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5" yWindow="-15" windowWidth="14400" windowHeight="13455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183" r:id="rId5"/>
    <sheet name="1.2" sheetId="184" r:id="rId6"/>
    <sheet name="1.2 %" sheetId="185" r:id="rId7"/>
    <sheet name="1.2 % des BIP" sheetId="186" r:id="rId8"/>
    <sheet name="1.3" sheetId="187" r:id="rId9"/>
    <sheet name="1.3 %" sheetId="188" r:id="rId10"/>
    <sheet name="1.3 Messzahl" sheetId="189" r:id="rId11"/>
    <sheet name="1.4" sheetId="190" r:id="rId12"/>
    <sheet name="1.4 %" sheetId="191" r:id="rId13"/>
    <sheet name="1.4 Messzahl" sheetId="192" r:id="rId14"/>
    <sheet name="1.5" sheetId="193" r:id="rId15"/>
    <sheet name="1.5 %" sheetId="194" r:id="rId16"/>
    <sheet name="1.5 % des VE" sheetId="195" r:id="rId17"/>
    <sheet name="1.6" sheetId="196" r:id="rId18"/>
    <sheet name="1.6 %" sheetId="197" r:id="rId19"/>
    <sheet name="1.6 Messzahl" sheetId="198" r:id="rId20"/>
    <sheet name="1.7" sheetId="199" r:id="rId21"/>
    <sheet name="1.7 %" sheetId="200" r:id="rId22"/>
    <sheet name="1.7 Messzahl" sheetId="201" r:id="rId23"/>
    <sheet name="1.8" sheetId="202" r:id="rId24"/>
    <sheet name="1.8 %" sheetId="203" r:id="rId25"/>
    <sheet name="1.8 % des ANE" sheetId="204" r:id="rId26"/>
    <sheet name="1.9" sheetId="205" r:id="rId27"/>
    <sheet name="1.9 %" sheetId="206" r:id="rId28"/>
    <sheet name="1.10" sheetId="207" r:id="rId29"/>
    <sheet name="1.10 %" sheetId="208" r:id="rId30"/>
    <sheet name="1.10 Messzahl" sheetId="209" r:id="rId31"/>
    <sheet name="1.11" sheetId="210" r:id="rId32"/>
    <sheet name="1.11 %" sheetId="211" r:id="rId33"/>
    <sheet name="1.11 % des BIP" sheetId="212" r:id="rId34"/>
    <sheet name="1.12" sheetId="213" r:id="rId35"/>
    <sheet name="1.12 %" sheetId="214" r:id="rId36"/>
    <sheet name="1.12 % der BV" sheetId="215" r:id="rId37"/>
    <sheet name="1.13" sheetId="216" r:id="rId38"/>
    <sheet name="1.13 %" sheetId="217" r:id="rId39"/>
    <sheet name="1.13 Messzahl" sheetId="218" r:id="rId40"/>
    <sheet name="1.14" sheetId="219" r:id="rId41"/>
    <sheet name="1.14 %" sheetId="220" r:id="rId42"/>
    <sheet name="1.14 Messzahl" sheetId="221" r:id="rId43"/>
    <sheet name="1.15" sheetId="222" r:id="rId44"/>
    <sheet name="1.15 %" sheetId="223" r:id="rId45"/>
    <sheet name="1.15 % des BIP + Messzahl" sheetId="224" r:id="rId46"/>
    <sheet name="2.1" sheetId="225" r:id="rId47"/>
    <sheet name="2.1 %" sheetId="226" r:id="rId48"/>
    <sheet name="2.1 % der BWS" sheetId="227" r:id="rId49"/>
    <sheet name="2.2" sheetId="228" r:id="rId50"/>
    <sheet name="2.2 %" sheetId="229" r:id="rId51"/>
    <sheet name="2.2 Messzahl" sheetId="230" r:id="rId52"/>
    <sheet name="2.3" sheetId="231" r:id="rId53"/>
    <sheet name="2.3 %" sheetId="232" r:id="rId54"/>
    <sheet name="2.3 % des ANE" sheetId="233" r:id="rId55"/>
    <sheet name="2.4" sheetId="234" r:id="rId56"/>
    <sheet name="2.4 %" sheetId="235" r:id="rId57"/>
    <sheet name="2.4 % der BLG" sheetId="236" r:id="rId58"/>
    <sheet name="2.5" sheetId="237" r:id="rId59"/>
    <sheet name="2.5 %" sheetId="238" r:id="rId60"/>
    <sheet name="2.5 % der ET" sheetId="239" r:id="rId61"/>
    <sheet name="2.6" sheetId="240" r:id="rId62"/>
    <sheet name="2.6 %" sheetId="241" r:id="rId63"/>
    <sheet name="2.6 % der AN" sheetId="242" r:id="rId64"/>
    <sheet name="2.7" sheetId="243" r:id="rId65"/>
    <sheet name="2.7 %" sheetId="244" r:id="rId66"/>
    <sheet name="2.7 % der AS" sheetId="245" r:id="rId67"/>
    <sheet name="2.8" sheetId="246" r:id="rId68"/>
    <sheet name="2.8 %" sheetId="247" r:id="rId69"/>
    <sheet name="2.8 % der AS" sheetId="248" r:id="rId70"/>
    <sheet name="2.9" sheetId="249" r:id="rId71"/>
    <sheet name="2.9 %" sheetId="250" r:id="rId72"/>
    <sheet name="2.9 % der AS" sheetId="251" r:id="rId73"/>
    <sheet name="2.10" sheetId="252" r:id="rId74"/>
    <sheet name="2.10 %" sheetId="253" r:id="rId75"/>
    <sheet name="2.10 % der AS" sheetId="254" r:id="rId76"/>
    <sheet name="2.11" sheetId="255" r:id="rId77"/>
    <sheet name="2.11 %" sheetId="256" r:id="rId78"/>
    <sheet name="2.11 % an insgesamt" sheetId="257" r:id="rId79"/>
    <sheet name="2.12" sheetId="258" r:id="rId80"/>
    <sheet name="2.12 %" sheetId="259" r:id="rId81"/>
    <sheet name="2.12 % an insgesamt" sheetId="260" r:id="rId82"/>
    <sheet name="2.13" sheetId="261" r:id="rId83"/>
    <sheet name="2.13 %" sheetId="262" r:id="rId84"/>
    <sheet name="2.13 Messzahl" sheetId="263" r:id="rId85"/>
    <sheet name="2.14" sheetId="264" r:id="rId86"/>
    <sheet name="2.14 %" sheetId="265" r:id="rId87"/>
    <sheet name="2.14 Messzahl" sheetId="266" r:id="rId88"/>
    <sheet name="2.15" sheetId="267" r:id="rId89"/>
    <sheet name="2.15 %" sheetId="268" r:id="rId90"/>
    <sheet name="2.15 % an insgesamt" sheetId="269" r:id="rId91"/>
    <sheet name="2.16" sheetId="270" r:id="rId92"/>
    <sheet name="2.16 %" sheetId="271" r:id="rId93"/>
    <sheet name="2.16 % an insgesamt" sheetId="272" r:id="rId94"/>
    <sheet name="2.17" sheetId="273" r:id="rId95"/>
    <sheet name="2.17 %" sheetId="274" r:id="rId96"/>
    <sheet name="2.17 % an insgesamt" sheetId="275" r:id="rId97"/>
    <sheet name="2.18" sheetId="276" r:id="rId98"/>
    <sheet name="2.18 %" sheetId="277" r:id="rId99"/>
    <sheet name="2.18 % an insgesamt" sheetId="278" r:id="rId100"/>
    <sheet name="2.19" sheetId="279" r:id="rId101"/>
    <sheet name="2.19 %" sheetId="280" r:id="rId102"/>
    <sheet name="2.19 Messzahl" sheetId="281" r:id="rId103"/>
    <sheet name="2.20" sheetId="282" r:id="rId104"/>
    <sheet name="2.20 %" sheetId="283" r:id="rId105"/>
    <sheet name="2.20 Messzahl" sheetId="284" r:id="rId106"/>
    <sheet name="3.1" sheetId="285" r:id="rId107"/>
    <sheet name="3.1 %" sheetId="286" r:id="rId108"/>
    <sheet name="3.1 % des BIP" sheetId="287" r:id="rId109"/>
    <sheet name="3.2" sheetId="288" r:id="rId110"/>
    <sheet name="3.2 %" sheetId="289" r:id="rId111"/>
    <sheet name="3.2 % WB zum BIP" sheetId="290" r:id="rId112"/>
    <sheet name="3.3" sheetId="291" r:id="rId113"/>
    <sheet name="3.3 %" sheetId="292" r:id="rId114"/>
    <sheet name="3.4" sheetId="293" r:id="rId115"/>
    <sheet name="3.4 %" sheetId="294" r:id="rId116"/>
    <sheet name="3.4 % des Konsum" sheetId="295" r:id="rId117"/>
    <sheet name="3.5" sheetId="296" r:id="rId118"/>
    <sheet name="3.5 %" sheetId="297" r:id="rId119"/>
    <sheet name="3.5 Messzahl" sheetId="298" r:id="rId120"/>
    <sheet name="3.6" sheetId="299" r:id="rId121"/>
    <sheet name="3.6 %" sheetId="300" r:id="rId122"/>
    <sheet name="3.6 % der Konsumausgaben" sheetId="301" r:id="rId123"/>
    <sheet name="3.7" sheetId="302" r:id="rId124"/>
    <sheet name="3.7 %" sheetId="303" r:id="rId125"/>
    <sheet name="3.7 Messzahl" sheetId="304" r:id="rId126"/>
    <sheet name="3.8" sheetId="305" r:id="rId127"/>
    <sheet name="3.8 %" sheetId="306" r:id="rId128"/>
    <sheet name="3.8 % des Konsums" sheetId="307" r:id="rId129"/>
    <sheet name="3.9" sheetId="308" r:id="rId130"/>
    <sheet name="3.9 %" sheetId="309" r:id="rId131"/>
    <sheet name="3.9 % der Inv." sheetId="310" r:id="rId132"/>
    <sheet name="3.10" sheetId="311" r:id="rId133"/>
    <sheet name="3.10 %" sheetId="312" r:id="rId134"/>
    <sheet name="3.10 Messzahl" sheetId="313" r:id="rId135"/>
    <sheet name="3.11" sheetId="314" r:id="rId136"/>
    <sheet name="3.11 %" sheetId="315" r:id="rId137"/>
    <sheet name="3.11 % des BIP" sheetId="316" r:id="rId138"/>
    <sheet name="3.12" sheetId="317" r:id="rId139"/>
    <sheet name="3.12 %" sheetId="318" r:id="rId140"/>
    <sheet name="3.12 Messzahl" sheetId="319" r:id="rId141"/>
  </sheets>
  <definedNames>
    <definedName name="_xlnm.Print_Area" localSheetId="4">'1.1'!$A$1:$N$79</definedName>
    <definedName name="_xlnm.Print_Area" localSheetId="28">'1.10'!$A$1:$J$80</definedName>
    <definedName name="_xlnm.Print_Area" localSheetId="29">'1.10 %'!$A$1:$J$84</definedName>
    <definedName name="_xlnm.Print_Area" localSheetId="30">'1.10 Messzahl'!$A$1:$J$80</definedName>
    <definedName name="_xlnm.Print_Area" localSheetId="31">'1.11'!$A$1:$L$75</definedName>
    <definedName name="_xlnm.Print_Area" localSheetId="32">'1.11 %'!$A$1:$L$78</definedName>
    <definedName name="_xlnm.Print_Area" localSheetId="33">'1.11 % des BIP'!$A$1:$L$75</definedName>
    <definedName name="_xlnm.Print_Area" localSheetId="34">'1.12'!$A$1:$I$78</definedName>
    <definedName name="_xlnm.Print_Area" localSheetId="35">'1.12 %'!$A$1:$I$82</definedName>
    <definedName name="_xlnm.Print_Area" localSheetId="36">'1.12 % der BV'!$A$1:$I$78</definedName>
    <definedName name="_xlnm.Print_Area" localSheetId="37">'1.13'!$A$1:$G$77</definedName>
    <definedName name="_xlnm.Print_Area" localSheetId="38">'1.13 %'!$A$1:$G$82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'1.14 %'!$A$1:$I$85</definedName>
    <definedName name="_xlnm.Print_Area" localSheetId="42">'1.14 Messzahl'!$A$1:$I$80</definedName>
    <definedName name="_xlnm.Print_Area" localSheetId="43">'1.15'!$A$1:$K$75</definedName>
    <definedName name="_xlnm.Print_Area" localSheetId="44">'1.15 %'!$A$1:$K$79</definedName>
    <definedName name="_xlnm.Print_Area" localSheetId="45">'1.15 % des BIP + Messzahl'!$A$1:$K$74</definedName>
    <definedName name="_xlnm.Print_Area" localSheetId="5">'1.2'!$A$1:$H$75</definedName>
    <definedName name="_xlnm.Print_Area" localSheetId="6">'1.2 %'!$A$1:$H$79</definedName>
    <definedName name="_xlnm.Print_Area" localSheetId="7">'1.2 % des BIP'!$A$1:$H$75</definedName>
    <definedName name="_xlnm.Print_Area" localSheetId="8">'1.3'!$A$1:$I$78</definedName>
    <definedName name="_xlnm.Print_Area" localSheetId="9">'1.3 %'!$A$1:$I$82</definedName>
    <definedName name="_xlnm.Print_Area" localSheetId="10">'1.3 Messzahl'!$A$1:$I$79</definedName>
    <definedName name="_xlnm.Print_Area" localSheetId="11">'1.4'!$A$1:$K$77</definedName>
    <definedName name="_xlnm.Print_Area" localSheetId="12">'1.4 %'!$A$1:$K$82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'1.5 %'!$A$1:$I$83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'1.6 %'!$A$1:$F$87</definedName>
    <definedName name="_xlnm.Print_Area" localSheetId="19">'1.6 Messzahl'!$A$1:$F$81</definedName>
    <definedName name="_xlnm.Print_Area" localSheetId="20">'1.7'!$A$1:$J$79</definedName>
    <definedName name="_xlnm.Print_Area" localSheetId="21">'1.7 %'!$A$1:$J$84</definedName>
    <definedName name="_xlnm.Print_Area" localSheetId="22">'1.7 Messzahl'!$A$1:$J$79</definedName>
    <definedName name="_xlnm.Print_Area" localSheetId="23">'1.8'!$A$1:$K$79</definedName>
    <definedName name="_xlnm.Print_Area" localSheetId="24">'1.8 %'!$A$1:$K$84</definedName>
    <definedName name="_xlnm.Print_Area" localSheetId="25">'1.8 % des ANE'!$A$1:$K$79</definedName>
    <definedName name="_xlnm.Print_Area" localSheetId="26">'1.9'!$A$1:$K$81</definedName>
    <definedName name="_xlnm.Print_Area" localSheetId="27">'1.9 %'!$A$1:$K$86</definedName>
    <definedName name="_xlnm.Print_Area" localSheetId="46">'2.1'!$A$1:$K$79</definedName>
    <definedName name="_xlnm.Print_Area" localSheetId="47">'2.1 %'!$A$1:$K$83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'2.10 %'!$A$1:$K$84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'2.11 %'!$A$1:$K$84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'2.12 %'!$A$1:$K$84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'2.13 %'!$A$1:$K$84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'2.14 %'!$A$1:$K$85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'2.15 %'!$A$1:$K$84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'2.16 %'!$A$1:$K$84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'2.17 %'!$A$1:$K$84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'2.18 %'!$A$1:$K$84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'2.19 %'!$A$1:$K$85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'2.2 %'!$A$1:$K$84</definedName>
    <definedName name="_xlnm.Print_Area" localSheetId="51">'2.2 Messzahl'!$A$1:$K$79</definedName>
    <definedName name="_xlnm.Print_Area" localSheetId="103">'2.20'!$A$1:$K$81</definedName>
    <definedName name="_xlnm.Print_Area" localSheetId="104">'2.20 %'!$A$1:$K$86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'2.3 %'!$A$1:$K$84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'2.4 %'!$A$1:$K$84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'2.5 %'!$A$1:$K$84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'2.6 %'!$A$1:$K$84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'2.7 %'!$A$1:$K$84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'2.8 %'!$A$1:$K$84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'2.9 %'!$A$1:$K$84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'3.1 %'!$A$1:$L$81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'3.10 %'!$A$1:$K$84</definedName>
    <definedName name="_xlnm.Print_Area" localSheetId="134">'3.10 Messzahl'!$A$1:$K$79</definedName>
    <definedName name="_xlnm.Print_Area" localSheetId="135">'3.11'!$A$1:$H$74</definedName>
    <definedName name="_xlnm.Print_Area" localSheetId="136">'3.11 %'!$A$1:$H$79</definedName>
    <definedName name="_xlnm.Print_Area" localSheetId="137">'3.11 % des BIP'!$A$1:$H$74</definedName>
    <definedName name="_xlnm.Print_Area" localSheetId="138">'3.12'!$A$1:$G$74</definedName>
    <definedName name="_xlnm.Print_Area" localSheetId="139">'3.12 %'!$A$1:$G$79</definedName>
    <definedName name="_xlnm.Print_Area" localSheetId="140">'3.12 Messzahl'!$A$1:$G$74</definedName>
    <definedName name="_xlnm.Print_Area" localSheetId="109">'3.2'!$A$1:$L$77</definedName>
    <definedName name="_xlnm.Print_Area" localSheetId="110">'3.2 %'!$A$1:$L$82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'3.3 %'!$A$1:$K$83</definedName>
    <definedName name="_xlnm.Print_Area" localSheetId="114">'3.4'!$A$1:$J$77</definedName>
    <definedName name="_xlnm.Print_Area" localSheetId="115">'3.4 %'!$A$1:$J$82</definedName>
    <definedName name="_xlnm.Print_Area" localSheetId="116">'3.4 % des Konsum'!$A$1:$J$77</definedName>
    <definedName name="_xlnm.Print_Area" localSheetId="117">'3.5'!$A$1:$I$74</definedName>
    <definedName name="_xlnm.Print_Area" localSheetId="118">'3.5 %'!$A$1:$I$78</definedName>
    <definedName name="_xlnm.Print_Area" localSheetId="119">'3.5 Messzahl'!$A$1:$I$74</definedName>
    <definedName name="_xlnm.Print_Area" localSheetId="120">'3.6'!$A$1:$J$78</definedName>
    <definedName name="_xlnm.Print_Area" localSheetId="121">'3.6 %'!$A$1:$J$83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'3.7 %'!$A$1:$J$83</definedName>
    <definedName name="_xlnm.Print_Area" localSheetId="125">'3.7 Messzahl'!$A$1:$J$78</definedName>
    <definedName name="_xlnm.Print_Area" localSheetId="126">'3.8'!$A$1:$H$74</definedName>
    <definedName name="_xlnm.Print_Area" localSheetId="127">'3.8 %'!$A$1:$H$79</definedName>
    <definedName name="_xlnm.Print_Area" localSheetId="128">'3.8 % des Konsums'!$A$1:$H$74</definedName>
    <definedName name="_xlnm.Print_Area" localSheetId="129">'3.9'!$A$1:$K$79</definedName>
    <definedName name="_xlnm.Print_Area" localSheetId="130">'3.9 %'!$A$1:$K$84</definedName>
    <definedName name="_xlnm.Print_Area" localSheetId="131">'3.9 % der Inv.'!$A$1:$K$79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Vorbemerkung!$A$1:$A$49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calcChain.xml><?xml version="1.0" encoding="utf-8"?>
<calcChain xmlns="http://schemas.openxmlformats.org/spreadsheetml/2006/main">
  <c r="D70" i="319" l="1"/>
  <c r="B65" i="319"/>
  <c r="D64" i="319"/>
  <c r="D54" i="319"/>
  <c r="F53" i="319"/>
  <c r="G36" i="319"/>
  <c r="F36" i="319"/>
  <c r="E36" i="319"/>
  <c r="D36" i="319"/>
  <c r="C36" i="319"/>
  <c r="B36" i="319"/>
  <c r="G35" i="319"/>
  <c r="F35" i="319"/>
  <c r="E35" i="319"/>
  <c r="D35" i="319"/>
  <c r="C35" i="319"/>
  <c r="B35" i="319"/>
  <c r="G34" i="319"/>
  <c r="F34" i="319"/>
  <c r="E34" i="319"/>
  <c r="D34" i="319"/>
  <c r="C34" i="319"/>
  <c r="B34" i="319"/>
  <c r="G33" i="319"/>
  <c r="F33" i="319"/>
  <c r="E33" i="319"/>
  <c r="D33" i="319"/>
  <c r="C33" i="319"/>
  <c r="B33" i="319"/>
  <c r="G32" i="319"/>
  <c r="F32" i="319"/>
  <c r="E32" i="319"/>
  <c r="D32" i="319"/>
  <c r="C32" i="319"/>
  <c r="B32" i="319"/>
  <c r="G31" i="319"/>
  <c r="F31" i="319"/>
  <c r="E31" i="319"/>
  <c r="D31" i="319"/>
  <c r="C31" i="319"/>
  <c r="B31" i="319"/>
  <c r="G30" i="319"/>
  <c r="F30" i="319"/>
  <c r="E30" i="319"/>
  <c r="D30" i="319"/>
  <c r="C30" i="319"/>
  <c r="B30" i="319"/>
  <c r="G29" i="319"/>
  <c r="F29" i="319"/>
  <c r="E29" i="319"/>
  <c r="D29" i="319"/>
  <c r="C29" i="319"/>
  <c r="B29" i="319"/>
  <c r="G28" i="319"/>
  <c r="F28" i="319"/>
  <c r="E28" i="319"/>
  <c r="D28" i="319"/>
  <c r="C28" i="319"/>
  <c r="B28" i="319"/>
  <c r="G27" i="319"/>
  <c r="F27" i="319"/>
  <c r="E27" i="319"/>
  <c r="D27" i="319"/>
  <c r="C27" i="319"/>
  <c r="B27" i="319"/>
  <c r="G26" i="319"/>
  <c r="F26" i="319"/>
  <c r="E26" i="319"/>
  <c r="D26" i="319"/>
  <c r="C26" i="319"/>
  <c r="B26" i="319"/>
  <c r="G25" i="319"/>
  <c r="F25" i="319"/>
  <c r="E25" i="319"/>
  <c r="D25" i="319"/>
  <c r="C25" i="319"/>
  <c r="B25" i="319"/>
  <c r="G24" i="319"/>
  <c r="F24" i="319"/>
  <c r="E24" i="319"/>
  <c r="D24" i="319"/>
  <c r="C24" i="319"/>
  <c r="B24" i="319"/>
  <c r="G23" i="319"/>
  <c r="F23" i="319"/>
  <c r="E23" i="319"/>
  <c r="D23" i="319"/>
  <c r="C23" i="319"/>
  <c r="B23" i="319"/>
  <c r="G22" i="319"/>
  <c r="F22" i="319"/>
  <c r="E22" i="319"/>
  <c r="D22" i="319"/>
  <c r="C22" i="319"/>
  <c r="B22" i="319"/>
  <c r="G21" i="319"/>
  <c r="F21" i="319"/>
  <c r="E21" i="319"/>
  <c r="D21" i="319"/>
  <c r="C21" i="319"/>
  <c r="B21" i="319"/>
  <c r="G20" i="319"/>
  <c r="F20" i="319"/>
  <c r="E20" i="319"/>
  <c r="D20" i="319"/>
  <c r="C20" i="319"/>
  <c r="B20" i="319"/>
  <c r="G19" i="319"/>
  <c r="F19" i="319"/>
  <c r="E19" i="319"/>
  <c r="D19" i="319"/>
  <c r="C19" i="319"/>
  <c r="B19" i="319"/>
  <c r="G18" i="319"/>
  <c r="F18" i="319"/>
  <c r="E18" i="319"/>
  <c r="D18" i="319"/>
  <c r="C18" i="319"/>
  <c r="B18" i="319"/>
  <c r="G17" i="319"/>
  <c r="F17" i="319"/>
  <c r="E17" i="319"/>
  <c r="D17" i="319"/>
  <c r="C17" i="319"/>
  <c r="B17" i="319"/>
  <c r="G16" i="319"/>
  <c r="F16" i="319"/>
  <c r="E16" i="319"/>
  <c r="D16" i="319"/>
  <c r="C16" i="319"/>
  <c r="B16" i="319"/>
  <c r="G15" i="319"/>
  <c r="F15" i="319"/>
  <c r="E15" i="319"/>
  <c r="D15" i="319"/>
  <c r="C15" i="319"/>
  <c r="B15" i="319"/>
  <c r="F77" i="318"/>
  <c r="B77" i="318"/>
  <c r="B74" i="318"/>
  <c r="D71" i="318"/>
  <c r="F70" i="318"/>
  <c r="F68" i="318"/>
  <c r="B66" i="318"/>
  <c r="D65" i="318"/>
  <c r="D63" i="318"/>
  <c r="F60" i="318"/>
  <c r="B60" i="318"/>
  <c r="E57" i="318"/>
  <c r="D57" i="318"/>
  <c r="G54" i="318"/>
  <c r="E52" i="318"/>
  <c r="C52" i="318"/>
  <c r="G50" i="318"/>
  <c r="E49" i="318"/>
  <c r="D49" i="318"/>
  <c r="C48" i="318"/>
  <c r="G46" i="318"/>
  <c r="F46" i="318"/>
  <c r="G39" i="318"/>
  <c r="F39" i="318"/>
  <c r="E39" i="318"/>
  <c r="D39" i="318"/>
  <c r="C39" i="318"/>
  <c r="B39" i="318"/>
  <c r="G38" i="318"/>
  <c r="F38" i="318"/>
  <c r="E38" i="318"/>
  <c r="D38" i="318"/>
  <c r="C38" i="318"/>
  <c r="B38" i="318"/>
  <c r="G36" i="318"/>
  <c r="F36" i="318"/>
  <c r="E36" i="318"/>
  <c r="D36" i="318"/>
  <c r="C36" i="318"/>
  <c r="B36" i="318"/>
  <c r="G35" i="318"/>
  <c r="F35" i="318"/>
  <c r="E35" i="318"/>
  <c r="D35" i="318"/>
  <c r="C35" i="318"/>
  <c r="B35" i="318"/>
  <c r="G34" i="318"/>
  <c r="F34" i="318"/>
  <c r="E34" i="318"/>
  <c r="D34" i="318"/>
  <c r="C34" i="318"/>
  <c r="B34" i="318"/>
  <c r="G33" i="318"/>
  <c r="F33" i="318"/>
  <c r="E33" i="318"/>
  <c r="D33" i="318"/>
  <c r="C33" i="318"/>
  <c r="B33" i="318"/>
  <c r="G32" i="318"/>
  <c r="F32" i="318"/>
  <c r="E32" i="318"/>
  <c r="D32" i="318"/>
  <c r="C32" i="318"/>
  <c r="B32" i="318"/>
  <c r="G31" i="318"/>
  <c r="F31" i="318"/>
  <c r="E31" i="318"/>
  <c r="D31" i="318"/>
  <c r="C31" i="318"/>
  <c r="B31" i="318"/>
  <c r="G30" i="318"/>
  <c r="F30" i="318"/>
  <c r="E30" i="318"/>
  <c r="D30" i="318"/>
  <c r="C30" i="318"/>
  <c r="B30" i="318"/>
  <c r="G29" i="318"/>
  <c r="F29" i="318"/>
  <c r="E29" i="318"/>
  <c r="D29" i="318"/>
  <c r="C29" i="318"/>
  <c r="B29" i="318"/>
  <c r="G28" i="318"/>
  <c r="F28" i="318"/>
  <c r="E28" i="318"/>
  <c r="D28" i="318"/>
  <c r="C28" i="318"/>
  <c r="B28" i="318"/>
  <c r="G27" i="318"/>
  <c r="F27" i="318"/>
  <c r="E27" i="318"/>
  <c r="D27" i="318"/>
  <c r="C27" i="318"/>
  <c r="B27" i="318"/>
  <c r="G26" i="318"/>
  <c r="F26" i="318"/>
  <c r="E26" i="318"/>
  <c r="D26" i="318"/>
  <c r="C26" i="318"/>
  <c r="B26" i="318"/>
  <c r="G25" i="318"/>
  <c r="F25" i="318"/>
  <c r="E25" i="318"/>
  <c r="D25" i="318"/>
  <c r="C25" i="318"/>
  <c r="B25" i="318"/>
  <c r="G24" i="318"/>
  <c r="F24" i="318"/>
  <c r="E24" i="318"/>
  <c r="D24" i="318"/>
  <c r="C24" i="318"/>
  <c r="B24" i="318"/>
  <c r="G23" i="318"/>
  <c r="F23" i="318"/>
  <c r="E23" i="318"/>
  <c r="D23" i="318"/>
  <c r="C23" i="318"/>
  <c r="B23" i="318"/>
  <c r="G22" i="318"/>
  <c r="F22" i="318"/>
  <c r="E22" i="318"/>
  <c r="D22" i="318"/>
  <c r="C22" i="318"/>
  <c r="B22" i="318"/>
  <c r="G21" i="318"/>
  <c r="F21" i="318"/>
  <c r="E21" i="318"/>
  <c r="D21" i="318"/>
  <c r="C21" i="318"/>
  <c r="B21" i="318"/>
  <c r="G20" i="318"/>
  <c r="F20" i="318"/>
  <c r="E20" i="318"/>
  <c r="D20" i="318"/>
  <c r="C20" i="318"/>
  <c r="B20" i="318"/>
  <c r="G19" i="318"/>
  <c r="F19" i="318"/>
  <c r="E19" i="318"/>
  <c r="D19" i="318"/>
  <c r="C19" i="318"/>
  <c r="B19" i="318"/>
  <c r="G18" i="318"/>
  <c r="F18" i="318"/>
  <c r="E18" i="318"/>
  <c r="D18" i="318"/>
  <c r="C18" i="318"/>
  <c r="B18" i="318"/>
  <c r="G17" i="318"/>
  <c r="F17" i="318"/>
  <c r="E17" i="318"/>
  <c r="D17" i="318"/>
  <c r="C17" i="318"/>
  <c r="B17" i="318"/>
  <c r="G16" i="318"/>
  <c r="F16" i="318"/>
  <c r="E16" i="318"/>
  <c r="D16" i="318"/>
  <c r="C16" i="318"/>
  <c r="B16" i="318"/>
  <c r="G58" i="319"/>
  <c r="F57" i="318"/>
  <c r="C56" i="319"/>
  <c r="F53" i="318"/>
  <c r="C52" i="319"/>
  <c r="G51" i="318"/>
  <c r="G50" i="319"/>
  <c r="C50" i="319"/>
  <c r="B49" i="318"/>
  <c r="G48" i="319"/>
  <c r="D48" i="318"/>
  <c r="C48" i="319"/>
  <c r="G46" i="319"/>
  <c r="C46" i="319"/>
  <c r="G45" i="319"/>
  <c r="F69" i="319"/>
  <c r="E45" i="319"/>
  <c r="D45" i="319"/>
  <c r="C45" i="319"/>
  <c r="B59" i="319"/>
  <c r="H36" i="316"/>
  <c r="G36" i="316"/>
  <c r="F36" i="316"/>
  <c r="E36" i="316"/>
  <c r="D36" i="316"/>
  <c r="C36" i="316"/>
  <c r="B36" i="316"/>
  <c r="H35" i="316"/>
  <c r="G35" i="316"/>
  <c r="F35" i="316"/>
  <c r="E35" i="316"/>
  <c r="D35" i="316"/>
  <c r="C35" i="316"/>
  <c r="B35" i="316"/>
  <c r="H34" i="316"/>
  <c r="G34" i="316"/>
  <c r="F34" i="316"/>
  <c r="E34" i="316"/>
  <c r="D34" i="316"/>
  <c r="C34" i="316"/>
  <c r="B34" i="316"/>
  <c r="H33" i="316"/>
  <c r="G33" i="316"/>
  <c r="F33" i="316"/>
  <c r="E33" i="316"/>
  <c r="D33" i="316"/>
  <c r="C33" i="316"/>
  <c r="B33" i="316"/>
  <c r="H32" i="316"/>
  <c r="G32" i="316"/>
  <c r="F32" i="316"/>
  <c r="E32" i="316"/>
  <c r="D32" i="316"/>
  <c r="C32" i="316"/>
  <c r="B32" i="316"/>
  <c r="H31" i="316"/>
  <c r="G31" i="316"/>
  <c r="F31" i="316"/>
  <c r="E31" i="316"/>
  <c r="D31" i="316"/>
  <c r="C31" i="316"/>
  <c r="B31" i="316"/>
  <c r="H30" i="316"/>
  <c r="G30" i="316"/>
  <c r="F30" i="316"/>
  <c r="E30" i="316"/>
  <c r="D30" i="316"/>
  <c r="C30" i="316"/>
  <c r="B30" i="316"/>
  <c r="H29" i="316"/>
  <c r="G29" i="316"/>
  <c r="F29" i="316"/>
  <c r="E29" i="316"/>
  <c r="D29" i="316"/>
  <c r="C29" i="316"/>
  <c r="B29" i="316"/>
  <c r="H28" i="316"/>
  <c r="G28" i="316"/>
  <c r="F28" i="316"/>
  <c r="E28" i="316"/>
  <c r="D28" i="316"/>
  <c r="C28" i="316"/>
  <c r="B28" i="316"/>
  <c r="H27" i="316"/>
  <c r="G27" i="316"/>
  <c r="F27" i="316"/>
  <c r="E27" i="316"/>
  <c r="D27" i="316"/>
  <c r="C27" i="316"/>
  <c r="B27" i="316"/>
  <c r="H26" i="316"/>
  <c r="G26" i="316"/>
  <c r="F26" i="316"/>
  <c r="E26" i="316"/>
  <c r="D26" i="316"/>
  <c r="C26" i="316"/>
  <c r="B26" i="316"/>
  <c r="H25" i="316"/>
  <c r="G25" i="316"/>
  <c r="F25" i="316"/>
  <c r="E25" i="316"/>
  <c r="D25" i="316"/>
  <c r="C25" i="316"/>
  <c r="B25" i="316"/>
  <c r="H24" i="316"/>
  <c r="G24" i="316"/>
  <c r="F24" i="316"/>
  <c r="E24" i="316"/>
  <c r="D24" i="316"/>
  <c r="C24" i="316"/>
  <c r="B24" i="316"/>
  <c r="H23" i="316"/>
  <c r="G23" i="316"/>
  <c r="F23" i="316"/>
  <c r="E23" i="316"/>
  <c r="D23" i="316"/>
  <c r="C23" i="316"/>
  <c r="B23" i="316"/>
  <c r="H22" i="316"/>
  <c r="G22" i="316"/>
  <c r="F22" i="316"/>
  <c r="E22" i="316"/>
  <c r="D22" i="316"/>
  <c r="C22" i="316"/>
  <c r="B22" i="316"/>
  <c r="H21" i="316"/>
  <c r="G21" i="316"/>
  <c r="F21" i="316"/>
  <c r="E21" i="316"/>
  <c r="D21" i="316"/>
  <c r="C21" i="316"/>
  <c r="B21" i="316"/>
  <c r="H20" i="316"/>
  <c r="G20" i="316"/>
  <c r="F20" i="316"/>
  <c r="E20" i="316"/>
  <c r="D20" i="316"/>
  <c r="C20" i="316"/>
  <c r="B20" i="316"/>
  <c r="H19" i="316"/>
  <c r="G19" i="316"/>
  <c r="F19" i="316"/>
  <c r="E19" i="316"/>
  <c r="D19" i="316"/>
  <c r="C19" i="316"/>
  <c r="B19" i="316"/>
  <c r="H18" i="316"/>
  <c r="G18" i="316"/>
  <c r="F18" i="316"/>
  <c r="E18" i="316"/>
  <c r="D18" i="316"/>
  <c r="C18" i="316"/>
  <c r="B18" i="316"/>
  <c r="H17" i="316"/>
  <c r="G17" i="316"/>
  <c r="F17" i="316"/>
  <c r="E17" i="316"/>
  <c r="D17" i="316"/>
  <c r="C17" i="316"/>
  <c r="B17" i="316"/>
  <c r="H16" i="316"/>
  <c r="G16" i="316"/>
  <c r="F16" i="316"/>
  <c r="E16" i="316"/>
  <c r="D16" i="316"/>
  <c r="C16" i="316"/>
  <c r="B16" i="316"/>
  <c r="H15" i="316"/>
  <c r="G15" i="316"/>
  <c r="F15" i="316"/>
  <c r="E15" i="316"/>
  <c r="D15" i="316"/>
  <c r="C15" i="316"/>
  <c r="B15" i="316"/>
  <c r="F78" i="315"/>
  <c r="B78" i="315"/>
  <c r="C77" i="315"/>
  <c r="G74" i="315"/>
  <c r="E74" i="315"/>
  <c r="C73" i="315"/>
  <c r="B73" i="315"/>
  <c r="E72" i="315"/>
  <c r="F71" i="315"/>
  <c r="E71" i="315"/>
  <c r="C70" i="315"/>
  <c r="G69" i="315"/>
  <c r="D69" i="315"/>
  <c r="C69" i="315"/>
  <c r="F68" i="315"/>
  <c r="F67" i="315"/>
  <c r="B67" i="315"/>
  <c r="D66" i="315"/>
  <c r="F65" i="315"/>
  <c r="F64" i="315"/>
  <c r="B64" i="315"/>
  <c r="C62" i="315"/>
  <c r="F61" i="315"/>
  <c r="B61" i="315"/>
  <c r="D59" i="315"/>
  <c r="G58" i="315"/>
  <c r="E58" i="315"/>
  <c r="G57" i="315"/>
  <c r="C57" i="315"/>
  <c r="B57" i="315"/>
  <c r="E56" i="315"/>
  <c r="C56" i="315"/>
  <c r="E55" i="315"/>
  <c r="G54" i="315"/>
  <c r="C54" i="315"/>
  <c r="G53" i="315"/>
  <c r="D53" i="315"/>
  <c r="C53" i="315"/>
  <c r="F52" i="315"/>
  <c r="F51" i="315"/>
  <c r="B51" i="315"/>
  <c r="D50" i="315"/>
  <c r="C50" i="315"/>
  <c r="F49" i="315"/>
  <c r="F48" i="315"/>
  <c r="B48" i="315"/>
  <c r="D47" i="315"/>
  <c r="B47" i="315"/>
  <c r="E46" i="315"/>
  <c r="C46" i="315"/>
  <c r="G39" i="315"/>
  <c r="F39" i="315"/>
  <c r="E39" i="315"/>
  <c r="D39" i="315"/>
  <c r="C39" i="315"/>
  <c r="B39" i="315"/>
  <c r="G38" i="315"/>
  <c r="F38" i="315"/>
  <c r="E38" i="315"/>
  <c r="D38" i="315"/>
  <c r="C38" i="315"/>
  <c r="B38" i="315"/>
  <c r="H36" i="315"/>
  <c r="G36" i="315"/>
  <c r="F36" i="315"/>
  <c r="E36" i="315"/>
  <c r="D36" i="315"/>
  <c r="C36" i="315"/>
  <c r="B36" i="315"/>
  <c r="H35" i="315"/>
  <c r="G35" i="315"/>
  <c r="F35" i="315"/>
  <c r="E35" i="315"/>
  <c r="D35" i="315"/>
  <c r="C35" i="315"/>
  <c r="B35" i="315"/>
  <c r="H34" i="315"/>
  <c r="G34" i="315"/>
  <c r="F34" i="315"/>
  <c r="E34" i="315"/>
  <c r="D34" i="315"/>
  <c r="C34" i="315"/>
  <c r="B34" i="315"/>
  <c r="H33" i="315"/>
  <c r="G33" i="315"/>
  <c r="F33" i="315"/>
  <c r="E33" i="315"/>
  <c r="D33" i="315"/>
  <c r="C33" i="315"/>
  <c r="B33" i="315"/>
  <c r="H32" i="315"/>
  <c r="G32" i="315"/>
  <c r="F32" i="315"/>
  <c r="E32" i="315"/>
  <c r="D32" i="315"/>
  <c r="C32" i="315"/>
  <c r="B32" i="315"/>
  <c r="H31" i="315"/>
  <c r="G31" i="315"/>
  <c r="F31" i="315"/>
  <c r="E31" i="315"/>
  <c r="D31" i="315"/>
  <c r="C31" i="315"/>
  <c r="B31" i="315"/>
  <c r="H30" i="315"/>
  <c r="G30" i="315"/>
  <c r="F30" i="315"/>
  <c r="E30" i="315"/>
  <c r="D30" i="315"/>
  <c r="C30" i="315"/>
  <c r="B30" i="315"/>
  <c r="H29" i="315"/>
  <c r="G29" i="315"/>
  <c r="F29" i="315"/>
  <c r="E29" i="315"/>
  <c r="D29" i="315"/>
  <c r="C29" i="315"/>
  <c r="B29" i="315"/>
  <c r="H28" i="315"/>
  <c r="G28" i="315"/>
  <c r="F28" i="315"/>
  <c r="E28" i="315"/>
  <c r="D28" i="315"/>
  <c r="C28" i="315"/>
  <c r="B28" i="315"/>
  <c r="H27" i="315"/>
  <c r="G27" i="315"/>
  <c r="F27" i="315"/>
  <c r="E27" i="315"/>
  <c r="D27" i="315"/>
  <c r="C27" i="315"/>
  <c r="B27" i="315"/>
  <c r="H26" i="315"/>
  <c r="G26" i="315"/>
  <c r="F26" i="315"/>
  <c r="E26" i="315"/>
  <c r="D26" i="315"/>
  <c r="C26" i="315"/>
  <c r="B26" i="315"/>
  <c r="H25" i="315"/>
  <c r="G25" i="315"/>
  <c r="F25" i="315"/>
  <c r="E25" i="315"/>
  <c r="D25" i="315"/>
  <c r="C25" i="315"/>
  <c r="B25" i="315"/>
  <c r="H24" i="315"/>
  <c r="G24" i="315"/>
  <c r="F24" i="315"/>
  <c r="E24" i="315"/>
  <c r="D24" i="315"/>
  <c r="C24" i="315"/>
  <c r="B24" i="315"/>
  <c r="H23" i="315"/>
  <c r="G23" i="315"/>
  <c r="F23" i="315"/>
  <c r="E23" i="315"/>
  <c r="D23" i="315"/>
  <c r="C23" i="315"/>
  <c r="B23" i="315"/>
  <c r="H22" i="315"/>
  <c r="G22" i="315"/>
  <c r="F22" i="315"/>
  <c r="E22" i="315"/>
  <c r="D22" i="315"/>
  <c r="C22" i="315"/>
  <c r="B22" i="315"/>
  <c r="H21" i="315"/>
  <c r="G21" i="315"/>
  <c r="F21" i="315"/>
  <c r="E21" i="315"/>
  <c r="D21" i="315"/>
  <c r="C21" i="315"/>
  <c r="B21" i="315"/>
  <c r="H20" i="315"/>
  <c r="G20" i="315"/>
  <c r="F20" i="315"/>
  <c r="E20" i="315"/>
  <c r="D20" i="315"/>
  <c r="C20" i="315"/>
  <c r="B20" i="315"/>
  <c r="H19" i="315"/>
  <c r="G19" i="315"/>
  <c r="F19" i="315"/>
  <c r="E19" i="315"/>
  <c r="D19" i="315"/>
  <c r="C19" i="315"/>
  <c r="B19" i="315"/>
  <c r="H18" i="315"/>
  <c r="G18" i="315"/>
  <c r="F18" i="315"/>
  <c r="E18" i="315"/>
  <c r="D18" i="315"/>
  <c r="C18" i="315"/>
  <c r="B18" i="315"/>
  <c r="H17" i="315"/>
  <c r="G17" i="315"/>
  <c r="F17" i="315"/>
  <c r="E17" i="315"/>
  <c r="D17" i="315"/>
  <c r="C17" i="315"/>
  <c r="B17" i="315"/>
  <c r="H16" i="315"/>
  <c r="G16" i="315"/>
  <c r="F16" i="315"/>
  <c r="E16" i="315"/>
  <c r="D16" i="315"/>
  <c r="C16" i="315"/>
  <c r="B16" i="315"/>
  <c r="C74" i="315"/>
  <c r="H73" i="314"/>
  <c r="H72" i="314"/>
  <c r="D71" i="315"/>
  <c r="G70" i="315"/>
  <c r="H67" i="314"/>
  <c r="G66" i="315"/>
  <c r="H64" i="314"/>
  <c r="G65" i="315"/>
  <c r="H63" i="314"/>
  <c r="H61" i="314"/>
  <c r="H60" i="314"/>
  <c r="E59" i="315"/>
  <c r="C58" i="315"/>
  <c r="H57" i="314"/>
  <c r="F57" i="315"/>
  <c r="D55" i="315"/>
  <c r="G76" i="315"/>
  <c r="F77" i="315"/>
  <c r="F53" i="315"/>
  <c r="H51" i="314"/>
  <c r="D51" i="315"/>
  <c r="F50" i="315"/>
  <c r="E50" i="315"/>
  <c r="E49" i="315"/>
  <c r="H48" i="314"/>
  <c r="G49" i="315"/>
  <c r="D48" i="315"/>
  <c r="C48" i="315"/>
  <c r="H47" i="314"/>
  <c r="C47" i="315"/>
  <c r="G46" i="315"/>
  <c r="H45" i="314"/>
  <c r="B73" i="313"/>
  <c r="B71" i="313"/>
  <c r="J69" i="313"/>
  <c r="E67" i="313"/>
  <c r="D67" i="313"/>
  <c r="I65" i="313"/>
  <c r="E63" i="313"/>
  <c r="I61" i="313"/>
  <c r="E59" i="313"/>
  <c r="D59" i="313"/>
  <c r="I57" i="313"/>
  <c r="E55" i="313"/>
  <c r="I53" i="313"/>
  <c r="E51" i="313"/>
  <c r="D51" i="313"/>
  <c r="I49" i="313"/>
  <c r="E47" i="313"/>
  <c r="I45" i="313"/>
  <c r="K36" i="313"/>
  <c r="J36" i="313"/>
  <c r="I36" i="313"/>
  <c r="H36" i="313"/>
  <c r="G36" i="313"/>
  <c r="F36" i="313"/>
  <c r="E36" i="313"/>
  <c r="D36" i="313"/>
  <c r="C36" i="313"/>
  <c r="B36" i="313"/>
  <c r="K35" i="313"/>
  <c r="J35" i="313"/>
  <c r="I35" i="313"/>
  <c r="H35" i="313"/>
  <c r="G35" i="313"/>
  <c r="F35" i="313"/>
  <c r="E35" i="313"/>
  <c r="D35" i="313"/>
  <c r="C35" i="313"/>
  <c r="B35" i="313"/>
  <c r="K34" i="313"/>
  <c r="J34" i="313"/>
  <c r="I34" i="313"/>
  <c r="H34" i="313"/>
  <c r="G34" i="313"/>
  <c r="F34" i="313"/>
  <c r="E34" i="313"/>
  <c r="D34" i="313"/>
  <c r="C34" i="313"/>
  <c r="B34" i="313"/>
  <c r="K33" i="313"/>
  <c r="J33" i="313"/>
  <c r="I33" i="313"/>
  <c r="H33" i="313"/>
  <c r="G33" i="313"/>
  <c r="F33" i="313"/>
  <c r="E33" i="313"/>
  <c r="D33" i="313"/>
  <c r="C33" i="313"/>
  <c r="B33" i="313"/>
  <c r="K32" i="313"/>
  <c r="J32" i="313"/>
  <c r="I32" i="313"/>
  <c r="H32" i="313"/>
  <c r="G32" i="313"/>
  <c r="F32" i="313"/>
  <c r="E32" i="313"/>
  <c r="D32" i="313"/>
  <c r="C32" i="313"/>
  <c r="B32" i="313"/>
  <c r="K31" i="313"/>
  <c r="J31" i="313"/>
  <c r="I31" i="313"/>
  <c r="H31" i="313"/>
  <c r="G31" i="313"/>
  <c r="F31" i="313"/>
  <c r="E31" i="313"/>
  <c r="D31" i="313"/>
  <c r="C31" i="313"/>
  <c r="B31" i="313"/>
  <c r="K30" i="313"/>
  <c r="J30" i="313"/>
  <c r="I30" i="313"/>
  <c r="H30" i="313"/>
  <c r="G30" i="313"/>
  <c r="F30" i="313"/>
  <c r="E30" i="313"/>
  <c r="D30" i="313"/>
  <c r="C30" i="313"/>
  <c r="B30" i="313"/>
  <c r="K29" i="313"/>
  <c r="J29" i="313"/>
  <c r="I29" i="313"/>
  <c r="H29" i="313"/>
  <c r="G29" i="313"/>
  <c r="F29" i="313"/>
  <c r="E29" i="313"/>
  <c r="D29" i="313"/>
  <c r="C29" i="313"/>
  <c r="B29" i="313"/>
  <c r="K28" i="313"/>
  <c r="J28" i="313"/>
  <c r="I28" i="313"/>
  <c r="H28" i="313"/>
  <c r="G28" i="313"/>
  <c r="F28" i="313"/>
  <c r="E28" i="313"/>
  <c r="D28" i="313"/>
  <c r="C28" i="313"/>
  <c r="B28" i="313"/>
  <c r="K27" i="313"/>
  <c r="J27" i="313"/>
  <c r="I27" i="313"/>
  <c r="H27" i="313"/>
  <c r="G27" i="313"/>
  <c r="F27" i="313"/>
  <c r="E27" i="313"/>
  <c r="D27" i="313"/>
  <c r="C27" i="313"/>
  <c r="B27" i="313"/>
  <c r="K26" i="313"/>
  <c r="J26" i="313"/>
  <c r="I26" i="313"/>
  <c r="H26" i="313"/>
  <c r="G26" i="313"/>
  <c r="F26" i="313"/>
  <c r="E26" i="313"/>
  <c r="D26" i="313"/>
  <c r="C26" i="313"/>
  <c r="B26" i="313"/>
  <c r="K25" i="313"/>
  <c r="J25" i="313"/>
  <c r="I25" i="313"/>
  <c r="H25" i="313"/>
  <c r="G25" i="313"/>
  <c r="F25" i="313"/>
  <c r="E25" i="313"/>
  <c r="D25" i="313"/>
  <c r="C25" i="313"/>
  <c r="B25" i="313"/>
  <c r="K24" i="313"/>
  <c r="J24" i="313"/>
  <c r="I24" i="313"/>
  <c r="H24" i="313"/>
  <c r="G24" i="313"/>
  <c r="F24" i="313"/>
  <c r="E24" i="313"/>
  <c r="D24" i="313"/>
  <c r="C24" i="313"/>
  <c r="B24" i="313"/>
  <c r="K23" i="313"/>
  <c r="J23" i="313"/>
  <c r="I23" i="313"/>
  <c r="H23" i="313"/>
  <c r="G23" i="313"/>
  <c r="F23" i="313"/>
  <c r="E23" i="313"/>
  <c r="D23" i="313"/>
  <c r="C23" i="313"/>
  <c r="B23" i="313"/>
  <c r="K22" i="313"/>
  <c r="J22" i="313"/>
  <c r="I22" i="313"/>
  <c r="H22" i="313"/>
  <c r="G22" i="313"/>
  <c r="F22" i="313"/>
  <c r="E22" i="313"/>
  <c r="D22" i="313"/>
  <c r="C22" i="313"/>
  <c r="B22" i="313"/>
  <c r="K21" i="313"/>
  <c r="J21" i="313"/>
  <c r="I21" i="313"/>
  <c r="H21" i="313"/>
  <c r="G21" i="313"/>
  <c r="F21" i="313"/>
  <c r="E21" i="313"/>
  <c r="D21" i="313"/>
  <c r="C21" i="313"/>
  <c r="B21" i="313"/>
  <c r="K20" i="313"/>
  <c r="J20" i="313"/>
  <c r="I20" i="313"/>
  <c r="H20" i="313"/>
  <c r="G20" i="313"/>
  <c r="F20" i="313"/>
  <c r="E20" i="313"/>
  <c r="D20" i="313"/>
  <c r="C20" i="313"/>
  <c r="B20" i="313"/>
  <c r="K19" i="313"/>
  <c r="J19" i="313"/>
  <c r="I19" i="313"/>
  <c r="H19" i="313"/>
  <c r="G19" i="313"/>
  <c r="F19" i="313"/>
  <c r="E19" i="313"/>
  <c r="D19" i="313"/>
  <c r="C19" i="313"/>
  <c r="B19" i="313"/>
  <c r="K18" i="313"/>
  <c r="J18" i="313"/>
  <c r="I18" i="313"/>
  <c r="H18" i="313"/>
  <c r="G18" i="313"/>
  <c r="F18" i="313"/>
  <c r="E18" i="313"/>
  <c r="D18" i="313"/>
  <c r="C18" i="313"/>
  <c r="B18" i="313"/>
  <c r="K17" i="313"/>
  <c r="J17" i="313"/>
  <c r="I17" i="313"/>
  <c r="H17" i="313"/>
  <c r="G17" i="313"/>
  <c r="F17" i="313"/>
  <c r="E17" i="313"/>
  <c r="D17" i="313"/>
  <c r="C17" i="313"/>
  <c r="B17" i="313"/>
  <c r="K16" i="313"/>
  <c r="J16" i="313"/>
  <c r="I16" i="313"/>
  <c r="H16" i="313"/>
  <c r="G16" i="313"/>
  <c r="F16" i="313"/>
  <c r="E16" i="313"/>
  <c r="D16" i="313"/>
  <c r="C16" i="313"/>
  <c r="B16" i="313"/>
  <c r="K15" i="313"/>
  <c r="J15" i="313"/>
  <c r="I15" i="313"/>
  <c r="H15" i="313"/>
  <c r="G15" i="313"/>
  <c r="F15" i="313"/>
  <c r="E15" i="313"/>
  <c r="D15" i="313"/>
  <c r="C15" i="313"/>
  <c r="B15" i="313"/>
  <c r="G78" i="312"/>
  <c r="K77" i="312"/>
  <c r="B73" i="312"/>
  <c r="D60" i="312"/>
  <c r="F47" i="312"/>
  <c r="K39" i="312"/>
  <c r="J39" i="312"/>
  <c r="I39" i="312"/>
  <c r="H39" i="312"/>
  <c r="G39" i="312"/>
  <c r="F39" i="312"/>
  <c r="E39" i="312"/>
  <c r="D39" i="312"/>
  <c r="C39" i="312"/>
  <c r="B39" i="312"/>
  <c r="K38" i="312"/>
  <c r="J38" i="312"/>
  <c r="I38" i="312"/>
  <c r="H38" i="312"/>
  <c r="G38" i="312"/>
  <c r="F38" i="312"/>
  <c r="E38" i="312"/>
  <c r="D38" i="312"/>
  <c r="C38" i="312"/>
  <c r="B38" i="312"/>
  <c r="K36" i="312"/>
  <c r="J36" i="312"/>
  <c r="I36" i="312"/>
  <c r="H36" i="312"/>
  <c r="G36" i="312"/>
  <c r="F36" i="312"/>
  <c r="E36" i="312"/>
  <c r="D36" i="312"/>
  <c r="C36" i="312"/>
  <c r="B36" i="312"/>
  <c r="K35" i="312"/>
  <c r="J35" i="312"/>
  <c r="I35" i="312"/>
  <c r="H35" i="312"/>
  <c r="G35" i="312"/>
  <c r="F35" i="312"/>
  <c r="E35" i="312"/>
  <c r="D35" i="312"/>
  <c r="C35" i="312"/>
  <c r="B35" i="312"/>
  <c r="K34" i="312"/>
  <c r="J34" i="312"/>
  <c r="I34" i="312"/>
  <c r="H34" i="312"/>
  <c r="G34" i="312"/>
  <c r="F34" i="312"/>
  <c r="E34" i="312"/>
  <c r="D34" i="312"/>
  <c r="C34" i="312"/>
  <c r="B34" i="312"/>
  <c r="K33" i="312"/>
  <c r="J33" i="312"/>
  <c r="I33" i="312"/>
  <c r="H33" i="312"/>
  <c r="G33" i="312"/>
  <c r="F33" i="312"/>
  <c r="E33" i="312"/>
  <c r="D33" i="312"/>
  <c r="C33" i="312"/>
  <c r="B33" i="312"/>
  <c r="K32" i="312"/>
  <c r="J32" i="312"/>
  <c r="I32" i="312"/>
  <c r="H32" i="312"/>
  <c r="G32" i="312"/>
  <c r="F32" i="312"/>
  <c r="E32" i="312"/>
  <c r="D32" i="312"/>
  <c r="C32" i="312"/>
  <c r="B32" i="312"/>
  <c r="K31" i="312"/>
  <c r="J31" i="312"/>
  <c r="I31" i="312"/>
  <c r="H31" i="312"/>
  <c r="G31" i="312"/>
  <c r="F31" i="312"/>
  <c r="E31" i="312"/>
  <c r="D31" i="312"/>
  <c r="C31" i="312"/>
  <c r="B31" i="312"/>
  <c r="K30" i="312"/>
  <c r="J30" i="312"/>
  <c r="I30" i="312"/>
  <c r="H30" i="312"/>
  <c r="G30" i="312"/>
  <c r="F30" i="312"/>
  <c r="E30" i="312"/>
  <c r="D30" i="312"/>
  <c r="C30" i="312"/>
  <c r="B30" i="312"/>
  <c r="K29" i="312"/>
  <c r="J29" i="312"/>
  <c r="I29" i="312"/>
  <c r="H29" i="312"/>
  <c r="G29" i="312"/>
  <c r="F29" i="312"/>
  <c r="E29" i="312"/>
  <c r="D29" i="312"/>
  <c r="C29" i="312"/>
  <c r="B29" i="312"/>
  <c r="K28" i="312"/>
  <c r="J28" i="312"/>
  <c r="I28" i="312"/>
  <c r="H28" i="312"/>
  <c r="G28" i="312"/>
  <c r="F28" i="312"/>
  <c r="E28" i="312"/>
  <c r="D28" i="312"/>
  <c r="C28" i="312"/>
  <c r="B28" i="312"/>
  <c r="K27" i="312"/>
  <c r="J27" i="312"/>
  <c r="I27" i="312"/>
  <c r="H27" i="312"/>
  <c r="G27" i="312"/>
  <c r="F27" i="312"/>
  <c r="E27" i="312"/>
  <c r="D27" i="312"/>
  <c r="C27" i="312"/>
  <c r="B27" i="312"/>
  <c r="K26" i="312"/>
  <c r="J26" i="312"/>
  <c r="I26" i="312"/>
  <c r="H26" i="312"/>
  <c r="G26" i="312"/>
  <c r="F26" i="312"/>
  <c r="E26" i="312"/>
  <c r="D26" i="312"/>
  <c r="C26" i="312"/>
  <c r="B26" i="312"/>
  <c r="K25" i="312"/>
  <c r="J25" i="312"/>
  <c r="I25" i="312"/>
  <c r="H25" i="312"/>
  <c r="G25" i="312"/>
  <c r="F25" i="312"/>
  <c r="E25" i="312"/>
  <c r="D25" i="312"/>
  <c r="C25" i="312"/>
  <c r="B25" i="312"/>
  <c r="K24" i="312"/>
  <c r="J24" i="312"/>
  <c r="I24" i="312"/>
  <c r="H24" i="312"/>
  <c r="G24" i="312"/>
  <c r="F24" i="312"/>
  <c r="E24" i="312"/>
  <c r="D24" i="312"/>
  <c r="C24" i="312"/>
  <c r="B24" i="312"/>
  <c r="K23" i="312"/>
  <c r="J23" i="312"/>
  <c r="I23" i="312"/>
  <c r="H23" i="312"/>
  <c r="G23" i="312"/>
  <c r="F23" i="312"/>
  <c r="E23" i="312"/>
  <c r="D23" i="312"/>
  <c r="C23" i="312"/>
  <c r="B23" i="312"/>
  <c r="K22" i="312"/>
  <c r="J22" i="312"/>
  <c r="I22" i="312"/>
  <c r="H22" i="312"/>
  <c r="G22" i="312"/>
  <c r="F22" i="312"/>
  <c r="E22" i="312"/>
  <c r="D22" i="312"/>
  <c r="C22" i="312"/>
  <c r="B22" i="312"/>
  <c r="K21" i="312"/>
  <c r="J21" i="312"/>
  <c r="I21" i="312"/>
  <c r="H21" i="312"/>
  <c r="G21" i="312"/>
  <c r="F21" i="312"/>
  <c r="E21" i="312"/>
  <c r="D21" i="312"/>
  <c r="C21" i="312"/>
  <c r="B21" i="312"/>
  <c r="K20" i="312"/>
  <c r="J20" i="312"/>
  <c r="I20" i="312"/>
  <c r="H20" i="312"/>
  <c r="G20" i="312"/>
  <c r="F20" i="312"/>
  <c r="E20" i="312"/>
  <c r="D20" i="312"/>
  <c r="C20" i="312"/>
  <c r="B20" i="312"/>
  <c r="K19" i="312"/>
  <c r="J19" i="312"/>
  <c r="I19" i="312"/>
  <c r="H19" i="312"/>
  <c r="G19" i="312"/>
  <c r="F19" i="312"/>
  <c r="E19" i="312"/>
  <c r="D19" i="312"/>
  <c r="C19" i="312"/>
  <c r="B19" i="312"/>
  <c r="K18" i="312"/>
  <c r="J18" i="312"/>
  <c r="I18" i="312"/>
  <c r="H18" i="312"/>
  <c r="G18" i="312"/>
  <c r="F18" i="312"/>
  <c r="E18" i="312"/>
  <c r="D18" i="312"/>
  <c r="C18" i="312"/>
  <c r="B18" i="312"/>
  <c r="K17" i="312"/>
  <c r="J17" i="312"/>
  <c r="I17" i="312"/>
  <c r="H17" i="312"/>
  <c r="G17" i="312"/>
  <c r="F17" i="312"/>
  <c r="E17" i="312"/>
  <c r="D17" i="312"/>
  <c r="C17" i="312"/>
  <c r="B17" i="312"/>
  <c r="K16" i="312"/>
  <c r="J16" i="312"/>
  <c r="I16" i="312"/>
  <c r="H16" i="312"/>
  <c r="G16" i="312"/>
  <c r="F16" i="312"/>
  <c r="E16" i="312"/>
  <c r="D16" i="312"/>
  <c r="C16" i="312"/>
  <c r="B16" i="312"/>
  <c r="D78" i="312"/>
  <c r="B72" i="312"/>
  <c r="F71" i="313"/>
  <c r="F69" i="313"/>
  <c r="I67" i="313"/>
  <c r="H65" i="312"/>
  <c r="E65" i="313"/>
  <c r="H78" i="312"/>
  <c r="C77" i="312"/>
  <c r="I63" i="313"/>
  <c r="G64" i="312"/>
  <c r="E61" i="313"/>
  <c r="I59" i="313"/>
  <c r="D59" i="312"/>
  <c r="E57" i="313"/>
  <c r="I55" i="313"/>
  <c r="E53" i="313"/>
  <c r="I51" i="313"/>
  <c r="E49" i="313"/>
  <c r="I47" i="313"/>
  <c r="F46" i="312"/>
  <c r="J45" i="313"/>
  <c r="H45" i="313"/>
  <c r="F45" i="313"/>
  <c r="E45" i="313"/>
  <c r="B45" i="313"/>
  <c r="G74" i="310"/>
  <c r="D74" i="310"/>
  <c r="I73" i="310"/>
  <c r="K72" i="310"/>
  <c r="H72" i="310"/>
  <c r="C72" i="310"/>
  <c r="B71" i="310"/>
  <c r="G70" i="310"/>
  <c r="F69" i="310"/>
  <c r="K68" i="310"/>
  <c r="C68" i="310"/>
  <c r="J67" i="310"/>
  <c r="E67" i="310"/>
  <c r="G66" i="310"/>
  <c r="D66" i="310"/>
  <c r="I65" i="310"/>
  <c r="K64" i="310"/>
  <c r="H64" i="310"/>
  <c r="C64" i="310"/>
  <c r="B63" i="310"/>
  <c r="G62" i="310"/>
  <c r="F61" i="310"/>
  <c r="K60" i="310"/>
  <c r="C60" i="310"/>
  <c r="J59" i="310"/>
  <c r="E59" i="310"/>
  <c r="G58" i="310"/>
  <c r="D58" i="310"/>
  <c r="I57" i="310"/>
  <c r="K56" i="310"/>
  <c r="H56" i="310"/>
  <c r="C56" i="310"/>
  <c r="E55" i="310"/>
  <c r="K54" i="310"/>
  <c r="D54" i="310"/>
  <c r="J53" i="310"/>
  <c r="C52" i="310"/>
  <c r="I51" i="310"/>
  <c r="B51" i="310"/>
  <c r="H50" i="310"/>
  <c r="G50" i="310"/>
  <c r="C50" i="310"/>
  <c r="K48" i="310"/>
  <c r="G48" i="310"/>
  <c r="J47" i="310"/>
  <c r="F47" i="310"/>
  <c r="K46" i="310"/>
  <c r="I45" i="310"/>
  <c r="E45" i="310"/>
  <c r="K36" i="310"/>
  <c r="J36" i="310"/>
  <c r="I36" i="310"/>
  <c r="H36" i="310"/>
  <c r="G36" i="310"/>
  <c r="F36" i="310"/>
  <c r="E36" i="310"/>
  <c r="D36" i="310"/>
  <c r="C36" i="310"/>
  <c r="B36" i="310"/>
  <c r="K35" i="310"/>
  <c r="J35" i="310"/>
  <c r="I35" i="310"/>
  <c r="H35" i="310"/>
  <c r="G35" i="310"/>
  <c r="F35" i="310"/>
  <c r="E35" i="310"/>
  <c r="D35" i="310"/>
  <c r="C35" i="310"/>
  <c r="B35" i="310"/>
  <c r="K34" i="310"/>
  <c r="J34" i="310"/>
  <c r="I34" i="310"/>
  <c r="H34" i="310"/>
  <c r="G34" i="310"/>
  <c r="F34" i="310"/>
  <c r="E34" i="310"/>
  <c r="D34" i="310"/>
  <c r="C34" i="310"/>
  <c r="B34" i="310"/>
  <c r="K33" i="310"/>
  <c r="J33" i="310"/>
  <c r="I33" i="310"/>
  <c r="H33" i="310"/>
  <c r="G33" i="310"/>
  <c r="F33" i="310"/>
  <c r="E33" i="310"/>
  <c r="D33" i="310"/>
  <c r="C33" i="310"/>
  <c r="B33" i="310"/>
  <c r="K32" i="310"/>
  <c r="J32" i="310"/>
  <c r="I32" i="310"/>
  <c r="H32" i="310"/>
  <c r="G32" i="310"/>
  <c r="F32" i="310"/>
  <c r="E32" i="310"/>
  <c r="D32" i="310"/>
  <c r="C32" i="310"/>
  <c r="B32" i="310"/>
  <c r="K31" i="310"/>
  <c r="J31" i="310"/>
  <c r="I31" i="310"/>
  <c r="H31" i="310"/>
  <c r="G31" i="310"/>
  <c r="F31" i="310"/>
  <c r="E31" i="310"/>
  <c r="D31" i="310"/>
  <c r="C31" i="310"/>
  <c r="B31" i="310"/>
  <c r="K30" i="310"/>
  <c r="J30" i="310"/>
  <c r="I30" i="310"/>
  <c r="H30" i="310"/>
  <c r="G30" i="310"/>
  <c r="F30" i="310"/>
  <c r="E30" i="310"/>
  <c r="D30" i="310"/>
  <c r="C30" i="310"/>
  <c r="B30" i="310"/>
  <c r="K29" i="310"/>
  <c r="J29" i="310"/>
  <c r="I29" i="310"/>
  <c r="H29" i="310"/>
  <c r="G29" i="310"/>
  <c r="F29" i="310"/>
  <c r="E29" i="310"/>
  <c r="D29" i="310"/>
  <c r="C29" i="310"/>
  <c r="B29" i="310"/>
  <c r="K28" i="310"/>
  <c r="J28" i="310"/>
  <c r="I28" i="310"/>
  <c r="H28" i="310"/>
  <c r="G28" i="310"/>
  <c r="F28" i="310"/>
  <c r="E28" i="310"/>
  <c r="D28" i="310"/>
  <c r="C28" i="310"/>
  <c r="B28" i="310"/>
  <c r="K27" i="310"/>
  <c r="J27" i="310"/>
  <c r="I27" i="310"/>
  <c r="H27" i="310"/>
  <c r="G27" i="310"/>
  <c r="F27" i="310"/>
  <c r="E27" i="310"/>
  <c r="D27" i="310"/>
  <c r="C27" i="310"/>
  <c r="B27" i="310"/>
  <c r="K26" i="310"/>
  <c r="J26" i="310"/>
  <c r="I26" i="310"/>
  <c r="H26" i="310"/>
  <c r="G26" i="310"/>
  <c r="F26" i="310"/>
  <c r="E26" i="310"/>
  <c r="D26" i="310"/>
  <c r="C26" i="310"/>
  <c r="B26" i="310"/>
  <c r="K25" i="310"/>
  <c r="J25" i="310"/>
  <c r="I25" i="310"/>
  <c r="H25" i="310"/>
  <c r="G25" i="310"/>
  <c r="F25" i="310"/>
  <c r="E25" i="310"/>
  <c r="D25" i="310"/>
  <c r="C25" i="310"/>
  <c r="B25" i="310"/>
  <c r="K24" i="310"/>
  <c r="J24" i="310"/>
  <c r="I24" i="310"/>
  <c r="H24" i="310"/>
  <c r="G24" i="310"/>
  <c r="F24" i="310"/>
  <c r="E24" i="310"/>
  <c r="D24" i="310"/>
  <c r="C24" i="310"/>
  <c r="B24" i="310"/>
  <c r="K23" i="310"/>
  <c r="J23" i="310"/>
  <c r="I23" i="310"/>
  <c r="H23" i="310"/>
  <c r="G23" i="310"/>
  <c r="F23" i="310"/>
  <c r="E23" i="310"/>
  <c r="D23" i="310"/>
  <c r="C23" i="310"/>
  <c r="B23" i="310"/>
  <c r="K22" i="310"/>
  <c r="J22" i="310"/>
  <c r="I22" i="310"/>
  <c r="H22" i="310"/>
  <c r="G22" i="310"/>
  <c r="F22" i="310"/>
  <c r="E22" i="310"/>
  <c r="D22" i="310"/>
  <c r="C22" i="310"/>
  <c r="B22" i="310"/>
  <c r="K21" i="310"/>
  <c r="J21" i="310"/>
  <c r="I21" i="310"/>
  <c r="H21" i="310"/>
  <c r="G21" i="310"/>
  <c r="F21" i="310"/>
  <c r="E21" i="310"/>
  <c r="D21" i="310"/>
  <c r="C21" i="310"/>
  <c r="B21" i="310"/>
  <c r="K20" i="310"/>
  <c r="J20" i="310"/>
  <c r="I20" i="310"/>
  <c r="H20" i="310"/>
  <c r="G20" i="310"/>
  <c r="F20" i="310"/>
  <c r="E20" i="310"/>
  <c r="D20" i="310"/>
  <c r="C20" i="310"/>
  <c r="B20" i="310"/>
  <c r="K19" i="310"/>
  <c r="J19" i="310"/>
  <c r="I19" i="310"/>
  <c r="H19" i="310"/>
  <c r="G19" i="310"/>
  <c r="F19" i="310"/>
  <c r="E19" i="310"/>
  <c r="D19" i="310"/>
  <c r="C19" i="310"/>
  <c r="B19" i="310"/>
  <c r="K18" i="310"/>
  <c r="J18" i="310"/>
  <c r="I18" i="310"/>
  <c r="H18" i="310"/>
  <c r="G18" i="310"/>
  <c r="F18" i="310"/>
  <c r="E18" i="310"/>
  <c r="D18" i="310"/>
  <c r="C18" i="310"/>
  <c r="B18" i="310"/>
  <c r="K17" i="310"/>
  <c r="J17" i="310"/>
  <c r="I17" i="310"/>
  <c r="H17" i="310"/>
  <c r="G17" i="310"/>
  <c r="F17" i="310"/>
  <c r="E17" i="310"/>
  <c r="D17" i="310"/>
  <c r="C17" i="310"/>
  <c r="B17" i="310"/>
  <c r="K16" i="310"/>
  <c r="J16" i="310"/>
  <c r="I16" i="310"/>
  <c r="H16" i="310"/>
  <c r="G16" i="310"/>
  <c r="F16" i="310"/>
  <c r="E16" i="310"/>
  <c r="D16" i="310"/>
  <c r="C16" i="310"/>
  <c r="B16" i="310"/>
  <c r="K15" i="310"/>
  <c r="J15" i="310"/>
  <c r="I15" i="310"/>
  <c r="H15" i="310"/>
  <c r="G15" i="310"/>
  <c r="F15" i="310"/>
  <c r="E15" i="310"/>
  <c r="D15" i="310"/>
  <c r="C15" i="310"/>
  <c r="B15" i="310"/>
  <c r="G78" i="309"/>
  <c r="F78" i="309"/>
  <c r="C78" i="309"/>
  <c r="B78" i="309"/>
  <c r="K77" i="309"/>
  <c r="G77" i="309"/>
  <c r="C77" i="309"/>
  <c r="J76" i="309"/>
  <c r="F76" i="309"/>
  <c r="C74" i="309"/>
  <c r="F72" i="309"/>
  <c r="B72" i="309"/>
  <c r="K69" i="309"/>
  <c r="D69" i="309"/>
  <c r="J68" i="309"/>
  <c r="I67" i="309"/>
  <c r="B66" i="309"/>
  <c r="H65" i="309"/>
  <c r="G63" i="309"/>
  <c r="J62" i="309"/>
  <c r="F62" i="309"/>
  <c r="E61" i="309"/>
  <c r="H59" i="309"/>
  <c r="D59" i="309"/>
  <c r="C57" i="309"/>
  <c r="F56" i="309"/>
  <c r="B56" i="309"/>
  <c r="K54" i="309"/>
  <c r="D53" i="309"/>
  <c r="J52" i="309"/>
  <c r="D51" i="309"/>
  <c r="K50" i="309"/>
  <c r="F50" i="309"/>
  <c r="H49" i="309"/>
  <c r="E49" i="309"/>
  <c r="J48" i="309"/>
  <c r="B48" i="309"/>
  <c r="I47" i="309"/>
  <c r="D47" i="309"/>
  <c r="F46" i="309"/>
  <c r="C46" i="309"/>
  <c r="K39" i="309"/>
  <c r="J39" i="309"/>
  <c r="I39" i="309"/>
  <c r="H39" i="309"/>
  <c r="G39" i="309"/>
  <c r="F39" i="309"/>
  <c r="E39" i="309"/>
  <c r="D39" i="309"/>
  <c r="C39" i="309"/>
  <c r="B39" i="309"/>
  <c r="K38" i="309"/>
  <c r="J38" i="309"/>
  <c r="I38" i="309"/>
  <c r="H38" i="309"/>
  <c r="G38" i="309"/>
  <c r="F38" i="309"/>
  <c r="E38" i="309"/>
  <c r="D38" i="309"/>
  <c r="C38" i="309"/>
  <c r="B38" i="309"/>
  <c r="K36" i="309"/>
  <c r="J36" i="309"/>
  <c r="I36" i="309"/>
  <c r="H36" i="309"/>
  <c r="G36" i="309"/>
  <c r="F36" i="309"/>
  <c r="E36" i="309"/>
  <c r="D36" i="309"/>
  <c r="C36" i="309"/>
  <c r="B36" i="309"/>
  <c r="K35" i="309"/>
  <c r="J35" i="309"/>
  <c r="I35" i="309"/>
  <c r="H35" i="309"/>
  <c r="G35" i="309"/>
  <c r="F35" i="309"/>
  <c r="E35" i="309"/>
  <c r="D35" i="309"/>
  <c r="C35" i="309"/>
  <c r="B35" i="309"/>
  <c r="K34" i="309"/>
  <c r="J34" i="309"/>
  <c r="I34" i="309"/>
  <c r="H34" i="309"/>
  <c r="G34" i="309"/>
  <c r="F34" i="309"/>
  <c r="E34" i="309"/>
  <c r="D34" i="309"/>
  <c r="C34" i="309"/>
  <c r="B34" i="309"/>
  <c r="K33" i="309"/>
  <c r="J33" i="309"/>
  <c r="I33" i="309"/>
  <c r="H33" i="309"/>
  <c r="G33" i="309"/>
  <c r="F33" i="309"/>
  <c r="E33" i="309"/>
  <c r="D33" i="309"/>
  <c r="C33" i="309"/>
  <c r="B33" i="309"/>
  <c r="K32" i="309"/>
  <c r="J32" i="309"/>
  <c r="I32" i="309"/>
  <c r="H32" i="309"/>
  <c r="G32" i="309"/>
  <c r="F32" i="309"/>
  <c r="E32" i="309"/>
  <c r="D32" i="309"/>
  <c r="C32" i="309"/>
  <c r="B32" i="309"/>
  <c r="K31" i="309"/>
  <c r="J31" i="309"/>
  <c r="I31" i="309"/>
  <c r="H31" i="309"/>
  <c r="G31" i="309"/>
  <c r="F31" i="309"/>
  <c r="E31" i="309"/>
  <c r="D31" i="309"/>
  <c r="C31" i="309"/>
  <c r="B31" i="309"/>
  <c r="K30" i="309"/>
  <c r="J30" i="309"/>
  <c r="I30" i="309"/>
  <c r="H30" i="309"/>
  <c r="G30" i="309"/>
  <c r="F30" i="309"/>
  <c r="E30" i="309"/>
  <c r="D30" i="309"/>
  <c r="C30" i="309"/>
  <c r="B30" i="309"/>
  <c r="K29" i="309"/>
  <c r="J29" i="309"/>
  <c r="I29" i="309"/>
  <c r="H29" i="309"/>
  <c r="G29" i="309"/>
  <c r="F29" i="309"/>
  <c r="E29" i="309"/>
  <c r="D29" i="309"/>
  <c r="C29" i="309"/>
  <c r="B29" i="309"/>
  <c r="K28" i="309"/>
  <c r="J28" i="309"/>
  <c r="I28" i="309"/>
  <c r="H28" i="309"/>
  <c r="G28" i="309"/>
  <c r="F28" i="309"/>
  <c r="E28" i="309"/>
  <c r="D28" i="309"/>
  <c r="C28" i="309"/>
  <c r="B28" i="309"/>
  <c r="K27" i="309"/>
  <c r="J27" i="309"/>
  <c r="I27" i="309"/>
  <c r="H27" i="309"/>
  <c r="G27" i="309"/>
  <c r="F27" i="309"/>
  <c r="E27" i="309"/>
  <c r="D27" i="309"/>
  <c r="C27" i="309"/>
  <c r="B27" i="309"/>
  <c r="K26" i="309"/>
  <c r="J26" i="309"/>
  <c r="I26" i="309"/>
  <c r="H26" i="309"/>
  <c r="G26" i="309"/>
  <c r="F26" i="309"/>
  <c r="E26" i="309"/>
  <c r="D26" i="309"/>
  <c r="C26" i="309"/>
  <c r="B26" i="309"/>
  <c r="K25" i="309"/>
  <c r="J25" i="309"/>
  <c r="I25" i="309"/>
  <c r="H25" i="309"/>
  <c r="G25" i="309"/>
  <c r="F25" i="309"/>
  <c r="E25" i="309"/>
  <c r="D25" i="309"/>
  <c r="C25" i="309"/>
  <c r="B25" i="309"/>
  <c r="K24" i="309"/>
  <c r="J24" i="309"/>
  <c r="I24" i="309"/>
  <c r="H24" i="309"/>
  <c r="G24" i="309"/>
  <c r="F24" i="309"/>
  <c r="E24" i="309"/>
  <c r="D24" i="309"/>
  <c r="C24" i="309"/>
  <c r="B24" i="309"/>
  <c r="K23" i="309"/>
  <c r="J23" i="309"/>
  <c r="I23" i="309"/>
  <c r="H23" i="309"/>
  <c r="G23" i="309"/>
  <c r="F23" i="309"/>
  <c r="E23" i="309"/>
  <c r="D23" i="309"/>
  <c r="C23" i="309"/>
  <c r="B23" i="309"/>
  <c r="K22" i="309"/>
  <c r="J22" i="309"/>
  <c r="I22" i="309"/>
  <c r="H22" i="309"/>
  <c r="G22" i="309"/>
  <c r="F22" i="309"/>
  <c r="E22" i="309"/>
  <c r="D22" i="309"/>
  <c r="C22" i="309"/>
  <c r="B22" i="309"/>
  <c r="K21" i="309"/>
  <c r="J21" i="309"/>
  <c r="I21" i="309"/>
  <c r="H21" i="309"/>
  <c r="G21" i="309"/>
  <c r="F21" i="309"/>
  <c r="E21" i="309"/>
  <c r="D21" i="309"/>
  <c r="C21" i="309"/>
  <c r="B21" i="309"/>
  <c r="K20" i="309"/>
  <c r="J20" i="309"/>
  <c r="I20" i="309"/>
  <c r="H20" i="309"/>
  <c r="G20" i="309"/>
  <c r="F20" i="309"/>
  <c r="E20" i="309"/>
  <c r="D20" i="309"/>
  <c r="C20" i="309"/>
  <c r="B20" i="309"/>
  <c r="K19" i="309"/>
  <c r="J19" i="309"/>
  <c r="I19" i="309"/>
  <c r="H19" i="309"/>
  <c r="G19" i="309"/>
  <c r="F19" i="309"/>
  <c r="E19" i="309"/>
  <c r="D19" i="309"/>
  <c r="C19" i="309"/>
  <c r="B19" i="309"/>
  <c r="K18" i="309"/>
  <c r="J18" i="309"/>
  <c r="I18" i="309"/>
  <c r="H18" i="309"/>
  <c r="G18" i="309"/>
  <c r="F18" i="309"/>
  <c r="E18" i="309"/>
  <c r="D18" i="309"/>
  <c r="C18" i="309"/>
  <c r="B18" i="309"/>
  <c r="K17" i="309"/>
  <c r="J17" i="309"/>
  <c r="I17" i="309"/>
  <c r="H17" i="309"/>
  <c r="G17" i="309"/>
  <c r="F17" i="309"/>
  <c r="E17" i="309"/>
  <c r="D17" i="309"/>
  <c r="C17" i="309"/>
  <c r="B17" i="309"/>
  <c r="K16" i="309"/>
  <c r="J16" i="309"/>
  <c r="I16" i="309"/>
  <c r="H16" i="309"/>
  <c r="G16" i="309"/>
  <c r="F16" i="309"/>
  <c r="E16" i="309"/>
  <c r="D16" i="309"/>
  <c r="C16" i="309"/>
  <c r="B16" i="309"/>
  <c r="C74" i="310"/>
  <c r="B74" i="310"/>
  <c r="G73" i="310"/>
  <c r="F73" i="309"/>
  <c r="C73" i="310"/>
  <c r="H72" i="309"/>
  <c r="G72" i="310"/>
  <c r="B72" i="310"/>
  <c r="J71" i="309"/>
  <c r="B71" i="309"/>
  <c r="K70" i="310"/>
  <c r="E70" i="310"/>
  <c r="D70" i="309"/>
  <c r="C70" i="310"/>
  <c r="B70" i="310"/>
  <c r="K69" i="310"/>
  <c r="F69" i="309"/>
  <c r="I69" i="310"/>
  <c r="H68" i="309"/>
  <c r="G68" i="310"/>
  <c r="B68" i="310"/>
  <c r="J67" i="309"/>
  <c r="C67" i="310"/>
  <c r="B67" i="309"/>
  <c r="K66" i="310"/>
  <c r="I66" i="310"/>
  <c r="D66" i="309"/>
  <c r="C66" i="310"/>
  <c r="B66" i="310"/>
  <c r="F65" i="309"/>
  <c r="G64" i="310"/>
  <c r="K63" i="310"/>
  <c r="J63" i="309"/>
  <c r="G63" i="310"/>
  <c r="B63" i="309"/>
  <c r="K62" i="310"/>
  <c r="D62" i="309"/>
  <c r="C62" i="310"/>
  <c r="B62" i="310"/>
  <c r="F61" i="309"/>
  <c r="I61" i="310"/>
  <c r="I60" i="310"/>
  <c r="H60" i="309"/>
  <c r="G60" i="310"/>
  <c r="E60" i="310"/>
  <c r="B60" i="310"/>
  <c r="J59" i="309"/>
  <c r="B59" i="309"/>
  <c r="K58" i="310"/>
  <c r="D58" i="309"/>
  <c r="C58" i="310"/>
  <c r="B58" i="310"/>
  <c r="G57" i="310"/>
  <c r="F57" i="309"/>
  <c r="C57" i="310"/>
  <c r="H56" i="309"/>
  <c r="G56" i="310"/>
  <c r="B56" i="310"/>
  <c r="J55" i="309"/>
  <c r="F55" i="309"/>
  <c r="G54" i="310"/>
  <c r="C54" i="310"/>
  <c r="B54" i="310"/>
  <c r="K53" i="310"/>
  <c r="J53" i="309"/>
  <c r="F54" i="309"/>
  <c r="C53" i="309"/>
  <c r="E53" i="310"/>
  <c r="K52" i="310"/>
  <c r="H52" i="309"/>
  <c r="G52" i="310"/>
  <c r="D52" i="309"/>
  <c r="B52" i="310"/>
  <c r="B51" i="309"/>
  <c r="K50" i="310"/>
  <c r="H50" i="309"/>
  <c r="B50" i="310"/>
  <c r="K49" i="309"/>
  <c r="F49" i="309"/>
  <c r="B49" i="309"/>
  <c r="C48" i="310"/>
  <c r="B48" i="310"/>
  <c r="J47" i="309"/>
  <c r="F47" i="309"/>
  <c r="I46" i="309"/>
  <c r="G46" i="310"/>
  <c r="D46" i="309"/>
  <c r="C46" i="310"/>
  <c r="B46" i="310"/>
  <c r="J46" i="309"/>
  <c r="C45" i="310"/>
  <c r="B45" i="310"/>
  <c r="G63" i="307"/>
  <c r="H36" i="307"/>
  <c r="G36" i="307"/>
  <c r="F36" i="307"/>
  <c r="E36" i="307"/>
  <c r="D36" i="307"/>
  <c r="C36" i="307"/>
  <c r="B36" i="307"/>
  <c r="H35" i="307"/>
  <c r="G35" i="307"/>
  <c r="F35" i="307"/>
  <c r="E35" i="307"/>
  <c r="D35" i="307"/>
  <c r="C35" i="307"/>
  <c r="B35" i="307"/>
  <c r="H34" i="307"/>
  <c r="G34" i="307"/>
  <c r="F34" i="307"/>
  <c r="E34" i="307"/>
  <c r="D34" i="307"/>
  <c r="C34" i="307"/>
  <c r="B34" i="307"/>
  <c r="H33" i="307"/>
  <c r="G33" i="307"/>
  <c r="F33" i="307"/>
  <c r="E33" i="307"/>
  <c r="D33" i="307"/>
  <c r="C33" i="307"/>
  <c r="B33" i="307"/>
  <c r="H32" i="307"/>
  <c r="G32" i="307"/>
  <c r="F32" i="307"/>
  <c r="E32" i="307"/>
  <c r="D32" i="307"/>
  <c r="C32" i="307"/>
  <c r="B32" i="307"/>
  <c r="H31" i="307"/>
  <c r="G31" i="307"/>
  <c r="F31" i="307"/>
  <c r="E31" i="307"/>
  <c r="D31" i="307"/>
  <c r="C31" i="307"/>
  <c r="B31" i="307"/>
  <c r="H30" i="307"/>
  <c r="G30" i="307"/>
  <c r="F30" i="307"/>
  <c r="E30" i="307"/>
  <c r="D30" i="307"/>
  <c r="C30" i="307"/>
  <c r="B30" i="307"/>
  <c r="H29" i="307"/>
  <c r="G29" i="307"/>
  <c r="F29" i="307"/>
  <c r="E29" i="307"/>
  <c r="D29" i="307"/>
  <c r="C29" i="307"/>
  <c r="B29" i="307"/>
  <c r="H28" i="307"/>
  <c r="G28" i="307"/>
  <c r="F28" i="307"/>
  <c r="E28" i="307"/>
  <c r="D28" i="307"/>
  <c r="C28" i="307"/>
  <c r="B28" i="307"/>
  <c r="H27" i="307"/>
  <c r="G27" i="307"/>
  <c r="F27" i="307"/>
  <c r="E27" i="307"/>
  <c r="D27" i="307"/>
  <c r="C27" i="307"/>
  <c r="B27" i="307"/>
  <c r="H26" i="307"/>
  <c r="G26" i="307"/>
  <c r="F26" i="307"/>
  <c r="E26" i="307"/>
  <c r="D26" i="307"/>
  <c r="C26" i="307"/>
  <c r="B26" i="307"/>
  <c r="H25" i="307"/>
  <c r="G25" i="307"/>
  <c r="F25" i="307"/>
  <c r="E25" i="307"/>
  <c r="D25" i="307"/>
  <c r="C25" i="307"/>
  <c r="B25" i="307"/>
  <c r="H24" i="307"/>
  <c r="G24" i="307"/>
  <c r="F24" i="307"/>
  <c r="E24" i="307"/>
  <c r="D24" i="307"/>
  <c r="C24" i="307"/>
  <c r="B24" i="307"/>
  <c r="H23" i="307"/>
  <c r="G23" i="307"/>
  <c r="F23" i="307"/>
  <c r="E23" i="307"/>
  <c r="D23" i="307"/>
  <c r="C23" i="307"/>
  <c r="B23" i="307"/>
  <c r="H22" i="307"/>
  <c r="G22" i="307"/>
  <c r="F22" i="307"/>
  <c r="E22" i="307"/>
  <c r="D22" i="307"/>
  <c r="C22" i="307"/>
  <c r="B22" i="307"/>
  <c r="H21" i="307"/>
  <c r="G21" i="307"/>
  <c r="F21" i="307"/>
  <c r="E21" i="307"/>
  <c r="D21" i="307"/>
  <c r="C21" i="307"/>
  <c r="B21" i="307"/>
  <c r="H20" i="307"/>
  <c r="G20" i="307"/>
  <c r="F20" i="307"/>
  <c r="E20" i="307"/>
  <c r="D20" i="307"/>
  <c r="C20" i="307"/>
  <c r="B20" i="307"/>
  <c r="H19" i="307"/>
  <c r="G19" i="307"/>
  <c r="F19" i="307"/>
  <c r="E19" i="307"/>
  <c r="D19" i="307"/>
  <c r="C19" i="307"/>
  <c r="B19" i="307"/>
  <c r="H18" i="307"/>
  <c r="G18" i="307"/>
  <c r="F18" i="307"/>
  <c r="E18" i="307"/>
  <c r="D18" i="307"/>
  <c r="C18" i="307"/>
  <c r="B18" i="307"/>
  <c r="H17" i="307"/>
  <c r="G17" i="307"/>
  <c r="F17" i="307"/>
  <c r="E17" i="307"/>
  <c r="D17" i="307"/>
  <c r="C17" i="307"/>
  <c r="B17" i="307"/>
  <c r="H16" i="307"/>
  <c r="G16" i="307"/>
  <c r="F16" i="307"/>
  <c r="E16" i="307"/>
  <c r="D16" i="307"/>
  <c r="C16" i="307"/>
  <c r="B16" i="307"/>
  <c r="H15" i="307"/>
  <c r="G15" i="307"/>
  <c r="F15" i="307"/>
  <c r="E15" i="307"/>
  <c r="D15" i="307"/>
  <c r="C15" i="307"/>
  <c r="B15" i="307"/>
  <c r="F78" i="306"/>
  <c r="H77" i="306"/>
  <c r="G76" i="306"/>
  <c r="D76" i="306"/>
  <c r="F74" i="306"/>
  <c r="H71" i="306"/>
  <c r="G70" i="306"/>
  <c r="F69" i="306"/>
  <c r="E68" i="306"/>
  <c r="G67" i="306"/>
  <c r="D67" i="306"/>
  <c r="E65" i="306"/>
  <c r="H63" i="306"/>
  <c r="G62" i="306"/>
  <c r="F61" i="306"/>
  <c r="E60" i="306"/>
  <c r="H58" i="306"/>
  <c r="G58" i="306"/>
  <c r="E57" i="306"/>
  <c r="E56" i="306"/>
  <c r="H55" i="306"/>
  <c r="H54" i="306"/>
  <c r="D54" i="306"/>
  <c r="F53" i="306"/>
  <c r="E53" i="306"/>
  <c r="H52" i="306"/>
  <c r="H51" i="306"/>
  <c r="D51" i="306"/>
  <c r="D50" i="306"/>
  <c r="F49" i="306"/>
  <c r="H48" i="306"/>
  <c r="D47" i="306"/>
  <c r="G46" i="306"/>
  <c r="H39" i="306"/>
  <c r="G39" i="306"/>
  <c r="F39" i="306"/>
  <c r="E39" i="306"/>
  <c r="D39" i="306"/>
  <c r="C39" i="306"/>
  <c r="B39" i="306"/>
  <c r="H38" i="306"/>
  <c r="G38" i="306"/>
  <c r="F38" i="306"/>
  <c r="E38" i="306"/>
  <c r="D38" i="306"/>
  <c r="C38" i="306"/>
  <c r="B38" i="306"/>
  <c r="H36" i="306"/>
  <c r="G36" i="306"/>
  <c r="F36" i="306"/>
  <c r="E36" i="306"/>
  <c r="D36" i="306"/>
  <c r="C36" i="306"/>
  <c r="B36" i="306"/>
  <c r="H35" i="306"/>
  <c r="G35" i="306"/>
  <c r="F35" i="306"/>
  <c r="E35" i="306"/>
  <c r="D35" i="306"/>
  <c r="C35" i="306"/>
  <c r="B35" i="306"/>
  <c r="H34" i="306"/>
  <c r="G34" i="306"/>
  <c r="F34" i="306"/>
  <c r="E34" i="306"/>
  <c r="D34" i="306"/>
  <c r="C34" i="306"/>
  <c r="B34" i="306"/>
  <c r="H33" i="306"/>
  <c r="G33" i="306"/>
  <c r="F33" i="306"/>
  <c r="E33" i="306"/>
  <c r="D33" i="306"/>
  <c r="C33" i="306"/>
  <c r="B33" i="306"/>
  <c r="H32" i="306"/>
  <c r="G32" i="306"/>
  <c r="F32" i="306"/>
  <c r="E32" i="306"/>
  <c r="D32" i="306"/>
  <c r="C32" i="306"/>
  <c r="B32" i="306"/>
  <c r="H31" i="306"/>
  <c r="G31" i="306"/>
  <c r="F31" i="306"/>
  <c r="E31" i="306"/>
  <c r="D31" i="306"/>
  <c r="C31" i="306"/>
  <c r="B31" i="306"/>
  <c r="H30" i="306"/>
  <c r="G30" i="306"/>
  <c r="F30" i="306"/>
  <c r="E30" i="306"/>
  <c r="D30" i="306"/>
  <c r="C30" i="306"/>
  <c r="B30" i="306"/>
  <c r="H29" i="306"/>
  <c r="G29" i="306"/>
  <c r="F29" i="306"/>
  <c r="E29" i="306"/>
  <c r="D29" i="306"/>
  <c r="C29" i="306"/>
  <c r="B29" i="306"/>
  <c r="H28" i="306"/>
  <c r="G28" i="306"/>
  <c r="F28" i="306"/>
  <c r="E28" i="306"/>
  <c r="D28" i="306"/>
  <c r="C28" i="306"/>
  <c r="B28" i="306"/>
  <c r="H27" i="306"/>
  <c r="G27" i="306"/>
  <c r="F27" i="306"/>
  <c r="E27" i="306"/>
  <c r="D27" i="306"/>
  <c r="C27" i="306"/>
  <c r="B27" i="306"/>
  <c r="H26" i="306"/>
  <c r="G26" i="306"/>
  <c r="F26" i="306"/>
  <c r="E26" i="306"/>
  <c r="D26" i="306"/>
  <c r="C26" i="306"/>
  <c r="B26" i="306"/>
  <c r="H25" i="306"/>
  <c r="G25" i="306"/>
  <c r="F25" i="306"/>
  <c r="E25" i="306"/>
  <c r="D25" i="306"/>
  <c r="C25" i="306"/>
  <c r="B25" i="306"/>
  <c r="H24" i="306"/>
  <c r="G24" i="306"/>
  <c r="F24" i="306"/>
  <c r="E24" i="306"/>
  <c r="D24" i="306"/>
  <c r="C24" i="306"/>
  <c r="B24" i="306"/>
  <c r="H23" i="306"/>
  <c r="G23" i="306"/>
  <c r="F23" i="306"/>
  <c r="E23" i="306"/>
  <c r="D23" i="306"/>
  <c r="C23" i="306"/>
  <c r="B23" i="306"/>
  <c r="H22" i="306"/>
  <c r="G22" i="306"/>
  <c r="F22" i="306"/>
  <c r="E22" i="306"/>
  <c r="D22" i="306"/>
  <c r="C22" i="306"/>
  <c r="B22" i="306"/>
  <c r="H21" i="306"/>
  <c r="G21" i="306"/>
  <c r="F21" i="306"/>
  <c r="E21" i="306"/>
  <c r="D21" i="306"/>
  <c r="C21" i="306"/>
  <c r="B21" i="306"/>
  <c r="H20" i="306"/>
  <c r="G20" i="306"/>
  <c r="F20" i="306"/>
  <c r="E20" i="306"/>
  <c r="D20" i="306"/>
  <c r="C20" i="306"/>
  <c r="B20" i="306"/>
  <c r="H19" i="306"/>
  <c r="G19" i="306"/>
  <c r="F19" i="306"/>
  <c r="E19" i="306"/>
  <c r="D19" i="306"/>
  <c r="C19" i="306"/>
  <c r="B19" i="306"/>
  <c r="H18" i="306"/>
  <c r="G18" i="306"/>
  <c r="F18" i="306"/>
  <c r="E18" i="306"/>
  <c r="D18" i="306"/>
  <c r="C18" i="306"/>
  <c r="B18" i="306"/>
  <c r="H17" i="306"/>
  <c r="G17" i="306"/>
  <c r="F17" i="306"/>
  <c r="E17" i="306"/>
  <c r="D17" i="306"/>
  <c r="C17" i="306"/>
  <c r="B17" i="306"/>
  <c r="H16" i="306"/>
  <c r="G16" i="306"/>
  <c r="F16" i="306"/>
  <c r="E16" i="306"/>
  <c r="D16" i="306"/>
  <c r="C16" i="306"/>
  <c r="B16" i="306"/>
  <c r="E73" i="306"/>
  <c r="H72" i="306"/>
  <c r="C72" i="305"/>
  <c r="G71" i="306"/>
  <c r="C71" i="305"/>
  <c r="B71" i="305"/>
  <c r="F70" i="306"/>
  <c r="C70" i="305"/>
  <c r="E69" i="306"/>
  <c r="C67" i="305"/>
  <c r="B67" i="305"/>
  <c r="C64" i="305"/>
  <c r="G63" i="306"/>
  <c r="C63" i="305"/>
  <c r="B63" i="305"/>
  <c r="F62" i="306"/>
  <c r="C62" i="305"/>
  <c r="E61" i="306"/>
  <c r="C59" i="305"/>
  <c r="B59" i="305"/>
  <c r="D58" i="306"/>
  <c r="H56" i="306"/>
  <c r="C56" i="305"/>
  <c r="G55" i="306"/>
  <c r="C55" i="305"/>
  <c r="B55" i="305"/>
  <c r="H76" i="306"/>
  <c r="C54" i="305"/>
  <c r="G53" i="306"/>
  <c r="C51" i="305"/>
  <c r="B51" i="305"/>
  <c r="C48" i="305"/>
  <c r="G47" i="306"/>
  <c r="C47" i="305"/>
  <c r="B47" i="305"/>
  <c r="H46" i="306"/>
  <c r="F46" i="306"/>
  <c r="C46" i="305"/>
  <c r="J74" i="304"/>
  <c r="I74" i="304"/>
  <c r="B74" i="304"/>
  <c r="J73" i="304"/>
  <c r="G73" i="304"/>
  <c r="C73" i="304"/>
  <c r="B73" i="304"/>
  <c r="H72" i="304"/>
  <c r="D72" i="304"/>
  <c r="C72" i="304"/>
  <c r="E71" i="304"/>
  <c r="D71" i="304"/>
  <c r="F70" i="304"/>
  <c r="E70" i="304"/>
  <c r="G69" i="304"/>
  <c r="F69" i="304"/>
  <c r="C69" i="304"/>
  <c r="H68" i="304"/>
  <c r="G68" i="304"/>
  <c r="D68" i="304"/>
  <c r="I67" i="304"/>
  <c r="H67" i="304"/>
  <c r="J66" i="304"/>
  <c r="I66" i="304"/>
  <c r="B66" i="304"/>
  <c r="J65" i="304"/>
  <c r="G65" i="304"/>
  <c r="C65" i="304"/>
  <c r="B65" i="304"/>
  <c r="H64" i="304"/>
  <c r="D64" i="304"/>
  <c r="C64" i="304"/>
  <c r="E63" i="304"/>
  <c r="D63" i="304"/>
  <c r="F62" i="304"/>
  <c r="E62" i="304"/>
  <c r="G61" i="304"/>
  <c r="F61" i="304"/>
  <c r="C61" i="304"/>
  <c r="H60" i="304"/>
  <c r="G60" i="304"/>
  <c r="D60" i="304"/>
  <c r="I59" i="304"/>
  <c r="H59" i="304"/>
  <c r="J58" i="304"/>
  <c r="I58" i="304"/>
  <c r="B58" i="304"/>
  <c r="J57" i="304"/>
  <c r="G57" i="304"/>
  <c r="C57" i="304"/>
  <c r="B57" i="304"/>
  <c r="H56" i="304"/>
  <c r="D56" i="304"/>
  <c r="C56" i="304"/>
  <c r="E55" i="304"/>
  <c r="D55" i="304"/>
  <c r="F54" i="304"/>
  <c r="E54" i="304"/>
  <c r="G53" i="304"/>
  <c r="F53" i="304"/>
  <c r="C53" i="304"/>
  <c r="H52" i="304"/>
  <c r="G52" i="304"/>
  <c r="D52" i="304"/>
  <c r="I51" i="304"/>
  <c r="H51" i="304"/>
  <c r="J50" i="304"/>
  <c r="I50" i="304"/>
  <c r="B50" i="304"/>
  <c r="J49" i="304"/>
  <c r="G49" i="304"/>
  <c r="C49" i="304"/>
  <c r="B49" i="304"/>
  <c r="H48" i="304"/>
  <c r="D48" i="304"/>
  <c r="C48" i="304"/>
  <c r="E47" i="304"/>
  <c r="D47" i="304"/>
  <c r="F46" i="304"/>
  <c r="E46" i="304"/>
  <c r="G45" i="304"/>
  <c r="F45" i="304"/>
  <c r="C45" i="304"/>
  <c r="J36" i="304"/>
  <c r="I36" i="304"/>
  <c r="H36" i="304"/>
  <c r="G36" i="304"/>
  <c r="F36" i="304"/>
  <c r="E36" i="304"/>
  <c r="D36" i="304"/>
  <c r="C36" i="304"/>
  <c r="B36" i="304"/>
  <c r="J35" i="304"/>
  <c r="I35" i="304"/>
  <c r="H35" i="304"/>
  <c r="G35" i="304"/>
  <c r="F35" i="304"/>
  <c r="E35" i="304"/>
  <c r="D35" i="304"/>
  <c r="C35" i="304"/>
  <c r="B35" i="304"/>
  <c r="J34" i="304"/>
  <c r="I34" i="304"/>
  <c r="H34" i="304"/>
  <c r="G34" i="304"/>
  <c r="F34" i="304"/>
  <c r="E34" i="304"/>
  <c r="D34" i="304"/>
  <c r="C34" i="304"/>
  <c r="B34" i="304"/>
  <c r="J33" i="304"/>
  <c r="I33" i="304"/>
  <c r="H33" i="304"/>
  <c r="G33" i="304"/>
  <c r="F33" i="304"/>
  <c r="E33" i="304"/>
  <c r="D33" i="304"/>
  <c r="C33" i="304"/>
  <c r="B33" i="304"/>
  <c r="J32" i="304"/>
  <c r="I32" i="304"/>
  <c r="H32" i="304"/>
  <c r="G32" i="304"/>
  <c r="F32" i="304"/>
  <c r="E32" i="304"/>
  <c r="D32" i="304"/>
  <c r="C32" i="304"/>
  <c r="B32" i="304"/>
  <c r="J31" i="304"/>
  <c r="I31" i="304"/>
  <c r="H31" i="304"/>
  <c r="G31" i="304"/>
  <c r="F31" i="304"/>
  <c r="E31" i="304"/>
  <c r="D31" i="304"/>
  <c r="C31" i="304"/>
  <c r="B31" i="304"/>
  <c r="J30" i="304"/>
  <c r="I30" i="304"/>
  <c r="H30" i="304"/>
  <c r="G30" i="304"/>
  <c r="F30" i="304"/>
  <c r="E30" i="304"/>
  <c r="D30" i="304"/>
  <c r="C30" i="304"/>
  <c r="B30" i="304"/>
  <c r="J29" i="304"/>
  <c r="I29" i="304"/>
  <c r="H29" i="304"/>
  <c r="G29" i="304"/>
  <c r="F29" i="304"/>
  <c r="E29" i="304"/>
  <c r="D29" i="304"/>
  <c r="C29" i="304"/>
  <c r="B29" i="304"/>
  <c r="J28" i="304"/>
  <c r="I28" i="304"/>
  <c r="H28" i="304"/>
  <c r="G28" i="304"/>
  <c r="F28" i="304"/>
  <c r="E28" i="304"/>
  <c r="D28" i="304"/>
  <c r="C28" i="304"/>
  <c r="B28" i="304"/>
  <c r="J27" i="304"/>
  <c r="I27" i="304"/>
  <c r="H27" i="304"/>
  <c r="G27" i="304"/>
  <c r="F27" i="304"/>
  <c r="E27" i="304"/>
  <c r="D27" i="304"/>
  <c r="C27" i="304"/>
  <c r="B27" i="304"/>
  <c r="J26" i="304"/>
  <c r="I26" i="304"/>
  <c r="H26" i="304"/>
  <c r="G26" i="304"/>
  <c r="F26" i="304"/>
  <c r="E26" i="304"/>
  <c r="D26" i="304"/>
  <c r="C26" i="304"/>
  <c r="B26" i="304"/>
  <c r="J25" i="304"/>
  <c r="I25" i="304"/>
  <c r="H25" i="304"/>
  <c r="G25" i="304"/>
  <c r="F25" i="304"/>
  <c r="E25" i="304"/>
  <c r="D25" i="304"/>
  <c r="C25" i="304"/>
  <c r="B25" i="304"/>
  <c r="J24" i="304"/>
  <c r="I24" i="304"/>
  <c r="H24" i="304"/>
  <c r="G24" i="304"/>
  <c r="F24" i="304"/>
  <c r="E24" i="304"/>
  <c r="D24" i="304"/>
  <c r="C24" i="304"/>
  <c r="B24" i="304"/>
  <c r="J23" i="304"/>
  <c r="I23" i="304"/>
  <c r="H23" i="304"/>
  <c r="G23" i="304"/>
  <c r="F23" i="304"/>
  <c r="E23" i="304"/>
  <c r="D23" i="304"/>
  <c r="C23" i="304"/>
  <c r="B23" i="304"/>
  <c r="J22" i="304"/>
  <c r="I22" i="304"/>
  <c r="H22" i="304"/>
  <c r="G22" i="304"/>
  <c r="F22" i="304"/>
  <c r="E22" i="304"/>
  <c r="D22" i="304"/>
  <c r="C22" i="304"/>
  <c r="B22" i="304"/>
  <c r="J21" i="304"/>
  <c r="I21" i="304"/>
  <c r="H21" i="304"/>
  <c r="G21" i="304"/>
  <c r="F21" i="304"/>
  <c r="E21" i="304"/>
  <c r="D21" i="304"/>
  <c r="C21" i="304"/>
  <c r="B21" i="304"/>
  <c r="J20" i="304"/>
  <c r="I20" i="304"/>
  <c r="H20" i="304"/>
  <c r="G20" i="304"/>
  <c r="F20" i="304"/>
  <c r="E20" i="304"/>
  <c r="D20" i="304"/>
  <c r="C20" i="304"/>
  <c r="B20" i="304"/>
  <c r="J19" i="304"/>
  <c r="I19" i="304"/>
  <c r="H19" i="304"/>
  <c r="G19" i="304"/>
  <c r="F19" i="304"/>
  <c r="E19" i="304"/>
  <c r="D19" i="304"/>
  <c r="C19" i="304"/>
  <c r="B19" i="304"/>
  <c r="J18" i="304"/>
  <c r="I18" i="304"/>
  <c r="H18" i="304"/>
  <c r="G18" i="304"/>
  <c r="F18" i="304"/>
  <c r="E18" i="304"/>
  <c r="D18" i="304"/>
  <c r="C18" i="304"/>
  <c r="B18" i="304"/>
  <c r="J17" i="304"/>
  <c r="I17" i="304"/>
  <c r="H17" i="304"/>
  <c r="G17" i="304"/>
  <c r="F17" i="304"/>
  <c r="E17" i="304"/>
  <c r="D17" i="304"/>
  <c r="C17" i="304"/>
  <c r="B17" i="304"/>
  <c r="J16" i="304"/>
  <c r="I16" i="304"/>
  <c r="H16" i="304"/>
  <c r="G16" i="304"/>
  <c r="F16" i="304"/>
  <c r="E16" i="304"/>
  <c r="D16" i="304"/>
  <c r="C16" i="304"/>
  <c r="B16" i="304"/>
  <c r="J15" i="304"/>
  <c r="I15" i="304"/>
  <c r="H15" i="304"/>
  <c r="G15" i="304"/>
  <c r="F15" i="304"/>
  <c r="E15" i="304"/>
  <c r="D15" i="304"/>
  <c r="C15" i="304"/>
  <c r="B15" i="304"/>
  <c r="F78" i="303"/>
  <c r="E78" i="303"/>
  <c r="G77" i="303"/>
  <c r="F77" i="303"/>
  <c r="H76" i="303"/>
  <c r="G76" i="303"/>
  <c r="C76" i="303"/>
  <c r="I74" i="303"/>
  <c r="H74" i="303"/>
  <c r="J73" i="303"/>
  <c r="I73" i="303"/>
  <c r="B73" i="303"/>
  <c r="J72" i="303"/>
  <c r="C72" i="303"/>
  <c r="B72" i="303"/>
  <c r="D71" i="303"/>
  <c r="C71" i="303"/>
  <c r="E70" i="303"/>
  <c r="D70" i="303"/>
  <c r="F69" i="303"/>
  <c r="E69" i="303"/>
  <c r="G68" i="303"/>
  <c r="F68" i="303"/>
  <c r="H67" i="303"/>
  <c r="G67" i="303"/>
  <c r="I66" i="303"/>
  <c r="H66" i="303"/>
  <c r="J65" i="303"/>
  <c r="I65" i="303"/>
  <c r="B65" i="303"/>
  <c r="J64" i="303"/>
  <c r="C64" i="303"/>
  <c r="B64" i="303"/>
  <c r="D63" i="303"/>
  <c r="C63" i="303"/>
  <c r="E62" i="303"/>
  <c r="D62" i="303"/>
  <c r="F61" i="303"/>
  <c r="E61" i="303"/>
  <c r="G60" i="303"/>
  <c r="F60" i="303"/>
  <c r="H59" i="303"/>
  <c r="G59" i="303"/>
  <c r="I58" i="303"/>
  <c r="H58" i="303"/>
  <c r="J57" i="303"/>
  <c r="I57" i="303"/>
  <c r="B57" i="303"/>
  <c r="J56" i="303"/>
  <c r="C56" i="303"/>
  <c r="B56" i="303"/>
  <c r="D55" i="303"/>
  <c r="C55" i="303"/>
  <c r="E54" i="303"/>
  <c r="D54" i="303"/>
  <c r="F53" i="303"/>
  <c r="E53" i="303"/>
  <c r="G52" i="303"/>
  <c r="F52" i="303"/>
  <c r="H51" i="303"/>
  <c r="G51" i="303"/>
  <c r="I50" i="303"/>
  <c r="H50" i="303"/>
  <c r="J49" i="303"/>
  <c r="I49" i="303"/>
  <c r="B49" i="303"/>
  <c r="J48" i="303"/>
  <c r="C48" i="303"/>
  <c r="B48" i="303"/>
  <c r="D47" i="303"/>
  <c r="C47" i="303"/>
  <c r="E46" i="303"/>
  <c r="D46" i="303"/>
  <c r="J39" i="303"/>
  <c r="I39" i="303"/>
  <c r="H39" i="303"/>
  <c r="G39" i="303"/>
  <c r="F39" i="303"/>
  <c r="E39" i="303"/>
  <c r="D39" i="303"/>
  <c r="C39" i="303"/>
  <c r="B39" i="303"/>
  <c r="J38" i="303"/>
  <c r="I38" i="303"/>
  <c r="H38" i="303"/>
  <c r="G38" i="303"/>
  <c r="F38" i="303"/>
  <c r="E38" i="303"/>
  <c r="D38" i="303"/>
  <c r="C38" i="303"/>
  <c r="B38" i="303"/>
  <c r="J36" i="303"/>
  <c r="I36" i="303"/>
  <c r="H36" i="303"/>
  <c r="G36" i="303"/>
  <c r="F36" i="303"/>
  <c r="E36" i="303"/>
  <c r="D36" i="303"/>
  <c r="C36" i="303"/>
  <c r="B36" i="303"/>
  <c r="J35" i="303"/>
  <c r="I35" i="303"/>
  <c r="H35" i="303"/>
  <c r="G35" i="303"/>
  <c r="F35" i="303"/>
  <c r="E35" i="303"/>
  <c r="D35" i="303"/>
  <c r="C35" i="303"/>
  <c r="B35" i="303"/>
  <c r="J34" i="303"/>
  <c r="I34" i="303"/>
  <c r="H34" i="303"/>
  <c r="G34" i="303"/>
  <c r="F34" i="303"/>
  <c r="E34" i="303"/>
  <c r="D34" i="303"/>
  <c r="C34" i="303"/>
  <c r="B34" i="303"/>
  <c r="J33" i="303"/>
  <c r="I33" i="303"/>
  <c r="H33" i="303"/>
  <c r="G33" i="303"/>
  <c r="F33" i="303"/>
  <c r="E33" i="303"/>
  <c r="D33" i="303"/>
  <c r="C33" i="303"/>
  <c r="B33" i="303"/>
  <c r="J32" i="303"/>
  <c r="I32" i="303"/>
  <c r="H32" i="303"/>
  <c r="G32" i="303"/>
  <c r="F32" i="303"/>
  <c r="E32" i="303"/>
  <c r="D32" i="303"/>
  <c r="C32" i="303"/>
  <c r="B32" i="303"/>
  <c r="J31" i="303"/>
  <c r="I31" i="303"/>
  <c r="H31" i="303"/>
  <c r="G31" i="303"/>
  <c r="F31" i="303"/>
  <c r="E31" i="303"/>
  <c r="D31" i="303"/>
  <c r="C31" i="303"/>
  <c r="B31" i="303"/>
  <c r="J30" i="303"/>
  <c r="I30" i="303"/>
  <c r="H30" i="303"/>
  <c r="G30" i="303"/>
  <c r="F30" i="303"/>
  <c r="E30" i="303"/>
  <c r="D30" i="303"/>
  <c r="C30" i="303"/>
  <c r="B30" i="303"/>
  <c r="J29" i="303"/>
  <c r="I29" i="303"/>
  <c r="H29" i="303"/>
  <c r="G29" i="303"/>
  <c r="F29" i="303"/>
  <c r="E29" i="303"/>
  <c r="D29" i="303"/>
  <c r="C29" i="303"/>
  <c r="B29" i="303"/>
  <c r="J28" i="303"/>
  <c r="I28" i="303"/>
  <c r="H28" i="303"/>
  <c r="G28" i="303"/>
  <c r="F28" i="303"/>
  <c r="E28" i="303"/>
  <c r="D28" i="303"/>
  <c r="C28" i="303"/>
  <c r="B28" i="303"/>
  <c r="J27" i="303"/>
  <c r="I27" i="303"/>
  <c r="H27" i="303"/>
  <c r="G27" i="303"/>
  <c r="F27" i="303"/>
  <c r="E27" i="303"/>
  <c r="D27" i="303"/>
  <c r="C27" i="303"/>
  <c r="B27" i="303"/>
  <c r="J26" i="303"/>
  <c r="I26" i="303"/>
  <c r="H26" i="303"/>
  <c r="G26" i="303"/>
  <c r="F26" i="303"/>
  <c r="E26" i="303"/>
  <c r="D26" i="303"/>
  <c r="C26" i="303"/>
  <c r="B26" i="303"/>
  <c r="J25" i="303"/>
  <c r="I25" i="303"/>
  <c r="H25" i="303"/>
  <c r="G25" i="303"/>
  <c r="F25" i="303"/>
  <c r="E25" i="303"/>
  <c r="D25" i="303"/>
  <c r="C25" i="303"/>
  <c r="B25" i="303"/>
  <c r="J24" i="303"/>
  <c r="I24" i="303"/>
  <c r="H24" i="303"/>
  <c r="G24" i="303"/>
  <c r="F24" i="303"/>
  <c r="E24" i="303"/>
  <c r="D24" i="303"/>
  <c r="C24" i="303"/>
  <c r="B24" i="303"/>
  <c r="J23" i="303"/>
  <c r="I23" i="303"/>
  <c r="H23" i="303"/>
  <c r="G23" i="303"/>
  <c r="F23" i="303"/>
  <c r="E23" i="303"/>
  <c r="D23" i="303"/>
  <c r="C23" i="303"/>
  <c r="B23" i="303"/>
  <c r="J22" i="303"/>
  <c r="I22" i="303"/>
  <c r="H22" i="303"/>
  <c r="G22" i="303"/>
  <c r="F22" i="303"/>
  <c r="E22" i="303"/>
  <c r="D22" i="303"/>
  <c r="C22" i="303"/>
  <c r="B22" i="303"/>
  <c r="J21" i="303"/>
  <c r="I21" i="303"/>
  <c r="H21" i="303"/>
  <c r="G21" i="303"/>
  <c r="F21" i="303"/>
  <c r="E21" i="303"/>
  <c r="D21" i="303"/>
  <c r="C21" i="303"/>
  <c r="B21" i="303"/>
  <c r="J20" i="303"/>
  <c r="I20" i="303"/>
  <c r="H20" i="303"/>
  <c r="G20" i="303"/>
  <c r="F20" i="303"/>
  <c r="E20" i="303"/>
  <c r="D20" i="303"/>
  <c r="C20" i="303"/>
  <c r="B20" i="303"/>
  <c r="J19" i="303"/>
  <c r="I19" i="303"/>
  <c r="H19" i="303"/>
  <c r="G19" i="303"/>
  <c r="F19" i="303"/>
  <c r="E19" i="303"/>
  <c r="D19" i="303"/>
  <c r="C19" i="303"/>
  <c r="B19" i="303"/>
  <c r="J18" i="303"/>
  <c r="I18" i="303"/>
  <c r="H18" i="303"/>
  <c r="G18" i="303"/>
  <c r="F18" i="303"/>
  <c r="E18" i="303"/>
  <c r="D18" i="303"/>
  <c r="C18" i="303"/>
  <c r="B18" i="303"/>
  <c r="J17" i="303"/>
  <c r="I17" i="303"/>
  <c r="H17" i="303"/>
  <c r="G17" i="303"/>
  <c r="F17" i="303"/>
  <c r="E17" i="303"/>
  <c r="D17" i="303"/>
  <c r="C17" i="303"/>
  <c r="B17" i="303"/>
  <c r="J16" i="303"/>
  <c r="I16" i="303"/>
  <c r="H16" i="303"/>
  <c r="G16" i="303"/>
  <c r="F16" i="303"/>
  <c r="E16" i="303"/>
  <c r="D16" i="303"/>
  <c r="C16" i="303"/>
  <c r="B16" i="303"/>
  <c r="J74" i="303"/>
  <c r="I78" i="303"/>
  <c r="G74" i="303"/>
  <c r="F74" i="303"/>
  <c r="E74" i="303"/>
  <c r="C74" i="303"/>
  <c r="B74" i="303"/>
  <c r="H73" i="303"/>
  <c r="G73" i="303"/>
  <c r="F73" i="303"/>
  <c r="D73" i="303"/>
  <c r="C73" i="303"/>
  <c r="I72" i="303"/>
  <c r="H72" i="303"/>
  <c r="G72" i="303"/>
  <c r="E72" i="303"/>
  <c r="D72" i="303"/>
  <c r="J71" i="303"/>
  <c r="I71" i="303"/>
  <c r="H71" i="303"/>
  <c r="G71" i="304"/>
  <c r="F71" i="303"/>
  <c r="E71" i="303"/>
  <c r="C71" i="304"/>
  <c r="B71" i="303"/>
  <c r="J70" i="303"/>
  <c r="I70" i="303"/>
  <c r="H70" i="304"/>
  <c r="G70" i="303"/>
  <c r="F70" i="303"/>
  <c r="D70" i="304"/>
  <c r="C70" i="303"/>
  <c r="B70" i="303"/>
  <c r="J69" i="303"/>
  <c r="H69" i="303"/>
  <c r="G69" i="303"/>
  <c r="D69" i="303"/>
  <c r="C69" i="303"/>
  <c r="B69" i="303"/>
  <c r="I68" i="303"/>
  <c r="H68" i="303"/>
  <c r="E68" i="303"/>
  <c r="D68" i="303"/>
  <c r="C68" i="303"/>
  <c r="J67" i="303"/>
  <c r="I67" i="303"/>
  <c r="G67" i="304"/>
  <c r="F67" i="303"/>
  <c r="E67" i="303"/>
  <c r="D67" i="303"/>
  <c r="C67" i="304"/>
  <c r="B67" i="303"/>
  <c r="J66" i="303"/>
  <c r="H66" i="304"/>
  <c r="G66" i="303"/>
  <c r="F66" i="303"/>
  <c r="E66" i="303"/>
  <c r="D66" i="304"/>
  <c r="C66" i="303"/>
  <c r="B66" i="303"/>
  <c r="H65" i="303"/>
  <c r="G65" i="303"/>
  <c r="F65" i="303"/>
  <c r="D65" i="303"/>
  <c r="C65" i="303"/>
  <c r="I77" i="303"/>
  <c r="H77" i="303"/>
  <c r="G64" i="303"/>
  <c r="E77" i="303"/>
  <c r="D77" i="303"/>
  <c r="C77" i="303"/>
  <c r="J63" i="303"/>
  <c r="I63" i="303"/>
  <c r="H63" i="303"/>
  <c r="G63" i="304"/>
  <c r="F63" i="303"/>
  <c r="E63" i="303"/>
  <c r="C63" i="304"/>
  <c r="B63" i="303"/>
  <c r="J62" i="303"/>
  <c r="I62" i="303"/>
  <c r="H62" i="304"/>
  <c r="G62" i="303"/>
  <c r="F62" i="303"/>
  <c r="D62" i="304"/>
  <c r="C62" i="303"/>
  <c r="B62" i="303"/>
  <c r="J61" i="303"/>
  <c r="H61" i="303"/>
  <c r="G61" i="303"/>
  <c r="D61" i="303"/>
  <c r="C61" i="303"/>
  <c r="B61" i="303"/>
  <c r="I60" i="303"/>
  <c r="H60" i="303"/>
  <c r="E60" i="303"/>
  <c r="D60" i="303"/>
  <c r="C60" i="303"/>
  <c r="J59" i="303"/>
  <c r="I59" i="303"/>
  <c r="G59" i="304"/>
  <c r="F59" i="303"/>
  <c r="E59" i="303"/>
  <c r="D59" i="303"/>
  <c r="C59" i="304"/>
  <c r="B59" i="303"/>
  <c r="J58" i="303"/>
  <c r="H58" i="304"/>
  <c r="G58" i="303"/>
  <c r="F58" i="303"/>
  <c r="E58" i="303"/>
  <c r="D58" i="304"/>
  <c r="C58" i="303"/>
  <c r="B58" i="303"/>
  <c r="H57" i="303"/>
  <c r="G57" i="303"/>
  <c r="F57" i="303"/>
  <c r="D57" i="303"/>
  <c r="C57" i="303"/>
  <c r="I56" i="303"/>
  <c r="H56" i="303"/>
  <c r="G56" i="303"/>
  <c r="E56" i="303"/>
  <c r="D56" i="303"/>
  <c r="J55" i="303"/>
  <c r="I55" i="303"/>
  <c r="H55" i="303"/>
  <c r="G55" i="304"/>
  <c r="F55" i="303"/>
  <c r="E55" i="303"/>
  <c r="C55" i="304"/>
  <c r="B55" i="303"/>
  <c r="J76" i="303"/>
  <c r="I76" i="303"/>
  <c r="H54" i="304"/>
  <c r="G54" i="303"/>
  <c r="F76" i="303"/>
  <c r="E76" i="303"/>
  <c r="D54" i="304"/>
  <c r="C54" i="303"/>
  <c r="B76" i="303"/>
  <c r="J53" i="303"/>
  <c r="H53" i="303"/>
  <c r="G53" i="303"/>
  <c r="D53" i="303"/>
  <c r="C53" i="303"/>
  <c r="B53" i="303"/>
  <c r="I52" i="303"/>
  <c r="H52" i="303"/>
  <c r="E52" i="303"/>
  <c r="D52" i="303"/>
  <c r="C52" i="303"/>
  <c r="J51" i="303"/>
  <c r="I51" i="303"/>
  <c r="G51" i="304"/>
  <c r="F51" i="303"/>
  <c r="E51" i="303"/>
  <c r="D51" i="303"/>
  <c r="C51" i="304"/>
  <c r="B51" i="303"/>
  <c r="J50" i="303"/>
  <c r="H50" i="304"/>
  <c r="G50" i="303"/>
  <c r="F50" i="303"/>
  <c r="E50" i="303"/>
  <c r="D50" i="304"/>
  <c r="C50" i="303"/>
  <c r="B50" i="303"/>
  <c r="H49" i="303"/>
  <c r="G49" i="303"/>
  <c r="F49" i="303"/>
  <c r="D49" i="303"/>
  <c r="C49" i="303"/>
  <c r="I48" i="303"/>
  <c r="H48" i="303"/>
  <c r="G48" i="303"/>
  <c r="E48" i="303"/>
  <c r="D48" i="303"/>
  <c r="J47" i="303"/>
  <c r="I47" i="303"/>
  <c r="H47" i="303"/>
  <c r="G47" i="304"/>
  <c r="F47" i="303"/>
  <c r="E47" i="303"/>
  <c r="C47" i="304"/>
  <c r="B47" i="303"/>
  <c r="J46" i="303"/>
  <c r="I46" i="303"/>
  <c r="H46" i="304"/>
  <c r="G46" i="303"/>
  <c r="F46" i="303"/>
  <c r="D46" i="304"/>
  <c r="C46" i="303"/>
  <c r="B46" i="303"/>
  <c r="J70" i="304"/>
  <c r="I45" i="304"/>
  <c r="H45" i="304"/>
  <c r="F74" i="304"/>
  <c r="E45" i="304"/>
  <c r="D45" i="304"/>
  <c r="B70" i="304"/>
  <c r="G74" i="301"/>
  <c r="F74" i="301"/>
  <c r="H73" i="301"/>
  <c r="G73" i="301"/>
  <c r="I72" i="301"/>
  <c r="H72" i="301"/>
  <c r="E72" i="301"/>
  <c r="J71" i="301"/>
  <c r="I71" i="301"/>
  <c r="F71" i="301"/>
  <c r="B71" i="301"/>
  <c r="J70" i="301"/>
  <c r="C70" i="301"/>
  <c r="B70" i="301"/>
  <c r="D69" i="301"/>
  <c r="C69" i="301"/>
  <c r="I68" i="301"/>
  <c r="E68" i="301"/>
  <c r="D68" i="301"/>
  <c r="J67" i="301"/>
  <c r="F67" i="301"/>
  <c r="E67" i="301"/>
  <c r="B67" i="301"/>
  <c r="G66" i="301"/>
  <c r="F66" i="301"/>
  <c r="H65" i="301"/>
  <c r="G65" i="301"/>
  <c r="I64" i="301"/>
  <c r="H64" i="301"/>
  <c r="E64" i="301"/>
  <c r="J63" i="301"/>
  <c r="I63" i="301"/>
  <c r="F63" i="301"/>
  <c r="B63" i="301"/>
  <c r="J62" i="301"/>
  <c r="C62" i="301"/>
  <c r="B62" i="301"/>
  <c r="D61" i="301"/>
  <c r="C61" i="301"/>
  <c r="I60" i="301"/>
  <c r="E60" i="301"/>
  <c r="D60" i="301"/>
  <c r="J59" i="301"/>
  <c r="F59" i="301"/>
  <c r="E59" i="301"/>
  <c r="B59" i="301"/>
  <c r="G58" i="301"/>
  <c r="F58" i="301"/>
  <c r="G57" i="301"/>
  <c r="I56" i="301"/>
  <c r="H56" i="301"/>
  <c r="E56" i="301"/>
  <c r="J55" i="301"/>
  <c r="I55" i="301"/>
  <c r="F55" i="301"/>
  <c r="B55" i="301"/>
  <c r="J54" i="301"/>
  <c r="C54" i="301"/>
  <c r="B54" i="301"/>
  <c r="C53" i="301"/>
  <c r="I52" i="301"/>
  <c r="E52" i="301"/>
  <c r="D52" i="301"/>
  <c r="J51" i="301"/>
  <c r="F51" i="301"/>
  <c r="E51" i="301"/>
  <c r="B51" i="301"/>
  <c r="G50" i="301"/>
  <c r="F50" i="301"/>
  <c r="H49" i="301"/>
  <c r="I48" i="301"/>
  <c r="H48" i="301"/>
  <c r="E48" i="301"/>
  <c r="J47" i="301"/>
  <c r="I47" i="301"/>
  <c r="F47" i="301"/>
  <c r="B47" i="301"/>
  <c r="J46" i="301"/>
  <c r="C46" i="301"/>
  <c r="B46" i="301"/>
  <c r="D45" i="301"/>
  <c r="J36" i="301"/>
  <c r="I36" i="301"/>
  <c r="H36" i="301"/>
  <c r="G36" i="301"/>
  <c r="F36" i="301"/>
  <c r="E36" i="301"/>
  <c r="D36" i="301"/>
  <c r="C36" i="301"/>
  <c r="B36" i="301"/>
  <c r="J35" i="301"/>
  <c r="I35" i="301"/>
  <c r="H35" i="301"/>
  <c r="G35" i="301"/>
  <c r="F35" i="301"/>
  <c r="E35" i="301"/>
  <c r="D35" i="301"/>
  <c r="C35" i="301"/>
  <c r="B35" i="301"/>
  <c r="J34" i="301"/>
  <c r="I34" i="301"/>
  <c r="H34" i="301"/>
  <c r="G34" i="301"/>
  <c r="F34" i="301"/>
  <c r="E34" i="301"/>
  <c r="D34" i="301"/>
  <c r="C34" i="301"/>
  <c r="B34" i="301"/>
  <c r="J33" i="301"/>
  <c r="I33" i="301"/>
  <c r="H33" i="301"/>
  <c r="G33" i="301"/>
  <c r="F33" i="301"/>
  <c r="E33" i="301"/>
  <c r="D33" i="301"/>
  <c r="C33" i="301"/>
  <c r="B33" i="301"/>
  <c r="J32" i="301"/>
  <c r="I32" i="301"/>
  <c r="H32" i="301"/>
  <c r="G32" i="301"/>
  <c r="F32" i="301"/>
  <c r="E32" i="301"/>
  <c r="D32" i="301"/>
  <c r="C32" i="301"/>
  <c r="B32" i="301"/>
  <c r="J31" i="301"/>
  <c r="I31" i="301"/>
  <c r="H31" i="301"/>
  <c r="G31" i="301"/>
  <c r="F31" i="301"/>
  <c r="E31" i="301"/>
  <c r="D31" i="301"/>
  <c r="C31" i="301"/>
  <c r="B31" i="301"/>
  <c r="J30" i="301"/>
  <c r="I30" i="301"/>
  <c r="H30" i="301"/>
  <c r="G30" i="301"/>
  <c r="F30" i="301"/>
  <c r="E30" i="301"/>
  <c r="D30" i="301"/>
  <c r="C30" i="301"/>
  <c r="B30" i="301"/>
  <c r="J29" i="301"/>
  <c r="I29" i="301"/>
  <c r="H29" i="301"/>
  <c r="G29" i="301"/>
  <c r="F29" i="301"/>
  <c r="E29" i="301"/>
  <c r="D29" i="301"/>
  <c r="C29" i="301"/>
  <c r="B29" i="301"/>
  <c r="J28" i="301"/>
  <c r="I28" i="301"/>
  <c r="H28" i="301"/>
  <c r="G28" i="301"/>
  <c r="F28" i="301"/>
  <c r="E28" i="301"/>
  <c r="D28" i="301"/>
  <c r="C28" i="301"/>
  <c r="B28" i="301"/>
  <c r="J27" i="301"/>
  <c r="I27" i="301"/>
  <c r="H27" i="301"/>
  <c r="G27" i="301"/>
  <c r="F27" i="301"/>
  <c r="E27" i="301"/>
  <c r="D27" i="301"/>
  <c r="C27" i="301"/>
  <c r="B27" i="301"/>
  <c r="J26" i="301"/>
  <c r="I26" i="301"/>
  <c r="H26" i="301"/>
  <c r="G26" i="301"/>
  <c r="F26" i="301"/>
  <c r="E26" i="301"/>
  <c r="D26" i="301"/>
  <c r="C26" i="301"/>
  <c r="B26" i="301"/>
  <c r="J25" i="301"/>
  <c r="I25" i="301"/>
  <c r="H25" i="301"/>
  <c r="G25" i="301"/>
  <c r="F25" i="301"/>
  <c r="E25" i="301"/>
  <c r="D25" i="301"/>
  <c r="C25" i="301"/>
  <c r="B25" i="301"/>
  <c r="J24" i="301"/>
  <c r="I24" i="301"/>
  <c r="H24" i="301"/>
  <c r="G24" i="301"/>
  <c r="F24" i="301"/>
  <c r="E24" i="301"/>
  <c r="D24" i="301"/>
  <c r="C24" i="301"/>
  <c r="B24" i="301"/>
  <c r="J23" i="301"/>
  <c r="I23" i="301"/>
  <c r="H23" i="301"/>
  <c r="G23" i="301"/>
  <c r="F23" i="301"/>
  <c r="E23" i="301"/>
  <c r="D23" i="301"/>
  <c r="C23" i="301"/>
  <c r="B23" i="301"/>
  <c r="J22" i="301"/>
  <c r="I22" i="301"/>
  <c r="H22" i="301"/>
  <c r="G22" i="301"/>
  <c r="F22" i="301"/>
  <c r="E22" i="301"/>
  <c r="D22" i="301"/>
  <c r="C22" i="301"/>
  <c r="B22" i="301"/>
  <c r="J21" i="301"/>
  <c r="I21" i="301"/>
  <c r="H21" i="301"/>
  <c r="G21" i="301"/>
  <c r="F21" i="301"/>
  <c r="E21" i="301"/>
  <c r="D21" i="301"/>
  <c r="C21" i="301"/>
  <c r="B21" i="301"/>
  <c r="J20" i="301"/>
  <c r="I20" i="301"/>
  <c r="H20" i="301"/>
  <c r="G20" i="301"/>
  <c r="F20" i="301"/>
  <c r="E20" i="301"/>
  <c r="D20" i="301"/>
  <c r="C20" i="301"/>
  <c r="B20" i="301"/>
  <c r="J19" i="301"/>
  <c r="I19" i="301"/>
  <c r="H19" i="301"/>
  <c r="G19" i="301"/>
  <c r="F19" i="301"/>
  <c r="E19" i="301"/>
  <c r="D19" i="301"/>
  <c r="C19" i="301"/>
  <c r="B19" i="301"/>
  <c r="J18" i="301"/>
  <c r="I18" i="301"/>
  <c r="H18" i="301"/>
  <c r="G18" i="301"/>
  <c r="F18" i="301"/>
  <c r="E18" i="301"/>
  <c r="D18" i="301"/>
  <c r="C18" i="301"/>
  <c r="B18" i="301"/>
  <c r="J17" i="301"/>
  <c r="I17" i="301"/>
  <c r="H17" i="301"/>
  <c r="G17" i="301"/>
  <c r="F17" i="301"/>
  <c r="E17" i="301"/>
  <c r="D17" i="301"/>
  <c r="C17" i="301"/>
  <c r="B17" i="301"/>
  <c r="J16" i="301"/>
  <c r="I16" i="301"/>
  <c r="H16" i="301"/>
  <c r="G16" i="301"/>
  <c r="F16" i="301"/>
  <c r="E16" i="301"/>
  <c r="D16" i="301"/>
  <c r="C16" i="301"/>
  <c r="B16" i="301"/>
  <c r="J15" i="301"/>
  <c r="I15" i="301"/>
  <c r="H15" i="301"/>
  <c r="G15" i="301"/>
  <c r="F15" i="301"/>
  <c r="E15" i="301"/>
  <c r="D15" i="301"/>
  <c r="C15" i="301"/>
  <c r="B15" i="301"/>
  <c r="J78" i="300"/>
  <c r="B78" i="300"/>
  <c r="H77" i="300"/>
  <c r="C77" i="300"/>
  <c r="H76" i="300"/>
  <c r="D76" i="300"/>
  <c r="J74" i="300"/>
  <c r="B74" i="300"/>
  <c r="F73" i="300"/>
  <c r="C73" i="300"/>
  <c r="D72" i="300"/>
  <c r="H71" i="300"/>
  <c r="E71" i="300"/>
  <c r="F70" i="300"/>
  <c r="J69" i="300"/>
  <c r="G69" i="300"/>
  <c r="H68" i="300"/>
  <c r="C68" i="300"/>
  <c r="I67" i="300"/>
  <c r="J66" i="300"/>
  <c r="E66" i="300"/>
  <c r="B66" i="300"/>
  <c r="C65" i="300"/>
  <c r="G64" i="300"/>
  <c r="D64" i="300"/>
  <c r="E63" i="300"/>
  <c r="I62" i="300"/>
  <c r="F62" i="300"/>
  <c r="G61" i="300"/>
  <c r="B61" i="300"/>
  <c r="H60" i="300"/>
  <c r="I59" i="300"/>
  <c r="D59" i="300"/>
  <c r="J58" i="300"/>
  <c r="B58" i="300"/>
  <c r="F57" i="300"/>
  <c r="C57" i="300"/>
  <c r="D56" i="300"/>
  <c r="H55" i="300"/>
  <c r="E55" i="300"/>
  <c r="F54" i="300"/>
  <c r="J53" i="300"/>
  <c r="G53" i="300"/>
  <c r="H52" i="300"/>
  <c r="C52" i="300"/>
  <c r="I51" i="300"/>
  <c r="J50" i="300"/>
  <c r="E50" i="300"/>
  <c r="B50" i="300"/>
  <c r="C49" i="300"/>
  <c r="G48" i="300"/>
  <c r="D48" i="300"/>
  <c r="E47" i="300"/>
  <c r="I46" i="300"/>
  <c r="F46" i="300"/>
  <c r="J39" i="300"/>
  <c r="I39" i="300"/>
  <c r="H39" i="300"/>
  <c r="G39" i="300"/>
  <c r="F39" i="300"/>
  <c r="E39" i="300"/>
  <c r="D39" i="300"/>
  <c r="C39" i="300"/>
  <c r="B39" i="300"/>
  <c r="J38" i="300"/>
  <c r="I38" i="300"/>
  <c r="H38" i="300"/>
  <c r="G38" i="300"/>
  <c r="F38" i="300"/>
  <c r="E38" i="300"/>
  <c r="D38" i="300"/>
  <c r="C38" i="300"/>
  <c r="B38" i="300"/>
  <c r="J36" i="300"/>
  <c r="I36" i="300"/>
  <c r="H36" i="300"/>
  <c r="G36" i="300"/>
  <c r="F36" i="300"/>
  <c r="E36" i="300"/>
  <c r="D36" i="300"/>
  <c r="C36" i="300"/>
  <c r="B36" i="300"/>
  <c r="J35" i="300"/>
  <c r="I35" i="300"/>
  <c r="H35" i="300"/>
  <c r="G35" i="300"/>
  <c r="F35" i="300"/>
  <c r="E35" i="300"/>
  <c r="D35" i="300"/>
  <c r="C35" i="300"/>
  <c r="B35" i="300"/>
  <c r="J34" i="300"/>
  <c r="I34" i="300"/>
  <c r="H34" i="300"/>
  <c r="G34" i="300"/>
  <c r="F34" i="300"/>
  <c r="E34" i="300"/>
  <c r="D34" i="300"/>
  <c r="C34" i="300"/>
  <c r="B34" i="300"/>
  <c r="J33" i="300"/>
  <c r="I33" i="300"/>
  <c r="H33" i="300"/>
  <c r="G33" i="300"/>
  <c r="F33" i="300"/>
  <c r="E33" i="300"/>
  <c r="D33" i="300"/>
  <c r="C33" i="300"/>
  <c r="B33" i="300"/>
  <c r="J32" i="300"/>
  <c r="I32" i="300"/>
  <c r="H32" i="300"/>
  <c r="G32" i="300"/>
  <c r="F32" i="300"/>
  <c r="E32" i="300"/>
  <c r="D32" i="300"/>
  <c r="C32" i="300"/>
  <c r="B32" i="300"/>
  <c r="J31" i="300"/>
  <c r="I31" i="300"/>
  <c r="H31" i="300"/>
  <c r="G31" i="300"/>
  <c r="F31" i="300"/>
  <c r="E31" i="300"/>
  <c r="D31" i="300"/>
  <c r="C31" i="300"/>
  <c r="B31" i="300"/>
  <c r="J30" i="300"/>
  <c r="I30" i="300"/>
  <c r="H30" i="300"/>
  <c r="G30" i="300"/>
  <c r="F30" i="300"/>
  <c r="E30" i="300"/>
  <c r="D30" i="300"/>
  <c r="C30" i="300"/>
  <c r="B30" i="300"/>
  <c r="J29" i="300"/>
  <c r="I29" i="300"/>
  <c r="H29" i="300"/>
  <c r="G29" i="300"/>
  <c r="F29" i="300"/>
  <c r="E29" i="300"/>
  <c r="D29" i="300"/>
  <c r="C29" i="300"/>
  <c r="B29" i="300"/>
  <c r="J28" i="300"/>
  <c r="I28" i="300"/>
  <c r="H28" i="300"/>
  <c r="G28" i="300"/>
  <c r="F28" i="300"/>
  <c r="E28" i="300"/>
  <c r="D28" i="300"/>
  <c r="C28" i="300"/>
  <c r="B28" i="300"/>
  <c r="J27" i="300"/>
  <c r="I27" i="300"/>
  <c r="H27" i="300"/>
  <c r="G27" i="300"/>
  <c r="F27" i="300"/>
  <c r="E27" i="300"/>
  <c r="D27" i="300"/>
  <c r="C27" i="300"/>
  <c r="B27" i="300"/>
  <c r="J26" i="300"/>
  <c r="I26" i="300"/>
  <c r="H26" i="300"/>
  <c r="G26" i="300"/>
  <c r="F26" i="300"/>
  <c r="E26" i="300"/>
  <c r="D26" i="300"/>
  <c r="C26" i="300"/>
  <c r="B26" i="300"/>
  <c r="J25" i="300"/>
  <c r="I25" i="300"/>
  <c r="H25" i="300"/>
  <c r="G25" i="300"/>
  <c r="F25" i="300"/>
  <c r="E25" i="300"/>
  <c r="D25" i="300"/>
  <c r="C25" i="300"/>
  <c r="B25" i="300"/>
  <c r="J24" i="300"/>
  <c r="I24" i="300"/>
  <c r="H24" i="300"/>
  <c r="G24" i="300"/>
  <c r="F24" i="300"/>
  <c r="E24" i="300"/>
  <c r="D24" i="300"/>
  <c r="C24" i="300"/>
  <c r="B24" i="300"/>
  <c r="J23" i="300"/>
  <c r="I23" i="300"/>
  <c r="H23" i="300"/>
  <c r="G23" i="300"/>
  <c r="F23" i="300"/>
  <c r="E23" i="300"/>
  <c r="D23" i="300"/>
  <c r="C23" i="300"/>
  <c r="B23" i="300"/>
  <c r="J22" i="300"/>
  <c r="I22" i="300"/>
  <c r="H22" i="300"/>
  <c r="G22" i="300"/>
  <c r="F22" i="300"/>
  <c r="E22" i="300"/>
  <c r="D22" i="300"/>
  <c r="C22" i="300"/>
  <c r="B22" i="300"/>
  <c r="J21" i="300"/>
  <c r="I21" i="300"/>
  <c r="H21" i="300"/>
  <c r="G21" i="300"/>
  <c r="F21" i="300"/>
  <c r="E21" i="300"/>
  <c r="D21" i="300"/>
  <c r="C21" i="300"/>
  <c r="B21" i="300"/>
  <c r="J20" i="300"/>
  <c r="I20" i="300"/>
  <c r="H20" i="300"/>
  <c r="G20" i="300"/>
  <c r="F20" i="300"/>
  <c r="E20" i="300"/>
  <c r="D20" i="300"/>
  <c r="C20" i="300"/>
  <c r="B20" i="300"/>
  <c r="J19" i="300"/>
  <c r="I19" i="300"/>
  <c r="H19" i="300"/>
  <c r="G19" i="300"/>
  <c r="F19" i="300"/>
  <c r="E19" i="300"/>
  <c r="D19" i="300"/>
  <c r="C19" i="300"/>
  <c r="B19" i="300"/>
  <c r="J18" i="300"/>
  <c r="I18" i="300"/>
  <c r="H18" i="300"/>
  <c r="G18" i="300"/>
  <c r="F18" i="300"/>
  <c r="E18" i="300"/>
  <c r="D18" i="300"/>
  <c r="C18" i="300"/>
  <c r="B18" i="300"/>
  <c r="J17" i="300"/>
  <c r="I17" i="300"/>
  <c r="H17" i="300"/>
  <c r="G17" i="300"/>
  <c r="F17" i="300"/>
  <c r="E17" i="300"/>
  <c r="D17" i="300"/>
  <c r="C17" i="300"/>
  <c r="B17" i="300"/>
  <c r="J16" i="300"/>
  <c r="I16" i="300"/>
  <c r="H16" i="300"/>
  <c r="G16" i="300"/>
  <c r="F16" i="300"/>
  <c r="E16" i="300"/>
  <c r="D16" i="300"/>
  <c r="C16" i="300"/>
  <c r="B16" i="300"/>
  <c r="J74" i="301"/>
  <c r="H74" i="300"/>
  <c r="F78" i="300"/>
  <c r="D74" i="300"/>
  <c r="C74" i="301"/>
  <c r="I73" i="300"/>
  <c r="G73" i="300"/>
  <c r="E73" i="300"/>
  <c r="C73" i="301"/>
  <c r="J72" i="300"/>
  <c r="H72" i="300"/>
  <c r="G72" i="301"/>
  <c r="F72" i="300"/>
  <c r="D72" i="301"/>
  <c r="B72" i="300"/>
  <c r="J71" i="300"/>
  <c r="I71" i="300"/>
  <c r="H71" i="301"/>
  <c r="G71" i="300"/>
  <c r="F71" i="300"/>
  <c r="E71" i="301"/>
  <c r="C71" i="300"/>
  <c r="B71" i="300"/>
  <c r="J70" i="300"/>
  <c r="I70" i="301"/>
  <c r="H70" i="300"/>
  <c r="G70" i="300"/>
  <c r="F70" i="301"/>
  <c r="D70" i="300"/>
  <c r="C70" i="300"/>
  <c r="G70" i="301"/>
  <c r="I69" i="300"/>
  <c r="H69" i="300"/>
  <c r="G69" i="301"/>
  <c r="E69" i="300"/>
  <c r="D69" i="300"/>
  <c r="C69" i="300"/>
  <c r="J68" i="300"/>
  <c r="I68" i="300"/>
  <c r="H68" i="301"/>
  <c r="F68" i="300"/>
  <c r="E68" i="300"/>
  <c r="D68" i="300"/>
  <c r="C68" i="301"/>
  <c r="B68" i="300"/>
  <c r="J67" i="300"/>
  <c r="I67" i="301"/>
  <c r="G67" i="300"/>
  <c r="F67" i="300"/>
  <c r="E67" i="300"/>
  <c r="D67" i="301"/>
  <c r="C67" i="300"/>
  <c r="B67" i="300"/>
  <c r="J66" i="301"/>
  <c r="H66" i="300"/>
  <c r="G66" i="300"/>
  <c r="F66" i="300"/>
  <c r="E66" i="301"/>
  <c r="D66" i="300"/>
  <c r="C66" i="300"/>
  <c r="C66" i="301"/>
  <c r="I65" i="300"/>
  <c r="H65" i="300"/>
  <c r="G65" i="300"/>
  <c r="E65" i="300"/>
  <c r="D65" i="300"/>
  <c r="C65" i="301"/>
  <c r="J77" i="300"/>
  <c r="H64" i="300"/>
  <c r="F77" i="300"/>
  <c r="D64" i="301"/>
  <c r="B77" i="300"/>
  <c r="J63" i="300"/>
  <c r="I63" i="300"/>
  <c r="H63" i="301"/>
  <c r="G63" i="300"/>
  <c r="F63" i="300"/>
  <c r="E63" i="301"/>
  <c r="C63" i="300"/>
  <c r="B63" i="300"/>
  <c r="J62" i="300"/>
  <c r="I62" i="301"/>
  <c r="H62" i="300"/>
  <c r="G62" i="300"/>
  <c r="F62" i="301"/>
  <c r="D62" i="300"/>
  <c r="C62" i="300"/>
  <c r="G62" i="301"/>
  <c r="I61" i="300"/>
  <c r="H61" i="300"/>
  <c r="G61" i="301"/>
  <c r="E61" i="300"/>
  <c r="D61" i="300"/>
  <c r="C61" i="300"/>
  <c r="J60" i="300"/>
  <c r="I60" i="300"/>
  <c r="H60" i="301"/>
  <c r="F60" i="300"/>
  <c r="E60" i="300"/>
  <c r="D60" i="300"/>
  <c r="C60" i="301"/>
  <c r="B60" i="300"/>
  <c r="J59" i="300"/>
  <c r="I59" i="301"/>
  <c r="G59" i="300"/>
  <c r="F59" i="300"/>
  <c r="E59" i="300"/>
  <c r="D59" i="301"/>
  <c r="C59" i="300"/>
  <c r="B59" i="300"/>
  <c r="J58" i="301"/>
  <c r="H58" i="300"/>
  <c r="G58" i="300"/>
  <c r="F58" i="300"/>
  <c r="E58" i="301"/>
  <c r="D58" i="300"/>
  <c r="C58" i="300"/>
  <c r="C58" i="301"/>
  <c r="I57" i="300"/>
  <c r="H57" i="300"/>
  <c r="G57" i="300"/>
  <c r="E57" i="300"/>
  <c r="D57" i="300"/>
  <c r="C57" i="301"/>
  <c r="J56" i="300"/>
  <c r="I56" i="300"/>
  <c r="H56" i="300"/>
  <c r="G56" i="301"/>
  <c r="F56" i="300"/>
  <c r="E56" i="300"/>
  <c r="D56" i="301"/>
  <c r="B56" i="300"/>
  <c r="J55" i="300"/>
  <c r="I55" i="300"/>
  <c r="H55" i="301"/>
  <c r="G55" i="300"/>
  <c r="F55" i="300"/>
  <c r="E55" i="301"/>
  <c r="C55" i="300"/>
  <c r="B55" i="300"/>
  <c r="I54" i="301"/>
  <c r="H54" i="300"/>
  <c r="G76" i="300"/>
  <c r="D54" i="300"/>
  <c r="C76" i="300"/>
  <c r="I53" i="300"/>
  <c r="H53" i="300"/>
  <c r="G53" i="301"/>
  <c r="E53" i="300"/>
  <c r="D53" i="300"/>
  <c r="C53" i="300"/>
  <c r="J52" i="300"/>
  <c r="I52" i="300"/>
  <c r="H52" i="301"/>
  <c r="F52" i="300"/>
  <c r="E52" i="300"/>
  <c r="D52" i="300"/>
  <c r="C52" i="301"/>
  <c r="B52" i="300"/>
  <c r="J51" i="300"/>
  <c r="I51" i="301"/>
  <c r="G51" i="300"/>
  <c r="F51" i="300"/>
  <c r="E51" i="300"/>
  <c r="D51" i="301"/>
  <c r="C51" i="300"/>
  <c r="B51" i="300"/>
  <c r="J50" i="301"/>
  <c r="H50" i="300"/>
  <c r="G50" i="300"/>
  <c r="F50" i="300"/>
  <c r="E50" i="301"/>
  <c r="D50" i="300"/>
  <c r="C50" i="300"/>
  <c r="C50" i="301"/>
  <c r="I49" i="300"/>
  <c r="H49" i="300"/>
  <c r="G49" i="300"/>
  <c r="E49" i="300"/>
  <c r="D49" i="300"/>
  <c r="C49" i="301"/>
  <c r="J48" i="300"/>
  <c r="I48" i="300"/>
  <c r="H48" i="300"/>
  <c r="G48" i="301"/>
  <c r="F48" i="300"/>
  <c r="E48" i="300"/>
  <c r="D48" i="301"/>
  <c r="B48" i="300"/>
  <c r="J47" i="300"/>
  <c r="I47" i="300"/>
  <c r="H47" i="301"/>
  <c r="G47" i="300"/>
  <c r="F47" i="300"/>
  <c r="E47" i="301"/>
  <c r="C47" i="300"/>
  <c r="B47" i="300"/>
  <c r="J46" i="300"/>
  <c r="I46" i="301"/>
  <c r="H46" i="300"/>
  <c r="G46" i="300"/>
  <c r="F46" i="301"/>
  <c r="D46" i="300"/>
  <c r="C46" i="300"/>
  <c r="G46" i="301"/>
  <c r="I45" i="301"/>
  <c r="G45" i="301"/>
  <c r="E45" i="301"/>
  <c r="G74" i="298"/>
  <c r="G73" i="298"/>
  <c r="G72" i="298"/>
  <c r="B72" i="298"/>
  <c r="G71" i="298"/>
  <c r="G70" i="298"/>
  <c r="G69" i="298"/>
  <c r="G68" i="298"/>
  <c r="G67" i="298"/>
  <c r="G66" i="298"/>
  <c r="G65" i="298"/>
  <c r="G64" i="298"/>
  <c r="B64" i="298"/>
  <c r="G63" i="298"/>
  <c r="G62" i="298"/>
  <c r="G61" i="298"/>
  <c r="G60" i="298"/>
  <c r="G59" i="298"/>
  <c r="G58" i="298"/>
  <c r="G57" i="298"/>
  <c r="G56" i="298"/>
  <c r="B56" i="298"/>
  <c r="G55" i="298"/>
  <c r="G54" i="298"/>
  <c r="G53" i="298"/>
  <c r="G52" i="298"/>
  <c r="G51" i="298"/>
  <c r="G50" i="298"/>
  <c r="G49" i="298"/>
  <c r="G48" i="298"/>
  <c r="B48" i="298"/>
  <c r="G47" i="298"/>
  <c r="G46" i="298"/>
  <c r="G45" i="298"/>
  <c r="I36" i="298"/>
  <c r="H36" i="298"/>
  <c r="G36" i="298"/>
  <c r="F36" i="298"/>
  <c r="E36" i="298"/>
  <c r="D36" i="298"/>
  <c r="C36" i="298"/>
  <c r="B36" i="298"/>
  <c r="I35" i="298"/>
  <c r="H35" i="298"/>
  <c r="G35" i="298"/>
  <c r="F35" i="298"/>
  <c r="E35" i="298"/>
  <c r="D35" i="298"/>
  <c r="C35" i="298"/>
  <c r="B35" i="298"/>
  <c r="I34" i="298"/>
  <c r="H34" i="298"/>
  <c r="G34" i="298"/>
  <c r="F34" i="298"/>
  <c r="E34" i="298"/>
  <c r="D34" i="298"/>
  <c r="C34" i="298"/>
  <c r="B34" i="298"/>
  <c r="I33" i="298"/>
  <c r="H33" i="298"/>
  <c r="G33" i="298"/>
  <c r="F33" i="298"/>
  <c r="E33" i="298"/>
  <c r="D33" i="298"/>
  <c r="C33" i="298"/>
  <c r="B33" i="298"/>
  <c r="I32" i="298"/>
  <c r="H32" i="298"/>
  <c r="G32" i="298"/>
  <c r="F32" i="298"/>
  <c r="E32" i="298"/>
  <c r="D32" i="298"/>
  <c r="C32" i="298"/>
  <c r="B32" i="298"/>
  <c r="I31" i="298"/>
  <c r="H31" i="298"/>
  <c r="G31" i="298"/>
  <c r="F31" i="298"/>
  <c r="E31" i="298"/>
  <c r="D31" i="298"/>
  <c r="C31" i="298"/>
  <c r="B31" i="298"/>
  <c r="I30" i="298"/>
  <c r="H30" i="298"/>
  <c r="G30" i="298"/>
  <c r="F30" i="298"/>
  <c r="E30" i="298"/>
  <c r="D30" i="298"/>
  <c r="C30" i="298"/>
  <c r="B30" i="298"/>
  <c r="I29" i="298"/>
  <c r="H29" i="298"/>
  <c r="G29" i="298"/>
  <c r="F29" i="298"/>
  <c r="E29" i="298"/>
  <c r="D29" i="298"/>
  <c r="C29" i="298"/>
  <c r="B29" i="298"/>
  <c r="I28" i="298"/>
  <c r="H28" i="298"/>
  <c r="G28" i="298"/>
  <c r="F28" i="298"/>
  <c r="E28" i="298"/>
  <c r="D28" i="298"/>
  <c r="C28" i="298"/>
  <c r="B28" i="298"/>
  <c r="I27" i="298"/>
  <c r="H27" i="298"/>
  <c r="G27" i="298"/>
  <c r="F27" i="298"/>
  <c r="E27" i="298"/>
  <c r="D27" i="298"/>
  <c r="C27" i="298"/>
  <c r="B27" i="298"/>
  <c r="I26" i="298"/>
  <c r="H26" i="298"/>
  <c r="G26" i="298"/>
  <c r="F26" i="298"/>
  <c r="E26" i="298"/>
  <c r="D26" i="298"/>
  <c r="C26" i="298"/>
  <c r="B26" i="298"/>
  <c r="I25" i="298"/>
  <c r="H25" i="298"/>
  <c r="G25" i="298"/>
  <c r="F25" i="298"/>
  <c r="E25" i="298"/>
  <c r="D25" i="298"/>
  <c r="C25" i="298"/>
  <c r="B25" i="298"/>
  <c r="I24" i="298"/>
  <c r="H24" i="298"/>
  <c r="G24" i="298"/>
  <c r="F24" i="298"/>
  <c r="E24" i="298"/>
  <c r="D24" i="298"/>
  <c r="C24" i="298"/>
  <c r="B24" i="298"/>
  <c r="I23" i="298"/>
  <c r="H23" i="298"/>
  <c r="G23" i="298"/>
  <c r="F23" i="298"/>
  <c r="E23" i="298"/>
  <c r="D23" i="298"/>
  <c r="C23" i="298"/>
  <c r="B23" i="298"/>
  <c r="I22" i="298"/>
  <c r="H22" i="298"/>
  <c r="G22" i="298"/>
  <c r="F22" i="298"/>
  <c r="E22" i="298"/>
  <c r="D22" i="298"/>
  <c r="C22" i="298"/>
  <c r="B22" i="298"/>
  <c r="I21" i="298"/>
  <c r="H21" i="298"/>
  <c r="G21" i="298"/>
  <c r="F21" i="298"/>
  <c r="E21" i="298"/>
  <c r="D21" i="298"/>
  <c r="C21" i="298"/>
  <c r="B21" i="298"/>
  <c r="I20" i="298"/>
  <c r="H20" i="298"/>
  <c r="G20" i="298"/>
  <c r="F20" i="298"/>
  <c r="E20" i="298"/>
  <c r="D20" i="298"/>
  <c r="C20" i="298"/>
  <c r="B20" i="298"/>
  <c r="I19" i="298"/>
  <c r="H19" i="298"/>
  <c r="G19" i="298"/>
  <c r="F19" i="298"/>
  <c r="E19" i="298"/>
  <c r="D19" i="298"/>
  <c r="C19" i="298"/>
  <c r="B19" i="298"/>
  <c r="I18" i="298"/>
  <c r="H18" i="298"/>
  <c r="G18" i="298"/>
  <c r="F18" i="298"/>
  <c r="E18" i="298"/>
  <c r="D18" i="298"/>
  <c r="C18" i="298"/>
  <c r="B18" i="298"/>
  <c r="I17" i="298"/>
  <c r="H17" i="298"/>
  <c r="G17" i="298"/>
  <c r="F17" i="298"/>
  <c r="E17" i="298"/>
  <c r="D17" i="298"/>
  <c r="C17" i="298"/>
  <c r="B17" i="298"/>
  <c r="I16" i="298"/>
  <c r="H16" i="298"/>
  <c r="G16" i="298"/>
  <c r="F16" i="298"/>
  <c r="E16" i="298"/>
  <c r="D16" i="298"/>
  <c r="C16" i="298"/>
  <c r="B16" i="298"/>
  <c r="I15" i="298"/>
  <c r="H15" i="298"/>
  <c r="G15" i="298"/>
  <c r="F15" i="298"/>
  <c r="E15" i="298"/>
  <c r="D15" i="298"/>
  <c r="C15" i="298"/>
  <c r="B15" i="298"/>
  <c r="G78" i="297"/>
  <c r="G77" i="297"/>
  <c r="G76" i="297"/>
  <c r="G74" i="297"/>
  <c r="G73" i="297"/>
  <c r="B73" i="297"/>
  <c r="G72" i="297"/>
  <c r="G71" i="297"/>
  <c r="G70" i="297"/>
  <c r="G69" i="297"/>
  <c r="G68" i="297"/>
  <c r="G67" i="297"/>
  <c r="G66" i="297"/>
  <c r="G65" i="297"/>
  <c r="B65" i="297"/>
  <c r="G64" i="297"/>
  <c r="G63" i="297"/>
  <c r="G62" i="297"/>
  <c r="G61" i="297"/>
  <c r="G60" i="297"/>
  <c r="G59" i="297"/>
  <c r="G58" i="297"/>
  <c r="G57" i="297"/>
  <c r="B57" i="297"/>
  <c r="G56" i="297"/>
  <c r="G55" i="297"/>
  <c r="B55" i="297"/>
  <c r="G54" i="297"/>
  <c r="G53" i="297"/>
  <c r="B53" i="297"/>
  <c r="G52" i="297"/>
  <c r="G51" i="297"/>
  <c r="B51" i="297"/>
  <c r="G50" i="297"/>
  <c r="G49" i="297"/>
  <c r="B49" i="297"/>
  <c r="G48" i="297"/>
  <c r="G47" i="297"/>
  <c r="B47" i="297"/>
  <c r="G46" i="297"/>
  <c r="I39" i="297"/>
  <c r="H39" i="297"/>
  <c r="G39" i="297"/>
  <c r="F39" i="297"/>
  <c r="E39" i="297"/>
  <c r="D39" i="297"/>
  <c r="C39" i="297"/>
  <c r="B39" i="297"/>
  <c r="I38" i="297"/>
  <c r="H38" i="297"/>
  <c r="G38" i="297"/>
  <c r="F38" i="297"/>
  <c r="E38" i="297"/>
  <c r="D38" i="297"/>
  <c r="C38" i="297"/>
  <c r="B38" i="297"/>
  <c r="I36" i="297"/>
  <c r="H36" i="297"/>
  <c r="G36" i="297"/>
  <c r="F36" i="297"/>
  <c r="E36" i="297"/>
  <c r="D36" i="297"/>
  <c r="C36" i="297"/>
  <c r="B36" i="297"/>
  <c r="I35" i="297"/>
  <c r="H35" i="297"/>
  <c r="G35" i="297"/>
  <c r="F35" i="297"/>
  <c r="E35" i="297"/>
  <c r="D35" i="297"/>
  <c r="C35" i="297"/>
  <c r="B35" i="297"/>
  <c r="I34" i="297"/>
  <c r="H34" i="297"/>
  <c r="G34" i="297"/>
  <c r="F34" i="297"/>
  <c r="E34" i="297"/>
  <c r="D34" i="297"/>
  <c r="C34" i="297"/>
  <c r="B34" i="297"/>
  <c r="I33" i="297"/>
  <c r="H33" i="297"/>
  <c r="G33" i="297"/>
  <c r="F33" i="297"/>
  <c r="E33" i="297"/>
  <c r="D33" i="297"/>
  <c r="C33" i="297"/>
  <c r="B33" i="297"/>
  <c r="I32" i="297"/>
  <c r="H32" i="297"/>
  <c r="G32" i="297"/>
  <c r="F32" i="297"/>
  <c r="E32" i="297"/>
  <c r="D32" i="297"/>
  <c r="C32" i="297"/>
  <c r="B32" i="297"/>
  <c r="I31" i="297"/>
  <c r="H31" i="297"/>
  <c r="G31" i="297"/>
  <c r="F31" i="297"/>
  <c r="E31" i="297"/>
  <c r="D31" i="297"/>
  <c r="C31" i="297"/>
  <c r="B31" i="297"/>
  <c r="I30" i="297"/>
  <c r="H30" i="297"/>
  <c r="G30" i="297"/>
  <c r="F30" i="297"/>
  <c r="E30" i="297"/>
  <c r="D30" i="297"/>
  <c r="C30" i="297"/>
  <c r="B30" i="297"/>
  <c r="I29" i="297"/>
  <c r="H29" i="297"/>
  <c r="G29" i="297"/>
  <c r="F29" i="297"/>
  <c r="E29" i="297"/>
  <c r="D29" i="297"/>
  <c r="C29" i="297"/>
  <c r="B29" i="297"/>
  <c r="I28" i="297"/>
  <c r="H28" i="297"/>
  <c r="G28" i="297"/>
  <c r="F28" i="297"/>
  <c r="E28" i="297"/>
  <c r="D28" i="297"/>
  <c r="C28" i="297"/>
  <c r="B28" i="297"/>
  <c r="I27" i="297"/>
  <c r="H27" i="297"/>
  <c r="G27" i="297"/>
  <c r="F27" i="297"/>
  <c r="E27" i="297"/>
  <c r="D27" i="297"/>
  <c r="C27" i="297"/>
  <c r="B27" i="297"/>
  <c r="I26" i="297"/>
  <c r="H26" i="297"/>
  <c r="G26" i="297"/>
  <c r="F26" i="297"/>
  <c r="E26" i="297"/>
  <c r="D26" i="297"/>
  <c r="C26" i="297"/>
  <c r="B26" i="297"/>
  <c r="I25" i="297"/>
  <c r="H25" i="297"/>
  <c r="G25" i="297"/>
  <c r="F25" i="297"/>
  <c r="E25" i="297"/>
  <c r="D25" i="297"/>
  <c r="C25" i="297"/>
  <c r="B25" i="297"/>
  <c r="I24" i="297"/>
  <c r="H24" i="297"/>
  <c r="G24" i="297"/>
  <c r="F24" i="297"/>
  <c r="E24" i="297"/>
  <c r="D24" i="297"/>
  <c r="C24" i="297"/>
  <c r="B24" i="297"/>
  <c r="I23" i="297"/>
  <c r="H23" i="297"/>
  <c r="G23" i="297"/>
  <c r="F23" i="297"/>
  <c r="E23" i="297"/>
  <c r="D23" i="297"/>
  <c r="C23" i="297"/>
  <c r="B23" i="297"/>
  <c r="I22" i="297"/>
  <c r="H22" i="297"/>
  <c r="G22" i="297"/>
  <c r="F22" i="297"/>
  <c r="E22" i="297"/>
  <c r="D22" i="297"/>
  <c r="C22" i="297"/>
  <c r="B22" i="297"/>
  <c r="I21" i="297"/>
  <c r="H21" i="297"/>
  <c r="G21" i="297"/>
  <c r="F21" i="297"/>
  <c r="E21" i="297"/>
  <c r="D21" i="297"/>
  <c r="C21" i="297"/>
  <c r="B21" i="297"/>
  <c r="I20" i="297"/>
  <c r="H20" i="297"/>
  <c r="G20" i="297"/>
  <c r="F20" i="297"/>
  <c r="E20" i="297"/>
  <c r="D20" i="297"/>
  <c r="C20" i="297"/>
  <c r="B20" i="297"/>
  <c r="I19" i="297"/>
  <c r="H19" i="297"/>
  <c r="G19" i="297"/>
  <c r="F19" i="297"/>
  <c r="E19" i="297"/>
  <c r="D19" i="297"/>
  <c r="C19" i="297"/>
  <c r="B19" i="297"/>
  <c r="I18" i="297"/>
  <c r="H18" i="297"/>
  <c r="G18" i="297"/>
  <c r="F18" i="297"/>
  <c r="E18" i="297"/>
  <c r="D18" i="297"/>
  <c r="C18" i="297"/>
  <c r="B18" i="297"/>
  <c r="I17" i="297"/>
  <c r="H17" i="297"/>
  <c r="G17" i="297"/>
  <c r="F17" i="297"/>
  <c r="E17" i="297"/>
  <c r="D17" i="297"/>
  <c r="C17" i="297"/>
  <c r="B17" i="297"/>
  <c r="I16" i="297"/>
  <c r="H16" i="297"/>
  <c r="G16" i="297"/>
  <c r="F16" i="297"/>
  <c r="E16" i="297"/>
  <c r="D16" i="297"/>
  <c r="C16" i="297"/>
  <c r="B16" i="297"/>
  <c r="I74" i="298"/>
  <c r="H74" i="298"/>
  <c r="E74" i="298"/>
  <c r="D74" i="298"/>
  <c r="C74" i="298"/>
  <c r="I73" i="298"/>
  <c r="H73" i="298"/>
  <c r="E73" i="298"/>
  <c r="D73" i="298"/>
  <c r="C73" i="298"/>
  <c r="I72" i="298"/>
  <c r="H72" i="298"/>
  <c r="E72" i="298"/>
  <c r="D72" i="298"/>
  <c r="C72" i="298"/>
  <c r="I71" i="298"/>
  <c r="H71" i="298"/>
  <c r="E71" i="298"/>
  <c r="D71" i="298"/>
  <c r="C71" i="298"/>
  <c r="B71" i="297"/>
  <c r="I70" i="298"/>
  <c r="H70" i="298"/>
  <c r="E70" i="298"/>
  <c r="D70" i="298"/>
  <c r="C70" i="298"/>
  <c r="B70" i="298"/>
  <c r="I69" i="298"/>
  <c r="H69" i="298"/>
  <c r="E69" i="298"/>
  <c r="D69" i="298"/>
  <c r="C69" i="298"/>
  <c r="I68" i="298"/>
  <c r="H68" i="298"/>
  <c r="E68" i="298"/>
  <c r="D68" i="298"/>
  <c r="C68" i="298"/>
  <c r="I67" i="298"/>
  <c r="H67" i="298"/>
  <c r="E67" i="298"/>
  <c r="D67" i="298"/>
  <c r="C67" i="298"/>
  <c r="I66" i="298"/>
  <c r="H66" i="298"/>
  <c r="E66" i="298"/>
  <c r="D66" i="298"/>
  <c r="C66" i="298"/>
  <c r="I65" i="298"/>
  <c r="H65" i="298"/>
  <c r="E65" i="298"/>
  <c r="D65" i="298"/>
  <c r="C65" i="298"/>
  <c r="I64" i="298"/>
  <c r="H64" i="298"/>
  <c r="E64" i="298"/>
  <c r="D64" i="298"/>
  <c r="C64" i="298"/>
  <c r="I63" i="298"/>
  <c r="H63" i="298"/>
  <c r="E63" i="298"/>
  <c r="D63" i="298"/>
  <c r="C63" i="298"/>
  <c r="B63" i="297"/>
  <c r="I62" i="298"/>
  <c r="H62" i="298"/>
  <c r="E62" i="298"/>
  <c r="D62" i="298"/>
  <c r="C62" i="298"/>
  <c r="B62" i="298"/>
  <c r="I61" i="298"/>
  <c r="H61" i="298"/>
  <c r="E61" i="298"/>
  <c r="D61" i="298"/>
  <c r="C61" i="298"/>
  <c r="I60" i="298"/>
  <c r="H60" i="298"/>
  <c r="E60" i="298"/>
  <c r="D60" i="298"/>
  <c r="C60" i="298"/>
  <c r="I59" i="298"/>
  <c r="H59" i="298"/>
  <c r="E59" i="298"/>
  <c r="D59" i="298"/>
  <c r="C59" i="298"/>
  <c r="I58" i="298"/>
  <c r="H58" i="298"/>
  <c r="E58" i="298"/>
  <c r="D58" i="298"/>
  <c r="C58" i="298"/>
  <c r="I57" i="298"/>
  <c r="H57" i="298"/>
  <c r="E57" i="298"/>
  <c r="D57" i="298"/>
  <c r="C57" i="298"/>
  <c r="I56" i="298"/>
  <c r="H56" i="298"/>
  <c r="E56" i="298"/>
  <c r="D56" i="298"/>
  <c r="C56" i="298"/>
  <c r="B56" i="297"/>
  <c r="I55" i="298"/>
  <c r="H55" i="298"/>
  <c r="E55" i="298"/>
  <c r="D55" i="298"/>
  <c r="C55" i="298"/>
  <c r="I54" i="298"/>
  <c r="H54" i="298"/>
  <c r="E54" i="298"/>
  <c r="D54" i="298"/>
  <c r="C54" i="298"/>
  <c r="B76" i="297"/>
  <c r="I53" i="298"/>
  <c r="H53" i="298"/>
  <c r="E53" i="298"/>
  <c r="D53" i="298"/>
  <c r="C53" i="298"/>
  <c r="I52" i="298"/>
  <c r="H52" i="298"/>
  <c r="E52" i="298"/>
  <c r="D52" i="298"/>
  <c r="C52" i="298"/>
  <c r="B52" i="298"/>
  <c r="I51" i="298"/>
  <c r="H51" i="298"/>
  <c r="E51" i="298"/>
  <c r="D51" i="298"/>
  <c r="C51" i="298"/>
  <c r="I50" i="298"/>
  <c r="H50" i="298"/>
  <c r="E50" i="298"/>
  <c r="D50" i="298"/>
  <c r="C50" i="298"/>
  <c r="B50" i="298"/>
  <c r="I49" i="298"/>
  <c r="H49" i="298"/>
  <c r="E49" i="298"/>
  <c r="D49" i="298"/>
  <c r="C49" i="298"/>
  <c r="I48" i="298"/>
  <c r="H48" i="298"/>
  <c r="E48" i="298"/>
  <c r="D48" i="298"/>
  <c r="C48" i="298"/>
  <c r="B48" i="297"/>
  <c r="I47" i="298"/>
  <c r="H47" i="298"/>
  <c r="E47" i="298"/>
  <c r="D47" i="298"/>
  <c r="C47" i="298"/>
  <c r="I46" i="298"/>
  <c r="H46" i="298"/>
  <c r="E46" i="298"/>
  <c r="D46" i="298"/>
  <c r="C46" i="298"/>
  <c r="B46" i="297"/>
  <c r="I45" i="298"/>
  <c r="H45" i="298"/>
  <c r="F45" i="298"/>
  <c r="E45" i="298"/>
  <c r="D45" i="298"/>
  <c r="C45" i="298"/>
  <c r="B45" i="298"/>
  <c r="I36" i="295"/>
  <c r="H36" i="295"/>
  <c r="G36" i="295"/>
  <c r="F36" i="295"/>
  <c r="E36" i="295"/>
  <c r="D36" i="295"/>
  <c r="C36" i="295"/>
  <c r="B36" i="295"/>
  <c r="I35" i="295"/>
  <c r="H35" i="295"/>
  <c r="G35" i="295"/>
  <c r="F35" i="295"/>
  <c r="E35" i="295"/>
  <c r="D35" i="295"/>
  <c r="C35" i="295"/>
  <c r="B35" i="295"/>
  <c r="I34" i="295"/>
  <c r="H34" i="295"/>
  <c r="G34" i="295"/>
  <c r="F34" i="295"/>
  <c r="E34" i="295"/>
  <c r="D34" i="295"/>
  <c r="C34" i="295"/>
  <c r="B34" i="295"/>
  <c r="I33" i="295"/>
  <c r="H33" i="295"/>
  <c r="G33" i="295"/>
  <c r="F33" i="295"/>
  <c r="E33" i="295"/>
  <c r="D33" i="295"/>
  <c r="C33" i="295"/>
  <c r="B33" i="295"/>
  <c r="I32" i="295"/>
  <c r="H32" i="295"/>
  <c r="G32" i="295"/>
  <c r="F32" i="295"/>
  <c r="E32" i="295"/>
  <c r="D32" i="295"/>
  <c r="C32" i="295"/>
  <c r="B32" i="295"/>
  <c r="I31" i="295"/>
  <c r="H31" i="295"/>
  <c r="G31" i="295"/>
  <c r="F31" i="295"/>
  <c r="E31" i="295"/>
  <c r="D31" i="295"/>
  <c r="C31" i="295"/>
  <c r="B31" i="295"/>
  <c r="I30" i="295"/>
  <c r="H30" i="295"/>
  <c r="G30" i="295"/>
  <c r="F30" i="295"/>
  <c r="E30" i="295"/>
  <c r="D30" i="295"/>
  <c r="C30" i="295"/>
  <c r="B30" i="295"/>
  <c r="I29" i="295"/>
  <c r="H29" i="295"/>
  <c r="G29" i="295"/>
  <c r="F29" i="295"/>
  <c r="E29" i="295"/>
  <c r="D29" i="295"/>
  <c r="C29" i="295"/>
  <c r="B29" i="295"/>
  <c r="I28" i="295"/>
  <c r="H28" i="295"/>
  <c r="G28" i="295"/>
  <c r="F28" i="295"/>
  <c r="E28" i="295"/>
  <c r="D28" i="295"/>
  <c r="C28" i="295"/>
  <c r="B28" i="295"/>
  <c r="I27" i="295"/>
  <c r="H27" i="295"/>
  <c r="G27" i="295"/>
  <c r="F27" i="295"/>
  <c r="E27" i="295"/>
  <c r="D27" i="295"/>
  <c r="C27" i="295"/>
  <c r="B27" i="295"/>
  <c r="I26" i="295"/>
  <c r="H26" i="295"/>
  <c r="G26" i="295"/>
  <c r="F26" i="295"/>
  <c r="E26" i="295"/>
  <c r="D26" i="295"/>
  <c r="C26" i="295"/>
  <c r="B26" i="295"/>
  <c r="I25" i="295"/>
  <c r="H25" i="295"/>
  <c r="G25" i="295"/>
  <c r="F25" i="295"/>
  <c r="E25" i="295"/>
  <c r="D25" i="295"/>
  <c r="C25" i="295"/>
  <c r="B25" i="295"/>
  <c r="I24" i="295"/>
  <c r="H24" i="295"/>
  <c r="G24" i="295"/>
  <c r="F24" i="295"/>
  <c r="E24" i="295"/>
  <c r="D24" i="295"/>
  <c r="C24" i="295"/>
  <c r="B24" i="295"/>
  <c r="I23" i="295"/>
  <c r="H23" i="295"/>
  <c r="G23" i="295"/>
  <c r="F23" i="295"/>
  <c r="E23" i="295"/>
  <c r="D23" i="295"/>
  <c r="C23" i="295"/>
  <c r="B23" i="295"/>
  <c r="I22" i="295"/>
  <c r="H22" i="295"/>
  <c r="G22" i="295"/>
  <c r="F22" i="295"/>
  <c r="E22" i="295"/>
  <c r="D22" i="295"/>
  <c r="C22" i="295"/>
  <c r="B22" i="295"/>
  <c r="I21" i="295"/>
  <c r="H21" i="295"/>
  <c r="G21" i="295"/>
  <c r="F21" i="295"/>
  <c r="E21" i="295"/>
  <c r="D21" i="295"/>
  <c r="C21" i="295"/>
  <c r="B21" i="295"/>
  <c r="I20" i="295"/>
  <c r="H20" i="295"/>
  <c r="G20" i="295"/>
  <c r="F20" i="295"/>
  <c r="E20" i="295"/>
  <c r="D20" i="295"/>
  <c r="C20" i="295"/>
  <c r="B20" i="295"/>
  <c r="I19" i="295"/>
  <c r="H19" i="295"/>
  <c r="G19" i="295"/>
  <c r="F19" i="295"/>
  <c r="E19" i="295"/>
  <c r="D19" i="295"/>
  <c r="C19" i="295"/>
  <c r="B19" i="295"/>
  <c r="I18" i="295"/>
  <c r="H18" i="295"/>
  <c r="G18" i="295"/>
  <c r="F18" i="295"/>
  <c r="E18" i="295"/>
  <c r="D18" i="295"/>
  <c r="C18" i="295"/>
  <c r="B18" i="295"/>
  <c r="I17" i="295"/>
  <c r="H17" i="295"/>
  <c r="G17" i="295"/>
  <c r="F17" i="295"/>
  <c r="E17" i="295"/>
  <c r="D17" i="295"/>
  <c r="C17" i="295"/>
  <c r="B17" i="295"/>
  <c r="I16" i="295"/>
  <c r="H16" i="295"/>
  <c r="G16" i="295"/>
  <c r="F16" i="295"/>
  <c r="E16" i="295"/>
  <c r="D16" i="295"/>
  <c r="C16" i="295"/>
  <c r="B16" i="295"/>
  <c r="I15" i="295"/>
  <c r="H15" i="295"/>
  <c r="G15" i="295"/>
  <c r="F15" i="295"/>
  <c r="E15" i="295"/>
  <c r="D15" i="295"/>
  <c r="C15" i="295"/>
  <c r="B15" i="295"/>
  <c r="E78" i="294"/>
  <c r="D77" i="294"/>
  <c r="F74" i="294"/>
  <c r="D74" i="294"/>
  <c r="I71" i="294"/>
  <c r="D71" i="294"/>
  <c r="F70" i="294"/>
  <c r="G68" i="294"/>
  <c r="E67" i="294"/>
  <c r="F66" i="294"/>
  <c r="G65" i="294"/>
  <c r="I63" i="294"/>
  <c r="D63" i="294"/>
  <c r="F62" i="294"/>
  <c r="G60" i="294"/>
  <c r="E59" i="294"/>
  <c r="F58" i="294"/>
  <c r="G57" i="294"/>
  <c r="I55" i="294"/>
  <c r="D55" i="294"/>
  <c r="F54" i="294"/>
  <c r="G52" i="294"/>
  <c r="E51" i="294"/>
  <c r="F50" i="294"/>
  <c r="G49" i="294"/>
  <c r="I47" i="294"/>
  <c r="D47" i="294"/>
  <c r="F46" i="294"/>
  <c r="J39" i="294"/>
  <c r="I39" i="294"/>
  <c r="H39" i="294"/>
  <c r="G39" i="294"/>
  <c r="F39" i="294"/>
  <c r="E39" i="294"/>
  <c r="D39" i="294"/>
  <c r="C39" i="294"/>
  <c r="B39" i="294"/>
  <c r="J38" i="294"/>
  <c r="I38" i="294"/>
  <c r="H38" i="294"/>
  <c r="G38" i="294"/>
  <c r="F38" i="294"/>
  <c r="E38" i="294"/>
  <c r="D38" i="294"/>
  <c r="C38" i="294"/>
  <c r="B38" i="294"/>
  <c r="J36" i="294"/>
  <c r="I36" i="294"/>
  <c r="H36" i="294"/>
  <c r="G36" i="294"/>
  <c r="F36" i="294"/>
  <c r="E36" i="294"/>
  <c r="D36" i="294"/>
  <c r="C36" i="294"/>
  <c r="B36" i="294"/>
  <c r="J35" i="294"/>
  <c r="I35" i="294"/>
  <c r="H35" i="294"/>
  <c r="G35" i="294"/>
  <c r="F35" i="294"/>
  <c r="E35" i="294"/>
  <c r="D35" i="294"/>
  <c r="C35" i="294"/>
  <c r="B35" i="294"/>
  <c r="J34" i="294"/>
  <c r="I34" i="294"/>
  <c r="H34" i="294"/>
  <c r="G34" i="294"/>
  <c r="F34" i="294"/>
  <c r="E34" i="294"/>
  <c r="D34" i="294"/>
  <c r="C34" i="294"/>
  <c r="B34" i="294"/>
  <c r="J33" i="294"/>
  <c r="I33" i="294"/>
  <c r="H33" i="294"/>
  <c r="G33" i="294"/>
  <c r="F33" i="294"/>
  <c r="E33" i="294"/>
  <c r="D33" i="294"/>
  <c r="C33" i="294"/>
  <c r="B33" i="294"/>
  <c r="J32" i="294"/>
  <c r="I32" i="294"/>
  <c r="H32" i="294"/>
  <c r="G32" i="294"/>
  <c r="F32" i="294"/>
  <c r="E32" i="294"/>
  <c r="D32" i="294"/>
  <c r="C32" i="294"/>
  <c r="B32" i="294"/>
  <c r="J31" i="294"/>
  <c r="I31" i="294"/>
  <c r="H31" i="294"/>
  <c r="G31" i="294"/>
  <c r="F31" i="294"/>
  <c r="E31" i="294"/>
  <c r="D31" i="294"/>
  <c r="C31" i="294"/>
  <c r="B31" i="294"/>
  <c r="J30" i="294"/>
  <c r="I30" i="294"/>
  <c r="H30" i="294"/>
  <c r="G30" i="294"/>
  <c r="F30" i="294"/>
  <c r="E30" i="294"/>
  <c r="D30" i="294"/>
  <c r="C30" i="294"/>
  <c r="B30" i="294"/>
  <c r="J29" i="294"/>
  <c r="I29" i="294"/>
  <c r="H29" i="294"/>
  <c r="G29" i="294"/>
  <c r="F29" i="294"/>
  <c r="E29" i="294"/>
  <c r="D29" i="294"/>
  <c r="C29" i="294"/>
  <c r="B29" i="294"/>
  <c r="J28" i="294"/>
  <c r="I28" i="294"/>
  <c r="H28" i="294"/>
  <c r="G28" i="294"/>
  <c r="F28" i="294"/>
  <c r="E28" i="294"/>
  <c r="D28" i="294"/>
  <c r="C28" i="294"/>
  <c r="B28" i="294"/>
  <c r="J27" i="294"/>
  <c r="I27" i="294"/>
  <c r="H27" i="294"/>
  <c r="G27" i="294"/>
  <c r="F27" i="294"/>
  <c r="E27" i="294"/>
  <c r="D27" i="294"/>
  <c r="C27" i="294"/>
  <c r="B27" i="294"/>
  <c r="J26" i="294"/>
  <c r="I26" i="294"/>
  <c r="H26" i="294"/>
  <c r="G26" i="294"/>
  <c r="F26" i="294"/>
  <c r="E26" i="294"/>
  <c r="D26" i="294"/>
  <c r="C26" i="294"/>
  <c r="B26" i="294"/>
  <c r="J25" i="294"/>
  <c r="I25" i="294"/>
  <c r="H25" i="294"/>
  <c r="G25" i="294"/>
  <c r="F25" i="294"/>
  <c r="E25" i="294"/>
  <c r="D25" i="294"/>
  <c r="C25" i="294"/>
  <c r="B25" i="294"/>
  <c r="J24" i="294"/>
  <c r="I24" i="294"/>
  <c r="H24" i="294"/>
  <c r="G24" i="294"/>
  <c r="F24" i="294"/>
  <c r="E24" i="294"/>
  <c r="D24" i="294"/>
  <c r="C24" i="294"/>
  <c r="B24" i="294"/>
  <c r="J23" i="294"/>
  <c r="I23" i="294"/>
  <c r="H23" i="294"/>
  <c r="G23" i="294"/>
  <c r="F23" i="294"/>
  <c r="E23" i="294"/>
  <c r="D23" i="294"/>
  <c r="C23" i="294"/>
  <c r="B23" i="294"/>
  <c r="J22" i="294"/>
  <c r="I22" i="294"/>
  <c r="H22" i="294"/>
  <c r="G22" i="294"/>
  <c r="F22" i="294"/>
  <c r="E22" i="294"/>
  <c r="D22" i="294"/>
  <c r="C22" i="294"/>
  <c r="B22" i="294"/>
  <c r="J21" i="294"/>
  <c r="I21" i="294"/>
  <c r="H21" i="294"/>
  <c r="G21" i="294"/>
  <c r="F21" i="294"/>
  <c r="E21" i="294"/>
  <c r="D21" i="294"/>
  <c r="C21" i="294"/>
  <c r="B21" i="294"/>
  <c r="J20" i="294"/>
  <c r="I20" i="294"/>
  <c r="H20" i="294"/>
  <c r="G20" i="294"/>
  <c r="F20" i="294"/>
  <c r="E20" i="294"/>
  <c r="D20" i="294"/>
  <c r="C20" i="294"/>
  <c r="B20" i="294"/>
  <c r="J19" i="294"/>
  <c r="I19" i="294"/>
  <c r="H19" i="294"/>
  <c r="G19" i="294"/>
  <c r="F19" i="294"/>
  <c r="E19" i="294"/>
  <c r="D19" i="294"/>
  <c r="C19" i="294"/>
  <c r="B19" i="294"/>
  <c r="J18" i="294"/>
  <c r="I18" i="294"/>
  <c r="H18" i="294"/>
  <c r="G18" i="294"/>
  <c r="F18" i="294"/>
  <c r="E18" i="294"/>
  <c r="D18" i="294"/>
  <c r="C18" i="294"/>
  <c r="B18" i="294"/>
  <c r="J17" i="294"/>
  <c r="I17" i="294"/>
  <c r="H17" i="294"/>
  <c r="G17" i="294"/>
  <c r="F17" i="294"/>
  <c r="E17" i="294"/>
  <c r="D17" i="294"/>
  <c r="C17" i="294"/>
  <c r="B17" i="294"/>
  <c r="J16" i="294"/>
  <c r="I16" i="294"/>
  <c r="H16" i="294"/>
  <c r="G16" i="294"/>
  <c r="F16" i="294"/>
  <c r="E16" i="294"/>
  <c r="D16" i="294"/>
  <c r="C16" i="294"/>
  <c r="B16" i="294"/>
  <c r="G78" i="294"/>
  <c r="E73" i="294"/>
  <c r="C73" i="293"/>
  <c r="G72" i="294"/>
  <c r="C72" i="293"/>
  <c r="I71" i="293"/>
  <c r="G71" i="294"/>
  <c r="I70" i="293"/>
  <c r="G70" i="294"/>
  <c r="E70" i="294"/>
  <c r="C69" i="293"/>
  <c r="B69" i="293" s="1"/>
  <c r="D68" i="294"/>
  <c r="I67" i="293"/>
  <c r="G67" i="294"/>
  <c r="C65" i="293"/>
  <c r="G77" i="294"/>
  <c r="C64" i="293"/>
  <c r="I63" i="293"/>
  <c r="G63" i="294"/>
  <c r="I62" i="293"/>
  <c r="G62" i="294"/>
  <c r="E62" i="294"/>
  <c r="C61" i="293"/>
  <c r="B61" i="293" s="1"/>
  <c r="D60" i="294"/>
  <c r="I59" i="293"/>
  <c r="G59" i="294"/>
  <c r="C57" i="293"/>
  <c r="G56" i="294"/>
  <c r="C56" i="293"/>
  <c r="I55" i="293"/>
  <c r="G55" i="294"/>
  <c r="I54" i="293"/>
  <c r="G54" i="294"/>
  <c r="F76" i="294"/>
  <c r="E54" i="294"/>
  <c r="C53" i="293"/>
  <c r="B53" i="293" s="1"/>
  <c r="D52" i="294"/>
  <c r="I51" i="293"/>
  <c r="G51" i="294"/>
  <c r="C49" i="293"/>
  <c r="G48" i="294"/>
  <c r="C48" i="293"/>
  <c r="I47" i="293"/>
  <c r="G47" i="294"/>
  <c r="I46" i="293"/>
  <c r="G46" i="294"/>
  <c r="E46" i="294"/>
  <c r="C45" i="293"/>
  <c r="B45" i="293" s="1"/>
  <c r="B45" i="295" s="1"/>
  <c r="H78" i="292"/>
  <c r="E78" i="292"/>
  <c r="D78" i="292"/>
  <c r="E76" i="292"/>
  <c r="G74" i="292"/>
  <c r="C74" i="292"/>
  <c r="I73" i="292"/>
  <c r="E73" i="292"/>
  <c r="K72" i="292"/>
  <c r="F72" i="292"/>
  <c r="H71" i="292"/>
  <c r="J70" i="292"/>
  <c r="G70" i="292"/>
  <c r="C70" i="292"/>
  <c r="K68" i="292"/>
  <c r="C68" i="292"/>
  <c r="E67" i="292"/>
  <c r="G66" i="292"/>
  <c r="C66" i="292"/>
  <c r="I65" i="292"/>
  <c r="E65" i="292"/>
  <c r="K64" i="292"/>
  <c r="F64" i="292"/>
  <c r="H63" i="292"/>
  <c r="J62" i="292"/>
  <c r="G62" i="292"/>
  <c r="K60" i="292"/>
  <c r="C60" i="292"/>
  <c r="E59" i="292"/>
  <c r="G58" i="292"/>
  <c r="C58" i="292"/>
  <c r="I57" i="292"/>
  <c r="E57" i="292"/>
  <c r="K56" i="292"/>
  <c r="F56" i="292"/>
  <c r="H55" i="292"/>
  <c r="E55" i="292"/>
  <c r="J54" i="292"/>
  <c r="G54" i="292"/>
  <c r="K52" i="292"/>
  <c r="C52" i="292"/>
  <c r="E51" i="292"/>
  <c r="G50" i="292"/>
  <c r="C50" i="292"/>
  <c r="I49" i="292"/>
  <c r="E49" i="292"/>
  <c r="K48" i="292"/>
  <c r="F48" i="292"/>
  <c r="H47" i="292"/>
  <c r="J46" i="292"/>
  <c r="G46" i="292"/>
  <c r="K39" i="292"/>
  <c r="J39" i="292"/>
  <c r="I39" i="292"/>
  <c r="H39" i="292"/>
  <c r="G39" i="292"/>
  <c r="F39" i="292"/>
  <c r="E39" i="292"/>
  <c r="D39" i="292"/>
  <c r="C39" i="292"/>
  <c r="B39" i="292"/>
  <c r="K38" i="292"/>
  <c r="J38" i="292"/>
  <c r="I38" i="292"/>
  <c r="H38" i="292"/>
  <c r="G38" i="292"/>
  <c r="F38" i="292"/>
  <c r="E38" i="292"/>
  <c r="D38" i="292"/>
  <c r="C38" i="292"/>
  <c r="B38" i="292"/>
  <c r="K36" i="292"/>
  <c r="J36" i="292"/>
  <c r="I36" i="292"/>
  <c r="H36" i="292"/>
  <c r="G36" i="292"/>
  <c r="F36" i="292"/>
  <c r="E36" i="292"/>
  <c r="D36" i="292"/>
  <c r="C36" i="292"/>
  <c r="B36" i="292"/>
  <c r="K35" i="292"/>
  <c r="J35" i="292"/>
  <c r="I35" i="292"/>
  <c r="H35" i="292"/>
  <c r="G35" i="292"/>
  <c r="F35" i="292"/>
  <c r="E35" i="292"/>
  <c r="D35" i="292"/>
  <c r="C35" i="292"/>
  <c r="B35" i="292"/>
  <c r="K34" i="292"/>
  <c r="J34" i="292"/>
  <c r="I34" i="292"/>
  <c r="H34" i="292"/>
  <c r="G34" i="292"/>
  <c r="F34" i="292"/>
  <c r="E34" i="292"/>
  <c r="D34" i="292"/>
  <c r="C34" i="292"/>
  <c r="B34" i="292"/>
  <c r="K33" i="292"/>
  <c r="J33" i="292"/>
  <c r="I33" i="292"/>
  <c r="H33" i="292"/>
  <c r="G33" i="292"/>
  <c r="F33" i="292"/>
  <c r="E33" i="292"/>
  <c r="D33" i="292"/>
  <c r="C33" i="292"/>
  <c r="B33" i="292"/>
  <c r="K32" i="292"/>
  <c r="J32" i="292"/>
  <c r="I32" i="292"/>
  <c r="H32" i="292"/>
  <c r="G32" i="292"/>
  <c r="F32" i="292"/>
  <c r="E32" i="292"/>
  <c r="D32" i="292"/>
  <c r="C32" i="292"/>
  <c r="B32" i="292"/>
  <c r="K31" i="292"/>
  <c r="J31" i="292"/>
  <c r="I31" i="292"/>
  <c r="H31" i="292"/>
  <c r="G31" i="292"/>
  <c r="F31" i="292"/>
  <c r="E31" i="292"/>
  <c r="D31" i="292"/>
  <c r="C31" i="292"/>
  <c r="B31" i="292"/>
  <c r="K30" i="292"/>
  <c r="J30" i="292"/>
  <c r="I30" i="292"/>
  <c r="H30" i="292"/>
  <c r="G30" i="292"/>
  <c r="F30" i="292"/>
  <c r="E30" i="292"/>
  <c r="D30" i="292"/>
  <c r="C30" i="292"/>
  <c r="B30" i="292"/>
  <c r="K29" i="292"/>
  <c r="J29" i="292"/>
  <c r="I29" i="292"/>
  <c r="H29" i="292"/>
  <c r="G29" i="292"/>
  <c r="F29" i="292"/>
  <c r="E29" i="292"/>
  <c r="D29" i="292"/>
  <c r="C29" i="292"/>
  <c r="B29" i="292"/>
  <c r="K28" i="292"/>
  <c r="J28" i="292"/>
  <c r="I28" i="292"/>
  <c r="H28" i="292"/>
  <c r="G28" i="292"/>
  <c r="F28" i="292"/>
  <c r="E28" i="292"/>
  <c r="D28" i="292"/>
  <c r="C28" i="292"/>
  <c r="B28" i="292"/>
  <c r="K27" i="292"/>
  <c r="J27" i="292"/>
  <c r="I27" i="292"/>
  <c r="H27" i="292"/>
  <c r="G27" i="292"/>
  <c r="F27" i="292"/>
  <c r="E27" i="292"/>
  <c r="D27" i="292"/>
  <c r="C27" i="292"/>
  <c r="B27" i="292"/>
  <c r="K26" i="292"/>
  <c r="J26" i="292"/>
  <c r="I26" i="292"/>
  <c r="H26" i="292"/>
  <c r="G26" i="292"/>
  <c r="F26" i="292"/>
  <c r="E26" i="292"/>
  <c r="D26" i="292"/>
  <c r="C26" i="292"/>
  <c r="B26" i="292"/>
  <c r="K25" i="292"/>
  <c r="J25" i="292"/>
  <c r="I25" i="292"/>
  <c r="H25" i="292"/>
  <c r="G25" i="292"/>
  <c r="F25" i="292"/>
  <c r="E25" i="292"/>
  <c r="D25" i="292"/>
  <c r="C25" i="292"/>
  <c r="B25" i="292"/>
  <c r="K24" i="292"/>
  <c r="J24" i="292"/>
  <c r="I24" i="292"/>
  <c r="H24" i="292"/>
  <c r="G24" i="292"/>
  <c r="F24" i="292"/>
  <c r="E24" i="292"/>
  <c r="D24" i="292"/>
  <c r="C24" i="292"/>
  <c r="B24" i="292"/>
  <c r="K23" i="292"/>
  <c r="J23" i="292"/>
  <c r="I23" i="292"/>
  <c r="H23" i="292"/>
  <c r="G23" i="292"/>
  <c r="F23" i="292"/>
  <c r="E23" i="292"/>
  <c r="D23" i="292"/>
  <c r="C23" i="292"/>
  <c r="B23" i="292"/>
  <c r="K22" i="292"/>
  <c r="J22" i="292"/>
  <c r="I22" i="292"/>
  <c r="H22" i="292"/>
  <c r="G22" i="292"/>
  <c r="F22" i="292"/>
  <c r="E22" i="292"/>
  <c r="D22" i="292"/>
  <c r="C22" i="292"/>
  <c r="B22" i="292"/>
  <c r="K21" i="292"/>
  <c r="J21" i="292"/>
  <c r="I21" i="292"/>
  <c r="H21" i="292"/>
  <c r="G21" i="292"/>
  <c r="F21" i="292"/>
  <c r="E21" i="292"/>
  <c r="D21" i="292"/>
  <c r="C21" i="292"/>
  <c r="B21" i="292"/>
  <c r="K20" i="292"/>
  <c r="J20" i="292"/>
  <c r="I20" i="292"/>
  <c r="H20" i="292"/>
  <c r="G20" i="292"/>
  <c r="F20" i="292"/>
  <c r="E20" i="292"/>
  <c r="D20" i="292"/>
  <c r="C20" i="292"/>
  <c r="B20" i="292"/>
  <c r="K19" i="292"/>
  <c r="J19" i="292"/>
  <c r="I19" i="292"/>
  <c r="H19" i="292"/>
  <c r="G19" i="292"/>
  <c r="F19" i="292"/>
  <c r="E19" i="292"/>
  <c r="D19" i="292"/>
  <c r="C19" i="292"/>
  <c r="B19" i="292"/>
  <c r="K18" i="292"/>
  <c r="J18" i="292"/>
  <c r="I18" i="292"/>
  <c r="H18" i="292"/>
  <c r="G18" i="292"/>
  <c r="F18" i="292"/>
  <c r="E18" i="292"/>
  <c r="D18" i="292"/>
  <c r="C18" i="292"/>
  <c r="B18" i="292"/>
  <c r="K17" i="292"/>
  <c r="J17" i="292"/>
  <c r="I17" i="292"/>
  <c r="H17" i="292"/>
  <c r="G17" i="292"/>
  <c r="F17" i="292"/>
  <c r="E17" i="292"/>
  <c r="D17" i="292"/>
  <c r="C17" i="292"/>
  <c r="B17" i="292"/>
  <c r="K16" i="292"/>
  <c r="J16" i="292"/>
  <c r="I16" i="292"/>
  <c r="H16" i="292"/>
  <c r="G16" i="292"/>
  <c r="F16" i="292"/>
  <c r="E16" i="292"/>
  <c r="D16" i="292"/>
  <c r="C16" i="292"/>
  <c r="B16" i="292"/>
  <c r="K78" i="292"/>
  <c r="H74" i="292"/>
  <c r="F78" i="292"/>
  <c r="E74" i="292"/>
  <c r="D74" i="292"/>
  <c r="B78" i="292"/>
  <c r="K73" i="292"/>
  <c r="J73" i="292"/>
  <c r="I73" i="291"/>
  <c r="H73" i="292"/>
  <c r="F73" i="292"/>
  <c r="D73" i="292"/>
  <c r="B73" i="292"/>
  <c r="I72" i="291"/>
  <c r="H72" i="292"/>
  <c r="G72" i="292"/>
  <c r="D72" i="292"/>
  <c r="C72" i="292"/>
  <c r="B72" i="292"/>
  <c r="J71" i="292"/>
  <c r="I71" i="291"/>
  <c r="G71" i="292"/>
  <c r="E71" i="292"/>
  <c r="D71" i="292"/>
  <c r="C71" i="292"/>
  <c r="K70" i="292"/>
  <c r="F70" i="292"/>
  <c r="B70" i="292"/>
  <c r="I69" i="291"/>
  <c r="H69" i="292"/>
  <c r="F69" i="292"/>
  <c r="E69" i="292"/>
  <c r="D69" i="292"/>
  <c r="B69" i="292"/>
  <c r="G68" i="292"/>
  <c r="F68" i="292"/>
  <c r="E68" i="292"/>
  <c r="B68" i="292"/>
  <c r="K67" i="292"/>
  <c r="I67" i="291"/>
  <c r="H67" i="292"/>
  <c r="G67" i="292"/>
  <c r="D67" i="292"/>
  <c r="C67" i="292"/>
  <c r="K66" i="292"/>
  <c r="H66" i="292"/>
  <c r="F66" i="292"/>
  <c r="E66" i="292"/>
  <c r="D66" i="292"/>
  <c r="B66" i="292"/>
  <c r="K65" i="292"/>
  <c r="J65" i="292"/>
  <c r="I65" i="291"/>
  <c r="H65" i="292"/>
  <c r="F65" i="292"/>
  <c r="D65" i="292"/>
  <c r="B65" i="292"/>
  <c r="I64" i="291"/>
  <c r="H77" i="292"/>
  <c r="E77" i="292"/>
  <c r="D77" i="292"/>
  <c r="C77" i="292"/>
  <c r="J63" i="292"/>
  <c r="I63" i="291"/>
  <c r="G63" i="292"/>
  <c r="E63" i="292"/>
  <c r="D63" i="292"/>
  <c r="C63" i="292"/>
  <c r="K62" i="292"/>
  <c r="F62" i="292"/>
  <c r="C62" i="292"/>
  <c r="B62" i="292"/>
  <c r="I61" i="291"/>
  <c r="H61" i="292"/>
  <c r="F61" i="292"/>
  <c r="E61" i="292"/>
  <c r="D61" i="292"/>
  <c r="B61" i="292"/>
  <c r="G60" i="292"/>
  <c r="F60" i="292"/>
  <c r="E60" i="292"/>
  <c r="B60" i="292"/>
  <c r="K59" i="292"/>
  <c r="I59" i="291"/>
  <c r="H59" i="292"/>
  <c r="G59" i="292"/>
  <c r="D59" i="292"/>
  <c r="C59" i="292"/>
  <c r="K58" i="292"/>
  <c r="H58" i="292"/>
  <c r="F58" i="292"/>
  <c r="E58" i="292"/>
  <c r="D58" i="292"/>
  <c r="B58" i="292"/>
  <c r="K57" i="292"/>
  <c r="J57" i="292"/>
  <c r="I57" i="291"/>
  <c r="H57" i="292"/>
  <c r="F57" i="292"/>
  <c r="D57" i="292"/>
  <c r="B57" i="292"/>
  <c r="I56" i="291"/>
  <c r="H56" i="292"/>
  <c r="G56" i="292"/>
  <c r="D56" i="292"/>
  <c r="C56" i="292"/>
  <c r="B56" i="292"/>
  <c r="J55" i="292"/>
  <c r="I55" i="291"/>
  <c r="G55" i="292"/>
  <c r="D55" i="292"/>
  <c r="C55" i="292"/>
  <c r="G76" i="292"/>
  <c r="C76" i="292"/>
  <c r="I53" i="291"/>
  <c r="H53" i="292"/>
  <c r="F53" i="292"/>
  <c r="E53" i="292"/>
  <c r="D53" i="292"/>
  <c r="B53" i="292"/>
  <c r="G52" i="292"/>
  <c r="F52" i="292"/>
  <c r="E52" i="292"/>
  <c r="B52" i="292"/>
  <c r="K51" i="292"/>
  <c r="I51" i="291"/>
  <c r="H51" i="292"/>
  <c r="G51" i="292"/>
  <c r="D51" i="292"/>
  <c r="C51" i="292"/>
  <c r="K50" i="292"/>
  <c r="H50" i="292"/>
  <c r="F50" i="292"/>
  <c r="E50" i="292"/>
  <c r="D50" i="292"/>
  <c r="B50" i="292"/>
  <c r="K49" i="292"/>
  <c r="J49" i="292"/>
  <c r="I49" i="291"/>
  <c r="H49" i="292"/>
  <c r="F49" i="292"/>
  <c r="D49" i="292"/>
  <c r="B49" i="292"/>
  <c r="I48" i="291"/>
  <c r="H48" i="292"/>
  <c r="G48" i="292"/>
  <c r="D48" i="292"/>
  <c r="C48" i="292"/>
  <c r="B48" i="292"/>
  <c r="J47" i="292"/>
  <c r="I47" i="291"/>
  <c r="G47" i="292"/>
  <c r="E47" i="292"/>
  <c r="D47" i="292"/>
  <c r="C47" i="292"/>
  <c r="K46" i="292"/>
  <c r="F46" i="292"/>
  <c r="C46" i="292"/>
  <c r="B46" i="292"/>
  <c r="I45" i="291"/>
  <c r="H76" i="292"/>
  <c r="D76" i="292"/>
  <c r="E78" i="289"/>
  <c r="F77" i="289"/>
  <c r="L76" i="289"/>
  <c r="B76" i="289"/>
  <c r="B72" i="289"/>
  <c r="K57" i="289"/>
  <c r="L39" i="289"/>
  <c r="K39" i="289"/>
  <c r="H39" i="289"/>
  <c r="G39" i="289"/>
  <c r="F39" i="289"/>
  <c r="E39" i="289"/>
  <c r="D39" i="289"/>
  <c r="C39" i="289"/>
  <c r="B39" i="289"/>
  <c r="L38" i="289"/>
  <c r="K38" i="289"/>
  <c r="H38" i="289"/>
  <c r="G38" i="289"/>
  <c r="F38" i="289"/>
  <c r="E38" i="289"/>
  <c r="D38" i="289"/>
  <c r="C38" i="289"/>
  <c r="B38" i="289"/>
  <c r="L36" i="289"/>
  <c r="K36" i="289"/>
  <c r="H36" i="289"/>
  <c r="G36" i="289"/>
  <c r="F36" i="289"/>
  <c r="E36" i="289"/>
  <c r="D36" i="289"/>
  <c r="C36" i="289"/>
  <c r="B36" i="289"/>
  <c r="L35" i="289"/>
  <c r="K35" i="289"/>
  <c r="H35" i="289"/>
  <c r="G35" i="289"/>
  <c r="F35" i="289"/>
  <c r="E35" i="289"/>
  <c r="D35" i="289"/>
  <c r="C35" i="289"/>
  <c r="B35" i="289"/>
  <c r="L34" i="289"/>
  <c r="K34" i="289"/>
  <c r="H34" i="289"/>
  <c r="G34" i="289"/>
  <c r="F34" i="289"/>
  <c r="E34" i="289"/>
  <c r="D34" i="289"/>
  <c r="C34" i="289"/>
  <c r="B34" i="289"/>
  <c r="L33" i="289"/>
  <c r="K33" i="289"/>
  <c r="H33" i="289"/>
  <c r="G33" i="289"/>
  <c r="F33" i="289"/>
  <c r="E33" i="289"/>
  <c r="D33" i="289"/>
  <c r="C33" i="289"/>
  <c r="B33" i="289"/>
  <c r="L32" i="289"/>
  <c r="K32" i="289"/>
  <c r="H32" i="289"/>
  <c r="G32" i="289"/>
  <c r="F32" i="289"/>
  <c r="E32" i="289"/>
  <c r="D32" i="289"/>
  <c r="C32" i="289"/>
  <c r="B32" i="289"/>
  <c r="L31" i="289"/>
  <c r="K31" i="289"/>
  <c r="H31" i="289"/>
  <c r="G31" i="289"/>
  <c r="F31" i="289"/>
  <c r="E31" i="289"/>
  <c r="D31" i="289"/>
  <c r="C31" i="289"/>
  <c r="B31" i="289"/>
  <c r="L30" i="289"/>
  <c r="K30" i="289"/>
  <c r="H30" i="289"/>
  <c r="G30" i="289"/>
  <c r="F30" i="289"/>
  <c r="E30" i="289"/>
  <c r="D30" i="289"/>
  <c r="C30" i="289"/>
  <c r="B30" i="289"/>
  <c r="L29" i="289"/>
  <c r="K29" i="289"/>
  <c r="H29" i="289"/>
  <c r="G29" i="289"/>
  <c r="F29" i="289"/>
  <c r="E29" i="289"/>
  <c r="D29" i="289"/>
  <c r="C29" i="289"/>
  <c r="B29" i="289"/>
  <c r="L28" i="289"/>
  <c r="K28" i="289"/>
  <c r="H28" i="289"/>
  <c r="G28" i="289"/>
  <c r="F28" i="289"/>
  <c r="E28" i="289"/>
  <c r="D28" i="289"/>
  <c r="C28" i="289"/>
  <c r="B28" i="289"/>
  <c r="L27" i="289"/>
  <c r="K27" i="289"/>
  <c r="H27" i="289"/>
  <c r="G27" i="289"/>
  <c r="F27" i="289"/>
  <c r="E27" i="289"/>
  <c r="D27" i="289"/>
  <c r="C27" i="289"/>
  <c r="B27" i="289"/>
  <c r="L26" i="289"/>
  <c r="K26" i="289"/>
  <c r="H26" i="289"/>
  <c r="G26" i="289"/>
  <c r="F26" i="289"/>
  <c r="E26" i="289"/>
  <c r="D26" i="289"/>
  <c r="C26" i="289"/>
  <c r="B26" i="289"/>
  <c r="L25" i="289"/>
  <c r="K25" i="289"/>
  <c r="H25" i="289"/>
  <c r="G25" i="289"/>
  <c r="F25" i="289"/>
  <c r="E25" i="289"/>
  <c r="D25" i="289"/>
  <c r="C25" i="289"/>
  <c r="B25" i="289"/>
  <c r="L24" i="289"/>
  <c r="K24" i="289"/>
  <c r="H24" i="289"/>
  <c r="G24" i="289"/>
  <c r="F24" i="289"/>
  <c r="E24" i="289"/>
  <c r="D24" i="289"/>
  <c r="C24" i="289"/>
  <c r="B24" i="289"/>
  <c r="L23" i="289"/>
  <c r="K23" i="289"/>
  <c r="H23" i="289"/>
  <c r="G23" i="289"/>
  <c r="F23" i="289"/>
  <c r="E23" i="289"/>
  <c r="D23" i="289"/>
  <c r="C23" i="289"/>
  <c r="B23" i="289"/>
  <c r="L22" i="289"/>
  <c r="K22" i="289"/>
  <c r="H22" i="289"/>
  <c r="G22" i="289"/>
  <c r="F22" i="289"/>
  <c r="E22" i="289"/>
  <c r="D22" i="289"/>
  <c r="C22" i="289"/>
  <c r="B22" i="289"/>
  <c r="L21" i="289"/>
  <c r="K21" i="289"/>
  <c r="H21" i="289"/>
  <c r="G21" i="289"/>
  <c r="F21" i="289"/>
  <c r="E21" i="289"/>
  <c r="D21" i="289"/>
  <c r="C21" i="289"/>
  <c r="B21" i="289"/>
  <c r="L20" i="289"/>
  <c r="K20" i="289"/>
  <c r="H20" i="289"/>
  <c r="G20" i="289"/>
  <c r="F20" i="289"/>
  <c r="E20" i="289"/>
  <c r="D20" i="289"/>
  <c r="C20" i="289"/>
  <c r="B20" i="289"/>
  <c r="L19" i="289"/>
  <c r="K19" i="289"/>
  <c r="H19" i="289"/>
  <c r="G19" i="289"/>
  <c r="F19" i="289"/>
  <c r="E19" i="289"/>
  <c r="D19" i="289"/>
  <c r="C19" i="289"/>
  <c r="B19" i="289"/>
  <c r="L18" i="289"/>
  <c r="K18" i="289"/>
  <c r="H18" i="289"/>
  <c r="G18" i="289"/>
  <c r="F18" i="289"/>
  <c r="E18" i="289"/>
  <c r="D18" i="289"/>
  <c r="C18" i="289"/>
  <c r="B18" i="289"/>
  <c r="L17" i="289"/>
  <c r="K17" i="289"/>
  <c r="H17" i="289"/>
  <c r="G17" i="289"/>
  <c r="F17" i="289"/>
  <c r="E17" i="289"/>
  <c r="D17" i="289"/>
  <c r="C17" i="289"/>
  <c r="B17" i="289"/>
  <c r="L16" i="289"/>
  <c r="K16" i="289"/>
  <c r="H16" i="289"/>
  <c r="G16" i="289"/>
  <c r="F16" i="289"/>
  <c r="E16" i="289"/>
  <c r="D16" i="289"/>
  <c r="C16" i="289"/>
  <c r="B16" i="289"/>
  <c r="H78" i="289"/>
  <c r="D78" i="289"/>
  <c r="G73" i="289"/>
  <c r="D73" i="289"/>
  <c r="C73" i="289"/>
  <c r="H72" i="289"/>
  <c r="E72" i="289"/>
  <c r="D72" i="289"/>
  <c r="K71" i="289"/>
  <c r="F71" i="289"/>
  <c r="E71" i="289"/>
  <c r="B71" i="289"/>
  <c r="L70" i="289"/>
  <c r="G70" i="289"/>
  <c r="F70" i="289"/>
  <c r="B70" i="289"/>
  <c r="H69" i="289"/>
  <c r="G69" i="289"/>
  <c r="C69" i="289"/>
  <c r="K68" i="289"/>
  <c r="H68" i="289"/>
  <c r="D68" i="289"/>
  <c r="L67" i="289"/>
  <c r="K67" i="289"/>
  <c r="F67" i="289"/>
  <c r="E67" i="289"/>
  <c r="B67" i="289"/>
  <c r="L66" i="289"/>
  <c r="F66" i="289"/>
  <c r="C66" i="289"/>
  <c r="B66" i="289"/>
  <c r="G65" i="289"/>
  <c r="D65" i="289"/>
  <c r="C65" i="289"/>
  <c r="L77" i="289"/>
  <c r="B77" i="289"/>
  <c r="L63" i="289"/>
  <c r="K63" i="289"/>
  <c r="F63" i="289"/>
  <c r="E63" i="289"/>
  <c r="L62" i="289"/>
  <c r="G62" i="289"/>
  <c r="F62" i="289"/>
  <c r="B62" i="289"/>
  <c r="H61" i="289"/>
  <c r="G61" i="289"/>
  <c r="C61" i="289"/>
  <c r="K60" i="289"/>
  <c r="H60" i="289"/>
  <c r="E60" i="289"/>
  <c r="D60" i="289"/>
  <c r="L59" i="289"/>
  <c r="K59" i="289"/>
  <c r="E59" i="289"/>
  <c r="B59" i="289"/>
  <c r="L58" i="289"/>
  <c r="F58" i="289"/>
  <c r="C58" i="289"/>
  <c r="B58" i="289"/>
  <c r="G57" i="289"/>
  <c r="D57" i="289"/>
  <c r="C57" i="289"/>
  <c r="K56" i="289"/>
  <c r="H56" i="289"/>
  <c r="E56" i="289"/>
  <c r="D56" i="289"/>
  <c r="K55" i="289"/>
  <c r="F55" i="289"/>
  <c r="E55" i="289"/>
  <c r="L54" i="289"/>
  <c r="F54" i="289"/>
  <c r="B54" i="289"/>
  <c r="H53" i="289"/>
  <c r="G53" i="289"/>
  <c r="D53" i="289"/>
  <c r="C53" i="289"/>
  <c r="K52" i="289"/>
  <c r="H52" i="289"/>
  <c r="D52" i="289"/>
  <c r="L51" i="289"/>
  <c r="K51" i="289"/>
  <c r="E51" i="289"/>
  <c r="B51" i="289"/>
  <c r="L50" i="289"/>
  <c r="F50" i="289"/>
  <c r="C50" i="289"/>
  <c r="B50" i="289"/>
  <c r="H49" i="289"/>
  <c r="G49" i="289"/>
  <c r="D49" i="289"/>
  <c r="C49" i="289"/>
  <c r="H48" i="289"/>
  <c r="E48" i="289"/>
  <c r="D48" i="289"/>
  <c r="K47" i="289"/>
  <c r="F47" i="289"/>
  <c r="E47" i="289"/>
  <c r="L46" i="289"/>
  <c r="G46" i="289"/>
  <c r="F46" i="289"/>
  <c r="C46" i="289"/>
  <c r="B46" i="289"/>
  <c r="D46" i="289"/>
  <c r="F74" i="287"/>
  <c r="B74" i="287"/>
  <c r="F73" i="287"/>
  <c r="L72" i="287"/>
  <c r="L70" i="287"/>
  <c r="B70" i="287"/>
  <c r="G69" i="287"/>
  <c r="B69" i="287"/>
  <c r="H67" i="287"/>
  <c r="I65" i="287"/>
  <c r="I64" i="287"/>
  <c r="F57" i="287"/>
  <c r="L55" i="287"/>
  <c r="B54" i="287"/>
  <c r="B53" i="287"/>
  <c r="H51" i="287"/>
  <c r="G49" i="287"/>
  <c r="L36" i="287"/>
  <c r="K36" i="287"/>
  <c r="J36" i="287"/>
  <c r="I36" i="287"/>
  <c r="H36" i="287"/>
  <c r="G36" i="287"/>
  <c r="F36" i="287"/>
  <c r="E36" i="287"/>
  <c r="D36" i="287"/>
  <c r="C36" i="287"/>
  <c r="B36" i="287"/>
  <c r="L35" i="287"/>
  <c r="K35" i="287"/>
  <c r="J35" i="287"/>
  <c r="I35" i="287"/>
  <c r="H35" i="287"/>
  <c r="G35" i="287"/>
  <c r="F35" i="287"/>
  <c r="E35" i="287"/>
  <c r="D35" i="287"/>
  <c r="C35" i="287"/>
  <c r="B35" i="287"/>
  <c r="L34" i="287"/>
  <c r="K34" i="287"/>
  <c r="J34" i="287"/>
  <c r="I34" i="287"/>
  <c r="H34" i="287"/>
  <c r="G34" i="287"/>
  <c r="F34" i="287"/>
  <c r="E34" i="287"/>
  <c r="D34" i="287"/>
  <c r="C34" i="287"/>
  <c r="B34" i="287"/>
  <c r="L33" i="287"/>
  <c r="K33" i="287"/>
  <c r="J33" i="287"/>
  <c r="I33" i="287"/>
  <c r="H33" i="287"/>
  <c r="G33" i="287"/>
  <c r="F33" i="287"/>
  <c r="E33" i="287"/>
  <c r="D33" i="287"/>
  <c r="C33" i="287"/>
  <c r="B33" i="287"/>
  <c r="L32" i="287"/>
  <c r="K32" i="287"/>
  <c r="J32" i="287"/>
  <c r="I32" i="287"/>
  <c r="H32" i="287"/>
  <c r="G32" i="287"/>
  <c r="F32" i="287"/>
  <c r="E32" i="287"/>
  <c r="D32" i="287"/>
  <c r="C32" i="287"/>
  <c r="B32" i="287"/>
  <c r="L31" i="287"/>
  <c r="K31" i="287"/>
  <c r="J31" i="287"/>
  <c r="I31" i="287"/>
  <c r="H31" i="287"/>
  <c r="G31" i="287"/>
  <c r="F31" i="287"/>
  <c r="E31" i="287"/>
  <c r="D31" i="287"/>
  <c r="C31" i="287"/>
  <c r="B31" i="287"/>
  <c r="L30" i="287"/>
  <c r="K30" i="287"/>
  <c r="J30" i="287"/>
  <c r="I30" i="287"/>
  <c r="H30" i="287"/>
  <c r="G30" i="287"/>
  <c r="F30" i="287"/>
  <c r="E30" i="287"/>
  <c r="D30" i="287"/>
  <c r="C30" i="287"/>
  <c r="B30" i="287"/>
  <c r="L29" i="287"/>
  <c r="K29" i="287"/>
  <c r="J29" i="287"/>
  <c r="I29" i="287"/>
  <c r="H29" i="287"/>
  <c r="G29" i="287"/>
  <c r="F29" i="287"/>
  <c r="E29" i="287"/>
  <c r="D29" i="287"/>
  <c r="C29" i="287"/>
  <c r="B29" i="287"/>
  <c r="L28" i="287"/>
  <c r="K28" i="287"/>
  <c r="J28" i="287"/>
  <c r="I28" i="287"/>
  <c r="H28" i="287"/>
  <c r="G28" i="287"/>
  <c r="F28" i="287"/>
  <c r="E28" i="287"/>
  <c r="D28" i="287"/>
  <c r="C28" i="287"/>
  <c r="B28" i="287"/>
  <c r="L27" i="287"/>
  <c r="K27" i="287"/>
  <c r="J27" i="287"/>
  <c r="I27" i="287"/>
  <c r="H27" i="287"/>
  <c r="G27" i="287"/>
  <c r="F27" i="287"/>
  <c r="E27" i="287"/>
  <c r="D27" i="287"/>
  <c r="C27" i="287"/>
  <c r="B27" i="287"/>
  <c r="L26" i="287"/>
  <c r="K26" i="287"/>
  <c r="J26" i="287"/>
  <c r="I26" i="287"/>
  <c r="H26" i="287"/>
  <c r="G26" i="287"/>
  <c r="F26" i="287"/>
  <c r="E26" i="287"/>
  <c r="D26" i="287"/>
  <c r="C26" i="287"/>
  <c r="B26" i="287"/>
  <c r="L25" i="287"/>
  <c r="K25" i="287"/>
  <c r="J25" i="287"/>
  <c r="I25" i="287"/>
  <c r="H25" i="287"/>
  <c r="G25" i="287"/>
  <c r="F25" i="287"/>
  <c r="E25" i="287"/>
  <c r="D25" i="287"/>
  <c r="C25" i="287"/>
  <c r="B25" i="287"/>
  <c r="L24" i="287"/>
  <c r="K24" i="287"/>
  <c r="J24" i="287"/>
  <c r="I24" i="287"/>
  <c r="H24" i="287"/>
  <c r="G24" i="287"/>
  <c r="F24" i="287"/>
  <c r="E24" i="287"/>
  <c r="D24" i="287"/>
  <c r="C24" i="287"/>
  <c r="B24" i="287"/>
  <c r="L23" i="287"/>
  <c r="K23" i="287"/>
  <c r="J23" i="287"/>
  <c r="I23" i="287"/>
  <c r="H23" i="287"/>
  <c r="G23" i="287"/>
  <c r="F23" i="287"/>
  <c r="E23" i="287"/>
  <c r="D23" i="287"/>
  <c r="C23" i="287"/>
  <c r="B23" i="287"/>
  <c r="L22" i="287"/>
  <c r="K22" i="287"/>
  <c r="J22" i="287"/>
  <c r="I22" i="287"/>
  <c r="H22" i="287"/>
  <c r="G22" i="287"/>
  <c r="F22" i="287"/>
  <c r="E22" i="287"/>
  <c r="D22" i="287"/>
  <c r="C22" i="287"/>
  <c r="B22" i="287"/>
  <c r="L21" i="287"/>
  <c r="K21" i="287"/>
  <c r="J21" i="287"/>
  <c r="I21" i="287"/>
  <c r="H21" i="287"/>
  <c r="G21" i="287"/>
  <c r="F21" i="287"/>
  <c r="E21" i="287"/>
  <c r="D21" i="287"/>
  <c r="C21" i="287"/>
  <c r="B21" i="287"/>
  <c r="L20" i="287"/>
  <c r="K20" i="287"/>
  <c r="J20" i="287"/>
  <c r="I20" i="287"/>
  <c r="H20" i="287"/>
  <c r="G20" i="287"/>
  <c r="F20" i="287"/>
  <c r="E20" i="287"/>
  <c r="D20" i="287"/>
  <c r="C20" i="287"/>
  <c r="B20" i="287"/>
  <c r="L19" i="287"/>
  <c r="K19" i="287"/>
  <c r="J19" i="287"/>
  <c r="I19" i="287"/>
  <c r="H19" i="287"/>
  <c r="G19" i="287"/>
  <c r="F19" i="287"/>
  <c r="E19" i="287"/>
  <c r="D19" i="287"/>
  <c r="C19" i="287"/>
  <c r="B19" i="287"/>
  <c r="L18" i="287"/>
  <c r="K18" i="287"/>
  <c r="J18" i="287"/>
  <c r="I18" i="287"/>
  <c r="H18" i="287"/>
  <c r="G18" i="287"/>
  <c r="F18" i="287"/>
  <c r="E18" i="287"/>
  <c r="D18" i="287"/>
  <c r="C18" i="287"/>
  <c r="B18" i="287"/>
  <c r="L17" i="287"/>
  <c r="K17" i="287"/>
  <c r="J17" i="287"/>
  <c r="I17" i="287"/>
  <c r="H17" i="287"/>
  <c r="G17" i="287"/>
  <c r="F17" i="287"/>
  <c r="E17" i="287"/>
  <c r="D17" i="287"/>
  <c r="C17" i="287"/>
  <c r="B17" i="287"/>
  <c r="L16" i="287"/>
  <c r="K16" i="287"/>
  <c r="J16" i="287"/>
  <c r="I16" i="287"/>
  <c r="H16" i="287"/>
  <c r="G16" i="287"/>
  <c r="F16" i="287"/>
  <c r="E16" i="287"/>
  <c r="D16" i="287"/>
  <c r="C16" i="287"/>
  <c r="B16" i="287"/>
  <c r="L15" i="287"/>
  <c r="K15" i="287"/>
  <c r="J15" i="287"/>
  <c r="I15" i="287"/>
  <c r="H15" i="287"/>
  <c r="G15" i="287"/>
  <c r="F15" i="287"/>
  <c r="E15" i="287"/>
  <c r="D15" i="287"/>
  <c r="C15" i="287"/>
  <c r="B15" i="287"/>
  <c r="F78" i="286"/>
  <c r="K77" i="286"/>
  <c r="B76" i="286"/>
  <c r="E74" i="286"/>
  <c r="H73" i="286"/>
  <c r="K72" i="286"/>
  <c r="I72" i="286"/>
  <c r="I71" i="286"/>
  <c r="F71" i="286"/>
  <c r="L70" i="286"/>
  <c r="I70" i="286"/>
  <c r="E68" i="286"/>
  <c r="E67" i="286"/>
  <c r="E66" i="286"/>
  <c r="F65" i="286"/>
  <c r="F64" i="286"/>
  <c r="F63" i="286"/>
  <c r="I62" i="286"/>
  <c r="H59" i="286"/>
  <c r="H58" i="286"/>
  <c r="I56" i="286"/>
  <c r="I55" i="286"/>
  <c r="I54" i="286"/>
  <c r="E52" i="286"/>
  <c r="E51" i="286"/>
  <c r="K50" i="286"/>
  <c r="E50" i="286"/>
  <c r="K49" i="286"/>
  <c r="F49" i="286"/>
  <c r="K48" i="286"/>
  <c r="F48" i="286"/>
  <c r="L47" i="286"/>
  <c r="F47" i="286"/>
  <c r="L46" i="286"/>
  <c r="L39" i="286"/>
  <c r="K39" i="286"/>
  <c r="H39" i="286"/>
  <c r="G39" i="286"/>
  <c r="F39" i="286"/>
  <c r="E39" i="286"/>
  <c r="D39" i="286"/>
  <c r="C39" i="286"/>
  <c r="B39" i="286"/>
  <c r="L38" i="286"/>
  <c r="K38" i="286"/>
  <c r="H38" i="286"/>
  <c r="G38" i="286"/>
  <c r="F38" i="286"/>
  <c r="E38" i="286"/>
  <c r="D38" i="286"/>
  <c r="C38" i="286"/>
  <c r="B38" i="286"/>
  <c r="L36" i="286"/>
  <c r="K36" i="286"/>
  <c r="J36" i="286"/>
  <c r="I36" i="286"/>
  <c r="H36" i="286"/>
  <c r="G36" i="286"/>
  <c r="F36" i="286"/>
  <c r="E36" i="286"/>
  <c r="D36" i="286"/>
  <c r="C36" i="286"/>
  <c r="B36" i="286"/>
  <c r="L35" i="286"/>
  <c r="K35" i="286"/>
  <c r="J35" i="286"/>
  <c r="I35" i="286"/>
  <c r="H35" i="286"/>
  <c r="G35" i="286"/>
  <c r="F35" i="286"/>
  <c r="E35" i="286"/>
  <c r="D35" i="286"/>
  <c r="C35" i="286"/>
  <c r="B35" i="286"/>
  <c r="L34" i="286"/>
  <c r="K34" i="286"/>
  <c r="J34" i="286"/>
  <c r="I34" i="286"/>
  <c r="H34" i="286"/>
  <c r="G34" i="286"/>
  <c r="F34" i="286"/>
  <c r="E34" i="286"/>
  <c r="D34" i="286"/>
  <c r="C34" i="286"/>
  <c r="B34" i="286"/>
  <c r="L33" i="286"/>
  <c r="K33" i="286"/>
  <c r="J33" i="286"/>
  <c r="I33" i="286"/>
  <c r="H33" i="286"/>
  <c r="G33" i="286"/>
  <c r="F33" i="286"/>
  <c r="E33" i="286"/>
  <c r="D33" i="286"/>
  <c r="C33" i="286"/>
  <c r="B33" i="286"/>
  <c r="L32" i="286"/>
  <c r="K32" i="286"/>
  <c r="J32" i="286"/>
  <c r="I32" i="286"/>
  <c r="H32" i="286"/>
  <c r="G32" i="286"/>
  <c r="F32" i="286"/>
  <c r="E32" i="286"/>
  <c r="D32" i="286"/>
  <c r="C32" i="286"/>
  <c r="B32" i="286"/>
  <c r="L31" i="286"/>
  <c r="K31" i="286"/>
  <c r="J31" i="286"/>
  <c r="I31" i="286"/>
  <c r="H31" i="286"/>
  <c r="G31" i="286"/>
  <c r="F31" i="286"/>
  <c r="E31" i="286"/>
  <c r="D31" i="286"/>
  <c r="C31" i="286"/>
  <c r="B31" i="286"/>
  <c r="L30" i="286"/>
  <c r="K30" i="286"/>
  <c r="J30" i="286"/>
  <c r="I30" i="286"/>
  <c r="H30" i="286"/>
  <c r="G30" i="286"/>
  <c r="F30" i="286"/>
  <c r="E30" i="286"/>
  <c r="D30" i="286"/>
  <c r="C30" i="286"/>
  <c r="B30" i="286"/>
  <c r="L29" i="286"/>
  <c r="K29" i="286"/>
  <c r="J29" i="286"/>
  <c r="I29" i="286"/>
  <c r="H29" i="286"/>
  <c r="G29" i="286"/>
  <c r="F29" i="286"/>
  <c r="E29" i="286"/>
  <c r="D29" i="286"/>
  <c r="C29" i="286"/>
  <c r="B29" i="286"/>
  <c r="L28" i="286"/>
  <c r="K28" i="286"/>
  <c r="J28" i="286"/>
  <c r="I28" i="286"/>
  <c r="H28" i="286"/>
  <c r="G28" i="286"/>
  <c r="F28" i="286"/>
  <c r="E28" i="286"/>
  <c r="D28" i="286"/>
  <c r="C28" i="286"/>
  <c r="B28" i="286"/>
  <c r="L27" i="286"/>
  <c r="K27" i="286"/>
  <c r="J27" i="286"/>
  <c r="I27" i="286"/>
  <c r="H27" i="286"/>
  <c r="G27" i="286"/>
  <c r="F27" i="286"/>
  <c r="E27" i="286"/>
  <c r="D27" i="286"/>
  <c r="C27" i="286"/>
  <c r="B27" i="286"/>
  <c r="L26" i="286"/>
  <c r="K26" i="286"/>
  <c r="J26" i="286"/>
  <c r="I26" i="286"/>
  <c r="H26" i="286"/>
  <c r="G26" i="286"/>
  <c r="F26" i="286"/>
  <c r="E26" i="286"/>
  <c r="D26" i="286"/>
  <c r="C26" i="286"/>
  <c r="B26" i="286"/>
  <c r="L25" i="286"/>
  <c r="K25" i="286"/>
  <c r="J25" i="286"/>
  <c r="I25" i="286"/>
  <c r="H25" i="286"/>
  <c r="G25" i="286"/>
  <c r="F25" i="286"/>
  <c r="E25" i="286"/>
  <c r="D25" i="286"/>
  <c r="C25" i="286"/>
  <c r="B25" i="286"/>
  <c r="L24" i="286"/>
  <c r="K24" i="286"/>
  <c r="J24" i="286"/>
  <c r="I24" i="286"/>
  <c r="H24" i="286"/>
  <c r="G24" i="286"/>
  <c r="F24" i="286"/>
  <c r="E24" i="286"/>
  <c r="D24" i="286"/>
  <c r="C24" i="286"/>
  <c r="B24" i="286"/>
  <c r="L23" i="286"/>
  <c r="K23" i="286"/>
  <c r="J23" i="286"/>
  <c r="I23" i="286"/>
  <c r="H23" i="286"/>
  <c r="G23" i="286"/>
  <c r="F23" i="286"/>
  <c r="E23" i="286"/>
  <c r="D23" i="286"/>
  <c r="C23" i="286"/>
  <c r="B23" i="286"/>
  <c r="L22" i="286"/>
  <c r="K22" i="286"/>
  <c r="J22" i="286"/>
  <c r="I22" i="286"/>
  <c r="H22" i="286"/>
  <c r="G22" i="286"/>
  <c r="F22" i="286"/>
  <c r="E22" i="286"/>
  <c r="D22" i="286"/>
  <c r="C22" i="286"/>
  <c r="B22" i="286"/>
  <c r="L21" i="286"/>
  <c r="K21" i="286"/>
  <c r="J21" i="286"/>
  <c r="I21" i="286"/>
  <c r="H21" i="286"/>
  <c r="G21" i="286"/>
  <c r="F21" i="286"/>
  <c r="E21" i="286"/>
  <c r="D21" i="286"/>
  <c r="C21" i="286"/>
  <c r="B21" i="286"/>
  <c r="L20" i="286"/>
  <c r="K20" i="286"/>
  <c r="J20" i="286"/>
  <c r="I20" i="286"/>
  <c r="H20" i="286"/>
  <c r="G20" i="286"/>
  <c r="F20" i="286"/>
  <c r="E20" i="286"/>
  <c r="D20" i="286"/>
  <c r="C20" i="286"/>
  <c r="B20" i="286"/>
  <c r="L19" i="286"/>
  <c r="K19" i="286"/>
  <c r="J19" i="286"/>
  <c r="I19" i="286"/>
  <c r="H19" i="286"/>
  <c r="G19" i="286"/>
  <c r="F19" i="286"/>
  <c r="E19" i="286"/>
  <c r="D19" i="286"/>
  <c r="C19" i="286"/>
  <c r="B19" i="286"/>
  <c r="L18" i="286"/>
  <c r="K18" i="286"/>
  <c r="J18" i="286"/>
  <c r="I18" i="286"/>
  <c r="H18" i="286"/>
  <c r="G18" i="286"/>
  <c r="F18" i="286"/>
  <c r="E18" i="286"/>
  <c r="D18" i="286"/>
  <c r="C18" i="286"/>
  <c r="B18" i="286"/>
  <c r="L17" i="286"/>
  <c r="K17" i="286"/>
  <c r="J17" i="286"/>
  <c r="I17" i="286"/>
  <c r="H17" i="286"/>
  <c r="G17" i="286"/>
  <c r="F17" i="286"/>
  <c r="E17" i="286"/>
  <c r="D17" i="286"/>
  <c r="C17" i="286"/>
  <c r="B17" i="286"/>
  <c r="L16" i="286"/>
  <c r="K16" i="286"/>
  <c r="J16" i="286"/>
  <c r="I16" i="286"/>
  <c r="H16" i="286"/>
  <c r="G16" i="286"/>
  <c r="F16" i="286"/>
  <c r="E16" i="286"/>
  <c r="D16" i="286"/>
  <c r="C16" i="286"/>
  <c r="B16" i="286"/>
  <c r="L74" i="287"/>
  <c r="I74" i="287"/>
  <c r="F74" i="286"/>
  <c r="D74" i="285"/>
  <c r="B74" i="286"/>
  <c r="L73" i="286"/>
  <c r="I73" i="286"/>
  <c r="G73" i="285"/>
  <c r="D73" i="285"/>
  <c r="E73" i="287"/>
  <c r="C73" i="285"/>
  <c r="C73" i="287" s="1"/>
  <c r="B73" i="287"/>
  <c r="L72" i="286"/>
  <c r="J72" i="285"/>
  <c r="I72" i="287"/>
  <c r="H72" i="286"/>
  <c r="F72" i="287"/>
  <c r="B72" i="287"/>
  <c r="I70" i="287"/>
  <c r="F70" i="287"/>
  <c r="E70" i="287"/>
  <c r="D70" i="285"/>
  <c r="B70" i="286"/>
  <c r="I69" i="286"/>
  <c r="G69" i="285"/>
  <c r="I69" i="287"/>
  <c r="D68" i="285"/>
  <c r="L67" i="287"/>
  <c r="B67" i="287"/>
  <c r="J66" i="285"/>
  <c r="G66" i="285"/>
  <c r="I65" i="286"/>
  <c r="G65" i="285"/>
  <c r="B65" i="287"/>
  <c r="D64" i="285"/>
  <c r="L63" i="287"/>
  <c r="I63" i="287"/>
  <c r="H63" i="287"/>
  <c r="B63" i="287"/>
  <c r="J62" i="285"/>
  <c r="E62" i="286"/>
  <c r="G61" i="285"/>
  <c r="G61" i="287" s="1"/>
  <c r="F61" i="287"/>
  <c r="B61" i="287"/>
  <c r="D60" i="285"/>
  <c r="L59" i="287"/>
  <c r="H59" i="287"/>
  <c r="F59" i="286"/>
  <c r="B59" i="287"/>
  <c r="J58" i="285"/>
  <c r="G57" i="285"/>
  <c r="B57" i="287"/>
  <c r="H57" i="286"/>
  <c r="D56" i="285"/>
  <c r="K56" i="286"/>
  <c r="I55" i="287"/>
  <c r="H55" i="287"/>
  <c r="B55" i="287"/>
  <c r="L76" i="286"/>
  <c r="J54" i="285"/>
  <c r="B54" i="286"/>
  <c r="G53" i="285"/>
  <c r="G53" i="287" s="1"/>
  <c r="D52" i="285"/>
  <c r="L51" i="287"/>
  <c r="B51" i="287"/>
  <c r="J50" i="285"/>
  <c r="E50" i="287"/>
  <c r="B51" i="286"/>
  <c r="L49" i="287"/>
  <c r="H49" i="287"/>
  <c r="G49" i="285"/>
  <c r="B49" i="287"/>
  <c r="D48" i="285"/>
  <c r="B48" i="286"/>
  <c r="L47" i="287"/>
  <c r="I47" i="287"/>
  <c r="H47" i="287"/>
  <c r="F47" i="287"/>
  <c r="B47" i="287"/>
  <c r="J46" i="285"/>
  <c r="E46" i="287"/>
  <c r="L45" i="287"/>
  <c r="I45" i="287"/>
  <c r="H45" i="287"/>
  <c r="G45" i="285"/>
  <c r="G45" i="287" s="1"/>
  <c r="E76" i="286"/>
  <c r="B45" i="287"/>
  <c r="K36" i="284"/>
  <c r="J36" i="284"/>
  <c r="I36" i="284"/>
  <c r="H36" i="284"/>
  <c r="G36" i="284"/>
  <c r="E36" i="284"/>
  <c r="D36" i="284"/>
  <c r="C36" i="284"/>
  <c r="B36" i="284"/>
  <c r="K35" i="284"/>
  <c r="J35" i="284"/>
  <c r="I35" i="284"/>
  <c r="H35" i="284"/>
  <c r="G35" i="284"/>
  <c r="E35" i="284"/>
  <c r="D35" i="284"/>
  <c r="C35" i="284"/>
  <c r="B35" i="284"/>
  <c r="K34" i="284"/>
  <c r="J34" i="284"/>
  <c r="I34" i="284"/>
  <c r="H34" i="284"/>
  <c r="G34" i="284"/>
  <c r="E34" i="284"/>
  <c r="D34" i="284"/>
  <c r="C34" i="284"/>
  <c r="B34" i="284"/>
  <c r="K33" i="284"/>
  <c r="J33" i="284"/>
  <c r="I33" i="284"/>
  <c r="H33" i="284"/>
  <c r="G33" i="284"/>
  <c r="E33" i="284"/>
  <c r="D33" i="284"/>
  <c r="C33" i="284"/>
  <c r="B33" i="284"/>
  <c r="K32" i="284"/>
  <c r="J32" i="284"/>
  <c r="I32" i="284"/>
  <c r="H32" i="284"/>
  <c r="G32" i="284"/>
  <c r="E32" i="284"/>
  <c r="D32" i="284"/>
  <c r="C32" i="284"/>
  <c r="B32" i="284"/>
  <c r="K31" i="284"/>
  <c r="J31" i="284"/>
  <c r="I31" i="284"/>
  <c r="H31" i="284"/>
  <c r="G31" i="284"/>
  <c r="E31" i="284"/>
  <c r="D31" i="284"/>
  <c r="C31" i="284"/>
  <c r="B31" i="284"/>
  <c r="K30" i="284"/>
  <c r="J30" i="284"/>
  <c r="I30" i="284"/>
  <c r="H30" i="284"/>
  <c r="G30" i="284"/>
  <c r="E30" i="284"/>
  <c r="D30" i="284"/>
  <c r="C30" i="284"/>
  <c r="B30" i="284"/>
  <c r="K29" i="284"/>
  <c r="J29" i="284"/>
  <c r="I29" i="284"/>
  <c r="H29" i="284"/>
  <c r="G29" i="284"/>
  <c r="E29" i="284"/>
  <c r="D29" i="284"/>
  <c r="C29" i="284"/>
  <c r="B29" i="284"/>
  <c r="K28" i="284"/>
  <c r="J28" i="284"/>
  <c r="I28" i="284"/>
  <c r="H28" i="284"/>
  <c r="G28" i="284"/>
  <c r="E28" i="284"/>
  <c r="D28" i="284"/>
  <c r="C28" i="284"/>
  <c r="B28" i="284"/>
  <c r="K27" i="284"/>
  <c r="J27" i="284"/>
  <c r="I27" i="284"/>
  <c r="H27" i="284"/>
  <c r="G27" i="284"/>
  <c r="E27" i="284"/>
  <c r="D27" i="284"/>
  <c r="C27" i="284"/>
  <c r="B27" i="284"/>
  <c r="K26" i="284"/>
  <c r="J26" i="284"/>
  <c r="I26" i="284"/>
  <c r="H26" i="284"/>
  <c r="G26" i="284"/>
  <c r="E26" i="284"/>
  <c r="D26" i="284"/>
  <c r="C26" i="284"/>
  <c r="B26" i="284"/>
  <c r="K25" i="284"/>
  <c r="J25" i="284"/>
  <c r="I25" i="284"/>
  <c r="H25" i="284"/>
  <c r="G25" i="284"/>
  <c r="E25" i="284"/>
  <c r="D25" i="284"/>
  <c r="C25" i="284"/>
  <c r="B25" i="284"/>
  <c r="K24" i="284"/>
  <c r="J24" i="284"/>
  <c r="I24" i="284"/>
  <c r="H24" i="284"/>
  <c r="G24" i="284"/>
  <c r="E24" i="284"/>
  <c r="D24" i="284"/>
  <c r="C24" i="284"/>
  <c r="B24" i="284"/>
  <c r="K23" i="284"/>
  <c r="J23" i="284"/>
  <c r="I23" i="284"/>
  <c r="H23" i="284"/>
  <c r="G23" i="284"/>
  <c r="E23" i="284"/>
  <c r="D23" i="284"/>
  <c r="C23" i="284"/>
  <c r="B23" i="284"/>
  <c r="K22" i="284"/>
  <c r="J22" i="284"/>
  <c r="I22" i="284"/>
  <c r="H22" i="284"/>
  <c r="G22" i="284"/>
  <c r="E22" i="284"/>
  <c r="D22" i="284"/>
  <c r="C22" i="284"/>
  <c r="B22" i="284"/>
  <c r="K21" i="284"/>
  <c r="J21" i="284"/>
  <c r="I21" i="284"/>
  <c r="H21" i="284"/>
  <c r="G21" i="284"/>
  <c r="E21" i="284"/>
  <c r="D21" i="284"/>
  <c r="C21" i="284"/>
  <c r="B21" i="284"/>
  <c r="K20" i="284"/>
  <c r="J20" i="284"/>
  <c r="I20" i="284"/>
  <c r="H20" i="284"/>
  <c r="G20" i="284"/>
  <c r="E20" i="284"/>
  <c r="D20" i="284"/>
  <c r="C20" i="284"/>
  <c r="B20" i="284"/>
  <c r="K19" i="284"/>
  <c r="J19" i="284"/>
  <c r="I19" i="284"/>
  <c r="H19" i="284"/>
  <c r="G19" i="284"/>
  <c r="E19" i="284"/>
  <c r="D19" i="284"/>
  <c r="C19" i="284"/>
  <c r="B19" i="284"/>
  <c r="K18" i="284"/>
  <c r="J18" i="284"/>
  <c r="I18" i="284"/>
  <c r="H18" i="284"/>
  <c r="G18" i="284"/>
  <c r="E18" i="284"/>
  <c r="D18" i="284"/>
  <c r="C18" i="284"/>
  <c r="B18" i="284"/>
  <c r="K17" i="284"/>
  <c r="J17" i="284"/>
  <c r="I17" i="284"/>
  <c r="H17" i="284"/>
  <c r="G17" i="284"/>
  <c r="E17" i="284"/>
  <c r="D17" i="284"/>
  <c r="C17" i="284"/>
  <c r="B17" i="284"/>
  <c r="K16" i="284"/>
  <c r="J16" i="284"/>
  <c r="I16" i="284"/>
  <c r="H16" i="284"/>
  <c r="G16" i="284"/>
  <c r="E16" i="284"/>
  <c r="D16" i="284"/>
  <c r="C16" i="284"/>
  <c r="B16" i="284"/>
  <c r="K15" i="284"/>
  <c r="J15" i="284"/>
  <c r="I15" i="284"/>
  <c r="H15" i="284"/>
  <c r="G15" i="284"/>
  <c r="E15" i="284"/>
  <c r="D15" i="284"/>
  <c r="C15" i="284"/>
  <c r="B15" i="284"/>
  <c r="K39" i="283"/>
  <c r="J39" i="283"/>
  <c r="I39" i="283"/>
  <c r="H39" i="283"/>
  <c r="G39" i="283"/>
  <c r="E39" i="283"/>
  <c r="D39" i="283"/>
  <c r="C39" i="283"/>
  <c r="B39" i="283"/>
  <c r="K38" i="283"/>
  <c r="J38" i="283"/>
  <c r="I38" i="283"/>
  <c r="H38" i="283"/>
  <c r="G38" i="283"/>
  <c r="E38" i="283"/>
  <c r="D38" i="283"/>
  <c r="C38" i="283"/>
  <c r="B38" i="283"/>
  <c r="K36" i="283"/>
  <c r="J36" i="283"/>
  <c r="I36" i="283"/>
  <c r="H36" i="283"/>
  <c r="G36" i="283"/>
  <c r="E36" i="283"/>
  <c r="D36" i="283"/>
  <c r="C36" i="283"/>
  <c r="B36" i="283"/>
  <c r="K35" i="283"/>
  <c r="J35" i="283"/>
  <c r="I35" i="283"/>
  <c r="H35" i="283"/>
  <c r="G35" i="283"/>
  <c r="E35" i="283"/>
  <c r="D35" i="283"/>
  <c r="C35" i="283"/>
  <c r="B35" i="283"/>
  <c r="K34" i="283"/>
  <c r="J34" i="283"/>
  <c r="I34" i="283"/>
  <c r="H34" i="283"/>
  <c r="G34" i="283"/>
  <c r="E34" i="283"/>
  <c r="D34" i="283"/>
  <c r="C34" i="283"/>
  <c r="B34" i="283"/>
  <c r="K33" i="283"/>
  <c r="J33" i="283"/>
  <c r="I33" i="283"/>
  <c r="H33" i="283"/>
  <c r="G33" i="283"/>
  <c r="E33" i="283"/>
  <c r="D33" i="283"/>
  <c r="C33" i="283"/>
  <c r="B33" i="283"/>
  <c r="K32" i="283"/>
  <c r="J32" i="283"/>
  <c r="I32" i="283"/>
  <c r="H32" i="283"/>
  <c r="G32" i="283"/>
  <c r="E32" i="283"/>
  <c r="D32" i="283"/>
  <c r="C32" i="283"/>
  <c r="B32" i="283"/>
  <c r="K31" i="283"/>
  <c r="J31" i="283"/>
  <c r="I31" i="283"/>
  <c r="H31" i="283"/>
  <c r="G31" i="283"/>
  <c r="E31" i="283"/>
  <c r="D31" i="283"/>
  <c r="C31" i="283"/>
  <c r="B31" i="283"/>
  <c r="K30" i="283"/>
  <c r="J30" i="283"/>
  <c r="I30" i="283"/>
  <c r="H30" i="283"/>
  <c r="G30" i="283"/>
  <c r="E30" i="283"/>
  <c r="D30" i="283"/>
  <c r="C30" i="283"/>
  <c r="B30" i="283"/>
  <c r="K29" i="283"/>
  <c r="J29" i="283"/>
  <c r="I29" i="283"/>
  <c r="H29" i="283"/>
  <c r="G29" i="283"/>
  <c r="E29" i="283"/>
  <c r="D29" i="283"/>
  <c r="C29" i="283"/>
  <c r="B29" i="283"/>
  <c r="K28" i="283"/>
  <c r="J28" i="283"/>
  <c r="I28" i="283"/>
  <c r="H28" i="283"/>
  <c r="G28" i="283"/>
  <c r="E28" i="283"/>
  <c r="D28" i="283"/>
  <c r="C28" i="283"/>
  <c r="B28" i="283"/>
  <c r="K27" i="283"/>
  <c r="J27" i="283"/>
  <c r="I27" i="283"/>
  <c r="H27" i="283"/>
  <c r="G27" i="283"/>
  <c r="E27" i="283"/>
  <c r="D27" i="283"/>
  <c r="C27" i="283"/>
  <c r="B27" i="283"/>
  <c r="K26" i="283"/>
  <c r="J26" i="283"/>
  <c r="I26" i="283"/>
  <c r="H26" i="283"/>
  <c r="G26" i="283"/>
  <c r="E26" i="283"/>
  <c r="D26" i="283"/>
  <c r="C26" i="283"/>
  <c r="B26" i="283"/>
  <c r="K25" i="283"/>
  <c r="J25" i="283"/>
  <c r="I25" i="283"/>
  <c r="H25" i="283"/>
  <c r="G25" i="283"/>
  <c r="E25" i="283"/>
  <c r="D25" i="283"/>
  <c r="C25" i="283"/>
  <c r="B25" i="283"/>
  <c r="K24" i="283"/>
  <c r="J24" i="283"/>
  <c r="I24" i="283"/>
  <c r="H24" i="283"/>
  <c r="G24" i="283"/>
  <c r="E24" i="283"/>
  <c r="D24" i="283"/>
  <c r="C24" i="283"/>
  <c r="B24" i="283"/>
  <c r="K23" i="283"/>
  <c r="J23" i="283"/>
  <c r="I23" i="283"/>
  <c r="H23" i="283"/>
  <c r="G23" i="283"/>
  <c r="E23" i="283"/>
  <c r="D23" i="283"/>
  <c r="C23" i="283"/>
  <c r="B23" i="283"/>
  <c r="K22" i="283"/>
  <c r="J22" i="283"/>
  <c r="I22" i="283"/>
  <c r="H22" i="283"/>
  <c r="G22" i="283"/>
  <c r="E22" i="283"/>
  <c r="D22" i="283"/>
  <c r="C22" i="283"/>
  <c r="B22" i="283"/>
  <c r="K21" i="283"/>
  <c r="J21" i="283"/>
  <c r="I21" i="283"/>
  <c r="H21" i="283"/>
  <c r="G21" i="283"/>
  <c r="E21" i="283"/>
  <c r="D21" i="283"/>
  <c r="C21" i="283"/>
  <c r="B21" i="283"/>
  <c r="K20" i="283"/>
  <c r="J20" i="283"/>
  <c r="I20" i="283"/>
  <c r="H20" i="283"/>
  <c r="G20" i="283"/>
  <c r="E20" i="283"/>
  <c r="D20" i="283"/>
  <c r="C20" i="283"/>
  <c r="B20" i="283"/>
  <c r="K19" i="283"/>
  <c r="J19" i="283"/>
  <c r="I19" i="283"/>
  <c r="H19" i="283"/>
  <c r="G19" i="283"/>
  <c r="E19" i="283"/>
  <c r="D19" i="283"/>
  <c r="C19" i="283"/>
  <c r="B19" i="283"/>
  <c r="K18" i="283"/>
  <c r="J18" i="283"/>
  <c r="I18" i="283"/>
  <c r="H18" i="283"/>
  <c r="G18" i="283"/>
  <c r="E18" i="283"/>
  <c r="D18" i="283"/>
  <c r="C18" i="283"/>
  <c r="B18" i="283"/>
  <c r="K17" i="283"/>
  <c r="J17" i="283"/>
  <c r="I17" i="283"/>
  <c r="H17" i="283"/>
  <c r="G17" i="283"/>
  <c r="E17" i="283"/>
  <c r="D17" i="283"/>
  <c r="C17" i="283"/>
  <c r="B17" i="283"/>
  <c r="K16" i="283"/>
  <c r="J16" i="283"/>
  <c r="I16" i="283"/>
  <c r="H16" i="283"/>
  <c r="G16" i="283"/>
  <c r="E16" i="283"/>
  <c r="D16" i="283"/>
  <c r="C16" i="283"/>
  <c r="B16" i="283"/>
  <c r="K36" i="281"/>
  <c r="J36" i="281"/>
  <c r="I36" i="281"/>
  <c r="H36" i="281"/>
  <c r="G36" i="281"/>
  <c r="F36" i="281"/>
  <c r="E36" i="281"/>
  <c r="D36" i="281"/>
  <c r="C36" i="281"/>
  <c r="B36" i="281"/>
  <c r="K35" i="281"/>
  <c r="J35" i="281"/>
  <c r="I35" i="281"/>
  <c r="H35" i="281"/>
  <c r="G35" i="281"/>
  <c r="F35" i="281"/>
  <c r="E35" i="281"/>
  <c r="D35" i="281"/>
  <c r="C35" i="281"/>
  <c r="B35" i="281"/>
  <c r="K34" i="281"/>
  <c r="J34" i="281"/>
  <c r="I34" i="281"/>
  <c r="H34" i="281"/>
  <c r="G34" i="281"/>
  <c r="F34" i="281"/>
  <c r="E34" i="281"/>
  <c r="D34" i="281"/>
  <c r="C34" i="281"/>
  <c r="B34" i="281"/>
  <c r="K33" i="281"/>
  <c r="J33" i="281"/>
  <c r="I33" i="281"/>
  <c r="H33" i="281"/>
  <c r="G33" i="281"/>
  <c r="F33" i="281"/>
  <c r="E33" i="281"/>
  <c r="D33" i="281"/>
  <c r="C33" i="281"/>
  <c r="B33" i="281"/>
  <c r="K32" i="281"/>
  <c r="J32" i="281"/>
  <c r="I32" i="281"/>
  <c r="H32" i="281"/>
  <c r="G32" i="281"/>
  <c r="F32" i="281"/>
  <c r="E32" i="281"/>
  <c r="D32" i="281"/>
  <c r="C32" i="281"/>
  <c r="B32" i="281"/>
  <c r="K31" i="281"/>
  <c r="J31" i="281"/>
  <c r="I31" i="281"/>
  <c r="H31" i="281"/>
  <c r="G31" i="281"/>
  <c r="F31" i="281"/>
  <c r="E31" i="281"/>
  <c r="D31" i="281"/>
  <c r="C31" i="281"/>
  <c r="B31" i="281"/>
  <c r="K30" i="281"/>
  <c r="J30" i="281"/>
  <c r="I30" i="281"/>
  <c r="H30" i="281"/>
  <c r="G30" i="281"/>
  <c r="F30" i="281"/>
  <c r="E30" i="281"/>
  <c r="D30" i="281"/>
  <c r="C30" i="281"/>
  <c r="B30" i="281"/>
  <c r="K29" i="281"/>
  <c r="J29" i="281"/>
  <c r="I29" i="281"/>
  <c r="H29" i="281"/>
  <c r="G29" i="281"/>
  <c r="F29" i="281"/>
  <c r="E29" i="281"/>
  <c r="D29" i="281"/>
  <c r="C29" i="281"/>
  <c r="B29" i="281"/>
  <c r="K28" i="281"/>
  <c r="J28" i="281"/>
  <c r="I28" i="281"/>
  <c r="H28" i="281"/>
  <c r="G28" i="281"/>
  <c r="F28" i="281"/>
  <c r="E28" i="281"/>
  <c r="D28" i="281"/>
  <c r="C28" i="281"/>
  <c r="B28" i="281"/>
  <c r="K27" i="281"/>
  <c r="J27" i="281"/>
  <c r="I27" i="281"/>
  <c r="H27" i="281"/>
  <c r="G27" i="281"/>
  <c r="F27" i="281"/>
  <c r="E27" i="281"/>
  <c r="D27" i="281"/>
  <c r="C27" i="281"/>
  <c r="B27" i="281"/>
  <c r="K26" i="281"/>
  <c r="J26" i="281"/>
  <c r="I26" i="281"/>
  <c r="H26" i="281"/>
  <c r="G26" i="281"/>
  <c r="F26" i="281"/>
  <c r="E26" i="281"/>
  <c r="D26" i="281"/>
  <c r="C26" i="281"/>
  <c r="B26" i="281"/>
  <c r="K25" i="281"/>
  <c r="J25" i="281"/>
  <c r="I25" i="281"/>
  <c r="H25" i="281"/>
  <c r="G25" i="281"/>
  <c r="F25" i="281"/>
  <c r="E25" i="281"/>
  <c r="D25" i="281"/>
  <c r="C25" i="281"/>
  <c r="B25" i="281"/>
  <c r="K24" i="281"/>
  <c r="J24" i="281"/>
  <c r="I24" i="281"/>
  <c r="H24" i="281"/>
  <c r="G24" i="281"/>
  <c r="F24" i="281"/>
  <c r="E24" i="281"/>
  <c r="D24" i="281"/>
  <c r="C24" i="281"/>
  <c r="B24" i="281"/>
  <c r="K23" i="281"/>
  <c r="J23" i="281"/>
  <c r="I23" i="281"/>
  <c r="H23" i="281"/>
  <c r="G23" i="281"/>
  <c r="F23" i="281"/>
  <c r="E23" i="281"/>
  <c r="D23" i="281"/>
  <c r="C23" i="281"/>
  <c r="B23" i="281"/>
  <c r="K22" i="281"/>
  <c r="J22" i="281"/>
  <c r="I22" i="281"/>
  <c r="H22" i="281"/>
  <c r="G22" i="281"/>
  <c r="F22" i="281"/>
  <c r="E22" i="281"/>
  <c r="D22" i="281"/>
  <c r="C22" i="281"/>
  <c r="B22" i="281"/>
  <c r="K21" i="281"/>
  <c r="J21" i="281"/>
  <c r="I21" i="281"/>
  <c r="H21" i="281"/>
  <c r="G21" i="281"/>
  <c r="F21" i="281"/>
  <c r="E21" i="281"/>
  <c r="D21" i="281"/>
  <c r="C21" i="281"/>
  <c r="B21" i="281"/>
  <c r="K20" i="281"/>
  <c r="J20" i="281"/>
  <c r="I20" i="281"/>
  <c r="H20" i="281"/>
  <c r="G20" i="281"/>
  <c r="F20" i="281"/>
  <c r="E20" i="281"/>
  <c r="D20" i="281"/>
  <c r="C20" i="281"/>
  <c r="B20" i="281"/>
  <c r="K19" i="281"/>
  <c r="J19" i="281"/>
  <c r="I19" i="281"/>
  <c r="H19" i="281"/>
  <c r="G19" i="281"/>
  <c r="F19" i="281"/>
  <c r="E19" i="281"/>
  <c r="D19" i="281"/>
  <c r="C19" i="281"/>
  <c r="B19" i="281"/>
  <c r="K18" i="281"/>
  <c r="J18" i="281"/>
  <c r="I18" i="281"/>
  <c r="H18" i="281"/>
  <c r="G18" i="281"/>
  <c r="F18" i="281"/>
  <c r="E18" i="281"/>
  <c r="D18" i="281"/>
  <c r="C18" i="281"/>
  <c r="B18" i="281"/>
  <c r="K17" i="281"/>
  <c r="J17" i="281"/>
  <c r="I17" i="281"/>
  <c r="H17" i="281"/>
  <c r="G17" i="281"/>
  <c r="F17" i="281"/>
  <c r="E17" i="281"/>
  <c r="D17" i="281"/>
  <c r="C17" i="281"/>
  <c r="B17" i="281"/>
  <c r="K16" i="281"/>
  <c r="J16" i="281"/>
  <c r="I16" i="281"/>
  <c r="H16" i="281"/>
  <c r="G16" i="281"/>
  <c r="F16" i="281"/>
  <c r="E16" i="281"/>
  <c r="D16" i="281"/>
  <c r="C16" i="281"/>
  <c r="B16" i="281"/>
  <c r="K15" i="281"/>
  <c r="J15" i="281"/>
  <c r="I15" i="281"/>
  <c r="H15" i="281"/>
  <c r="G15" i="281"/>
  <c r="F15" i="281"/>
  <c r="E15" i="281"/>
  <c r="D15" i="281"/>
  <c r="C15" i="281"/>
  <c r="B15" i="281"/>
  <c r="K39" i="280"/>
  <c r="J39" i="280"/>
  <c r="I39" i="280"/>
  <c r="H39" i="280"/>
  <c r="G39" i="280"/>
  <c r="F39" i="280"/>
  <c r="E39" i="280"/>
  <c r="D39" i="280"/>
  <c r="C39" i="280"/>
  <c r="B39" i="280"/>
  <c r="K38" i="280"/>
  <c r="J38" i="280"/>
  <c r="I38" i="280"/>
  <c r="H38" i="280"/>
  <c r="G38" i="280"/>
  <c r="F38" i="280"/>
  <c r="E38" i="280"/>
  <c r="D38" i="280"/>
  <c r="C38" i="280"/>
  <c r="B38" i="280"/>
  <c r="K36" i="280"/>
  <c r="J36" i="280"/>
  <c r="I36" i="280"/>
  <c r="H36" i="280"/>
  <c r="G36" i="280"/>
  <c r="F36" i="280"/>
  <c r="E36" i="280"/>
  <c r="D36" i="280"/>
  <c r="C36" i="280"/>
  <c r="B36" i="280"/>
  <c r="K35" i="280"/>
  <c r="J35" i="280"/>
  <c r="I35" i="280"/>
  <c r="H35" i="280"/>
  <c r="G35" i="280"/>
  <c r="F35" i="280"/>
  <c r="E35" i="280"/>
  <c r="D35" i="280"/>
  <c r="C35" i="280"/>
  <c r="B35" i="280"/>
  <c r="K34" i="280"/>
  <c r="J34" i="280"/>
  <c r="I34" i="280"/>
  <c r="H34" i="280"/>
  <c r="G34" i="280"/>
  <c r="F34" i="280"/>
  <c r="E34" i="280"/>
  <c r="D34" i="280"/>
  <c r="C34" i="280"/>
  <c r="B34" i="280"/>
  <c r="K33" i="280"/>
  <c r="J33" i="280"/>
  <c r="I33" i="280"/>
  <c r="H33" i="280"/>
  <c r="G33" i="280"/>
  <c r="F33" i="280"/>
  <c r="E33" i="280"/>
  <c r="D33" i="280"/>
  <c r="C33" i="280"/>
  <c r="B33" i="280"/>
  <c r="K32" i="280"/>
  <c r="J32" i="280"/>
  <c r="I32" i="280"/>
  <c r="H32" i="280"/>
  <c r="G32" i="280"/>
  <c r="F32" i="280"/>
  <c r="E32" i="280"/>
  <c r="D32" i="280"/>
  <c r="C32" i="280"/>
  <c r="B32" i="280"/>
  <c r="K31" i="280"/>
  <c r="J31" i="280"/>
  <c r="I31" i="280"/>
  <c r="H31" i="280"/>
  <c r="G31" i="280"/>
  <c r="F31" i="280"/>
  <c r="E31" i="280"/>
  <c r="D31" i="280"/>
  <c r="C31" i="280"/>
  <c r="B31" i="280"/>
  <c r="K30" i="280"/>
  <c r="J30" i="280"/>
  <c r="I30" i="280"/>
  <c r="H30" i="280"/>
  <c r="G30" i="280"/>
  <c r="F30" i="280"/>
  <c r="E30" i="280"/>
  <c r="D30" i="280"/>
  <c r="C30" i="280"/>
  <c r="B30" i="280"/>
  <c r="K29" i="280"/>
  <c r="J29" i="280"/>
  <c r="I29" i="280"/>
  <c r="H29" i="280"/>
  <c r="G29" i="280"/>
  <c r="F29" i="280"/>
  <c r="E29" i="280"/>
  <c r="D29" i="280"/>
  <c r="C29" i="280"/>
  <c r="B29" i="280"/>
  <c r="K28" i="280"/>
  <c r="J28" i="280"/>
  <c r="I28" i="280"/>
  <c r="H28" i="280"/>
  <c r="G28" i="280"/>
  <c r="F28" i="280"/>
  <c r="E28" i="280"/>
  <c r="D28" i="280"/>
  <c r="C28" i="280"/>
  <c r="B28" i="280"/>
  <c r="K27" i="280"/>
  <c r="J27" i="280"/>
  <c r="I27" i="280"/>
  <c r="H27" i="280"/>
  <c r="G27" i="280"/>
  <c r="F27" i="280"/>
  <c r="E27" i="280"/>
  <c r="D27" i="280"/>
  <c r="C27" i="280"/>
  <c r="B27" i="280"/>
  <c r="K26" i="280"/>
  <c r="J26" i="280"/>
  <c r="I26" i="280"/>
  <c r="H26" i="280"/>
  <c r="G26" i="280"/>
  <c r="F26" i="280"/>
  <c r="E26" i="280"/>
  <c r="D26" i="280"/>
  <c r="C26" i="280"/>
  <c r="B26" i="280"/>
  <c r="K25" i="280"/>
  <c r="J25" i="280"/>
  <c r="I25" i="280"/>
  <c r="H25" i="280"/>
  <c r="G25" i="280"/>
  <c r="F25" i="280"/>
  <c r="E25" i="280"/>
  <c r="D25" i="280"/>
  <c r="C25" i="280"/>
  <c r="B25" i="280"/>
  <c r="K24" i="280"/>
  <c r="J24" i="280"/>
  <c r="I24" i="280"/>
  <c r="H24" i="280"/>
  <c r="G24" i="280"/>
  <c r="F24" i="280"/>
  <c r="E24" i="280"/>
  <c r="D24" i="280"/>
  <c r="C24" i="280"/>
  <c r="B24" i="280"/>
  <c r="K23" i="280"/>
  <c r="J23" i="280"/>
  <c r="I23" i="280"/>
  <c r="H23" i="280"/>
  <c r="G23" i="280"/>
  <c r="F23" i="280"/>
  <c r="E23" i="280"/>
  <c r="D23" i="280"/>
  <c r="C23" i="280"/>
  <c r="B23" i="280"/>
  <c r="K22" i="280"/>
  <c r="J22" i="280"/>
  <c r="I22" i="280"/>
  <c r="H22" i="280"/>
  <c r="G22" i="280"/>
  <c r="F22" i="280"/>
  <c r="E22" i="280"/>
  <c r="D22" i="280"/>
  <c r="C22" i="280"/>
  <c r="B22" i="280"/>
  <c r="K21" i="280"/>
  <c r="J21" i="280"/>
  <c r="I21" i="280"/>
  <c r="H21" i="280"/>
  <c r="G21" i="280"/>
  <c r="F21" i="280"/>
  <c r="E21" i="280"/>
  <c r="D21" i="280"/>
  <c r="C21" i="280"/>
  <c r="B21" i="280"/>
  <c r="K20" i="280"/>
  <c r="J20" i="280"/>
  <c r="I20" i="280"/>
  <c r="H20" i="280"/>
  <c r="G20" i="280"/>
  <c r="F20" i="280"/>
  <c r="E20" i="280"/>
  <c r="D20" i="280"/>
  <c r="C20" i="280"/>
  <c r="B20" i="280"/>
  <c r="K19" i="280"/>
  <c r="J19" i="280"/>
  <c r="I19" i="280"/>
  <c r="H19" i="280"/>
  <c r="G19" i="280"/>
  <c r="F19" i="280"/>
  <c r="E19" i="280"/>
  <c r="D19" i="280"/>
  <c r="C19" i="280"/>
  <c r="B19" i="280"/>
  <c r="K18" i="280"/>
  <c r="J18" i="280"/>
  <c r="I18" i="280"/>
  <c r="H18" i="280"/>
  <c r="G18" i="280"/>
  <c r="F18" i="280"/>
  <c r="E18" i="280"/>
  <c r="D18" i="280"/>
  <c r="C18" i="280"/>
  <c r="B18" i="280"/>
  <c r="K17" i="280"/>
  <c r="J17" i="280"/>
  <c r="I17" i="280"/>
  <c r="H17" i="280"/>
  <c r="G17" i="280"/>
  <c r="F17" i="280"/>
  <c r="E17" i="280"/>
  <c r="D17" i="280"/>
  <c r="C17" i="280"/>
  <c r="B17" i="280"/>
  <c r="K16" i="280"/>
  <c r="J16" i="280"/>
  <c r="I16" i="280"/>
  <c r="H16" i="280"/>
  <c r="G16" i="280"/>
  <c r="F16" i="280"/>
  <c r="E16" i="280"/>
  <c r="D16" i="280"/>
  <c r="C16" i="280"/>
  <c r="B16" i="280"/>
  <c r="K36" i="278"/>
  <c r="J36" i="278"/>
  <c r="I36" i="278"/>
  <c r="H36" i="278"/>
  <c r="G36" i="278"/>
  <c r="E36" i="278"/>
  <c r="D36" i="278"/>
  <c r="C36" i="278"/>
  <c r="B36" i="278"/>
  <c r="K35" i="278"/>
  <c r="J35" i="278"/>
  <c r="I35" i="278"/>
  <c r="H35" i="278"/>
  <c r="G35" i="278"/>
  <c r="E35" i="278"/>
  <c r="D35" i="278"/>
  <c r="C35" i="278"/>
  <c r="B35" i="278"/>
  <c r="K34" i="278"/>
  <c r="J34" i="278"/>
  <c r="I34" i="278"/>
  <c r="H34" i="278"/>
  <c r="G34" i="278"/>
  <c r="E34" i="278"/>
  <c r="D34" i="278"/>
  <c r="C34" i="278"/>
  <c r="B34" i="278"/>
  <c r="K33" i="278"/>
  <c r="J33" i="278"/>
  <c r="I33" i="278"/>
  <c r="H33" i="278"/>
  <c r="G33" i="278"/>
  <c r="E33" i="278"/>
  <c r="D33" i="278"/>
  <c r="C33" i="278"/>
  <c r="B33" i="278"/>
  <c r="K32" i="278"/>
  <c r="J32" i="278"/>
  <c r="I32" i="278"/>
  <c r="H32" i="278"/>
  <c r="G32" i="278"/>
  <c r="E32" i="278"/>
  <c r="D32" i="278"/>
  <c r="C32" i="278"/>
  <c r="B32" i="278"/>
  <c r="K31" i="278"/>
  <c r="J31" i="278"/>
  <c r="I31" i="278"/>
  <c r="H31" i="278"/>
  <c r="G31" i="278"/>
  <c r="E31" i="278"/>
  <c r="D31" i="278"/>
  <c r="C31" i="278"/>
  <c r="B31" i="278"/>
  <c r="K30" i="278"/>
  <c r="J30" i="278"/>
  <c r="I30" i="278"/>
  <c r="H30" i="278"/>
  <c r="G30" i="278"/>
  <c r="E30" i="278"/>
  <c r="D30" i="278"/>
  <c r="C30" i="278"/>
  <c r="B30" i="278"/>
  <c r="K29" i="278"/>
  <c r="J29" i="278"/>
  <c r="I29" i="278"/>
  <c r="H29" i="278"/>
  <c r="G29" i="278"/>
  <c r="E29" i="278"/>
  <c r="D29" i="278"/>
  <c r="C29" i="278"/>
  <c r="B29" i="278"/>
  <c r="K28" i="278"/>
  <c r="J28" i="278"/>
  <c r="I28" i="278"/>
  <c r="H28" i="278"/>
  <c r="G28" i="278"/>
  <c r="E28" i="278"/>
  <c r="D28" i="278"/>
  <c r="C28" i="278"/>
  <c r="B28" i="278"/>
  <c r="K27" i="278"/>
  <c r="J27" i="278"/>
  <c r="I27" i="278"/>
  <c r="H27" i="278"/>
  <c r="G27" i="278"/>
  <c r="E27" i="278"/>
  <c r="D27" i="278"/>
  <c r="C27" i="278"/>
  <c r="B27" i="278"/>
  <c r="K26" i="278"/>
  <c r="J26" i="278"/>
  <c r="I26" i="278"/>
  <c r="H26" i="278"/>
  <c r="G26" i="278"/>
  <c r="E26" i="278"/>
  <c r="D26" i="278"/>
  <c r="C26" i="278"/>
  <c r="B26" i="278"/>
  <c r="K25" i="278"/>
  <c r="J25" i="278"/>
  <c r="I25" i="278"/>
  <c r="H25" i="278"/>
  <c r="G25" i="278"/>
  <c r="E25" i="278"/>
  <c r="D25" i="278"/>
  <c r="C25" i="278"/>
  <c r="B25" i="278"/>
  <c r="K24" i="278"/>
  <c r="J24" i="278"/>
  <c r="I24" i="278"/>
  <c r="H24" i="278"/>
  <c r="G24" i="278"/>
  <c r="E24" i="278"/>
  <c r="D24" i="278"/>
  <c r="C24" i="278"/>
  <c r="B24" i="278"/>
  <c r="K23" i="278"/>
  <c r="J23" i="278"/>
  <c r="I23" i="278"/>
  <c r="H23" i="278"/>
  <c r="G23" i="278"/>
  <c r="E23" i="278"/>
  <c r="D23" i="278"/>
  <c r="C23" i="278"/>
  <c r="B23" i="278"/>
  <c r="K22" i="278"/>
  <c r="J22" i="278"/>
  <c r="I22" i="278"/>
  <c r="H22" i="278"/>
  <c r="G22" i="278"/>
  <c r="E22" i="278"/>
  <c r="D22" i="278"/>
  <c r="C22" i="278"/>
  <c r="B22" i="278"/>
  <c r="K21" i="278"/>
  <c r="J21" i="278"/>
  <c r="I21" i="278"/>
  <c r="H21" i="278"/>
  <c r="G21" i="278"/>
  <c r="E21" i="278"/>
  <c r="D21" i="278"/>
  <c r="C21" i="278"/>
  <c r="B21" i="278"/>
  <c r="K20" i="278"/>
  <c r="J20" i="278"/>
  <c r="I20" i="278"/>
  <c r="H20" i="278"/>
  <c r="G20" i="278"/>
  <c r="E20" i="278"/>
  <c r="D20" i="278"/>
  <c r="C20" i="278"/>
  <c r="B20" i="278"/>
  <c r="K19" i="278"/>
  <c r="J19" i="278"/>
  <c r="I19" i="278"/>
  <c r="H19" i="278"/>
  <c r="G19" i="278"/>
  <c r="E19" i="278"/>
  <c r="D19" i="278"/>
  <c r="C19" i="278"/>
  <c r="B19" i="278"/>
  <c r="K18" i="278"/>
  <c r="J18" i="278"/>
  <c r="I18" i="278"/>
  <c r="H18" i="278"/>
  <c r="G18" i="278"/>
  <c r="E18" i="278"/>
  <c r="D18" i="278"/>
  <c r="C18" i="278"/>
  <c r="B18" i="278"/>
  <c r="K17" i="278"/>
  <c r="J17" i="278"/>
  <c r="I17" i="278"/>
  <c r="H17" i="278"/>
  <c r="G17" i="278"/>
  <c r="E17" i="278"/>
  <c r="D17" i="278"/>
  <c r="C17" i="278"/>
  <c r="B17" i="278"/>
  <c r="K16" i="278"/>
  <c r="J16" i="278"/>
  <c r="I16" i="278"/>
  <c r="H16" i="278"/>
  <c r="G16" i="278"/>
  <c r="E16" i="278"/>
  <c r="D16" i="278"/>
  <c r="C16" i="278"/>
  <c r="B16" i="278"/>
  <c r="K15" i="278"/>
  <c r="J15" i="278"/>
  <c r="I15" i="278"/>
  <c r="H15" i="278"/>
  <c r="G15" i="278"/>
  <c r="E15" i="278"/>
  <c r="D15" i="278"/>
  <c r="C15" i="278"/>
  <c r="B15" i="278"/>
  <c r="K39" i="277"/>
  <c r="J39" i="277"/>
  <c r="I39" i="277"/>
  <c r="H39" i="277"/>
  <c r="G39" i="277"/>
  <c r="E39" i="277"/>
  <c r="D39" i="277"/>
  <c r="C39" i="277"/>
  <c r="B39" i="277"/>
  <c r="K38" i="277"/>
  <c r="J38" i="277"/>
  <c r="I38" i="277"/>
  <c r="H38" i="277"/>
  <c r="G38" i="277"/>
  <c r="E38" i="277"/>
  <c r="D38" i="277"/>
  <c r="C38" i="277"/>
  <c r="B38" i="277"/>
  <c r="K36" i="277"/>
  <c r="J36" i="277"/>
  <c r="I36" i="277"/>
  <c r="H36" i="277"/>
  <c r="G36" i="277"/>
  <c r="E36" i="277"/>
  <c r="D36" i="277"/>
  <c r="C36" i="277"/>
  <c r="B36" i="277"/>
  <c r="K35" i="277"/>
  <c r="J35" i="277"/>
  <c r="I35" i="277"/>
  <c r="H35" i="277"/>
  <c r="G35" i="277"/>
  <c r="E35" i="277"/>
  <c r="D35" i="277"/>
  <c r="C35" i="277"/>
  <c r="B35" i="277"/>
  <c r="K34" i="277"/>
  <c r="J34" i="277"/>
  <c r="I34" i="277"/>
  <c r="H34" i="277"/>
  <c r="G34" i="277"/>
  <c r="E34" i="277"/>
  <c r="D34" i="277"/>
  <c r="C34" i="277"/>
  <c r="B34" i="277"/>
  <c r="K33" i="277"/>
  <c r="J33" i="277"/>
  <c r="I33" i="277"/>
  <c r="H33" i="277"/>
  <c r="G33" i="277"/>
  <c r="E33" i="277"/>
  <c r="D33" i="277"/>
  <c r="C33" i="277"/>
  <c r="B33" i="277"/>
  <c r="K32" i="277"/>
  <c r="J32" i="277"/>
  <c r="I32" i="277"/>
  <c r="H32" i="277"/>
  <c r="G32" i="277"/>
  <c r="E32" i="277"/>
  <c r="D32" i="277"/>
  <c r="C32" i="277"/>
  <c r="B32" i="277"/>
  <c r="K31" i="277"/>
  <c r="J31" i="277"/>
  <c r="I31" i="277"/>
  <c r="H31" i="277"/>
  <c r="G31" i="277"/>
  <c r="E31" i="277"/>
  <c r="D31" i="277"/>
  <c r="C31" i="277"/>
  <c r="B31" i="277"/>
  <c r="K30" i="277"/>
  <c r="J30" i="277"/>
  <c r="I30" i="277"/>
  <c r="H30" i="277"/>
  <c r="G30" i="277"/>
  <c r="E30" i="277"/>
  <c r="D30" i="277"/>
  <c r="C30" i="277"/>
  <c r="B30" i="277"/>
  <c r="K29" i="277"/>
  <c r="J29" i="277"/>
  <c r="I29" i="277"/>
  <c r="H29" i="277"/>
  <c r="G29" i="277"/>
  <c r="E29" i="277"/>
  <c r="D29" i="277"/>
  <c r="C29" i="277"/>
  <c r="B29" i="277"/>
  <c r="K28" i="277"/>
  <c r="J28" i="277"/>
  <c r="I28" i="277"/>
  <c r="H28" i="277"/>
  <c r="G28" i="277"/>
  <c r="E28" i="277"/>
  <c r="D28" i="277"/>
  <c r="C28" i="277"/>
  <c r="B28" i="277"/>
  <c r="K27" i="277"/>
  <c r="J27" i="277"/>
  <c r="I27" i="277"/>
  <c r="H27" i="277"/>
  <c r="G27" i="277"/>
  <c r="E27" i="277"/>
  <c r="D27" i="277"/>
  <c r="C27" i="277"/>
  <c r="B27" i="277"/>
  <c r="K26" i="277"/>
  <c r="J26" i="277"/>
  <c r="I26" i="277"/>
  <c r="H26" i="277"/>
  <c r="G26" i="277"/>
  <c r="E26" i="277"/>
  <c r="D26" i="277"/>
  <c r="C26" i="277"/>
  <c r="B26" i="277"/>
  <c r="K25" i="277"/>
  <c r="J25" i="277"/>
  <c r="I25" i="277"/>
  <c r="H25" i="277"/>
  <c r="G25" i="277"/>
  <c r="E25" i="277"/>
  <c r="D25" i="277"/>
  <c r="C25" i="277"/>
  <c r="B25" i="277"/>
  <c r="K24" i="277"/>
  <c r="J24" i="277"/>
  <c r="I24" i="277"/>
  <c r="H24" i="277"/>
  <c r="G24" i="277"/>
  <c r="E24" i="277"/>
  <c r="D24" i="277"/>
  <c r="C24" i="277"/>
  <c r="B24" i="277"/>
  <c r="K23" i="277"/>
  <c r="J23" i="277"/>
  <c r="I23" i="277"/>
  <c r="H23" i="277"/>
  <c r="G23" i="277"/>
  <c r="E23" i="277"/>
  <c r="D23" i="277"/>
  <c r="C23" i="277"/>
  <c r="B23" i="277"/>
  <c r="K22" i="277"/>
  <c r="J22" i="277"/>
  <c r="I22" i="277"/>
  <c r="H22" i="277"/>
  <c r="G22" i="277"/>
  <c r="E22" i="277"/>
  <c r="D22" i="277"/>
  <c r="C22" i="277"/>
  <c r="B22" i="277"/>
  <c r="K21" i="277"/>
  <c r="J21" i="277"/>
  <c r="I21" i="277"/>
  <c r="H21" i="277"/>
  <c r="G21" i="277"/>
  <c r="E21" i="277"/>
  <c r="D21" i="277"/>
  <c r="C21" i="277"/>
  <c r="B21" i="277"/>
  <c r="K20" i="277"/>
  <c r="J20" i="277"/>
  <c r="I20" i="277"/>
  <c r="H20" i="277"/>
  <c r="G20" i="277"/>
  <c r="E20" i="277"/>
  <c r="D20" i="277"/>
  <c r="C20" i="277"/>
  <c r="B20" i="277"/>
  <c r="K19" i="277"/>
  <c r="J19" i="277"/>
  <c r="I19" i="277"/>
  <c r="H19" i="277"/>
  <c r="G19" i="277"/>
  <c r="E19" i="277"/>
  <c r="D19" i="277"/>
  <c r="C19" i="277"/>
  <c r="B19" i="277"/>
  <c r="K18" i="277"/>
  <c r="J18" i="277"/>
  <c r="I18" i="277"/>
  <c r="H18" i="277"/>
  <c r="G18" i="277"/>
  <c r="E18" i="277"/>
  <c r="D18" i="277"/>
  <c r="C18" i="277"/>
  <c r="B18" i="277"/>
  <c r="K17" i="277"/>
  <c r="J17" i="277"/>
  <c r="I17" i="277"/>
  <c r="H17" i="277"/>
  <c r="G17" i="277"/>
  <c r="E17" i="277"/>
  <c r="D17" i="277"/>
  <c r="C17" i="277"/>
  <c r="B17" i="277"/>
  <c r="K16" i="277"/>
  <c r="J16" i="277"/>
  <c r="I16" i="277"/>
  <c r="H16" i="277"/>
  <c r="G16" i="277"/>
  <c r="E16" i="277"/>
  <c r="D16" i="277"/>
  <c r="C16" i="277"/>
  <c r="B16" i="277"/>
  <c r="K36" i="275"/>
  <c r="J36" i="275"/>
  <c r="I36" i="275"/>
  <c r="H36" i="275"/>
  <c r="G36" i="275"/>
  <c r="F36" i="275"/>
  <c r="E36" i="275"/>
  <c r="D36" i="275"/>
  <c r="C36" i="275"/>
  <c r="B36" i="275"/>
  <c r="K35" i="275"/>
  <c r="J35" i="275"/>
  <c r="I35" i="275"/>
  <c r="H35" i="275"/>
  <c r="G35" i="275"/>
  <c r="F35" i="275"/>
  <c r="E35" i="275"/>
  <c r="D35" i="275"/>
  <c r="C35" i="275"/>
  <c r="B35" i="275"/>
  <c r="K34" i="275"/>
  <c r="J34" i="275"/>
  <c r="I34" i="275"/>
  <c r="H34" i="275"/>
  <c r="G34" i="275"/>
  <c r="F34" i="275"/>
  <c r="E34" i="275"/>
  <c r="D34" i="275"/>
  <c r="C34" i="275"/>
  <c r="B34" i="275"/>
  <c r="K33" i="275"/>
  <c r="J33" i="275"/>
  <c r="I33" i="275"/>
  <c r="H33" i="275"/>
  <c r="G33" i="275"/>
  <c r="F33" i="275"/>
  <c r="E33" i="275"/>
  <c r="D33" i="275"/>
  <c r="C33" i="275"/>
  <c r="B33" i="275"/>
  <c r="K32" i="275"/>
  <c r="J32" i="275"/>
  <c r="I32" i="275"/>
  <c r="H32" i="275"/>
  <c r="G32" i="275"/>
  <c r="F32" i="275"/>
  <c r="E32" i="275"/>
  <c r="D32" i="275"/>
  <c r="C32" i="275"/>
  <c r="B32" i="275"/>
  <c r="K31" i="275"/>
  <c r="J31" i="275"/>
  <c r="I31" i="275"/>
  <c r="H31" i="275"/>
  <c r="G31" i="275"/>
  <c r="F31" i="275"/>
  <c r="E31" i="275"/>
  <c r="D31" i="275"/>
  <c r="C31" i="275"/>
  <c r="B31" i="275"/>
  <c r="K30" i="275"/>
  <c r="J30" i="275"/>
  <c r="I30" i="275"/>
  <c r="H30" i="275"/>
  <c r="G30" i="275"/>
  <c r="F30" i="275"/>
  <c r="E30" i="275"/>
  <c r="D30" i="275"/>
  <c r="C30" i="275"/>
  <c r="B30" i="275"/>
  <c r="K29" i="275"/>
  <c r="J29" i="275"/>
  <c r="I29" i="275"/>
  <c r="H29" i="275"/>
  <c r="G29" i="275"/>
  <c r="F29" i="275"/>
  <c r="E29" i="275"/>
  <c r="D29" i="275"/>
  <c r="C29" i="275"/>
  <c r="B29" i="275"/>
  <c r="K28" i="275"/>
  <c r="J28" i="275"/>
  <c r="I28" i="275"/>
  <c r="H28" i="275"/>
  <c r="G28" i="275"/>
  <c r="F28" i="275"/>
  <c r="E28" i="275"/>
  <c r="D28" i="275"/>
  <c r="C28" i="275"/>
  <c r="B28" i="275"/>
  <c r="K27" i="275"/>
  <c r="J27" i="275"/>
  <c r="I27" i="275"/>
  <c r="H27" i="275"/>
  <c r="G27" i="275"/>
  <c r="F27" i="275"/>
  <c r="E27" i="275"/>
  <c r="D27" i="275"/>
  <c r="C27" i="275"/>
  <c r="B27" i="275"/>
  <c r="K26" i="275"/>
  <c r="J26" i="275"/>
  <c r="I26" i="275"/>
  <c r="H26" i="275"/>
  <c r="G26" i="275"/>
  <c r="F26" i="275"/>
  <c r="E26" i="275"/>
  <c r="D26" i="275"/>
  <c r="C26" i="275"/>
  <c r="B26" i="275"/>
  <c r="K25" i="275"/>
  <c r="J25" i="275"/>
  <c r="I25" i="275"/>
  <c r="H25" i="275"/>
  <c r="G25" i="275"/>
  <c r="F25" i="275"/>
  <c r="E25" i="275"/>
  <c r="D25" i="275"/>
  <c r="C25" i="275"/>
  <c r="B25" i="275"/>
  <c r="K24" i="275"/>
  <c r="J24" i="275"/>
  <c r="I24" i="275"/>
  <c r="H24" i="275"/>
  <c r="G24" i="275"/>
  <c r="F24" i="275"/>
  <c r="E24" i="275"/>
  <c r="D24" i="275"/>
  <c r="C24" i="275"/>
  <c r="B24" i="275"/>
  <c r="K23" i="275"/>
  <c r="J23" i="275"/>
  <c r="I23" i="275"/>
  <c r="H23" i="275"/>
  <c r="G23" i="275"/>
  <c r="F23" i="275"/>
  <c r="E23" i="275"/>
  <c r="D23" i="275"/>
  <c r="C23" i="275"/>
  <c r="B23" i="275"/>
  <c r="K22" i="275"/>
  <c r="J22" i="275"/>
  <c r="I22" i="275"/>
  <c r="H22" i="275"/>
  <c r="G22" i="275"/>
  <c r="F22" i="275"/>
  <c r="E22" i="275"/>
  <c r="D22" i="275"/>
  <c r="C22" i="275"/>
  <c r="B22" i="275"/>
  <c r="K21" i="275"/>
  <c r="J21" i="275"/>
  <c r="I21" i="275"/>
  <c r="H21" i="275"/>
  <c r="G21" i="275"/>
  <c r="F21" i="275"/>
  <c r="E21" i="275"/>
  <c r="D21" i="275"/>
  <c r="C21" i="275"/>
  <c r="B21" i="275"/>
  <c r="K20" i="275"/>
  <c r="J20" i="275"/>
  <c r="I20" i="275"/>
  <c r="H20" i="275"/>
  <c r="G20" i="275"/>
  <c r="F20" i="275"/>
  <c r="E20" i="275"/>
  <c r="D20" i="275"/>
  <c r="C20" i="275"/>
  <c r="B20" i="275"/>
  <c r="K19" i="275"/>
  <c r="J19" i="275"/>
  <c r="I19" i="275"/>
  <c r="H19" i="275"/>
  <c r="G19" i="275"/>
  <c r="F19" i="275"/>
  <c r="E19" i="275"/>
  <c r="D19" i="275"/>
  <c r="C19" i="275"/>
  <c r="B19" i="275"/>
  <c r="K18" i="275"/>
  <c r="J18" i="275"/>
  <c r="I18" i="275"/>
  <c r="H18" i="275"/>
  <c r="G18" i="275"/>
  <c r="F18" i="275"/>
  <c r="E18" i="275"/>
  <c r="D18" i="275"/>
  <c r="C18" i="275"/>
  <c r="B18" i="275"/>
  <c r="K17" i="275"/>
  <c r="J17" i="275"/>
  <c r="I17" i="275"/>
  <c r="H17" i="275"/>
  <c r="G17" i="275"/>
  <c r="F17" i="275"/>
  <c r="E17" i="275"/>
  <c r="D17" i="275"/>
  <c r="C17" i="275"/>
  <c r="B17" i="275"/>
  <c r="K16" i="275"/>
  <c r="J16" i="275"/>
  <c r="I16" i="275"/>
  <c r="H16" i="275"/>
  <c r="G16" i="275"/>
  <c r="F16" i="275"/>
  <c r="E16" i="275"/>
  <c r="D16" i="275"/>
  <c r="C16" i="275"/>
  <c r="B16" i="275"/>
  <c r="K15" i="275"/>
  <c r="J15" i="275"/>
  <c r="I15" i="275"/>
  <c r="H15" i="275"/>
  <c r="G15" i="275"/>
  <c r="F15" i="275"/>
  <c r="E15" i="275"/>
  <c r="D15" i="275"/>
  <c r="C15" i="275"/>
  <c r="B15" i="275"/>
  <c r="K39" i="274"/>
  <c r="J39" i="274"/>
  <c r="I39" i="274"/>
  <c r="H39" i="274"/>
  <c r="G39" i="274"/>
  <c r="F39" i="274"/>
  <c r="E39" i="274"/>
  <c r="D39" i="274"/>
  <c r="C39" i="274"/>
  <c r="B39" i="274"/>
  <c r="K38" i="274"/>
  <c r="J38" i="274"/>
  <c r="I38" i="274"/>
  <c r="H38" i="274"/>
  <c r="G38" i="274"/>
  <c r="F38" i="274"/>
  <c r="E38" i="274"/>
  <c r="D38" i="274"/>
  <c r="C38" i="274"/>
  <c r="B38" i="274"/>
  <c r="K36" i="274"/>
  <c r="J36" i="274"/>
  <c r="I36" i="274"/>
  <c r="H36" i="274"/>
  <c r="G36" i="274"/>
  <c r="F36" i="274"/>
  <c r="E36" i="274"/>
  <c r="D36" i="274"/>
  <c r="C36" i="274"/>
  <c r="B36" i="274"/>
  <c r="K35" i="274"/>
  <c r="J35" i="274"/>
  <c r="I35" i="274"/>
  <c r="H35" i="274"/>
  <c r="G35" i="274"/>
  <c r="F35" i="274"/>
  <c r="E35" i="274"/>
  <c r="D35" i="274"/>
  <c r="C35" i="274"/>
  <c r="B35" i="274"/>
  <c r="K34" i="274"/>
  <c r="J34" i="274"/>
  <c r="I34" i="274"/>
  <c r="H34" i="274"/>
  <c r="G34" i="274"/>
  <c r="F34" i="274"/>
  <c r="E34" i="274"/>
  <c r="D34" i="274"/>
  <c r="C34" i="274"/>
  <c r="B34" i="274"/>
  <c r="K33" i="274"/>
  <c r="J33" i="274"/>
  <c r="I33" i="274"/>
  <c r="H33" i="274"/>
  <c r="G33" i="274"/>
  <c r="F33" i="274"/>
  <c r="E33" i="274"/>
  <c r="D33" i="274"/>
  <c r="C33" i="274"/>
  <c r="B33" i="274"/>
  <c r="K32" i="274"/>
  <c r="J32" i="274"/>
  <c r="I32" i="274"/>
  <c r="H32" i="274"/>
  <c r="G32" i="274"/>
  <c r="F32" i="274"/>
  <c r="E32" i="274"/>
  <c r="D32" i="274"/>
  <c r="C32" i="274"/>
  <c r="B32" i="274"/>
  <c r="K31" i="274"/>
  <c r="J31" i="274"/>
  <c r="I31" i="274"/>
  <c r="H31" i="274"/>
  <c r="G31" i="274"/>
  <c r="F31" i="274"/>
  <c r="E31" i="274"/>
  <c r="D31" i="274"/>
  <c r="C31" i="274"/>
  <c r="B31" i="274"/>
  <c r="K30" i="274"/>
  <c r="J30" i="274"/>
  <c r="I30" i="274"/>
  <c r="H30" i="274"/>
  <c r="G30" i="274"/>
  <c r="F30" i="274"/>
  <c r="E30" i="274"/>
  <c r="D30" i="274"/>
  <c r="C30" i="274"/>
  <c r="B30" i="274"/>
  <c r="K29" i="274"/>
  <c r="J29" i="274"/>
  <c r="I29" i="274"/>
  <c r="H29" i="274"/>
  <c r="G29" i="274"/>
  <c r="F29" i="274"/>
  <c r="E29" i="274"/>
  <c r="D29" i="274"/>
  <c r="C29" i="274"/>
  <c r="B29" i="274"/>
  <c r="K28" i="274"/>
  <c r="J28" i="274"/>
  <c r="I28" i="274"/>
  <c r="H28" i="274"/>
  <c r="G28" i="274"/>
  <c r="F28" i="274"/>
  <c r="E28" i="274"/>
  <c r="D28" i="274"/>
  <c r="C28" i="274"/>
  <c r="B28" i="274"/>
  <c r="K27" i="274"/>
  <c r="J27" i="274"/>
  <c r="I27" i="274"/>
  <c r="H27" i="274"/>
  <c r="G27" i="274"/>
  <c r="F27" i="274"/>
  <c r="E27" i="274"/>
  <c r="D27" i="274"/>
  <c r="C27" i="274"/>
  <c r="B27" i="274"/>
  <c r="K26" i="274"/>
  <c r="J26" i="274"/>
  <c r="I26" i="274"/>
  <c r="H26" i="274"/>
  <c r="G26" i="274"/>
  <c r="F26" i="274"/>
  <c r="E26" i="274"/>
  <c r="D26" i="274"/>
  <c r="C26" i="274"/>
  <c r="B26" i="274"/>
  <c r="K25" i="274"/>
  <c r="J25" i="274"/>
  <c r="I25" i="274"/>
  <c r="H25" i="274"/>
  <c r="G25" i="274"/>
  <c r="F25" i="274"/>
  <c r="E25" i="274"/>
  <c r="D25" i="274"/>
  <c r="C25" i="274"/>
  <c r="B25" i="274"/>
  <c r="K24" i="274"/>
  <c r="J24" i="274"/>
  <c r="I24" i="274"/>
  <c r="H24" i="274"/>
  <c r="G24" i="274"/>
  <c r="F24" i="274"/>
  <c r="E24" i="274"/>
  <c r="D24" i="274"/>
  <c r="C24" i="274"/>
  <c r="B24" i="274"/>
  <c r="K23" i="274"/>
  <c r="J23" i="274"/>
  <c r="I23" i="274"/>
  <c r="H23" i="274"/>
  <c r="G23" i="274"/>
  <c r="F23" i="274"/>
  <c r="E23" i="274"/>
  <c r="D23" i="274"/>
  <c r="C23" i="274"/>
  <c r="B23" i="274"/>
  <c r="K22" i="274"/>
  <c r="J22" i="274"/>
  <c r="I22" i="274"/>
  <c r="H22" i="274"/>
  <c r="G22" i="274"/>
  <c r="F22" i="274"/>
  <c r="E22" i="274"/>
  <c r="D22" i="274"/>
  <c r="C22" i="274"/>
  <c r="B22" i="274"/>
  <c r="K21" i="274"/>
  <c r="J21" i="274"/>
  <c r="I21" i="274"/>
  <c r="H21" i="274"/>
  <c r="G21" i="274"/>
  <c r="F21" i="274"/>
  <c r="E21" i="274"/>
  <c r="D21" i="274"/>
  <c r="C21" i="274"/>
  <c r="B21" i="274"/>
  <c r="K20" i="274"/>
  <c r="J20" i="274"/>
  <c r="I20" i="274"/>
  <c r="H20" i="274"/>
  <c r="G20" i="274"/>
  <c r="F20" i="274"/>
  <c r="E20" i="274"/>
  <c r="D20" i="274"/>
  <c r="C20" i="274"/>
  <c r="B20" i="274"/>
  <c r="K19" i="274"/>
  <c r="J19" i="274"/>
  <c r="I19" i="274"/>
  <c r="H19" i="274"/>
  <c r="G19" i="274"/>
  <c r="F19" i="274"/>
  <c r="E19" i="274"/>
  <c r="D19" i="274"/>
  <c r="C19" i="274"/>
  <c r="B19" i="274"/>
  <c r="K18" i="274"/>
  <c r="J18" i="274"/>
  <c r="I18" i="274"/>
  <c r="H18" i="274"/>
  <c r="G18" i="274"/>
  <c r="F18" i="274"/>
  <c r="E18" i="274"/>
  <c r="D18" i="274"/>
  <c r="C18" i="274"/>
  <c r="B18" i="274"/>
  <c r="K17" i="274"/>
  <c r="J17" i="274"/>
  <c r="I17" i="274"/>
  <c r="H17" i="274"/>
  <c r="G17" i="274"/>
  <c r="F17" i="274"/>
  <c r="E17" i="274"/>
  <c r="D17" i="274"/>
  <c r="C17" i="274"/>
  <c r="B17" i="274"/>
  <c r="K16" i="274"/>
  <c r="J16" i="274"/>
  <c r="I16" i="274"/>
  <c r="H16" i="274"/>
  <c r="G16" i="274"/>
  <c r="F16" i="274"/>
  <c r="E16" i="274"/>
  <c r="D16" i="274"/>
  <c r="C16" i="274"/>
  <c r="B16" i="274"/>
  <c r="K36" i="272"/>
  <c r="J36" i="272"/>
  <c r="I36" i="272"/>
  <c r="H36" i="272"/>
  <c r="G36" i="272"/>
  <c r="E36" i="272"/>
  <c r="D36" i="272"/>
  <c r="C36" i="272"/>
  <c r="B36" i="272"/>
  <c r="K35" i="272"/>
  <c r="J35" i="272"/>
  <c r="I35" i="272"/>
  <c r="H35" i="272"/>
  <c r="G35" i="272"/>
  <c r="E35" i="272"/>
  <c r="D35" i="272"/>
  <c r="C35" i="272"/>
  <c r="B35" i="272"/>
  <c r="K34" i="272"/>
  <c r="J34" i="272"/>
  <c r="I34" i="272"/>
  <c r="H34" i="272"/>
  <c r="G34" i="272"/>
  <c r="E34" i="272"/>
  <c r="D34" i="272"/>
  <c r="C34" i="272"/>
  <c r="B34" i="272"/>
  <c r="K33" i="272"/>
  <c r="J33" i="272"/>
  <c r="I33" i="272"/>
  <c r="H33" i="272"/>
  <c r="G33" i="272"/>
  <c r="E33" i="272"/>
  <c r="D33" i="272"/>
  <c r="C33" i="272"/>
  <c r="B33" i="272"/>
  <c r="K32" i="272"/>
  <c r="J32" i="272"/>
  <c r="I32" i="272"/>
  <c r="H32" i="272"/>
  <c r="G32" i="272"/>
  <c r="E32" i="272"/>
  <c r="D32" i="272"/>
  <c r="C32" i="272"/>
  <c r="B32" i="272"/>
  <c r="K31" i="272"/>
  <c r="J31" i="272"/>
  <c r="I31" i="272"/>
  <c r="H31" i="272"/>
  <c r="G31" i="272"/>
  <c r="E31" i="272"/>
  <c r="D31" i="272"/>
  <c r="C31" i="272"/>
  <c r="B31" i="272"/>
  <c r="K30" i="272"/>
  <c r="J30" i="272"/>
  <c r="I30" i="272"/>
  <c r="H30" i="272"/>
  <c r="G30" i="272"/>
  <c r="E30" i="272"/>
  <c r="D30" i="272"/>
  <c r="C30" i="272"/>
  <c r="B30" i="272"/>
  <c r="K29" i="272"/>
  <c r="J29" i="272"/>
  <c r="I29" i="272"/>
  <c r="H29" i="272"/>
  <c r="G29" i="272"/>
  <c r="E29" i="272"/>
  <c r="D29" i="272"/>
  <c r="C29" i="272"/>
  <c r="B29" i="272"/>
  <c r="K28" i="272"/>
  <c r="J28" i="272"/>
  <c r="I28" i="272"/>
  <c r="H28" i="272"/>
  <c r="G28" i="272"/>
  <c r="E28" i="272"/>
  <c r="D28" i="272"/>
  <c r="C28" i="272"/>
  <c r="B28" i="272"/>
  <c r="K27" i="272"/>
  <c r="J27" i="272"/>
  <c r="I27" i="272"/>
  <c r="H27" i="272"/>
  <c r="G27" i="272"/>
  <c r="E27" i="272"/>
  <c r="D27" i="272"/>
  <c r="C27" i="272"/>
  <c r="B27" i="272"/>
  <c r="K26" i="272"/>
  <c r="J26" i="272"/>
  <c r="I26" i="272"/>
  <c r="H26" i="272"/>
  <c r="G26" i="272"/>
  <c r="E26" i="272"/>
  <c r="D26" i="272"/>
  <c r="C26" i="272"/>
  <c r="B26" i="272"/>
  <c r="K25" i="272"/>
  <c r="J25" i="272"/>
  <c r="I25" i="272"/>
  <c r="H25" i="272"/>
  <c r="G25" i="272"/>
  <c r="E25" i="272"/>
  <c r="D25" i="272"/>
  <c r="C25" i="272"/>
  <c r="B25" i="272"/>
  <c r="K24" i="272"/>
  <c r="J24" i="272"/>
  <c r="I24" i="272"/>
  <c r="H24" i="272"/>
  <c r="G24" i="272"/>
  <c r="E24" i="272"/>
  <c r="D24" i="272"/>
  <c r="C24" i="272"/>
  <c r="B24" i="272"/>
  <c r="K23" i="272"/>
  <c r="J23" i="272"/>
  <c r="I23" i="272"/>
  <c r="H23" i="272"/>
  <c r="G23" i="272"/>
  <c r="E23" i="272"/>
  <c r="D23" i="272"/>
  <c r="C23" i="272"/>
  <c r="B23" i="272"/>
  <c r="K22" i="272"/>
  <c r="J22" i="272"/>
  <c r="I22" i="272"/>
  <c r="H22" i="272"/>
  <c r="G22" i="272"/>
  <c r="E22" i="272"/>
  <c r="D22" i="272"/>
  <c r="C22" i="272"/>
  <c r="B22" i="272"/>
  <c r="K21" i="272"/>
  <c r="J21" i="272"/>
  <c r="I21" i="272"/>
  <c r="H21" i="272"/>
  <c r="G21" i="272"/>
  <c r="E21" i="272"/>
  <c r="D21" i="272"/>
  <c r="C21" i="272"/>
  <c r="B21" i="272"/>
  <c r="K20" i="272"/>
  <c r="J20" i="272"/>
  <c r="I20" i="272"/>
  <c r="H20" i="272"/>
  <c r="G20" i="272"/>
  <c r="E20" i="272"/>
  <c r="D20" i="272"/>
  <c r="C20" i="272"/>
  <c r="B20" i="272"/>
  <c r="K19" i="272"/>
  <c r="J19" i="272"/>
  <c r="I19" i="272"/>
  <c r="H19" i="272"/>
  <c r="G19" i="272"/>
  <c r="E19" i="272"/>
  <c r="D19" i="272"/>
  <c r="C19" i="272"/>
  <c r="B19" i="272"/>
  <c r="K18" i="272"/>
  <c r="J18" i="272"/>
  <c r="I18" i="272"/>
  <c r="H18" i="272"/>
  <c r="G18" i="272"/>
  <c r="E18" i="272"/>
  <c r="D18" i="272"/>
  <c r="C18" i="272"/>
  <c r="B18" i="272"/>
  <c r="K17" i="272"/>
  <c r="J17" i="272"/>
  <c r="I17" i="272"/>
  <c r="H17" i="272"/>
  <c r="G17" i="272"/>
  <c r="E17" i="272"/>
  <c r="D17" i="272"/>
  <c r="C17" i="272"/>
  <c r="B17" i="272"/>
  <c r="K16" i="272"/>
  <c r="J16" i="272"/>
  <c r="I16" i="272"/>
  <c r="H16" i="272"/>
  <c r="G16" i="272"/>
  <c r="E16" i="272"/>
  <c r="D16" i="272"/>
  <c r="C16" i="272"/>
  <c r="B16" i="272"/>
  <c r="K15" i="272"/>
  <c r="J15" i="272"/>
  <c r="I15" i="272"/>
  <c r="H15" i="272"/>
  <c r="G15" i="272"/>
  <c r="E15" i="272"/>
  <c r="D15" i="272"/>
  <c r="C15" i="272"/>
  <c r="B15" i="272"/>
  <c r="K39" i="271"/>
  <c r="J39" i="271"/>
  <c r="I39" i="271"/>
  <c r="H39" i="271"/>
  <c r="G39" i="271"/>
  <c r="E39" i="271"/>
  <c r="D39" i="271"/>
  <c r="C39" i="271"/>
  <c r="B39" i="271"/>
  <c r="K38" i="271"/>
  <c r="J38" i="271"/>
  <c r="I38" i="271"/>
  <c r="H38" i="271"/>
  <c r="G38" i="271"/>
  <c r="E38" i="271"/>
  <c r="D38" i="271"/>
  <c r="C38" i="271"/>
  <c r="B38" i="271"/>
  <c r="K36" i="271"/>
  <c r="J36" i="271"/>
  <c r="I36" i="271"/>
  <c r="H36" i="271"/>
  <c r="G36" i="271"/>
  <c r="E36" i="271"/>
  <c r="D36" i="271"/>
  <c r="C36" i="271"/>
  <c r="B36" i="271"/>
  <c r="K35" i="271"/>
  <c r="J35" i="271"/>
  <c r="I35" i="271"/>
  <c r="H35" i="271"/>
  <c r="G35" i="271"/>
  <c r="E35" i="271"/>
  <c r="D35" i="271"/>
  <c r="C35" i="271"/>
  <c r="B35" i="271"/>
  <c r="K34" i="271"/>
  <c r="J34" i="271"/>
  <c r="I34" i="271"/>
  <c r="H34" i="271"/>
  <c r="G34" i="271"/>
  <c r="E34" i="271"/>
  <c r="D34" i="271"/>
  <c r="C34" i="271"/>
  <c r="B34" i="271"/>
  <c r="K33" i="271"/>
  <c r="J33" i="271"/>
  <c r="I33" i="271"/>
  <c r="H33" i="271"/>
  <c r="G33" i="271"/>
  <c r="E33" i="271"/>
  <c r="D33" i="271"/>
  <c r="C33" i="271"/>
  <c r="B33" i="271"/>
  <c r="K32" i="271"/>
  <c r="J32" i="271"/>
  <c r="I32" i="271"/>
  <c r="H32" i="271"/>
  <c r="G32" i="271"/>
  <c r="E32" i="271"/>
  <c r="D32" i="271"/>
  <c r="C32" i="271"/>
  <c r="B32" i="271"/>
  <c r="K31" i="271"/>
  <c r="J31" i="271"/>
  <c r="I31" i="271"/>
  <c r="H31" i="271"/>
  <c r="G31" i="271"/>
  <c r="E31" i="271"/>
  <c r="D31" i="271"/>
  <c r="C31" i="271"/>
  <c r="B31" i="271"/>
  <c r="K30" i="271"/>
  <c r="J30" i="271"/>
  <c r="I30" i="271"/>
  <c r="H30" i="271"/>
  <c r="G30" i="271"/>
  <c r="E30" i="271"/>
  <c r="D30" i="271"/>
  <c r="C30" i="271"/>
  <c r="B30" i="271"/>
  <c r="K29" i="271"/>
  <c r="J29" i="271"/>
  <c r="I29" i="271"/>
  <c r="H29" i="271"/>
  <c r="G29" i="271"/>
  <c r="E29" i="271"/>
  <c r="D29" i="271"/>
  <c r="C29" i="271"/>
  <c r="B29" i="271"/>
  <c r="K28" i="271"/>
  <c r="J28" i="271"/>
  <c r="I28" i="271"/>
  <c r="H28" i="271"/>
  <c r="G28" i="271"/>
  <c r="E28" i="271"/>
  <c r="D28" i="271"/>
  <c r="C28" i="271"/>
  <c r="B28" i="271"/>
  <c r="K27" i="271"/>
  <c r="J27" i="271"/>
  <c r="I27" i="271"/>
  <c r="H27" i="271"/>
  <c r="G27" i="271"/>
  <c r="E27" i="271"/>
  <c r="D27" i="271"/>
  <c r="C27" i="271"/>
  <c r="B27" i="271"/>
  <c r="K26" i="271"/>
  <c r="J26" i="271"/>
  <c r="I26" i="271"/>
  <c r="H26" i="271"/>
  <c r="G26" i="271"/>
  <c r="E26" i="271"/>
  <c r="D26" i="271"/>
  <c r="C26" i="271"/>
  <c r="B26" i="271"/>
  <c r="K25" i="271"/>
  <c r="J25" i="271"/>
  <c r="I25" i="271"/>
  <c r="H25" i="271"/>
  <c r="G25" i="271"/>
  <c r="E25" i="271"/>
  <c r="D25" i="271"/>
  <c r="C25" i="271"/>
  <c r="B25" i="271"/>
  <c r="K24" i="271"/>
  <c r="J24" i="271"/>
  <c r="I24" i="271"/>
  <c r="H24" i="271"/>
  <c r="G24" i="271"/>
  <c r="E24" i="271"/>
  <c r="D24" i="271"/>
  <c r="C24" i="271"/>
  <c r="B24" i="271"/>
  <c r="K23" i="271"/>
  <c r="J23" i="271"/>
  <c r="I23" i="271"/>
  <c r="H23" i="271"/>
  <c r="G23" i="271"/>
  <c r="E23" i="271"/>
  <c r="D23" i="271"/>
  <c r="C23" i="271"/>
  <c r="B23" i="271"/>
  <c r="K22" i="271"/>
  <c r="J22" i="271"/>
  <c r="I22" i="271"/>
  <c r="H22" i="271"/>
  <c r="G22" i="271"/>
  <c r="E22" i="271"/>
  <c r="D22" i="271"/>
  <c r="C22" i="271"/>
  <c r="B22" i="271"/>
  <c r="K21" i="271"/>
  <c r="J21" i="271"/>
  <c r="I21" i="271"/>
  <c r="H21" i="271"/>
  <c r="G21" i="271"/>
  <c r="E21" i="271"/>
  <c r="D21" i="271"/>
  <c r="C21" i="271"/>
  <c r="B21" i="271"/>
  <c r="K20" i="271"/>
  <c r="J20" i="271"/>
  <c r="I20" i="271"/>
  <c r="H20" i="271"/>
  <c r="G20" i="271"/>
  <c r="E20" i="271"/>
  <c r="D20" i="271"/>
  <c r="C20" i="271"/>
  <c r="B20" i="271"/>
  <c r="K19" i="271"/>
  <c r="J19" i="271"/>
  <c r="I19" i="271"/>
  <c r="H19" i="271"/>
  <c r="G19" i="271"/>
  <c r="E19" i="271"/>
  <c r="D19" i="271"/>
  <c r="C19" i="271"/>
  <c r="B19" i="271"/>
  <c r="K18" i="271"/>
  <c r="J18" i="271"/>
  <c r="I18" i="271"/>
  <c r="H18" i="271"/>
  <c r="G18" i="271"/>
  <c r="E18" i="271"/>
  <c r="D18" i="271"/>
  <c r="C18" i="271"/>
  <c r="B18" i="271"/>
  <c r="K17" i="271"/>
  <c r="J17" i="271"/>
  <c r="I17" i="271"/>
  <c r="H17" i="271"/>
  <c r="G17" i="271"/>
  <c r="E17" i="271"/>
  <c r="D17" i="271"/>
  <c r="C17" i="271"/>
  <c r="B17" i="271"/>
  <c r="K16" i="271"/>
  <c r="J16" i="271"/>
  <c r="I16" i="271"/>
  <c r="H16" i="271"/>
  <c r="G16" i="271"/>
  <c r="E16" i="271"/>
  <c r="D16" i="271"/>
  <c r="C16" i="271"/>
  <c r="B16" i="271"/>
  <c r="K36" i="269"/>
  <c r="J36" i="269"/>
  <c r="I36" i="269"/>
  <c r="H36" i="269"/>
  <c r="G36" i="269"/>
  <c r="F36" i="269"/>
  <c r="E36" i="269"/>
  <c r="D36" i="269"/>
  <c r="C36" i="269"/>
  <c r="B36" i="269"/>
  <c r="K35" i="269"/>
  <c r="J35" i="269"/>
  <c r="I35" i="269"/>
  <c r="H35" i="269"/>
  <c r="G35" i="269"/>
  <c r="F35" i="269"/>
  <c r="E35" i="269"/>
  <c r="D35" i="269"/>
  <c r="C35" i="269"/>
  <c r="B35" i="269"/>
  <c r="K34" i="269"/>
  <c r="J34" i="269"/>
  <c r="I34" i="269"/>
  <c r="H34" i="269"/>
  <c r="G34" i="269"/>
  <c r="F34" i="269"/>
  <c r="E34" i="269"/>
  <c r="D34" i="269"/>
  <c r="C34" i="269"/>
  <c r="B34" i="269"/>
  <c r="K33" i="269"/>
  <c r="J33" i="269"/>
  <c r="I33" i="269"/>
  <c r="H33" i="269"/>
  <c r="G33" i="269"/>
  <c r="F33" i="269"/>
  <c r="E33" i="269"/>
  <c r="D33" i="269"/>
  <c r="C33" i="269"/>
  <c r="B33" i="269"/>
  <c r="K32" i="269"/>
  <c r="J32" i="269"/>
  <c r="I32" i="269"/>
  <c r="H32" i="269"/>
  <c r="G32" i="269"/>
  <c r="F32" i="269"/>
  <c r="E32" i="269"/>
  <c r="D32" i="269"/>
  <c r="C32" i="269"/>
  <c r="B32" i="269"/>
  <c r="K31" i="269"/>
  <c r="J31" i="269"/>
  <c r="I31" i="269"/>
  <c r="H31" i="269"/>
  <c r="G31" i="269"/>
  <c r="F31" i="269"/>
  <c r="E31" i="269"/>
  <c r="D31" i="269"/>
  <c r="C31" i="269"/>
  <c r="B31" i="269"/>
  <c r="K30" i="269"/>
  <c r="J30" i="269"/>
  <c r="I30" i="269"/>
  <c r="H30" i="269"/>
  <c r="G30" i="269"/>
  <c r="F30" i="269"/>
  <c r="E30" i="269"/>
  <c r="D30" i="269"/>
  <c r="C30" i="269"/>
  <c r="B30" i="269"/>
  <c r="K29" i="269"/>
  <c r="J29" i="269"/>
  <c r="I29" i="269"/>
  <c r="H29" i="269"/>
  <c r="G29" i="269"/>
  <c r="F29" i="269"/>
  <c r="E29" i="269"/>
  <c r="D29" i="269"/>
  <c r="C29" i="269"/>
  <c r="B29" i="269"/>
  <c r="K28" i="269"/>
  <c r="J28" i="269"/>
  <c r="I28" i="269"/>
  <c r="H28" i="269"/>
  <c r="G28" i="269"/>
  <c r="F28" i="269"/>
  <c r="E28" i="269"/>
  <c r="D28" i="269"/>
  <c r="C28" i="269"/>
  <c r="B28" i="269"/>
  <c r="K27" i="269"/>
  <c r="J27" i="269"/>
  <c r="I27" i="269"/>
  <c r="H27" i="269"/>
  <c r="G27" i="269"/>
  <c r="F27" i="269"/>
  <c r="E27" i="269"/>
  <c r="D27" i="269"/>
  <c r="C27" i="269"/>
  <c r="B27" i="269"/>
  <c r="K26" i="269"/>
  <c r="J26" i="269"/>
  <c r="I26" i="269"/>
  <c r="H26" i="269"/>
  <c r="G26" i="269"/>
  <c r="F26" i="269"/>
  <c r="E26" i="269"/>
  <c r="D26" i="269"/>
  <c r="C26" i="269"/>
  <c r="B26" i="269"/>
  <c r="K25" i="269"/>
  <c r="J25" i="269"/>
  <c r="I25" i="269"/>
  <c r="H25" i="269"/>
  <c r="G25" i="269"/>
  <c r="F25" i="269"/>
  <c r="E25" i="269"/>
  <c r="D25" i="269"/>
  <c r="C25" i="269"/>
  <c r="B25" i="269"/>
  <c r="K24" i="269"/>
  <c r="J24" i="269"/>
  <c r="I24" i="269"/>
  <c r="H24" i="269"/>
  <c r="G24" i="269"/>
  <c r="F24" i="269"/>
  <c r="E24" i="269"/>
  <c r="D24" i="269"/>
  <c r="C24" i="269"/>
  <c r="B24" i="269"/>
  <c r="K23" i="269"/>
  <c r="J23" i="269"/>
  <c r="I23" i="269"/>
  <c r="H23" i="269"/>
  <c r="G23" i="269"/>
  <c r="F23" i="269"/>
  <c r="E23" i="269"/>
  <c r="D23" i="269"/>
  <c r="C23" i="269"/>
  <c r="B23" i="269"/>
  <c r="K22" i="269"/>
  <c r="J22" i="269"/>
  <c r="I22" i="269"/>
  <c r="H22" i="269"/>
  <c r="G22" i="269"/>
  <c r="F22" i="269"/>
  <c r="E22" i="269"/>
  <c r="D22" i="269"/>
  <c r="C22" i="269"/>
  <c r="B22" i="269"/>
  <c r="K21" i="269"/>
  <c r="J21" i="269"/>
  <c r="I21" i="269"/>
  <c r="H21" i="269"/>
  <c r="G21" i="269"/>
  <c r="F21" i="269"/>
  <c r="E21" i="269"/>
  <c r="D21" i="269"/>
  <c r="C21" i="269"/>
  <c r="B21" i="269"/>
  <c r="K20" i="269"/>
  <c r="J20" i="269"/>
  <c r="I20" i="269"/>
  <c r="H20" i="269"/>
  <c r="G20" i="269"/>
  <c r="F20" i="269"/>
  <c r="E20" i="269"/>
  <c r="D20" i="269"/>
  <c r="C20" i="269"/>
  <c r="B20" i="269"/>
  <c r="K19" i="269"/>
  <c r="J19" i="269"/>
  <c r="I19" i="269"/>
  <c r="H19" i="269"/>
  <c r="G19" i="269"/>
  <c r="F19" i="269"/>
  <c r="E19" i="269"/>
  <c r="D19" i="269"/>
  <c r="C19" i="269"/>
  <c r="B19" i="269"/>
  <c r="K18" i="269"/>
  <c r="J18" i="269"/>
  <c r="I18" i="269"/>
  <c r="H18" i="269"/>
  <c r="G18" i="269"/>
  <c r="F18" i="269"/>
  <c r="E18" i="269"/>
  <c r="D18" i="269"/>
  <c r="C18" i="269"/>
  <c r="B18" i="269"/>
  <c r="K17" i="269"/>
  <c r="J17" i="269"/>
  <c r="I17" i="269"/>
  <c r="H17" i="269"/>
  <c r="G17" i="269"/>
  <c r="F17" i="269"/>
  <c r="E17" i="269"/>
  <c r="D17" i="269"/>
  <c r="C17" i="269"/>
  <c r="B17" i="269"/>
  <c r="K16" i="269"/>
  <c r="J16" i="269"/>
  <c r="I16" i="269"/>
  <c r="H16" i="269"/>
  <c r="G16" i="269"/>
  <c r="F16" i="269"/>
  <c r="E16" i="269"/>
  <c r="D16" i="269"/>
  <c r="C16" i="269"/>
  <c r="B16" i="269"/>
  <c r="K15" i="269"/>
  <c r="J15" i="269"/>
  <c r="I15" i="269"/>
  <c r="H15" i="269"/>
  <c r="G15" i="269"/>
  <c r="F15" i="269"/>
  <c r="E15" i="269"/>
  <c r="D15" i="269"/>
  <c r="C15" i="269"/>
  <c r="B15" i="269"/>
  <c r="K39" i="268"/>
  <c r="J39" i="268"/>
  <c r="I39" i="268"/>
  <c r="H39" i="268"/>
  <c r="G39" i="268"/>
  <c r="F39" i="268"/>
  <c r="E39" i="268"/>
  <c r="D39" i="268"/>
  <c r="C39" i="268"/>
  <c r="B39" i="268"/>
  <c r="K38" i="268"/>
  <c r="J38" i="268"/>
  <c r="I38" i="268"/>
  <c r="H38" i="268"/>
  <c r="G38" i="268"/>
  <c r="F38" i="268"/>
  <c r="E38" i="268"/>
  <c r="D38" i="268"/>
  <c r="C38" i="268"/>
  <c r="B38" i="268"/>
  <c r="K36" i="268"/>
  <c r="J36" i="268"/>
  <c r="I36" i="268"/>
  <c r="H36" i="268"/>
  <c r="G36" i="268"/>
  <c r="F36" i="268"/>
  <c r="E36" i="268"/>
  <c r="D36" i="268"/>
  <c r="C36" i="268"/>
  <c r="B36" i="268"/>
  <c r="K35" i="268"/>
  <c r="J35" i="268"/>
  <c r="I35" i="268"/>
  <c r="H35" i="268"/>
  <c r="G35" i="268"/>
  <c r="F35" i="268"/>
  <c r="E35" i="268"/>
  <c r="D35" i="268"/>
  <c r="C35" i="268"/>
  <c r="B35" i="268"/>
  <c r="K34" i="268"/>
  <c r="J34" i="268"/>
  <c r="I34" i="268"/>
  <c r="H34" i="268"/>
  <c r="G34" i="268"/>
  <c r="F34" i="268"/>
  <c r="E34" i="268"/>
  <c r="D34" i="268"/>
  <c r="C34" i="268"/>
  <c r="B34" i="268"/>
  <c r="K33" i="268"/>
  <c r="J33" i="268"/>
  <c r="I33" i="268"/>
  <c r="H33" i="268"/>
  <c r="G33" i="268"/>
  <c r="F33" i="268"/>
  <c r="E33" i="268"/>
  <c r="D33" i="268"/>
  <c r="C33" i="268"/>
  <c r="B33" i="268"/>
  <c r="K32" i="268"/>
  <c r="J32" i="268"/>
  <c r="I32" i="268"/>
  <c r="H32" i="268"/>
  <c r="G32" i="268"/>
  <c r="F32" i="268"/>
  <c r="E32" i="268"/>
  <c r="D32" i="268"/>
  <c r="C32" i="268"/>
  <c r="B32" i="268"/>
  <c r="K31" i="268"/>
  <c r="J31" i="268"/>
  <c r="I31" i="268"/>
  <c r="H31" i="268"/>
  <c r="G31" i="268"/>
  <c r="F31" i="268"/>
  <c r="E31" i="268"/>
  <c r="D31" i="268"/>
  <c r="C31" i="268"/>
  <c r="B31" i="268"/>
  <c r="K30" i="268"/>
  <c r="J30" i="268"/>
  <c r="I30" i="268"/>
  <c r="H30" i="268"/>
  <c r="G30" i="268"/>
  <c r="F30" i="268"/>
  <c r="E30" i="268"/>
  <c r="D30" i="268"/>
  <c r="C30" i="268"/>
  <c r="B30" i="268"/>
  <c r="K29" i="268"/>
  <c r="J29" i="268"/>
  <c r="I29" i="268"/>
  <c r="H29" i="268"/>
  <c r="G29" i="268"/>
  <c r="F29" i="268"/>
  <c r="E29" i="268"/>
  <c r="D29" i="268"/>
  <c r="C29" i="268"/>
  <c r="B29" i="268"/>
  <c r="K28" i="268"/>
  <c r="J28" i="268"/>
  <c r="I28" i="268"/>
  <c r="H28" i="268"/>
  <c r="G28" i="268"/>
  <c r="F28" i="268"/>
  <c r="E28" i="268"/>
  <c r="D28" i="268"/>
  <c r="C28" i="268"/>
  <c r="B28" i="268"/>
  <c r="K27" i="268"/>
  <c r="J27" i="268"/>
  <c r="I27" i="268"/>
  <c r="H27" i="268"/>
  <c r="G27" i="268"/>
  <c r="F27" i="268"/>
  <c r="E27" i="268"/>
  <c r="D27" i="268"/>
  <c r="C27" i="268"/>
  <c r="B27" i="268"/>
  <c r="K26" i="268"/>
  <c r="J26" i="268"/>
  <c r="I26" i="268"/>
  <c r="H26" i="268"/>
  <c r="G26" i="268"/>
  <c r="F26" i="268"/>
  <c r="E26" i="268"/>
  <c r="D26" i="268"/>
  <c r="C26" i="268"/>
  <c r="B26" i="268"/>
  <c r="K25" i="268"/>
  <c r="J25" i="268"/>
  <c r="I25" i="268"/>
  <c r="H25" i="268"/>
  <c r="G25" i="268"/>
  <c r="F25" i="268"/>
  <c r="E25" i="268"/>
  <c r="D25" i="268"/>
  <c r="C25" i="268"/>
  <c r="B25" i="268"/>
  <c r="K24" i="268"/>
  <c r="J24" i="268"/>
  <c r="I24" i="268"/>
  <c r="H24" i="268"/>
  <c r="G24" i="268"/>
  <c r="F24" i="268"/>
  <c r="E24" i="268"/>
  <c r="D24" i="268"/>
  <c r="C24" i="268"/>
  <c r="B24" i="268"/>
  <c r="K23" i="268"/>
  <c r="J23" i="268"/>
  <c r="I23" i="268"/>
  <c r="H23" i="268"/>
  <c r="G23" i="268"/>
  <c r="F23" i="268"/>
  <c r="E23" i="268"/>
  <c r="D23" i="268"/>
  <c r="C23" i="268"/>
  <c r="B23" i="268"/>
  <c r="K22" i="268"/>
  <c r="J22" i="268"/>
  <c r="I22" i="268"/>
  <c r="H22" i="268"/>
  <c r="G22" i="268"/>
  <c r="F22" i="268"/>
  <c r="E22" i="268"/>
  <c r="D22" i="268"/>
  <c r="C22" i="268"/>
  <c r="B22" i="268"/>
  <c r="K21" i="268"/>
  <c r="J21" i="268"/>
  <c r="I21" i="268"/>
  <c r="H21" i="268"/>
  <c r="G21" i="268"/>
  <c r="F21" i="268"/>
  <c r="E21" i="268"/>
  <c r="D21" i="268"/>
  <c r="C21" i="268"/>
  <c r="B21" i="268"/>
  <c r="K20" i="268"/>
  <c r="J20" i="268"/>
  <c r="I20" i="268"/>
  <c r="H20" i="268"/>
  <c r="G20" i="268"/>
  <c r="F20" i="268"/>
  <c r="E20" i="268"/>
  <c r="D20" i="268"/>
  <c r="C20" i="268"/>
  <c r="B20" i="268"/>
  <c r="K19" i="268"/>
  <c r="J19" i="268"/>
  <c r="I19" i="268"/>
  <c r="H19" i="268"/>
  <c r="G19" i="268"/>
  <c r="F19" i="268"/>
  <c r="E19" i="268"/>
  <c r="D19" i="268"/>
  <c r="C19" i="268"/>
  <c r="B19" i="268"/>
  <c r="K18" i="268"/>
  <c r="J18" i="268"/>
  <c r="I18" i="268"/>
  <c r="H18" i="268"/>
  <c r="G18" i="268"/>
  <c r="F18" i="268"/>
  <c r="E18" i="268"/>
  <c r="D18" i="268"/>
  <c r="C18" i="268"/>
  <c r="B18" i="268"/>
  <c r="K17" i="268"/>
  <c r="J17" i="268"/>
  <c r="I17" i="268"/>
  <c r="H17" i="268"/>
  <c r="G17" i="268"/>
  <c r="F17" i="268"/>
  <c r="E17" i="268"/>
  <c r="D17" i="268"/>
  <c r="C17" i="268"/>
  <c r="B17" i="268"/>
  <c r="K16" i="268"/>
  <c r="J16" i="268"/>
  <c r="I16" i="268"/>
  <c r="H16" i="268"/>
  <c r="G16" i="268"/>
  <c r="F16" i="268"/>
  <c r="E16" i="268"/>
  <c r="D16" i="268"/>
  <c r="C16" i="268"/>
  <c r="B16" i="268"/>
  <c r="K36" i="266"/>
  <c r="J36" i="266"/>
  <c r="I36" i="266"/>
  <c r="H36" i="266"/>
  <c r="G36" i="266"/>
  <c r="E36" i="266"/>
  <c r="D36" i="266"/>
  <c r="C36" i="266"/>
  <c r="B36" i="266"/>
  <c r="K35" i="266"/>
  <c r="J35" i="266"/>
  <c r="I35" i="266"/>
  <c r="H35" i="266"/>
  <c r="G35" i="266"/>
  <c r="E35" i="266"/>
  <c r="D35" i="266"/>
  <c r="C35" i="266"/>
  <c r="B35" i="266"/>
  <c r="K34" i="266"/>
  <c r="J34" i="266"/>
  <c r="I34" i="266"/>
  <c r="H34" i="266"/>
  <c r="G34" i="266"/>
  <c r="E34" i="266"/>
  <c r="D34" i="266"/>
  <c r="C34" i="266"/>
  <c r="B34" i="266"/>
  <c r="K33" i="266"/>
  <c r="J33" i="266"/>
  <c r="I33" i="266"/>
  <c r="H33" i="266"/>
  <c r="G33" i="266"/>
  <c r="E33" i="266"/>
  <c r="D33" i="266"/>
  <c r="C33" i="266"/>
  <c r="B33" i="266"/>
  <c r="K32" i="266"/>
  <c r="J32" i="266"/>
  <c r="I32" i="266"/>
  <c r="H32" i="266"/>
  <c r="G32" i="266"/>
  <c r="E32" i="266"/>
  <c r="D32" i="266"/>
  <c r="C32" i="266"/>
  <c r="B32" i="266"/>
  <c r="K31" i="266"/>
  <c r="J31" i="266"/>
  <c r="I31" i="266"/>
  <c r="H31" i="266"/>
  <c r="G31" i="266"/>
  <c r="E31" i="266"/>
  <c r="D31" i="266"/>
  <c r="C31" i="266"/>
  <c r="B31" i="266"/>
  <c r="K30" i="266"/>
  <c r="J30" i="266"/>
  <c r="I30" i="266"/>
  <c r="H30" i="266"/>
  <c r="G30" i="266"/>
  <c r="E30" i="266"/>
  <c r="D30" i="266"/>
  <c r="C30" i="266"/>
  <c r="B30" i="266"/>
  <c r="K29" i="266"/>
  <c r="J29" i="266"/>
  <c r="I29" i="266"/>
  <c r="H29" i="266"/>
  <c r="G29" i="266"/>
  <c r="E29" i="266"/>
  <c r="D29" i="266"/>
  <c r="C29" i="266"/>
  <c r="B29" i="266"/>
  <c r="K28" i="266"/>
  <c r="J28" i="266"/>
  <c r="I28" i="266"/>
  <c r="H28" i="266"/>
  <c r="G28" i="266"/>
  <c r="E28" i="266"/>
  <c r="D28" i="266"/>
  <c r="C28" i="266"/>
  <c r="B28" i="266"/>
  <c r="K27" i="266"/>
  <c r="J27" i="266"/>
  <c r="I27" i="266"/>
  <c r="H27" i="266"/>
  <c r="G27" i="266"/>
  <c r="E27" i="266"/>
  <c r="D27" i="266"/>
  <c r="C27" i="266"/>
  <c r="B27" i="266"/>
  <c r="K26" i="266"/>
  <c r="J26" i="266"/>
  <c r="I26" i="266"/>
  <c r="H26" i="266"/>
  <c r="G26" i="266"/>
  <c r="E26" i="266"/>
  <c r="D26" i="266"/>
  <c r="C26" i="266"/>
  <c r="B26" i="266"/>
  <c r="K25" i="266"/>
  <c r="J25" i="266"/>
  <c r="I25" i="266"/>
  <c r="H25" i="266"/>
  <c r="G25" i="266"/>
  <c r="E25" i="266"/>
  <c r="D25" i="266"/>
  <c r="C25" i="266"/>
  <c r="B25" i="266"/>
  <c r="K24" i="266"/>
  <c r="J24" i="266"/>
  <c r="I24" i="266"/>
  <c r="H24" i="266"/>
  <c r="G24" i="266"/>
  <c r="E24" i="266"/>
  <c r="D24" i="266"/>
  <c r="C24" i="266"/>
  <c r="B24" i="266"/>
  <c r="K23" i="266"/>
  <c r="J23" i="266"/>
  <c r="I23" i="266"/>
  <c r="H23" i="266"/>
  <c r="G23" i="266"/>
  <c r="E23" i="266"/>
  <c r="D23" i="266"/>
  <c r="C23" i="266"/>
  <c r="B23" i="266"/>
  <c r="K22" i="266"/>
  <c r="J22" i="266"/>
  <c r="I22" i="266"/>
  <c r="H22" i="266"/>
  <c r="G22" i="266"/>
  <c r="E22" i="266"/>
  <c r="D22" i="266"/>
  <c r="C22" i="266"/>
  <c r="B22" i="266"/>
  <c r="K21" i="266"/>
  <c r="J21" i="266"/>
  <c r="I21" i="266"/>
  <c r="H21" i="266"/>
  <c r="G21" i="266"/>
  <c r="E21" i="266"/>
  <c r="D21" i="266"/>
  <c r="C21" i="266"/>
  <c r="B21" i="266"/>
  <c r="K20" i="266"/>
  <c r="J20" i="266"/>
  <c r="I20" i="266"/>
  <c r="H20" i="266"/>
  <c r="G20" i="266"/>
  <c r="E20" i="266"/>
  <c r="D20" i="266"/>
  <c r="C20" i="266"/>
  <c r="B20" i="266"/>
  <c r="K19" i="266"/>
  <c r="J19" i="266"/>
  <c r="I19" i="266"/>
  <c r="H19" i="266"/>
  <c r="G19" i="266"/>
  <c r="E19" i="266"/>
  <c r="D19" i="266"/>
  <c r="C19" i="266"/>
  <c r="B19" i="266"/>
  <c r="K18" i="266"/>
  <c r="J18" i="266"/>
  <c r="I18" i="266"/>
  <c r="H18" i="266"/>
  <c r="G18" i="266"/>
  <c r="E18" i="266"/>
  <c r="D18" i="266"/>
  <c r="C18" i="266"/>
  <c r="B18" i="266"/>
  <c r="K17" i="266"/>
  <c r="J17" i="266"/>
  <c r="I17" i="266"/>
  <c r="H17" i="266"/>
  <c r="G17" i="266"/>
  <c r="E17" i="266"/>
  <c r="D17" i="266"/>
  <c r="C17" i="266"/>
  <c r="B17" i="266"/>
  <c r="K16" i="266"/>
  <c r="J16" i="266"/>
  <c r="I16" i="266"/>
  <c r="H16" i="266"/>
  <c r="G16" i="266"/>
  <c r="E16" i="266"/>
  <c r="D16" i="266"/>
  <c r="C16" i="266"/>
  <c r="B16" i="266"/>
  <c r="K15" i="266"/>
  <c r="J15" i="266"/>
  <c r="I15" i="266"/>
  <c r="H15" i="266"/>
  <c r="G15" i="266"/>
  <c r="E15" i="266"/>
  <c r="D15" i="266"/>
  <c r="C15" i="266"/>
  <c r="B15" i="266"/>
  <c r="K39" i="265"/>
  <c r="J39" i="265"/>
  <c r="I39" i="265"/>
  <c r="H39" i="265"/>
  <c r="G39" i="265"/>
  <c r="E39" i="265"/>
  <c r="D39" i="265"/>
  <c r="C39" i="265"/>
  <c r="B39" i="265"/>
  <c r="K38" i="265"/>
  <c r="J38" i="265"/>
  <c r="I38" i="265"/>
  <c r="H38" i="265"/>
  <c r="G38" i="265"/>
  <c r="E38" i="265"/>
  <c r="D38" i="265"/>
  <c r="C38" i="265"/>
  <c r="B38" i="265"/>
  <c r="K36" i="265"/>
  <c r="J36" i="265"/>
  <c r="I36" i="265"/>
  <c r="H36" i="265"/>
  <c r="G36" i="265"/>
  <c r="E36" i="265"/>
  <c r="D36" i="265"/>
  <c r="C36" i="265"/>
  <c r="B36" i="265"/>
  <c r="K35" i="265"/>
  <c r="J35" i="265"/>
  <c r="I35" i="265"/>
  <c r="H35" i="265"/>
  <c r="G35" i="265"/>
  <c r="E35" i="265"/>
  <c r="D35" i="265"/>
  <c r="C35" i="265"/>
  <c r="B35" i="265"/>
  <c r="K34" i="265"/>
  <c r="J34" i="265"/>
  <c r="I34" i="265"/>
  <c r="H34" i="265"/>
  <c r="G34" i="265"/>
  <c r="E34" i="265"/>
  <c r="D34" i="265"/>
  <c r="C34" i="265"/>
  <c r="B34" i="265"/>
  <c r="K33" i="265"/>
  <c r="J33" i="265"/>
  <c r="I33" i="265"/>
  <c r="H33" i="265"/>
  <c r="G33" i="265"/>
  <c r="E33" i="265"/>
  <c r="D33" i="265"/>
  <c r="C33" i="265"/>
  <c r="B33" i="265"/>
  <c r="K32" i="265"/>
  <c r="J32" i="265"/>
  <c r="I32" i="265"/>
  <c r="H32" i="265"/>
  <c r="G32" i="265"/>
  <c r="E32" i="265"/>
  <c r="D32" i="265"/>
  <c r="C32" i="265"/>
  <c r="B32" i="265"/>
  <c r="K31" i="265"/>
  <c r="J31" i="265"/>
  <c r="I31" i="265"/>
  <c r="H31" i="265"/>
  <c r="G31" i="265"/>
  <c r="E31" i="265"/>
  <c r="D31" i="265"/>
  <c r="C31" i="265"/>
  <c r="B31" i="265"/>
  <c r="K30" i="265"/>
  <c r="J30" i="265"/>
  <c r="I30" i="265"/>
  <c r="H30" i="265"/>
  <c r="G30" i="265"/>
  <c r="E30" i="265"/>
  <c r="D30" i="265"/>
  <c r="C30" i="265"/>
  <c r="B30" i="265"/>
  <c r="K29" i="265"/>
  <c r="J29" i="265"/>
  <c r="I29" i="265"/>
  <c r="H29" i="265"/>
  <c r="G29" i="265"/>
  <c r="E29" i="265"/>
  <c r="D29" i="265"/>
  <c r="C29" i="265"/>
  <c r="B29" i="265"/>
  <c r="K28" i="265"/>
  <c r="J28" i="265"/>
  <c r="I28" i="265"/>
  <c r="H28" i="265"/>
  <c r="G28" i="265"/>
  <c r="E28" i="265"/>
  <c r="D28" i="265"/>
  <c r="C28" i="265"/>
  <c r="B28" i="265"/>
  <c r="K27" i="265"/>
  <c r="J27" i="265"/>
  <c r="I27" i="265"/>
  <c r="H27" i="265"/>
  <c r="G27" i="265"/>
  <c r="E27" i="265"/>
  <c r="D27" i="265"/>
  <c r="C27" i="265"/>
  <c r="B27" i="265"/>
  <c r="K26" i="265"/>
  <c r="J26" i="265"/>
  <c r="I26" i="265"/>
  <c r="H26" i="265"/>
  <c r="G26" i="265"/>
  <c r="E26" i="265"/>
  <c r="D26" i="265"/>
  <c r="C26" i="265"/>
  <c r="B26" i="265"/>
  <c r="K25" i="265"/>
  <c r="J25" i="265"/>
  <c r="I25" i="265"/>
  <c r="H25" i="265"/>
  <c r="G25" i="265"/>
  <c r="E25" i="265"/>
  <c r="D25" i="265"/>
  <c r="C25" i="265"/>
  <c r="B25" i="265"/>
  <c r="K24" i="265"/>
  <c r="J24" i="265"/>
  <c r="I24" i="265"/>
  <c r="H24" i="265"/>
  <c r="G24" i="265"/>
  <c r="E24" i="265"/>
  <c r="D24" i="265"/>
  <c r="C24" i="265"/>
  <c r="B24" i="265"/>
  <c r="K23" i="265"/>
  <c r="J23" i="265"/>
  <c r="I23" i="265"/>
  <c r="H23" i="265"/>
  <c r="G23" i="265"/>
  <c r="E23" i="265"/>
  <c r="D23" i="265"/>
  <c r="C23" i="265"/>
  <c r="B23" i="265"/>
  <c r="K22" i="265"/>
  <c r="J22" i="265"/>
  <c r="I22" i="265"/>
  <c r="H22" i="265"/>
  <c r="G22" i="265"/>
  <c r="E22" i="265"/>
  <c r="D22" i="265"/>
  <c r="C22" i="265"/>
  <c r="B22" i="265"/>
  <c r="K21" i="265"/>
  <c r="J21" i="265"/>
  <c r="I21" i="265"/>
  <c r="H21" i="265"/>
  <c r="G21" i="265"/>
  <c r="E21" i="265"/>
  <c r="D21" i="265"/>
  <c r="C21" i="265"/>
  <c r="B21" i="265"/>
  <c r="K20" i="265"/>
  <c r="J20" i="265"/>
  <c r="I20" i="265"/>
  <c r="H20" i="265"/>
  <c r="G20" i="265"/>
  <c r="E20" i="265"/>
  <c r="D20" i="265"/>
  <c r="C20" i="265"/>
  <c r="B20" i="265"/>
  <c r="K19" i="265"/>
  <c r="J19" i="265"/>
  <c r="I19" i="265"/>
  <c r="H19" i="265"/>
  <c r="G19" i="265"/>
  <c r="E19" i="265"/>
  <c r="D19" i="265"/>
  <c r="C19" i="265"/>
  <c r="B19" i="265"/>
  <c r="K18" i="265"/>
  <c r="J18" i="265"/>
  <c r="I18" i="265"/>
  <c r="H18" i="265"/>
  <c r="G18" i="265"/>
  <c r="E18" i="265"/>
  <c r="D18" i="265"/>
  <c r="C18" i="265"/>
  <c r="B18" i="265"/>
  <c r="K17" i="265"/>
  <c r="J17" i="265"/>
  <c r="I17" i="265"/>
  <c r="H17" i="265"/>
  <c r="G17" i="265"/>
  <c r="E17" i="265"/>
  <c r="D17" i="265"/>
  <c r="C17" i="265"/>
  <c r="B17" i="265"/>
  <c r="K16" i="265"/>
  <c r="J16" i="265"/>
  <c r="I16" i="265"/>
  <c r="H16" i="265"/>
  <c r="G16" i="265"/>
  <c r="E16" i="265"/>
  <c r="D16" i="265"/>
  <c r="C16" i="265"/>
  <c r="B16" i="265"/>
  <c r="K36" i="263"/>
  <c r="J36" i="263"/>
  <c r="I36" i="263"/>
  <c r="H36" i="263"/>
  <c r="G36" i="263"/>
  <c r="F36" i="263"/>
  <c r="E36" i="263"/>
  <c r="D36" i="263"/>
  <c r="C36" i="263"/>
  <c r="B36" i="263"/>
  <c r="K35" i="263"/>
  <c r="J35" i="263"/>
  <c r="I35" i="263"/>
  <c r="H35" i="263"/>
  <c r="G35" i="263"/>
  <c r="F35" i="263"/>
  <c r="E35" i="263"/>
  <c r="D35" i="263"/>
  <c r="C35" i="263"/>
  <c r="B35" i="263"/>
  <c r="K34" i="263"/>
  <c r="J34" i="263"/>
  <c r="I34" i="263"/>
  <c r="H34" i="263"/>
  <c r="G34" i="263"/>
  <c r="F34" i="263"/>
  <c r="E34" i="263"/>
  <c r="D34" i="263"/>
  <c r="C34" i="263"/>
  <c r="B34" i="263"/>
  <c r="K33" i="263"/>
  <c r="J33" i="263"/>
  <c r="I33" i="263"/>
  <c r="H33" i="263"/>
  <c r="G33" i="263"/>
  <c r="F33" i="263"/>
  <c r="E33" i="263"/>
  <c r="D33" i="263"/>
  <c r="C33" i="263"/>
  <c r="B33" i="263"/>
  <c r="K32" i="263"/>
  <c r="J32" i="263"/>
  <c r="I32" i="263"/>
  <c r="H32" i="263"/>
  <c r="G32" i="263"/>
  <c r="F32" i="263"/>
  <c r="E32" i="263"/>
  <c r="D32" i="263"/>
  <c r="C32" i="263"/>
  <c r="B32" i="263"/>
  <c r="K31" i="263"/>
  <c r="J31" i="263"/>
  <c r="I31" i="263"/>
  <c r="H31" i="263"/>
  <c r="G31" i="263"/>
  <c r="F31" i="263"/>
  <c r="E31" i="263"/>
  <c r="D31" i="263"/>
  <c r="C31" i="263"/>
  <c r="B31" i="263"/>
  <c r="K30" i="263"/>
  <c r="J30" i="263"/>
  <c r="I30" i="263"/>
  <c r="H30" i="263"/>
  <c r="G30" i="263"/>
  <c r="F30" i="263"/>
  <c r="E30" i="263"/>
  <c r="D30" i="263"/>
  <c r="C30" i="263"/>
  <c r="B30" i="263"/>
  <c r="K29" i="263"/>
  <c r="J29" i="263"/>
  <c r="I29" i="263"/>
  <c r="H29" i="263"/>
  <c r="G29" i="263"/>
  <c r="F29" i="263"/>
  <c r="E29" i="263"/>
  <c r="D29" i="263"/>
  <c r="C29" i="263"/>
  <c r="B29" i="263"/>
  <c r="K28" i="263"/>
  <c r="J28" i="263"/>
  <c r="I28" i="263"/>
  <c r="H28" i="263"/>
  <c r="G28" i="263"/>
  <c r="F28" i="263"/>
  <c r="E28" i="263"/>
  <c r="D28" i="263"/>
  <c r="C28" i="263"/>
  <c r="B28" i="263"/>
  <c r="K27" i="263"/>
  <c r="J27" i="263"/>
  <c r="I27" i="263"/>
  <c r="H27" i="263"/>
  <c r="G27" i="263"/>
  <c r="F27" i="263"/>
  <c r="E27" i="263"/>
  <c r="D27" i="263"/>
  <c r="C27" i="263"/>
  <c r="B27" i="263"/>
  <c r="K26" i="263"/>
  <c r="J26" i="263"/>
  <c r="I26" i="263"/>
  <c r="H26" i="263"/>
  <c r="G26" i="263"/>
  <c r="F26" i="263"/>
  <c r="E26" i="263"/>
  <c r="D26" i="263"/>
  <c r="C26" i="263"/>
  <c r="B26" i="263"/>
  <c r="K25" i="263"/>
  <c r="J25" i="263"/>
  <c r="I25" i="263"/>
  <c r="H25" i="263"/>
  <c r="G25" i="263"/>
  <c r="F25" i="263"/>
  <c r="E25" i="263"/>
  <c r="D25" i="263"/>
  <c r="C25" i="263"/>
  <c r="B25" i="263"/>
  <c r="K24" i="263"/>
  <c r="J24" i="263"/>
  <c r="I24" i="263"/>
  <c r="H24" i="263"/>
  <c r="G24" i="263"/>
  <c r="F24" i="263"/>
  <c r="E24" i="263"/>
  <c r="D24" i="263"/>
  <c r="C24" i="263"/>
  <c r="B24" i="263"/>
  <c r="K23" i="263"/>
  <c r="J23" i="263"/>
  <c r="I23" i="263"/>
  <c r="H23" i="263"/>
  <c r="G23" i="263"/>
  <c r="F23" i="263"/>
  <c r="E23" i="263"/>
  <c r="D23" i="263"/>
  <c r="C23" i="263"/>
  <c r="B23" i="263"/>
  <c r="K22" i="263"/>
  <c r="J22" i="263"/>
  <c r="I22" i="263"/>
  <c r="H22" i="263"/>
  <c r="G22" i="263"/>
  <c r="F22" i="263"/>
  <c r="E22" i="263"/>
  <c r="D22" i="263"/>
  <c r="C22" i="263"/>
  <c r="B22" i="263"/>
  <c r="K21" i="263"/>
  <c r="J21" i="263"/>
  <c r="I21" i="263"/>
  <c r="H21" i="263"/>
  <c r="G21" i="263"/>
  <c r="F21" i="263"/>
  <c r="E21" i="263"/>
  <c r="D21" i="263"/>
  <c r="C21" i="263"/>
  <c r="B21" i="263"/>
  <c r="K20" i="263"/>
  <c r="J20" i="263"/>
  <c r="I20" i="263"/>
  <c r="H20" i="263"/>
  <c r="G20" i="263"/>
  <c r="F20" i="263"/>
  <c r="E20" i="263"/>
  <c r="D20" i="263"/>
  <c r="C20" i="263"/>
  <c r="B20" i="263"/>
  <c r="K19" i="263"/>
  <c r="J19" i="263"/>
  <c r="I19" i="263"/>
  <c r="H19" i="263"/>
  <c r="G19" i="263"/>
  <c r="F19" i="263"/>
  <c r="E19" i="263"/>
  <c r="D19" i="263"/>
  <c r="C19" i="263"/>
  <c r="B19" i="263"/>
  <c r="K18" i="263"/>
  <c r="J18" i="263"/>
  <c r="I18" i="263"/>
  <c r="H18" i="263"/>
  <c r="G18" i="263"/>
  <c r="F18" i="263"/>
  <c r="E18" i="263"/>
  <c r="D18" i="263"/>
  <c r="C18" i="263"/>
  <c r="B18" i="263"/>
  <c r="K17" i="263"/>
  <c r="J17" i="263"/>
  <c r="I17" i="263"/>
  <c r="H17" i="263"/>
  <c r="G17" i="263"/>
  <c r="F17" i="263"/>
  <c r="E17" i="263"/>
  <c r="D17" i="263"/>
  <c r="C17" i="263"/>
  <c r="B17" i="263"/>
  <c r="K16" i="263"/>
  <c r="J16" i="263"/>
  <c r="I16" i="263"/>
  <c r="H16" i="263"/>
  <c r="G16" i="263"/>
  <c r="F16" i="263"/>
  <c r="E16" i="263"/>
  <c r="D16" i="263"/>
  <c r="C16" i="263"/>
  <c r="B16" i="263"/>
  <c r="K15" i="263"/>
  <c r="J15" i="263"/>
  <c r="I15" i="263"/>
  <c r="H15" i="263"/>
  <c r="G15" i="263"/>
  <c r="F15" i="263"/>
  <c r="E15" i="263"/>
  <c r="D15" i="263"/>
  <c r="C15" i="263"/>
  <c r="B15" i="263"/>
  <c r="K39" i="262"/>
  <c r="J39" i="262"/>
  <c r="I39" i="262"/>
  <c r="H39" i="262"/>
  <c r="G39" i="262"/>
  <c r="F39" i="262"/>
  <c r="E39" i="262"/>
  <c r="D39" i="262"/>
  <c r="C39" i="262"/>
  <c r="B39" i="262"/>
  <c r="K38" i="262"/>
  <c r="J38" i="262"/>
  <c r="I38" i="262"/>
  <c r="H38" i="262"/>
  <c r="G38" i="262"/>
  <c r="F38" i="262"/>
  <c r="E38" i="262"/>
  <c r="D38" i="262"/>
  <c r="C38" i="262"/>
  <c r="B38" i="262"/>
  <c r="K36" i="262"/>
  <c r="J36" i="262"/>
  <c r="I36" i="262"/>
  <c r="H36" i="262"/>
  <c r="G36" i="262"/>
  <c r="F36" i="262"/>
  <c r="E36" i="262"/>
  <c r="D36" i="262"/>
  <c r="C36" i="262"/>
  <c r="B36" i="262"/>
  <c r="K35" i="262"/>
  <c r="J35" i="262"/>
  <c r="I35" i="262"/>
  <c r="H35" i="262"/>
  <c r="G35" i="262"/>
  <c r="F35" i="262"/>
  <c r="E35" i="262"/>
  <c r="D35" i="262"/>
  <c r="C35" i="262"/>
  <c r="B35" i="262"/>
  <c r="K34" i="262"/>
  <c r="J34" i="262"/>
  <c r="I34" i="262"/>
  <c r="H34" i="262"/>
  <c r="G34" i="262"/>
  <c r="F34" i="262"/>
  <c r="E34" i="262"/>
  <c r="D34" i="262"/>
  <c r="C34" i="262"/>
  <c r="B34" i="262"/>
  <c r="K33" i="262"/>
  <c r="J33" i="262"/>
  <c r="I33" i="262"/>
  <c r="H33" i="262"/>
  <c r="G33" i="262"/>
  <c r="F33" i="262"/>
  <c r="E33" i="262"/>
  <c r="D33" i="262"/>
  <c r="C33" i="262"/>
  <c r="B33" i="262"/>
  <c r="K32" i="262"/>
  <c r="J32" i="262"/>
  <c r="I32" i="262"/>
  <c r="H32" i="262"/>
  <c r="G32" i="262"/>
  <c r="F32" i="262"/>
  <c r="E32" i="262"/>
  <c r="D32" i="262"/>
  <c r="C32" i="262"/>
  <c r="B32" i="262"/>
  <c r="K31" i="262"/>
  <c r="J31" i="262"/>
  <c r="I31" i="262"/>
  <c r="H31" i="262"/>
  <c r="G31" i="262"/>
  <c r="F31" i="262"/>
  <c r="E31" i="262"/>
  <c r="D31" i="262"/>
  <c r="C31" i="262"/>
  <c r="B31" i="262"/>
  <c r="K30" i="262"/>
  <c r="J30" i="262"/>
  <c r="I30" i="262"/>
  <c r="H30" i="262"/>
  <c r="G30" i="262"/>
  <c r="F30" i="262"/>
  <c r="E30" i="262"/>
  <c r="D30" i="262"/>
  <c r="C30" i="262"/>
  <c r="B30" i="262"/>
  <c r="K29" i="262"/>
  <c r="J29" i="262"/>
  <c r="I29" i="262"/>
  <c r="H29" i="262"/>
  <c r="G29" i="262"/>
  <c r="F29" i="262"/>
  <c r="E29" i="262"/>
  <c r="D29" i="262"/>
  <c r="C29" i="262"/>
  <c r="B29" i="262"/>
  <c r="K28" i="262"/>
  <c r="J28" i="262"/>
  <c r="I28" i="262"/>
  <c r="H28" i="262"/>
  <c r="G28" i="262"/>
  <c r="F28" i="262"/>
  <c r="E28" i="262"/>
  <c r="D28" i="262"/>
  <c r="C28" i="262"/>
  <c r="B28" i="262"/>
  <c r="K27" i="262"/>
  <c r="J27" i="262"/>
  <c r="I27" i="262"/>
  <c r="H27" i="262"/>
  <c r="G27" i="262"/>
  <c r="F27" i="262"/>
  <c r="E27" i="262"/>
  <c r="D27" i="262"/>
  <c r="C27" i="262"/>
  <c r="B27" i="262"/>
  <c r="K26" i="262"/>
  <c r="J26" i="262"/>
  <c r="I26" i="262"/>
  <c r="H26" i="262"/>
  <c r="G26" i="262"/>
  <c r="F26" i="262"/>
  <c r="E26" i="262"/>
  <c r="D26" i="262"/>
  <c r="C26" i="262"/>
  <c r="B26" i="262"/>
  <c r="K25" i="262"/>
  <c r="J25" i="262"/>
  <c r="I25" i="262"/>
  <c r="H25" i="262"/>
  <c r="G25" i="262"/>
  <c r="F25" i="262"/>
  <c r="E25" i="262"/>
  <c r="D25" i="262"/>
  <c r="C25" i="262"/>
  <c r="B25" i="262"/>
  <c r="K24" i="262"/>
  <c r="J24" i="262"/>
  <c r="I24" i="262"/>
  <c r="H24" i="262"/>
  <c r="G24" i="262"/>
  <c r="F24" i="262"/>
  <c r="E24" i="262"/>
  <c r="D24" i="262"/>
  <c r="C24" i="262"/>
  <c r="B24" i="262"/>
  <c r="K23" i="262"/>
  <c r="J23" i="262"/>
  <c r="I23" i="262"/>
  <c r="H23" i="262"/>
  <c r="G23" i="262"/>
  <c r="F23" i="262"/>
  <c r="E23" i="262"/>
  <c r="D23" i="262"/>
  <c r="C23" i="262"/>
  <c r="B23" i="262"/>
  <c r="K22" i="262"/>
  <c r="J22" i="262"/>
  <c r="I22" i="262"/>
  <c r="H22" i="262"/>
  <c r="G22" i="262"/>
  <c r="F22" i="262"/>
  <c r="E22" i="262"/>
  <c r="D22" i="262"/>
  <c r="C22" i="262"/>
  <c r="B22" i="262"/>
  <c r="K21" i="262"/>
  <c r="J21" i="262"/>
  <c r="I21" i="262"/>
  <c r="H21" i="262"/>
  <c r="G21" i="262"/>
  <c r="F21" i="262"/>
  <c r="E21" i="262"/>
  <c r="D21" i="262"/>
  <c r="C21" i="262"/>
  <c r="B21" i="262"/>
  <c r="K20" i="262"/>
  <c r="J20" i="262"/>
  <c r="I20" i="262"/>
  <c r="H20" i="262"/>
  <c r="G20" i="262"/>
  <c r="F20" i="262"/>
  <c r="E20" i="262"/>
  <c r="D20" i="262"/>
  <c r="C20" i="262"/>
  <c r="B20" i="262"/>
  <c r="K19" i="262"/>
  <c r="J19" i="262"/>
  <c r="I19" i="262"/>
  <c r="H19" i="262"/>
  <c r="G19" i="262"/>
  <c r="F19" i="262"/>
  <c r="E19" i="262"/>
  <c r="D19" i="262"/>
  <c r="C19" i="262"/>
  <c r="B19" i="262"/>
  <c r="K18" i="262"/>
  <c r="J18" i="262"/>
  <c r="I18" i="262"/>
  <c r="H18" i="262"/>
  <c r="G18" i="262"/>
  <c r="F18" i="262"/>
  <c r="E18" i="262"/>
  <c r="D18" i="262"/>
  <c r="C18" i="262"/>
  <c r="B18" i="262"/>
  <c r="K17" i="262"/>
  <c r="J17" i="262"/>
  <c r="I17" i="262"/>
  <c r="H17" i="262"/>
  <c r="G17" i="262"/>
  <c r="F17" i="262"/>
  <c r="E17" i="262"/>
  <c r="D17" i="262"/>
  <c r="C17" i="262"/>
  <c r="B17" i="262"/>
  <c r="K16" i="262"/>
  <c r="J16" i="262"/>
  <c r="I16" i="262"/>
  <c r="H16" i="262"/>
  <c r="G16" i="262"/>
  <c r="F16" i="262"/>
  <c r="E16" i="262"/>
  <c r="D16" i="262"/>
  <c r="C16" i="262"/>
  <c r="B16" i="262"/>
  <c r="K36" i="260"/>
  <c r="J36" i="260"/>
  <c r="I36" i="260"/>
  <c r="H36" i="260"/>
  <c r="G36" i="260"/>
  <c r="E36" i="260"/>
  <c r="D36" i="260"/>
  <c r="C36" i="260"/>
  <c r="B36" i="260"/>
  <c r="K35" i="260"/>
  <c r="J35" i="260"/>
  <c r="I35" i="260"/>
  <c r="H35" i="260"/>
  <c r="G35" i="260"/>
  <c r="E35" i="260"/>
  <c r="D35" i="260"/>
  <c r="C35" i="260"/>
  <c r="B35" i="260"/>
  <c r="K34" i="260"/>
  <c r="J34" i="260"/>
  <c r="I34" i="260"/>
  <c r="H34" i="260"/>
  <c r="G34" i="260"/>
  <c r="E34" i="260"/>
  <c r="D34" i="260"/>
  <c r="C34" i="260"/>
  <c r="B34" i="260"/>
  <c r="K33" i="260"/>
  <c r="J33" i="260"/>
  <c r="I33" i="260"/>
  <c r="H33" i="260"/>
  <c r="G33" i="260"/>
  <c r="E33" i="260"/>
  <c r="D33" i="260"/>
  <c r="C33" i="260"/>
  <c r="B33" i="260"/>
  <c r="K32" i="260"/>
  <c r="J32" i="260"/>
  <c r="I32" i="260"/>
  <c r="H32" i="260"/>
  <c r="G32" i="260"/>
  <c r="E32" i="260"/>
  <c r="D32" i="260"/>
  <c r="C32" i="260"/>
  <c r="B32" i="260"/>
  <c r="K31" i="260"/>
  <c r="J31" i="260"/>
  <c r="I31" i="260"/>
  <c r="H31" i="260"/>
  <c r="G31" i="260"/>
  <c r="E31" i="260"/>
  <c r="D31" i="260"/>
  <c r="C31" i="260"/>
  <c r="B31" i="260"/>
  <c r="K30" i="260"/>
  <c r="J30" i="260"/>
  <c r="I30" i="260"/>
  <c r="H30" i="260"/>
  <c r="G30" i="260"/>
  <c r="E30" i="260"/>
  <c r="D30" i="260"/>
  <c r="C30" i="260"/>
  <c r="B30" i="260"/>
  <c r="K29" i="260"/>
  <c r="J29" i="260"/>
  <c r="I29" i="260"/>
  <c r="H29" i="260"/>
  <c r="G29" i="260"/>
  <c r="E29" i="260"/>
  <c r="D29" i="260"/>
  <c r="C29" i="260"/>
  <c r="B29" i="260"/>
  <c r="K28" i="260"/>
  <c r="J28" i="260"/>
  <c r="I28" i="260"/>
  <c r="H28" i="260"/>
  <c r="G28" i="260"/>
  <c r="E28" i="260"/>
  <c r="D28" i="260"/>
  <c r="C28" i="260"/>
  <c r="B28" i="260"/>
  <c r="K27" i="260"/>
  <c r="J27" i="260"/>
  <c r="I27" i="260"/>
  <c r="H27" i="260"/>
  <c r="G27" i="260"/>
  <c r="E27" i="260"/>
  <c r="D27" i="260"/>
  <c r="C27" i="260"/>
  <c r="B27" i="260"/>
  <c r="K26" i="260"/>
  <c r="J26" i="260"/>
  <c r="I26" i="260"/>
  <c r="H26" i="260"/>
  <c r="G26" i="260"/>
  <c r="E26" i="260"/>
  <c r="D26" i="260"/>
  <c r="C26" i="260"/>
  <c r="B26" i="260"/>
  <c r="K25" i="260"/>
  <c r="J25" i="260"/>
  <c r="I25" i="260"/>
  <c r="H25" i="260"/>
  <c r="G25" i="260"/>
  <c r="E25" i="260"/>
  <c r="D25" i="260"/>
  <c r="C25" i="260"/>
  <c r="B25" i="260"/>
  <c r="K24" i="260"/>
  <c r="J24" i="260"/>
  <c r="I24" i="260"/>
  <c r="H24" i="260"/>
  <c r="G24" i="260"/>
  <c r="E24" i="260"/>
  <c r="D24" i="260"/>
  <c r="C24" i="260"/>
  <c r="B24" i="260"/>
  <c r="K23" i="260"/>
  <c r="J23" i="260"/>
  <c r="I23" i="260"/>
  <c r="H23" i="260"/>
  <c r="G23" i="260"/>
  <c r="E23" i="260"/>
  <c r="D23" i="260"/>
  <c r="C23" i="260"/>
  <c r="B23" i="260"/>
  <c r="K22" i="260"/>
  <c r="J22" i="260"/>
  <c r="I22" i="260"/>
  <c r="H22" i="260"/>
  <c r="G22" i="260"/>
  <c r="E22" i="260"/>
  <c r="D22" i="260"/>
  <c r="C22" i="260"/>
  <c r="B22" i="260"/>
  <c r="K21" i="260"/>
  <c r="J21" i="260"/>
  <c r="I21" i="260"/>
  <c r="H21" i="260"/>
  <c r="G21" i="260"/>
  <c r="E21" i="260"/>
  <c r="D21" i="260"/>
  <c r="C21" i="260"/>
  <c r="B21" i="260"/>
  <c r="K20" i="260"/>
  <c r="J20" i="260"/>
  <c r="I20" i="260"/>
  <c r="H20" i="260"/>
  <c r="G20" i="260"/>
  <c r="E20" i="260"/>
  <c r="D20" i="260"/>
  <c r="C20" i="260"/>
  <c r="B20" i="260"/>
  <c r="K19" i="260"/>
  <c r="J19" i="260"/>
  <c r="I19" i="260"/>
  <c r="H19" i="260"/>
  <c r="G19" i="260"/>
  <c r="E19" i="260"/>
  <c r="D19" i="260"/>
  <c r="C19" i="260"/>
  <c r="B19" i="260"/>
  <c r="K18" i="260"/>
  <c r="J18" i="260"/>
  <c r="I18" i="260"/>
  <c r="H18" i="260"/>
  <c r="G18" i="260"/>
  <c r="E18" i="260"/>
  <c r="D18" i="260"/>
  <c r="C18" i="260"/>
  <c r="B18" i="260"/>
  <c r="K17" i="260"/>
  <c r="J17" i="260"/>
  <c r="I17" i="260"/>
  <c r="H17" i="260"/>
  <c r="G17" i="260"/>
  <c r="E17" i="260"/>
  <c r="D17" i="260"/>
  <c r="C17" i="260"/>
  <c r="B17" i="260"/>
  <c r="K16" i="260"/>
  <c r="J16" i="260"/>
  <c r="I16" i="260"/>
  <c r="H16" i="260"/>
  <c r="G16" i="260"/>
  <c r="E16" i="260"/>
  <c r="D16" i="260"/>
  <c r="C16" i="260"/>
  <c r="B16" i="260"/>
  <c r="K15" i="260"/>
  <c r="J15" i="260"/>
  <c r="I15" i="260"/>
  <c r="H15" i="260"/>
  <c r="G15" i="260"/>
  <c r="E15" i="260"/>
  <c r="D15" i="260"/>
  <c r="C15" i="260"/>
  <c r="B15" i="260"/>
  <c r="K39" i="259"/>
  <c r="J39" i="259"/>
  <c r="I39" i="259"/>
  <c r="H39" i="259"/>
  <c r="G39" i="259"/>
  <c r="E39" i="259"/>
  <c r="D39" i="259"/>
  <c r="C39" i="259"/>
  <c r="B39" i="259"/>
  <c r="K38" i="259"/>
  <c r="J38" i="259"/>
  <c r="I38" i="259"/>
  <c r="H38" i="259"/>
  <c r="G38" i="259"/>
  <c r="E38" i="259"/>
  <c r="D38" i="259"/>
  <c r="C38" i="259"/>
  <c r="B38" i="259"/>
  <c r="K36" i="259"/>
  <c r="J36" i="259"/>
  <c r="I36" i="259"/>
  <c r="H36" i="259"/>
  <c r="G36" i="259"/>
  <c r="E36" i="259"/>
  <c r="D36" i="259"/>
  <c r="C36" i="259"/>
  <c r="B36" i="259"/>
  <c r="K35" i="259"/>
  <c r="J35" i="259"/>
  <c r="I35" i="259"/>
  <c r="H35" i="259"/>
  <c r="G35" i="259"/>
  <c r="E35" i="259"/>
  <c r="D35" i="259"/>
  <c r="C35" i="259"/>
  <c r="B35" i="259"/>
  <c r="K34" i="259"/>
  <c r="J34" i="259"/>
  <c r="I34" i="259"/>
  <c r="H34" i="259"/>
  <c r="G34" i="259"/>
  <c r="E34" i="259"/>
  <c r="D34" i="259"/>
  <c r="C34" i="259"/>
  <c r="B34" i="259"/>
  <c r="K33" i="259"/>
  <c r="J33" i="259"/>
  <c r="I33" i="259"/>
  <c r="H33" i="259"/>
  <c r="G33" i="259"/>
  <c r="E33" i="259"/>
  <c r="D33" i="259"/>
  <c r="C33" i="259"/>
  <c r="B33" i="259"/>
  <c r="K32" i="259"/>
  <c r="J32" i="259"/>
  <c r="I32" i="259"/>
  <c r="H32" i="259"/>
  <c r="G32" i="259"/>
  <c r="E32" i="259"/>
  <c r="D32" i="259"/>
  <c r="C32" i="259"/>
  <c r="B32" i="259"/>
  <c r="K31" i="259"/>
  <c r="J31" i="259"/>
  <c r="I31" i="259"/>
  <c r="H31" i="259"/>
  <c r="G31" i="259"/>
  <c r="E31" i="259"/>
  <c r="D31" i="259"/>
  <c r="C31" i="259"/>
  <c r="B31" i="259"/>
  <c r="K30" i="259"/>
  <c r="J30" i="259"/>
  <c r="I30" i="259"/>
  <c r="H30" i="259"/>
  <c r="G30" i="259"/>
  <c r="E30" i="259"/>
  <c r="D30" i="259"/>
  <c r="C30" i="259"/>
  <c r="B30" i="259"/>
  <c r="K29" i="259"/>
  <c r="J29" i="259"/>
  <c r="I29" i="259"/>
  <c r="H29" i="259"/>
  <c r="G29" i="259"/>
  <c r="E29" i="259"/>
  <c r="D29" i="259"/>
  <c r="C29" i="259"/>
  <c r="B29" i="259"/>
  <c r="K28" i="259"/>
  <c r="J28" i="259"/>
  <c r="I28" i="259"/>
  <c r="H28" i="259"/>
  <c r="G28" i="259"/>
  <c r="E28" i="259"/>
  <c r="D28" i="259"/>
  <c r="C28" i="259"/>
  <c r="B28" i="259"/>
  <c r="K27" i="259"/>
  <c r="J27" i="259"/>
  <c r="I27" i="259"/>
  <c r="H27" i="259"/>
  <c r="G27" i="259"/>
  <c r="E27" i="259"/>
  <c r="D27" i="259"/>
  <c r="C27" i="259"/>
  <c r="B27" i="259"/>
  <c r="K26" i="259"/>
  <c r="J26" i="259"/>
  <c r="I26" i="259"/>
  <c r="H26" i="259"/>
  <c r="G26" i="259"/>
  <c r="E26" i="259"/>
  <c r="D26" i="259"/>
  <c r="C26" i="259"/>
  <c r="B26" i="259"/>
  <c r="K25" i="259"/>
  <c r="J25" i="259"/>
  <c r="I25" i="259"/>
  <c r="H25" i="259"/>
  <c r="G25" i="259"/>
  <c r="E25" i="259"/>
  <c r="D25" i="259"/>
  <c r="C25" i="259"/>
  <c r="B25" i="259"/>
  <c r="K24" i="259"/>
  <c r="J24" i="259"/>
  <c r="I24" i="259"/>
  <c r="H24" i="259"/>
  <c r="G24" i="259"/>
  <c r="E24" i="259"/>
  <c r="D24" i="259"/>
  <c r="C24" i="259"/>
  <c r="B24" i="259"/>
  <c r="K23" i="259"/>
  <c r="J23" i="259"/>
  <c r="I23" i="259"/>
  <c r="H23" i="259"/>
  <c r="G23" i="259"/>
  <c r="E23" i="259"/>
  <c r="D23" i="259"/>
  <c r="C23" i="259"/>
  <c r="B23" i="259"/>
  <c r="K22" i="259"/>
  <c r="J22" i="259"/>
  <c r="I22" i="259"/>
  <c r="H22" i="259"/>
  <c r="G22" i="259"/>
  <c r="E22" i="259"/>
  <c r="D22" i="259"/>
  <c r="C22" i="259"/>
  <c r="B22" i="259"/>
  <c r="K21" i="259"/>
  <c r="J21" i="259"/>
  <c r="I21" i="259"/>
  <c r="H21" i="259"/>
  <c r="G21" i="259"/>
  <c r="E21" i="259"/>
  <c r="D21" i="259"/>
  <c r="C21" i="259"/>
  <c r="B21" i="259"/>
  <c r="K20" i="259"/>
  <c r="J20" i="259"/>
  <c r="I20" i="259"/>
  <c r="H20" i="259"/>
  <c r="G20" i="259"/>
  <c r="E20" i="259"/>
  <c r="D20" i="259"/>
  <c r="C20" i="259"/>
  <c r="B20" i="259"/>
  <c r="K19" i="259"/>
  <c r="J19" i="259"/>
  <c r="I19" i="259"/>
  <c r="H19" i="259"/>
  <c r="G19" i="259"/>
  <c r="E19" i="259"/>
  <c r="D19" i="259"/>
  <c r="C19" i="259"/>
  <c r="B19" i="259"/>
  <c r="K18" i="259"/>
  <c r="J18" i="259"/>
  <c r="I18" i="259"/>
  <c r="H18" i="259"/>
  <c r="G18" i="259"/>
  <c r="E18" i="259"/>
  <c r="D18" i="259"/>
  <c r="C18" i="259"/>
  <c r="B18" i="259"/>
  <c r="K17" i="259"/>
  <c r="J17" i="259"/>
  <c r="I17" i="259"/>
  <c r="H17" i="259"/>
  <c r="G17" i="259"/>
  <c r="E17" i="259"/>
  <c r="D17" i="259"/>
  <c r="C17" i="259"/>
  <c r="B17" i="259"/>
  <c r="K16" i="259"/>
  <c r="J16" i="259"/>
  <c r="I16" i="259"/>
  <c r="H16" i="259"/>
  <c r="G16" i="259"/>
  <c r="E16" i="259"/>
  <c r="D16" i="259"/>
  <c r="C16" i="259"/>
  <c r="B16" i="259"/>
  <c r="K36" i="257"/>
  <c r="J36" i="257"/>
  <c r="I36" i="257"/>
  <c r="H36" i="257"/>
  <c r="G36" i="257"/>
  <c r="F36" i="257"/>
  <c r="E36" i="257"/>
  <c r="D36" i="257"/>
  <c r="C36" i="257"/>
  <c r="B36" i="257"/>
  <c r="K35" i="257"/>
  <c r="J35" i="257"/>
  <c r="I35" i="257"/>
  <c r="H35" i="257"/>
  <c r="G35" i="257"/>
  <c r="F35" i="257"/>
  <c r="E35" i="257"/>
  <c r="D35" i="257"/>
  <c r="C35" i="257"/>
  <c r="B35" i="257"/>
  <c r="K34" i="257"/>
  <c r="J34" i="257"/>
  <c r="I34" i="257"/>
  <c r="H34" i="257"/>
  <c r="G34" i="257"/>
  <c r="F34" i="257"/>
  <c r="E34" i="257"/>
  <c r="D34" i="257"/>
  <c r="C34" i="257"/>
  <c r="B34" i="257"/>
  <c r="K33" i="257"/>
  <c r="J33" i="257"/>
  <c r="I33" i="257"/>
  <c r="H33" i="257"/>
  <c r="G33" i="257"/>
  <c r="F33" i="257"/>
  <c r="E33" i="257"/>
  <c r="D33" i="257"/>
  <c r="C33" i="257"/>
  <c r="B33" i="257"/>
  <c r="K32" i="257"/>
  <c r="J32" i="257"/>
  <c r="I32" i="257"/>
  <c r="H32" i="257"/>
  <c r="G32" i="257"/>
  <c r="F32" i="257"/>
  <c r="E32" i="257"/>
  <c r="D32" i="257"/>
  <c r="C32" i="257"/>
  <c r="B32" i="257"/>
  <c r="K31" i="257"/>
  <c r="J31" i="257"/>
  <c r="I31" i="257"/>
  <c r="H31" i="257"/>
  <c r="G31" i="257"/>
  <c r="F31" i="257"/>
  <c r="E31" i="257"/>
  <c r="D31" i="257"/>
  <c r="C31" i="257"/>
  <c r="B31" i="257"/>
  <c r="K30" i="257"/>
  <c r="J30" i="257"/>
  <c r="I30" i="257"/>
  <c r="H30" i="257"/>
  <c r="G30" i="257"/>
  <c r="F30" i="257"/>
  <c r="E30" i="257"/>
  <c r="D30" i="257"/>
  <c r="C30" i="257"/>
  <c r="B30" i="257"/>
  <c r="K29" i="257"/>
  <c r="J29" i="257"/>
  <c r="I29" i="257"/>
  <c r="H29" i="257"/>
  <c r="G29" i="257"/>
  <c r="F29" i="257"/>
  <c r="E29" i="257"/>
  <c r="D29" i="257"/>
  <c r="C29" i="257"/>
  <c r="B29" i="257"/>
  <c r="K28" i="257"/>
  <c r="J28" i="257"/>
  <c r="I28" i="257"/>
  <c r="H28" i="257"/>
  <c r="G28" i="257"/>
  <c r="F28" i="257"/>
  <c r="E28" i="257"/>
  <c r="D28" i="257"/>
  <c r="C28" i="257"/>
  <c r="B28" i="257"/>
  <c r="K27" i="257"/>
  <c r="J27" i="257"/>
  <c r="I27" i="257"/>
  <c r="H27" i="257"/>
  <c r="G27" i="257"/>
  <c r="F27" i="257"/>
  <c r="E27" i="257"/>
  <c r="D27" i="257"/>
  <c r="C27" i="257"/>
  <c r="B27" i="257"/>
  <c r="K26" i="257"/>
  <c r="J26" i="257"/>
  <c r="I26" i="257"/>
  <c r="H26" i="257"/>
  <c r="G26" i="257"/>
  <c r="F26" i="257"/>
  <c r="E26" i="257"/>
  <c r="D26" i="257"/>
  <c r="C26" i="257"/>
  <c r="B26" i="257"/>
  <c r="K25" i="257"/>
  <c r="J25" i="257"/>
  <c r="I25" i="257"/>
  <c r="H25" i="257"/>
  <c r="G25" i="257"/>
  <c r="F25" i="257"/>
  <c r="E25" i="257"/>
  <c r="D25" i="257"/>
  <c r="C25" i="257"/>
  <c r="B25" i="257"/>
  <c r="K24" i="257"/>
  <c r="J24" i="257"/>
  <c r="I24" i="257"/>
  <c r="H24" i="257"/>
  <c r="G24" i="257"/>
  <c r="F24" i="257"/>
  <c r="E24" i="257"/>
  <c r="D24" i="257"/>
  <c r="C24" i="257"/>
  <c r="B24" i="257"/>
  <c r="K23" i="257"/>
  <c r="J23" i="257"/>
  <c r="I23" i="257"/>
  <c r="H23" i="257"/>
  <c r="G23" i="257"/>
  <c r="F23" i="257"/>
  <c r="E23" i="257"/>
  <c r="D23" i="257"/>
  <c r="C23" i="257"/>
  <c r="B23" i="257"/>
  <c r="K22" i="257"/>
  <c r="J22" i="257"/>
  <c r="I22" i="257"/>
  <c r="H22" i="257"/>
  <c r="G22" i="257"/>
  <c r="F22" i="257"/>
  <c r="E22" i="257"/>
  <c r="D22" i="257"/>
  <c r="C22" i="257"/>
  <c r="B22" i="257"/>
  <c r="K21" i="257"/>
  <c r="J21" i="257"/>
  <c r="I21" i="257"/>
  <c r="H21" i="257"/>
  <c r="G21" i="257"/>
  <c r="F21" i="257"/>
  <c r="E21" i="257"/>
  <c r="D21" i="257"/>
  <c r="C21" i="257"/>
  <c r="B21" i="257"/>
  <c r="K20" i="257"/>
  <c r="J20" i="257"/>
  <c r="I20" i="257"/>
  <c r="H20" i="257"/>
  <c r="G20" i="257"/>
  <c r="F20" i="257"/>
  <c r="E20" i="257"/>
  <c r="D20" i="257"/>
  <c r="C20" i="257"/>
  <c r="B20" i="257"/>
  <c r="K19" i="257"/>
  <c r="J19" i="257"/>
  <c r="I19" i="257"/>
  <c r="H19" i="257"/>
  <c r="G19" i="257"/>
  <c r="F19" i="257"/>
  <c r="E19" i="257"/>
  <c r="D19" i="257"/>
  <c r="C19" i="257"/>
  <c r="B19" i="257"/>
  <c r="K18" i="257"/>
  <c r="J18" i="257"/>
  <c r="I18" i="257"/>
  <c r="H18" i="257"/>
  <c r="G18" i="257"/>
  <c r="F18" i="257"/>
  <c r="E18" i="257"/>
  <c r="D18" i="257"/>
  <c r="C18" i="257"/>
  <c r="B18" i="257"/>
  <c r="K17" i="257"/>
  <c r="J17" i="257"/>
  <c r="I17" i="257"/>
  <c r="H17" i="257"/>
  <c r="G17" i="257"/>
  <c r="F17" i="257"/>
  <c r="E17" i="257"/>
  <c r="D17" i="257"/>
  <c r="C17" i="257"/>
  <c r="B17" i="257"/>
  <c r="K16" i="257"/>
  <c r="J16" i="257"/>
  <c r="I16" i="257"/>
  <c r="H16" i="257"/>
  <c r="G16" i="257"/>
  <c r="F16" i="257"/>
  <c r="E16" i="257"/>
  <c r="D16" i="257"/>
  <c r="C16" i="257"/>
  <c r="B16" i="257"/>
  <c r="K15" i="257"/>
  <c r="J15" i="257"/>
  <c r="I15" i="257"/>
  <c r="H15" i="257"/>
  <c r="G15" i="257"/>
  <c r="F15" i="257"/>
  <c r="E15" i="257"/>
  <c r="D15" i="257"/>
  <c r="C15" i="257"/>
  <c r="B15" i="257"/>
  <c r="K39" i="256"/>
  <c r="J39" i="256"/>
  <c r="I39" i="256"/>
  <c r="H39" i="256"/>
  <c r="G39" i="256"/>
  <c r="F39" i="256"/>
  <c r="E39" i="256"/>
  <c r="D39" i="256"/>
  <c r="C39" i="256"/>
  <c r="B39" i="256"/>
  <c r="K38" i="256"/>
  <c r="J38" i="256"/>
  <c r="I38" i="256"/>
  <c r="H38" i="256"/>
  <c r="G38" i="256"/>
  <c r="F38" i="256"/>
  <c r="E38" i="256"/>
  <c r="D38" i="256"/>
  <c r="C38" i="256"/>
  <c r="B38" i="256"/>
  <c r="K36" i="256"/>
  <c r="J36" i="256"/>
  <c r="I36" i="256"/>
  <c r="H36" i="256"/>
  <c r="G36" i="256"/>
  <c r="F36" i="256"/>
  <c r="E36" i="256"/>
  <c r="D36" i="256"/>
  <c r="C36" i="256"/>
  <c r="B36" i="256"/>
  <c r="K35" i="256"/>
  <c r="J35" i="256"/>
  <c r="I35" i="256"/>
  <c r="H35" i="256"/>
  <c r="G35" i="256"/>
  <c r="F35" i="256"/>
  <c r="E35" i="256"/>
  <c r="D35" i="256"/>
  <c r="C35" i="256"/>
  <c r="B35" i="256"/>
  <c r="K34" i="256"/>
  <c r="J34" i="256"/>
  <c r="I34" i="256"/>
  <c r="H34" i="256"/>
  <c r="G34" i="256"/>
  <c r="F34" i="256"/>
  <c r="E34" i="256"/>
  <c r="D34" i="256"/>
  <c r="C34" i="256"/>
  <c r="B34" i="256"/>
  <c r="K33" i="256"/>
  <c r="J33" i="256"/>
  <c r="I33" i="256"/>
  <c r="H33" i="256"/>
  <c r="G33" i="256"/>
  <c r="F33" i="256"/>
  <c r="E33" i="256"/>
  <c r="D33" i="256"/>
  <c r="C33" i="256"/>
  <c r="B33" i="256"/>
  <c r="K32" i="256"/>
  <c r="J32" i="256"/>
  <c r="I32" i="256"/>
  <c r="H32" i="256"/>
  <c r="G32" i="256"/>
  <c r="F32" i="256"/>
  <c r="E32" i="256"/>
  <c r="D32" i="256"/>
  <c r="C32" i="256"/>
  <c r="B32" i="256"/>
  <c r="K31" i="256"/>
  <c r="J31" i="256"/>
  <c r="I31" i="256"/>
  <c r="H31" i="256"/>
  <c r="G31" i="256"/>
  <c r="F31" i="256"/>
  <c r="E31" i="256"/>
  <c r="D31" i="256"/>
  <c r="C31" i="256"/>
  <c r="B31" i="256"/>
  <c r="K30" i="256"/>
  <c r="J30" i="256"/>
  <c r="I30" i="256"/>
  <c r="H30" i="256"/>
  <c r="G30" i="256"/>
  <c r="F30" i="256"/>
  <c r="E30" i="256"/>
  <c r="D30" i="256"/>
  <c r="C30" i="256"/>
  <c r="B30" i="256"/>
  <c r="K29" i="256"/>
  <c r="J29" i="256"/>
  <c r="I29" i="256"/>
  <c r="H29" i="256"/>
  <c r="G29" i="256"/>
  <c r="F29" i="256"/>
  <c r="E29" i="256"/>
  <c r="D29" i="256"/>
  <c r="C29" i="256"/>
  <c r="B29" i="256"/>
  <c r="K28" i="256"/>
  <c r="J28" i="256"/>
  <c r="I28" i="256"/>
  <c r="H28" i="256"/>
  <c r="G28" i="256"/>
  <c r="F28" i="256"/>
  <c r="E28" i="256"/>
  <c r="D28" i="256"/>
  <c r="C28" i="256"/>
  <c r="B28" i="256"/>
  <c r="K27" i="256"/>
  <c r="J27" i="256"/>
  <c r="I27" i="256"/>
  <c r="H27" i="256"/>
  <c r="G27" i="256"/>
  <c r="F27" i="256"/>
  <c r="E27" i="256"/>
  <c r="D27" i="256"/>
  <c r="C27" i="256"/>
  <c r="B27" i="256"/>
  <c r="K26" i="256"/>
  <c r="J26" i="256"/>
  <c r="I26" i="256"/>
  <c r="H26" i="256"/>
  <c r="G26" i="256"/>
  <c r="F26" i="256"/>
  <c r="E26" i="256"/>
  <c r="D26" i="256"/>
  <c r="C26" i="256"/>
  <c r="B26" i="256"/>
  <c r="K25" i="256"/>
  <c r="J25" i="256"/>
  <c r="I25" i="256"/>
  <c r="H25" i="256"/>
  <c r="G25" i="256"/>
  <c r="F25" i="256"/>
  <c r="E25" i="256"/>
  <c r="D25" i="256"/>
  <c r="C25" i="256"/>
  <c r="B25" i="256"/>
  <c r="K24" i="256"/>
  <c r="J24" i="256"/>
  <c r="I24" i="256"/>
  <c r="H24" i="256"/>
  <c r="G24" i="256"/>
  <c r="F24" i="256"/>
  <c r="E24" i="256"/>
  <c r="D24" i="256"/>
  <c r="C24" i="256"/>
  <c r="B24" i="256"/>
  <c r="K23" i="256"/>
  <c r="J23" i="256"/>
  <c r="I23" i="256"/>
  <c r="H23" i="256"/>
  <c r="G23" i="256"/>
  <c r="F23" i="256"/>
  <c r="E23" i="256"/>
  <c r="D23" i="256"/>
  <c r="C23" i="256"/>
  <c r="B23" i="256"/>
  <c r="K22" i="256"/>
  <c r="J22" i="256"/>
  <c r="I22" i="256"/>
  <c r="H22" i="256"/>
  <c r="G22" i="256"/>
  <c r="F22" i="256"/>
  <c r="E22" i="256"/>
  <c r="D22" i="256"/>
  <c r="C22" i="256"/>
  <c r="B22" i="256"/>
  <c r="K21" i="256"/>
  <c r="J21" i="256"/>
  <c r="I21" i="256"/>
  <c r="H21" i="256"/>
  <c r="G21" i="256"/>
  <c r="F21" i="256"/>
  <c r="E21" i="256"/>
  <c r="D21" i="256"/>
  <c r="C21" i="256"/>
  <c r="B21" i="256"/>
  <c r="K20" i="256"/>
  <c r="J20" i="256"/>
  <c r="I20" i="256"/>
  <c r="H20" i="256"/>
  <c r="G20" i="256"/>
  <c r="F20" i="256"/>
  <c r="E20" i="256"/>
  <c r="D20" i="256"/>
  <c r="C20" i="256"/>
  <c r="B20" i="256"/>
  <c r="K19" i="256"/>
  <c r="J19" i="256"/>
  <c r="I19" i="256"/>
  <c r="H19" i="256"/>
  <c r="G19" i="256"/>
  <c r="F19" i="256"/>
  <c r="E19" i="256"/>
  <c r="D19" i="256"/>
  <c r="C19" i="256"/>
  <c r="B19" i="256"/>
  <c r="K18" i="256"/>
  <c r="J18" i="256"/>
  <c r="I18" i="256"/>
  <c r="H18" i="256"/>
  <c r="G18" i="256"/>
  <c r="F18" i="256"/>
  <c r="E18" i="256"/>
  <c r="D18" i="256"/>
  <c r="C18" i="256"/>
  <c r="B18" i="256"/>
  <c r="K17" i="256"/>
  <c r="J17" i="256"/>
  <c r="I17" i="256"/>
  <c r="H17" i="256"/>
  <c r="G17" i="256"/>
  <c r="F17" i="256"/>
  <c r="E17" i="256"/>
  <c r="D17" i="256"/>
  <c r="C17" i="256"/>
  <c r="B17" i="256"/>
  <c r="K16" i="256"/>
  <c r="J16" i="256"/>
  <c r="I16" i="256"/>
  <c r="H16" i="256"/>
  <c r="G16" i="256"/>
  <c r="F16" i="256"/>
  <c r="E16" i="256"/>
  <c r="D16" i="256"/>
  <c r="C16" i="256"/>
  <c r="B16" i="256"/>
  <c r="G74" i="254"/>
  <c r="I73" i="254"/>
  <c r="C72" i="254"/>
  <c r="G70" i="254"/>
  <c r="G68" i="254"/>
  <c r="C68" i="254"/>
  <c r="G66" i="254"/>
  <c r="I65" i="254"/>
  <c r="C64" i="254"/>
  <c r="G62" i="254"/>
  <c r="G60" i="254"/>
  <c r="C60" i="254"/>
  <c r="G58" i="254"/>
  <c r="I57" i="254"/>
  <c r="C56" i="254"/>
  <c r="G54" i="254"/>
  <c r="G52" i="254"/>
  <c r="C52" i="254"/>
  <c r="G50" i="254"/>
  <c r="I49" i="254"/>
  <c r="C48" i="254"/>
  <c r="G46" i="254"/>
  <c r="K36" i="254"/>
  <c r="J36" i="254"/>
  <c r="I36" i="254"/>
  <c r="H36" i="254"/>
  <c r="G36" i="254"/>
  <c r="E36" i="254"/>
  <c r="D36" i="254"/>
  <c r="C36" i="254"/>
  <c r="B36" i="254"/>
  <c r="K35" i="254"/>
  <c r="J35" i="254"/>
  <c r="I35" i="254"/>
  <c r="H35" i="254"/>
  <c r="G35" i="254"/>
  <c r="E35" i="254"/>
  <c r="D35" i="254"/>
  <c r="C35" i="254"/>
  <c r="B35" i="254"/>
  <c r="K34" i="254"/>
  <c r="J34" i="254"/>
  <c r="I34" i="254"/>
  <c r="H34" i="254"/>
  <c r="G34" i="254"/>
  <c r="E34" i="254"/>
  <c r="D34" i="254"/>
  <c r="C34" i="254"/>
  <c r="B34" i="254"/>
  <c r="K33" i="254"/>
  <c r="J33" i="254"/>
  <c r="I33" i="254"/>
  <c r="H33" i="254"/>
  <c r="G33" i="254"/>
  <c r="E33" i="254"/>
  <c r="D33" i="254"/>
  <c r="C33" i="254"/>
  <c r="B33" i="254"/>
  <c r="K32" i="254"/>
  <c r="J32" i="254"/>
  <c r="I32" i="254"/>
  <c r="H32" i="254"/>
  <c r="G32" i="254"/>
  <c r="E32" i="254"/>
  <c r="D32" i="254"/>
  <c r="C32" i="254"/>
  <c r="B32" i="254"/>
  <c r="K31" i="254"/>
  <c r="J31" i="254"/>
  <c r="I31" i="254"/>
  <c r="H31" i="254"/>
  <c r="G31" i="254"/>
  <c r="E31" i="254"/>
  <c r="D31" i="254"/>
  <c r="C31" i="254"/>
  <c r="B31" i="254"/>
  <c r="K30" i="254"/>
  <c r="J30" i="254"/>
  <c r="I30" i="254"/>
  <c r="H30" i="254"/>
  <c r="G30" i="254"/>
  <c r="E30" i="254"/>
  <c r="D30" i="254"/>
  <c r="C30" i="254"/>
  <c r="B30" i="254"/>
  <c r="K29" i="254"/>
  <c r="J29" i="254"/>
  <c r="I29" i="254"/>
  <c r="H29" i="254"/>
  <c r="G29" i="254"/>
  <c r="E29" i="254"/>
  <c r="D29" i="254"/>
  <c r="C29" i="254"/>
  <c r="B29" i="254"/>
  <c r="K28" i="254"/>
  <c r="J28" i="254"/>
  <c r="I28" i="254"/>
  <c r="H28" i="254"/>
  <c r="G28" i="254"/>
  <c r="E28" i="254"/>
  <c r="D28" i="254"/>
  <c r="C28" i="254"/>
  <c r="B28" i="254"/>
  <c r="K27" i="254"/>
  <c r="J27" i="254"/>
  <c r="I27" i="254"/>
  <c r="H27" i="254"/>
  <c r="G27" i="254"/>
  <c r="E27" i="254"/>
  <c r="D27" i="254"/>
  <c r="C27" i="254"/>
  <c r="B27" i="254"/>
  <c r="K26" i="254"/>
  <c r="J26" i="254"/>
  <c r="I26" i="254"/>
  <c r="H26" i="254"/>
  <c r="G26" i="254"/>
  <c r="E26" i="254"/>
  <c r="D26" i="254"/>
  <c r="C26" i="254"/>
  <c r="B26" i="254"/>
  <c r="K25" i="254"/>
  <c r="J25" i="254"/>
  <c r="I25" i="254"/>
  <c r="H25" i="254"/>
  <c r="G25" i="254"/>
  <c r="E25" i="254"/>
  <c r="D25" i="254"/>
  <c r="C25" i="254"/>
  <c r="B25" i="254"/>
  <c r="K24" i="254"/>
  <c r="J24" i="254"/>
  <c r="I24" i="254"/>
  <c r="H24" i="254"/>
  <c r="G24" i="254"/>
  <c r="E24" i="254"/>
  <c r="D24" i="254"/>
  <c r="C24" i="254"/>
  <c r="B24" i="254"/>
  <c r="K23" i="254"/>
  <c r="J23" i="254"/>
  <c r="I23" i="254"/>
  <c r="H23" i="254"/>
  <c r="G23" i="254"/>
  <c r="E23" i="254"/>
  <c r="D23" i="254"/>
  <c r="C23" i="254"/>
  <c r="B23" i="254"/>
  <c r="K22" i="254"/>
  <c r="J22" i="254"/>
  <c r="I22" i="254"/>
  <c r="H22" i="254"/>
  <c r="G22" i="254"/>
  <c r="E22" i="254"/>
  <c r="D22" i="254"/>
  <c r="C22" i="254"/>
  <c r="B22" i="254"/>
  <c r="K21" i="254"/>
  <c r="J21" i="254"/>
  <c r="I21" i="254"/>
  <c r="H21" i="254"/>
  <c r="G21" i="254"/>
  <c r="E21" i="254"/>
  <c r="D21" i="254"/>
  <c r="C21" i="254"/>
  <c r="B21" i="254"/>
  <c r="K20" i="254"/>
  <c r="J20" i="254"/>
  <c r="I20" i="254"/>
  <c r="H20" i="254"/>
  <c r="G20" i="254"/>
  <c r="E20" i="254"/>
  <c r="D20" i="254"/>
  <c r="C20" i="254"/>
  <c r="B20" i="254"/>
  <c r="K19" i="254"/>
  <c r="J19" i="254"/>
  <c r="I19" i="254"/>
  <c r="H19" i="254"/>
  <c r="G19" i="254"/>
  <c r="E19" i="254"/>
  <c r="D19" i="254"/>
  <c r="C19" i="254"/>
  <c r="B19" i="254"/>
  <c r="K18" i="254"/>
  <c r="J18" i="254"/>
  <c r="I18" i="254"/>
  <c r="H18" i="254"/>
  <c r="G18" i="254"/>
  <c r="E18" i="254"/>
  <c r="D18" i="254"/>
  <c r="C18" i="254"/>
  <c r="B18" i="254"/>
  <c r="K17" i="254"/>
  <c r="J17" i="254"/>
  <c r="I17" i="254"/>
  <c r="H17" i="254"/>
  <c r="G17" i="254"/>
  <c r="E17" i="254"/>
  <c r="D17" i="254"/>
  <c r="C17" i="254"/>
  <c r="B17" i="254"/>
  <c r="K16" i="254"/>
  <c r="J16" i="254"/>
  <c r="I16" i="254"/>
  <c r="H16" i="254"/>
  <c r="G16" i="254"/>
  <c r="E16" i="254"/>
  <c r="D16" i="254"/>
  <c r="C16" i="254"/>
  <c r="B16" i="254"/>
  <c r="K15" i="254"/>
  <c r="J15" i="254"/>
  <c r="I15" i="254"/>
  <c r="H15" i="254"/>
  <c r="G15" i="254"/>
  <c r="E15" i="254"/>
  <c r="D15" i="254"/>
  <c r="C15" i="254"/>
  <c r="B15" i="254"/>
  <c r="I78" i="253"/>
  <c r="G78" i="253"/>
  <c r="E78" i="253"/>
  <c r="C78" i="253"/>
  <c r="I77" i="253"/>
  <c r="G77" i="253"/>
  <c r="E77" i="253"/>
  <c r="C77" i="253"/>
  <c r="I76" i="253"/>
  <c r="G76" i="253"/>
  <c r="E76" i="253"/>
  <c r="C76" i="253"/>
  <c r="I74" i="253"/>
  <c r="G74" i="253"/>
  <c r="E74" i="253"/>
  <c r="C74" i="253"/>
  <c r="I73" i="253"/>
  <c r="G73" i="253"/>
  <c r="E73" i="253"/>
  <c r="C73" i="253"/>
  <c r="I72" i="253"/>
  <c r="G72" i="253"/>
  <c r="E72" i="253"/>
  <c r="C72" i="253"/>
  <c r="I71" i="253"/>
  <c r="G71" i="253"/>
  <c r="E71" i="253"/>
  <c r="C71" i="253"/>
  <c r="I70" i="253"/>
  <c r="G70" i="253"/>
  <c r="E70" i="253"/>
  <c r="C70" i="253"/>
  <c r="I69" i="253"/>
  <c r="G69" i="253"/>
  <c r="E69" i="253"/>
  <c r="C69" i="253"/>
  <c r="I68" i="253"/>
  <c r="G68" i="253"/>
  <c r="E68" i="253"/>
  <c r="C68" i="253"/>
  <c r="I67" i="253"/>
  <c r="G67" i="253"/>
  <c r="E67" i="253"/>
  <c r="C67" i="253"/>
  <c r="I66" i="253"/>
  <c r="G66" i="253"/>
  <c r="E66" i="253"/>
  <c r="C66" i="253"/>
  <c r="I65" i="253"/>
  <c r="G65" i="253"/>
  <c r="E65" i="253"/>
  <c r="C65" i="253"/>
  <c r="I64" i="253"/>
  <c r="G64" i="253"/>
  <c r="E64" i="253"/>
  <c r="C64" i="253"/>
  <c r="I63" i="253"/>
  <c r="G63" i="253"/>
  <c r="E63" i="253"/>
  <c r="C63" i="253"/>
  <c r="I62" i="253"/>
  <c r="G62" i="253"/>
  <c r="E62" i="253"/>
  <c r="C62" i="253"/>
  <c r="I61" i="253"/>
  <c r="G61" i="253"/>
  <c r="E61" i="253"/>
  <c r="C61" i="253"/>
  <c r="I60" i="253"/>
  <c r="G60" i="253"/>
  <c r="E60" i="253"/>
  <c r="C60" i="253"/>
  <c r="I59" i="253"/>
  <c r="G59" i="253"/>
  <c r="E59" i="253"/>
  <c r="C59" i="253"/>
  <c r="I58" i="253"/>
  <c r="G58" i="253"/>
  <c r="E58" i="253"/>
  <c r="C58" i="253"/>
  <c r="I57" i="253"/>
  <c r="G57" i="253"/>
  <c r="E57" i="253"/>
  <c r="C57" i="253"/>
  <c r="I56" i="253"/>
  <c r="G56" i="253"/>
  <c r="E56" i="253"/>
  <c r="C56" i="253"/>
  <c r="I55" i="253"/>
  <c r="G55" i="253"/>
  <c r="E55" i="253"/>
  <c r="C55" i="253"/>
  <c r="I54" i="253"/>
  <c r="G54" i="253"/>
  <c r="E54" i="253"/>
  <c r="C54" i="253"/>
  <c r="I53" i="253"/>
  <c r="G53" i="253"/>
  <c r="E53" i="253"/>
  <c r="C53" i="253"/>
  <c r="I52" i="253"/>
  <c r="G52" i="253"/>
  <c r="E52" i="253"/>
  <c r="C52" i="253"/>
  <c r="I51" i="253"/>
  <c r="G51" i="253"/>
  <c r="E51" i="253"/>
  <c r="C51" i="253"/>
  <c r="I50" i="253"/>
  <c r="G50" i="253"/>
  <c r="E50" i="253"/>
  <c r="C50" i="253"/>
  <c r="I49" i="253"/>
  <c r="G49" i="253"/>
  <c r="E49" i="253"/>
  <c r="C49" i="253"/>
  <c r="I48" i="253"/>
  <c r="G48" i="253"/>
  <c r="E48" i="253"/>
  <c r="C48" i="253"/>
  <c r="I47" i="253"/>
  <c r="G47" i="253"/>
  <c r="E47" i="253"/>
  <c r="C47" i="253"/>
  <c r="I46" i="253"/>
  <c r="G46" i="253"/>
  <c r="E46" i="253"/>
  <c r="C46" i="253"/>
  <c r="K39" i="253"/>
  <c r="J39" i="253"/>
  <c r="I39" i="253"/>
  <c r="H39" i="253"/>
  <c r="G39" i="253"/>
  <c r="E39" i="253"/>
  <c r="D39" i="253"/>
  <c r="C39" i="253"/>
  <c r="B39" i="253"/>
  <c r="K38" i="253"/>
  <c r="J38" i="253"/>
  <c r="I38" i="253"/>
  <c r="H38" i="253"/>
  <c r="G38" i="253"/>
  <c r="E38" i="253"/>
  <c r="D38" i="253"/>
  <c r="C38" i="253"/>
  <c r="B38" i="253"/>
  <c r="K36" i="253"/>
  <c r="J36" i="253"/>
  <c r="I36" i="253"/>
  <c r="H36" i="253"/>
  <c r="G36" i="253"/>
  <c r="E36" i="253"/>
  <c r="D36" i="253"/>
  <c r="C36" i="253"/>
  <c r="B36" i="253"/>
  <c r="K35" i="253"/>
  <c r="J35" i="253"/>
  <c r="I35" i="253"/>
  <c r="H35" i="253"/>
  <c r="G35" i="253"/>
  <c r="E35" i="253"/>
  <c r="D35" i="253"/>
  <c r="C35" i="253"/>
  <c r="B35" i="253"/>
  <c r="K34" i="253"/>
  <c r="J34" i="253"/>
  <c r="I34" i="253"/>
  <c r="H34" i="253"/>
  <c r="G34" i="253"/>
  <c r="E34" i="253"/>
  <c r="D34" i="253"/>
  <c r="C34" i="253"/>
  <c r="B34" i="253"/>
  <c r="K33" i="253"/>
  <c r="J33" i="253"/>
  <c r="I33" i="253"/>
  <c r="H33" i="253"/>
  <c r="G33" i="253"/>
  <c r="E33" i="253"/>
  <c r="D33" i="253"/>
  <c r="C33" i="253"/>
  <c r="B33" i="253"/>
  <c r="K32" i="253"/>
  <c r="J32" i="253"/>
  <c r="I32" i="253"/>
  <c r="H32" i="253"/>
  <c r="G32" i="253"/>
  <c r="E32" i="253"/>
  <c r="D32" i="253"/>
  <c r="C32" i="253"/>
  <c r="B32" i="253"/>
  <c r="K31" i="253"/>
  <c r="J31" i="253"/>
  <c r="I31" i="253"/>
  <c r="H31" i="253"/>
  <c r="G31" i="253"/>
  <c r="E31" i="253"/>
  <c r="D31" i="253"/>
  <c r="C31" i="253"/>
  <c r="B31" i="253"/>
  <c r="K30" i="253"/>
  <c r="J30" i="253"/>
  <c r="I30" i="253"/>
  <c r="H30" i="253"/>
  <c r="G30" i="253"/>
  <c r="E30" i="253"/>
  <c r="D30" i="253"/>
  <c r="C30" i="253"/>
  <c r="B30" i="253"/>
  <c r="K29" i="253"/>
  <c r="J29" i="253"/>
  <c r="I29" i="253"/>
  <c r="H29" i="253"/>
  <c r="G29" i="253"/>
  <c r="E29" i="253"/>
  <c r="D29" i="253"/>
  <c r="C29" i="253"/>
  <c r="B29" i="253"/>
  <c r="K28" i="253"/>
  <c r="J28" i="253"/>
  <c r="I28" i="253"/>
  <c r="H28" i="253"/>
  <c r="G28" i="253"/>
  <c r="E28" i="253"/>
  <c r="D28" i="253"/>
  <c r="C28" i="253"/>
  <c r="B28" i="253"/>
  <c r="K27" i="253"/>
  <c r="J27" i="253"/>
  <c r="I27" i="253"/>
  <c r="H27" i="253"/>
  <c r="G27" i="253"/>
  <c r="E27" i="253"/>
  <c r="D27" i="253"/>
  <c r="C27" i="253"/>
  <c r="B27" i="253"/>
  <c r="K26" i="253"/>
  <c r="J26" i="253"/>
  <c r="I26" i="253"/>
  <c r="H26" i="253"/>
  <c r="G26" i="253"/>
  <c r="E26" i="253"/>
  <c r="D26" i="253"/>
  <c r="C26" i="253"/>
  <c r="B26" i="253"/>
  <c r="K25" i="253"/>
  <c r="J25" i="253"/>
  <c r="I25" i="253"/>
  <c r="H25" i="253"/>
  <c r="G25" i="253"/>
  <c r="E25" i="253"/>
  <c r="D25" i="253"/>
  <c r="C25" i="253"/>
  <c r="B25" i="253"/>
  <c r="K24" i="253"/>
  <c r="J24" i="253"/>
  <c r="I24" i="253"/>
  <c r="H24" i="253"/>
  <c r="G24" i="253"/>
  <c r="E24" i="253"/>
  <c r="D24" i="253"/>
  <c r="C24" i="253"/>
  <c r="B24" i="253"/>
  <c r="K23" i="253"/>
  <c r="J23" i="253"/>
  <c r="I23" i="253"/>
  <c r="H23" i="253"/>
  <c r="G23" i="253"/>
  <c r="E23" i="253"/>
  <c r="D23" i="253"/>
  <c r="C23" i="253"/>
  <c r="B23" i="253"/>
  <c r="K22" i="253"/>
  <c r="J22" i="253"/>
  <c r="I22" i="253"/>
  <c r="H22" i="253"/>
  <c r="G22" i="253"/>
  <c r="E22" i="253"/>
  <c r="D22" i="253"/>
  <c r="C22" i="253"/>
  <c r="B22" i="253"/>
  <c r="K21" i="253"/>
  <c r="J21" i="253"/>
  <c r="I21" i="253"/>
  <c r="H21" i="253"/>
  <c r="G21" i="253"/>
  <c r="E21" i="253"/>
  <c r="D21" i="253"/>
  <c r="C21" i="253"/>
  <c r="B21" i="253"/>
  <c r="K20" i="253"/>
  <c r="J20" i="253"/>
  <c r="I20" i="253"/>
  <c r="H20" i="253"/>
  <c r="G20" i="253"/>
  <c r="E20" i="253"/>
  <c r="D20" i="253"/>
  <c r="C20" i="253"/>
  <c r="B20" i="253"/>
  <c r="K19" i="253"/>
  <c r="J19" i="253"/>
  <c r="I19" i="253"/>
  <c r="H19" i="253"/>
  <c r="G19" i="253"/>
  <c r="E19" i="253"/>
  <c r="D19" i="253"/>
  <c r="C19" i="253"/>
  <c r="B19" i="253"/>
  <c r="K18" i="253"/>
  <c r="J18" i="253"/>
  <c r="I18" i="253"/>
  <c r="H18" i="253"/>
  <c r="G18" i="253"/>
  <c r="E18" i="253"/>
  <c r="D18" i="253"/>
  <c r="C18" i="253"/>
  <c r="B18" i="253"/>
  <c r="K17" i="253"/>
  <c r="J17" i="253"/>
  <c r="I17" i="253"/>
  <c r="H17" i="253"/>
  <c r="G17" i="253"/>
  <c r="E17" i="253"/>
  <c r="D17" i="253"/>
  <c r="C17" i="253"/>
  <c r="B17" i="253"/>
  <c r="K16" i="253"/>
  <c r="J16" i="253"/>
  <c r="I16" i="253"/>
  <c r="H16" i="253"/>
  <c r="G16" i="253"/>
  <c r="E16" i="253"/>
  <c r="D16" i="253"/>
  <c r="C16" i="253"/>
  <c r="B16" i="253"/>
  <c r="C74" i="254"/>
  <c r="C66" i="254"/>
  <c r="C58" i="254"/>
  <c r="C50" i="254"/>
  <c r="J74" i="251"/>
  <c r="F74" i="251"/>
  <c r="B74" i="251"/>
  <c r="J73" i="251"/>
  <c r="F73" i="251"/>
  <c r="B73" i="251"/>
  <c r="J72" i="251"/>
  <c r="F72" i="251"/>
  <c r="B72" i="251"/>
  <c r="J71" i="251"/>
  <c r="F71" i="251"/>
  <c r="B71" i="251"/>
  <c r="J70" i="251"/>
  <c r="F70" i="251"/>
  <c r="B70" i="251"/>
  <c r="J69" i="251"/>
  <c r="F69" i="251"/>
  <c r="B69" i="251"/>
  <c r="J68" i="251"/>
  <c r="F68" i="251"/>
  <c r="B68" i="251"/>
  <c r="J67" i="251"/>
  <c r="F67" i="251"/>
  <c r="B67" i="251"/>
  <c r="J66" i="251"/>
  <c r="F66" i="251"/>
  <c r="B66" i="251"/>
  <c r="J65" i="251"/>
  <c r="F65" i="251"/>
  <c r="B65" i="251"/>
  <c r="J64" i="251"/>
  <c r="F64" i="251"/>
  <c r="D64" i="251"/>
  <c r="B64" i="251"/>
  <c r="F63" i="251"/>
  <c r="B63" i="251"/>
  <c r="J62" i="251"/>
  <c r="H62" i="251"/>
  <c r="F62" i="251"/>
  <c r="D62" i="251"/>
  <c r="B62" i="251"/>
  <c r="B61" i="251"/>
  <c r="J60" i="251"/>
  <c r="F60" i="251"/>
  <c r="D60" i="251"/>
  <c r="B60" i="251"/>
  <c r="F59" i="251"/>
  <c r="B59" i="251"/>
  <c r="J58" i="251"/>
  <c r="H58" i="251"/>
  <c r="F58" i="251"/>
  <c r="D58" i="251"/>
  <c r="B58" i="251"/>
  <c r="B57" i="251"/>
  <c r="J56" i="251"/>
  <c r="F56" i="251"/>
  <c r="D56" i="251"/>
  <c r="B56" i="251"/>
  <c r="B55" i="251"/>
  <c r="F53" i="251"/>
  <c r="J51" i="251"/>
  <c r="B51" i="251"/>
  <c r="D50" i="251"/>
  <c r="F49" i="251"/>
  <c r="J47" i="251"/>
  <c r="B47" i="251"/>
  <c r="F45" i="251"/>
  <c r="K36" i="251"/>
  <c r="J36" i="251"/>
  <c r="I36" i="251"/>
  <c r="H36" i="251"/>
  <c r="G36" i="251"/>
  <c r="E36" i="251"/>
  <c r="D36" i="251"/>
  <c r="C36" i="251"/>
  <c r="B36" i="251"/>
  <c r="K35" i="251"/>
  <c r="J35" i="251"/>
  <c r="I35" i="251"/>
  <c r="H35" i="251"/>
  <c r="G35" i="251"/>
  <c r="E35" i="251"/>
  <c r="D35" i="251"/>
  <c r="C35" i="251"/>
  <c r="B35" i="251"/>
  <c r="K34" i="251"/>
  <c r="J34" i="251"/>
  <c r="I34" i="251"/>
  <c r="H34" i="251"/>
  <c r="G34" i="251"/>
  <c r="E34" i="251"/>
  <c r="D34" i="251"/>
  <c r="C34" i="251"/>
  <c r="B34" i="251"/>
  <c r="K33" i="251"/>
  <c r="J33" i="251"/>
  <c r="I33" i="251"/>
  <c r="H33" i="251"/>
  <c r="G33" i="251"/>
  <c r="E33" i="251"/>
  <c r="D33" i="251"/>
  <c r="C33" i="251"/>
  <c r="B33" i="251"/>
  <c r="K32" i="251"/>
  <c r="J32" i="251"/>
  <c r="I32" i="251"/>
  <c r="H32" i="251"/>
  <c r="G32" i="251"/>
  <c r="E32" i="251"/>
  <c r="D32" i="251"/>
  <c r="C32" i="251"/>
  <c r="B32" i="251"/>
  <c r="K31" i="251"/>
  <c r="J31" i="251"/>
  <c r="I31" i="251"/>
  <c r="H31" i="251"/>
  <c r="G31" i="251"/>
  <c r="E31" i="251"/>
  <c r="D31" i="251"/>
  <c r="C31" i="251"/>
  <c r="B31" i="251"/>
  <c r="K30" i="251"/>
  <c r="J30" i="251"/>
  <c r="I30" i="251"/>
  <c r="H30" i="251"/>
  <c r="G30" i="251"/>
  <c r="E30" i="251"/>
  <c r="D30" i="251"/>
  <c r="C30" i="251"/>
  <c r="B30" i="251"/>
  <c r="K29" i="251"/>
  <c r="J29" i="251"/>
  <c r="I29" i="251"/>
  <c r="H29" i="251"/>
  <c r="G29" i="251"/>
  <c r="E29" i="251"/>
  <c r="D29" i="251"/>
  <c r="C29" i="251"/>
  <c r="B29" i="251"/>
  <c r="K28" i="251"/>
  <c r="J28" i="251"/>
  <c r="I28" i="251"/>
  <c r="H28" i="251"/>
  <c r="G28" i="251"/>
  <c r="E28" i="251"/>
  <c r="D28" i="251"/>
  <c r="C28" i="251"/>
  <c r="B28" i="251"/>
  <c r="K27" i="251"/>
  <c r="J27" i="251"/>
  <c r="I27" i="251"/>
  <c r="H27" i="251"/>
  <c r="G27" i="251"/>
  <c r="E27" i="251"/>
  <c r="D27" i="251"/>
  <c r="C27" i="251"/>
  <c r="B27" i="251"/>
  <c r="K26" i="251"/>
  <c r="J26" i="251"/>
  <c r="I26" i="251"/>
  <c r="H26" i="251"/>
  <c r="G26" i="251"/>
  <c r="E26" i="251"/>
  <c r="D26" i="251"/>
  <c r="C26" i="251"/>
  <c r="B26" i="251"/>
  <c r="K25" i="251"/>
  <c r="J25" i="251"/>
  <c r="I25" i="251"/>
  <c r="H25" i="251"/>
  <c r="G25" i="251"/>
  <c r="E25" i="251"/>
  <c r="D25" i="251"/>
  <c r="C25" i="251"/>
  <c r="B25" i="251"/>
  <c r="K24" i="251"/>
  <c r="J24" i="251"/>
  <c r="I24" i="251"/>
  <c r="H24" i="251"/>
  <c r="G24" i="251"/>
  <c r="E24" i="251"/>
  <c r="D24" i="251"/>
  <c r="C24" i="251"/>
  <c r="B24" i="251"/>
  <c r="K23" i="251"/>
  <c r="J23" i="251"/>
  <c r="I23" i="251"/>
  <c r="H23" i="251"/>
  <c r="G23" i="251"/>
  <c r="E23" i="251"/>
  <c r="D23" i="251"/>
  <c r="C23" i="251"/>
  <c r="B23" i="251"/>
  <c r="K22" i="251"/>
  <c r="J22" i="251"/>
  <c r="I22" i="251"/>
  <c r="H22" i="251"/>
  <c r="G22" i="251"/>
  <c r="E22" i="251"/>
  <c r="D22" i="251"/>
  <c r="C22" i="251"/>
  <c r="B22" i="251"/>
  <c r="K21" i="251"/>
  <c r="J21" i="251"/>
  <c r="I21" i="251"/>
  <c r="H21" i="251"/>
  <c r="G21" i="251"/>
  <c r="E21" i="251"/>
  <c r="D21" i="251"/>
  <c r="C21" i="251"/>
  <c r="B21" i="251"/>
  <c r="K20" i="251"/>
  <c r="J20" i="251"/>
  <c r="I20" i="251"/>
  <c r="H20" i="251"/>
  <c r="G20" i="251"/>
  <c r="E20" i="251"/>
  <c r="D20" i="251"/>
  <c r="C20" i="251"/>
  <c r="B20" i="251"/>
  <c r="K19" i="251"/>
  <c r="J19" i="251"/>
  <c r="I19" i="251"/>
  <c r="H19" i="251"/>
  <c r="G19" i="251"/>
  <c r="E19" i="251"/>
  <c r="D19" i="251"/>
  <c r="C19" i="251"/>
  <c r="B19" i="251"/>
  <c r="K18" i="251"/>
  <c r="J18" i="251"/>
  <c r="I18" i="251"/>
  <c r="H18" i="251"/>
  <c r="G18" i="251"/>
  <c r="E18" i="251"/>
  <c r="D18" i="251"/>
  <c r="C18" i="251"/>
  <c r="B18" i="251"/>
  <c r="K17" i="251"/>
  <c r="J17" i="251"/>
  <c r="I17" i="251"/>
  <c r="H17" i="251"/>
  <c r="G17" i="251"/>
  <c r="E17" i="251"/>
  <c r="D17" i="251"/>
  <c r="C17" i="251"/>
  <c r="B17" i="251"/>
  <c r="K16" i="251"/>
  <c r="J16" i="251"/>
  <c r="I16" i="251"/>
  <c r="H16" i="251"/>
  <c r="G16" i="251"/>
  <c r="E16" i="251"/>
  <c r="D16" i="251"/>
  <c r="C16" i="251"/>
  <c r="B16" i="251"/>
  <c r="K15" i="251"/>
  <c r="J15" i="251"/>
  <c r="I15" i="251"/>
  <c r="H15" i="251"/>
  <c r="G15" i="251"/>
  <c r="E15" i="251"/>
  <c r="D15" i="251"/>
  <c r="C15" i="251"/>
  <c r="B15" i="251"/>
  <c r="J78" i="250"/>
  <c r="F78" i="250"/>
  <c r="B78" i="250"/>
  <c r="J74" i="250"/>
  <c r="F74" i="250"/>
  <c r="B74" i="250"/>
  <c r="J73" i="250"/>
  <c r="F73" i="250"/>
  <c r="B73" i="250"/>
  <c r="J72" i="250"/>
  <c r="F72" i="250"/>
  <c r="B72" i="250"/>
  <c r="J71" i="250"/>
  <c r="F71" i="250"/>
  <c r="B71" i="250"/>
  <c r="J70" i="250"/>
  <c r="F70" i="250"/>
  <c r="B70" i="250"/>
  <c r="J69" i="250"/>
  <c r="F69" i="250"/>
  <c r="B69" i="250"/>
  <c r="J68" i="250"/>
  <c r="F68" i="250"/>
  <c r="B68" i="250"/>
  <c r="J67" i="250"/>
  <c r="F67" i="250"/>
  <c r="B67" i="250"/>
  <c r="J66" i="250"/>
  <c r="F66" i="250"/>
  <c r="B66" i="250"/>
  <c r="J65" i="250"/>
  <c r="F65" i="250"/>
  <c r="B65" i="250"/>
  <c r="F64" i="250"/>
  <c r="B64" i="250"/>
  <c r="J62" i="250"/>
  <c r="F62" i="250"/>
  <c r="J60" i="250"/>
  <c r="F60" i="250"/>
  <c r="B60" i="250"/>
  <c r="F58" i="250"/>
  <c r="F56" i="250"/>
  <c r="B56" i="250"/>
  <c r="F54" i="250"/>
  <c r="J52" i="250"/>
  <c r="D51" i="250"/>
  <c r="B48" i="250"/>
  <c r="F46" i="250"/>
  <c r="K39" i="250"/>
  <c r="J39" i="250"/>
  <c r="I39" i="250"/>
  <c r="H39" i="250"/>
  <c r="G39" i="250"/>
  <c r="E39" i="250"/>
  <c r="D39" i="250"/>
  <c r="C39" i="250"/>
  <c r="B39" i="250"/>
  <c r="K38" i="250"/>
  <c r="J38" i="250"/>
  <c r="I38" i="250"/>
  <c r="H38" i="250"/>
  <c r="G38" i="250"/>
  <c r="E38" i="250"/>
  <c r="D38" i="250"/>
  <c r="C38" i="250"/>
  <c r="B38" i="250"/>
  <c r="K36" i="250"/>
  <c r="J36" i="250"/>
  <c r="I36" i="250"/>
  <c r="H36" i="250"/>
  <c r="G36" i="250"/>
  <c r="E36" i="250"/>
  <c r="D36" i="250"/>
  <c r="C36" i="250"/>
  <c r="B36" i="250"/>
  <c r="K35" i="250"/>
  <c r="J35" i="250"/>
  <c r="I35" i="250"/>
  <c r="H35" i="250"/>
  <c r="G35" i="250"/>
  <c r="E35" i="250"/>
  <c r="D35" i="250"/>
  <c r="C35" i="250"/>
  <c r="B35" i="250"/>
  <c r="K34" i="250"/>
  <c r="J34" i="250"/>
  <c r="I34" i="250"/>
  <c r="H34" i="250"/>
  <c r="G34" i="250"/>
  <c r="E34" i="250"/>
  <c r="D34" i="250"/>
  <c r="C34" i="250"/>
  <c r="B34" i="250"/>
  <c r="K33" i="250"/>
  <c r="J33" i="250"/>
  <c r="I33" i="250"/>
  <c r="H33" i="250"/>
  <c r="G33" i="250"/>
  <c r="E33" i="250"/>
  <c r="D33" i="250"/>
  <c r="C33" i="250"/>
  <c r="B33" i="250"/>
  <c r="K32" i="250"/>
  <c r="J32" i="250"/>
  <c r="I32" i="250"/>
  <c r="H32" i="250"/>
  <c r="G32" i="250"/>
  <c r="E32" i="250"/>
  <c r="D32" i="250"/>
  <c r="C32" i="250"/>
  <c r="B32" i="250"/>
  <c r="K31" i="250"/>
  <c r="J31" i="250"/>
  <c r="I31" i="250"/>
  <c r="H31" i="250"/>
  <c r="G31" i="250"/>
  <c r="E31" i="250"/>
  <c r="D31" i="250"/>
  <c r="C31" i="250"/>
  <c r="B31" i="250"/>
  <c r="K30" i="250"/>
  <c r="J30" i="250"/>
  <c r="I30" i="250"/>
  <c r="H30" i="250"/>
  <c r="G30" i="250"/>
  <c r="E30" i="250"/>
  <c r="D30" i="250"/>
  <c r="C30" i="250"/>
  <c r="B30" i="250"/>
  <c r="K29" i="250"/>
  <c r="J29" i="250"/>
  <c r="I29" i="250"/>
  <c r="H29" i="250"/>
  <c r="G29" i="250"/>
  <c r="E29" i="250"/>
  <c r="D29" i="250"/>
  <c r="C29" i="250"/>
  <c r="B29" i="250"/>
  <c r="K28" i="250"/>
  <c r="J28" i="250"/>
  <c r="I28" i="250"/>
  <c r="H28" i="250"/>
  <c r="G28" i="250"/>
  <c r="E28" i="250"/>
  <c r="D28" i="250"/>
  <c r="C28" i="250"/>
  <c r="B28" i="250"/>
  <c r="K27" i="250"/>
  <c r="J27" i="250"/>
  <c r="I27" i="250"/>
  <c r="H27" i="250"/>
  <c r="G27" i="250"/>
  <c r="E27" i="250"/>
  <c r="D27" i="250"/>
  <c r="C27" i="250"/>
  <c r="B27" i="250"/>
  <c r="K26" i="250"/>
  <c r="J26" i="250"/>
  <c r="I26" i="250"/>
  <c r="H26" i="250"/>
  <c r="G26" i="250"/>
  <c r="E26" i="250"/>
  <c r="D26" i="250"/>
  <c r="C26" i="250"/>
  <c r="B26" i="250"/>
  <c r="K25" i="250"/>
  <c r="J25" i="250"/>
  <c r="I25" i="250"/>
  <c r="H25" i="250"/>
  <c r="G25" i="250"/>
  <c r="E25" i="250"/>
  <c r="D25" i="250"/>
  <c r="C25" i="250"/>
  <c r="B25" i="250"/>
  <c r="K24" i="250"/>
  <c r="J24" i="250"/>
  <c r="I24" i="250"/>
  <c r="H24" i="250"/>
  <c r="G24" i="250"/>
  <c r="E24" i="250"/>
  <c r="D24" i="250"/>
  <c r="C24" i="250"/>
  <c r="B24" i="250"/>
  <c r="K23" i="250"/>
  <c r="J23" i="250"/>
  <c r="I23" i="250"/>
  <c r="H23" i="250"/>
  <c r="G23" i="250"/>
  <c r="E23" i="250"/>
  <c r="D23" i="250"/>
  <c r="C23" i="250"/>
  <c r="B23" i="250"/>
  <c r="K22" i="250"/>
  <c r="J22" i="250"/>
  <c r="I22" i="250"/>
  <c r="H22" i="250"/>
  <c r="G22" i="250"/>
  <c r="E22" i="250"/>
  <c r="D22" i="250"/>
  <c r="C22" i="250"/>
  <c r="B22" i="250"/>
  <c r="K21" i="250"/>
  <c r="J21" i="250"/>
  <c r="I21" i="250"/>
  <c r="H21" i="250"/>
  <c r="G21" i="250"/>
  <c r="E21" i="250"/>
  <c r="D21" i="250"/>
  <c r="C21" i="250"/>
  <c r="B21" i="250"/>
  <c r="K20" i="250"/>
  <c r="J20" i="250"/>
  <c r="I20" i="250"/>
  <c r="H20" i="250"/>
  <c r="G20" i="250"/>
  <c r="E20" i="250"/>
  <c r="D20" i="250"/>
  <c r="C20" i="250"/>
  <c r="B20" i="250"/>
  <c r="K19" i="250"/>
  <c r="J19" i="250"/>
  <c r="I19" i="250"/>
  <c r="H19" i="250"/>
  <c r="G19" i="250"/>
  <c r="E19" i="250"/>
  <c r="D19" i="250"/>
  <c r="C19" i="250"/>
  <c r="B19" i="250"/>
  <c r="K18" i="250"/>
  <c r="J18" i="250"/>
  <c r="I18" i="250"/>
  <c r="H18" i="250"/>
  <c r="G18" i="250"/>
  <c r="E18" i="250"/>
  <c r="D18" i="250"/>
  <c r="C18" i="250"/>
  <c r="B18" i="250"/>
  <c r="K17" i="250"/>
  <c r="J17" i="250"/>
  <c r="I17" i="250"/>
  <c r="H17" i="250"/>
  <c r="G17" i="250"/>
  <c r="E17" i="250"/>
  <c r="D17" i="250"/>
  <c r="C17" i="250"/>
  <c r="B17" i="250"/>
  <c r="K16" i="250"/>
  <c r="J16" i="250"/>
  <c r="I16" i="250"/>
  <c r="H16" i="250"/>
  <c r="G16" i="250"/>
  <c r="E16" i="250"/>
  <c r="D16" i="250"/>
  <c r="C16" i="250"/>
  <c r="B16" i="250"/>
  <c r="D64" i="249"/>
  <c r="J63" i="250"/>
  <c r="F63" i="250"/>
  <c r="B63" i="250"/>
  <c r="H62" i="249"/>
  <c r="D62" i="249"/>
  <c r="J61" i="250"/>
  <c r="F61" i="250"/>
  <c r="B61" i="250"/>
  <c r="H60" i="249"/>
  <c r="D60" i="249"/>
  <c r="J59" i="250"/>
  <c r="F59" i="250"/>
  <c r="B59" i="250"/>
  <c r="H58" i="249"/>
  <c r="D58" i="249"/>
  <c r="J57" i="250"/>
  <c r="F57" i="250"/>
  <c r="B57" i="250"/>
  <c r="H56" i="249"/>
  <c r="D56" i="249"/>
  <c r="F55" i="251"/>
  <c r="D54" i="249"/>
  <c r="J53" i="251"/>
  <c r="H53" i="249"/>
  <c r="H53" i="251" s="1"/>
  <c r="D53" i="249"/>
  <c r="D53" i="251" s="1"/>
  <c r="D52" i="249"/>
  <c r="D52" i="251" s="1"/>
  <c r="B52" i="251"/>
  <c r="H51" i="249"/>
  <c r="H51" i="251" s="1"/>
  <c r="D51" i="249"/>
  <c r="D51" i="251" s="1"/>
  <c r="D50" i="249"/>
  <c r="B50" i="251"/>
  <c r="H49" i="249"/>
  <c r="H49" i="251" s="1"/>
  <c r="D49" i="249"/>
  <c r="D49" i="251" s="1"/>
  <c r="B49" i="251"/>
  <c r="D48" i="249"/>
  <c r="B48" i="251"/>
  <c r="H47" i="249"/>
  <c r="H47" i="251" s="1"/>
  <c r="F47" i="251"/>
  <c r="D47" i="249"/>
  <c r="D47" i="251" s="1"/>
  <c r="D46" i="249"/>
  <c r="B46" i="251"/>
  <c r="J45" i="251"/>
  <c r="H45" i="249"/>
  <c r="H45" i="251" s="1"/>
  <c r="D45" i="249"/>
  <c r="D45" i="251" s="1"/>
  <c r="B45" i="251"/>
  <c r="F74" i="248"/>
  <c r="B74" i="248"/>
  <c r="F73" i="248"/>
  <c r="B73" i="248"/>
  <c r="F72" i="248"/>
  <c r="B72" i="248"/>
  <c r="F71" i="248"/>
  <c r="B71" i="248"/>
  <c r="F70" i="248"/>
  <c r="B70" i="248"/>
  <c r="F69" i="248"/>
  <c r="B69" i="248"/>
  <c r="F68" i="248"/>
  <c r="B68" i="248"/>
  <c r="F67" i="248"/>
  <c r="B67" i="248"/>
  <c r="F66" i="248"/>
  <c r="B66" i="248"/>
  <c r="F65" i="248"/>
  <c r="B65" i="248"/>
  <c r="F64" i="248"/>
  <c r="B64" i="248"/>
  <c r="F63" i="248"/>
  <c r="B63" i="248"/>
  <c r="F62" i="248"/>
  <c r="B62" i="248"/>
  <c r="F61" i="248"/>
  <c r="B61" i="248"/>
  <c r="F60" i="248"/>
  <c r="B60" i="248"/>
  <c r="F59" i="248"/>
  <c r="B59" i="248"/>
  <c r="F58" i="248"/>
  <c r="B58" i="248"/>
  <c r="F57" i="248"/>
  <c r="B57" i="248"/>
  <c r="F56" i="248"/>
  <c r="B56" i="248"/>
  <c r="F55" i="248"/>
  <c r="B55" i="248"/>
  <c r="F54" i="248"/>
  <c r="B54" i="248"/>
  <c r="F53" i="248"/>
  <c r="B53" i="248"/>
  <c r="F52" i="248"/>
  <c r="B52" i="248"/>
  <c r="F51" i="248"/>
  <c r="B51" i="248"/>
  <c r="F50" i="248"/>
  <c r="B50" i="248"/>
  <c r="F49" i="248"/>
  <c r="B49" i="248"/>
  <c r="F48" i="248"/>
  <c r="B48" i="248"/>
  <c r="F47" i="248"/>
  <c r="B47" i="248"/>
  <c r="F46" i="248"/>
  <c r="B46" i="248"/>
  <c r="F45" i="248"/>
  <c r="B45" i="248"/>
  <c r="K36" i="248"/>
  <c r="J36" i="248"/>
  <c r="I36" i="248"/>
  <c r="H36" i="248"/>
  <c r="G36" i="248"/>
  <c r="E36" i="248"/>
  <c r="D36" i="248"/>
  <c r="C36" i="248"/>
  <c r="B36" i="248"/>
  <c r="K35" i="248"/>
  <c r="J35" i="248"/>
  <c r="I35" i="248"/>
  <c r="H35" i="248"/>
  <c r="G35" i="248"/>
  <c r="E35" i="248"/>
  <c r="D35" i="248"/>
  <c r="C35" i="248"/>
  <c r="B35" i="248"/>
  <c r="K34" i="248"/>
  <c r="J34" i="248"/>
  <c r="I34" i="248"/>
  <c r="H34" i="248"/>
  <c r="G34" i="248"/>
  <c r="E34" i="248"/>
  <c r="D34" i="248"/>
  <c r="C34" i="248"/>
  <c r="B34" i="248"/>
  <c r="K33" i="248"/>
  <c r="J33" i="248"/>
  <c r="I33" i="248"/>
  <c r="H33" i="248"/>
  <c r="G33" i="248"/>
  <c r="E33" i="248"/>
  <c r="D33" i="248"/>
  <c r="C33" i="248"/>
  <c r="B33" i="248"/>
  <c r="K32" i="248"/>
  <c r="J32" i="248"/>
  <c r="I32" i="248"/>
  <c r="H32" i="248"/>
  <c r="G32" i="248"/>
  <c r="E32" i="248"/>
  <c r="D32" i="248"/>
  <c r="C32" i="248"/>
  <c r="B32" i="248"/>
  <c r="K31" i="248"/>
  <c r="J31" i="248"/>
  <c r="I31" i="248"/>
  <c r="H31" i="248"/>
  <c r="G31" i="248"/>
  <c r="E31" i="248"/>
  <c r="D31" i="248"/>
  <c r="C31" i="248"/>
  <c r="B31" i="248"/>
  <c r="K30" i="248"/>
  <c r="J30" i="248"/>
  <c r="I30" i="248"/>
  <c r="H30" i="248"/>
  <c r="G30" i="248"/>
  <c r="E30" i="248"/>
  <c r="D30" i="248"/>
  <c r="C30" i="248"/>
  <c r="B30" i="248"/>
  <c r="K29" i="248"/>
  <c r="J29" i="248"/>
  <c r="I29" i="248"/>
  <c r="H29" i="248"/>
  <c r="G29" i="248"/>
  <c r="E29" i="248"/>
  <c r="D29" i="248"/>
  <c r="C29" i="248"/>
  <c r="B29" i="248"/>
  <c r="K28" i="248"/>
  <c r="J28" i="248"/>
  <c r="I28" i="248"/>
  <c r="H28" i="248"/>
  <c r="G28" i="248"/>
  <c r="E28" i="248"/>
  <c r="D28" i="248"/>
  <c r="C28" i="248"/>
  <c r="B28" i="248"/>
  <c r="K27" i="248"/>
  <c r="J27" i="248"/>
  <c r="I27" i="248"/>
  <c r="H27" i="248"/>
  <c r="G27" i="248"/>
  <c r="E27" i="248"/>
  <c r="D27" i="248"/>
  <c r="C27" i="248"/>
  <c r="B27" i="248"/>
  <c r="K26" i="248"/>
  <c r="J26" i="248"/>
  <c r="I26" i="248"/>
  <c r="H26" i="248"/>
  <c r="G26" i="248"/>
  <c r="E26" i="248"/>
  <c r="D26" i="248"/>
  <c r="C26" i="248"/>
  <c r="B26" i="248"/>
  <c r="K25" i="248"/>
  <c r="J25" i="248"/>
  <c r="I25" i="248"/>
  <c r="H25" i="248"/>
  <c r="G25" i="248"/>
  <c r="E25" i="248"/>
  <c r="D25" i="248"/>
  <c r="C25" i="248"/>
  <c r="B25" i="248"/>
  <c r="K24" i="248"/>
  <c r="J24" i="248"/>
  <c r="I24" i="248"/>
  <c r="H24" i="248"/>
  <c r="G24" i="248"/>
  <c r="E24" i="248"/>
  <c r="D24" i="248"/>
  <c r="C24" i="248"/>
  <c r="B24" i="248"/>
  <c r="K23" i="248"/>
  <c r="J23" i="248"/>
  <c r="I23" i="248"/>
  <c r="H23" i="248"/>
  <c r="G23" i="248"/>
  <c r="E23" i="248"/>
  <c r="D23" i="248"/>
  <c r="C23" i="248"/>
  <c r="B23" i="248"/>
  <c r="K22" i="248"/>
  <c r="J22" i="248"/>
  <c r="I22" i="248"/>
  <c r="H22" i="248"/>
  <c r="G22" i="248"/>
  <c r="E22" i="248"/>
  <c r="D22" i="248"/>
  <c r="C22" i="248"/>
  <c r="B22" i="248"/>
  <c r="K21" i="248"/>
  <c r="J21" i="248"/>
  <c r="I21" i="248"/>
  <c r="H21" i="248"/>
  <c r="G21" i="248"/>
  <c r="E21" i="248"/>
  <c r="D21" i="248"/>
  <c r="C21" i="248"/>
  <c r="B21" i="248"/>
  <c r="K20" i="248"/>
  <c r="J20" i="248"/>
  <c r="I20" i="248"/>
  <c r="H20" i="248"/>
  <c r="G20" i="248"/>
  <c r="E20" i="248"/>
  <c r="D20" i="248"/>
  <c r="C20" i="248"/>
  <c r="B20" i="248"/>
  <c r="K19" i="248"/>
  <c r="J19" i="248"/>
  <c r="I19" i="248"/>
  <c r="H19" i="248"/>
  <c r="G19" i="248"/>
  <c r="E19" i="248"/>
  <c r="D19" i="248"/>
  <c r="C19" i="248"/>
  <c r="B19" i="248"/>
  <c r="K18" i="248"/>
  <c r="J18" i="248"/>
  <c r="I18" i="248"/>
  <c r="H18" i="248"/>
  <c r="G18" i="248"/>
  <c r="E18" i="248"/>
  <c r="D18" i="248"/>
  <c r="C18" i="248"/>
  <c r="B18" i="248"/>
  <c r="K17" i="248"/>
  <c r="J17" i="248"/>
  <c r="I17" i="248"/>
  <c r="H17" i="248"/>
  <c r="G17" i="248"/>
  <c r="E17" i="248"/>
  <c r="D17" i="248"/>
  <c r="C17" i="248"/>
  <c r="B17" i="248"/>
  <c r="K16" i="248"/>
  <c r="J16" i="248"/>
  <c r="I16" i="248"/>
  <c r="H16" i="248"/>
  <c r="G16" i="248"/>
  <c r="E16" i="248"/>
  <c r="D16" i="248"/>
  <c r="C16" i="248"/>
  <c r="B16" i="248"/>
  <c r="K15" i="248"/>
  <c r="J15" i="248"/>
  <c r="I15" i="248"/>
  <c r="H15" i="248"/>
  <c r="G15" i="248"/>
  <c r="E15" i="248"/>
  <c r="D15" i="248"/>
  <c r="C15" i="248"/>
  <c r="B15" i="248"/>
  <c r="F78" i="247"/>
  <c r="B78" i="247"/>
  <c r="F77" i="247"/>
  <c r="B77" i="247"/>
  <c r="F76" i="247"/>
  <c r="B76" i="247"/>
  <c r="F74" i="247"/>
  <c r="B74" i="247"/>
  <c r="F73" i="247"/>
  <c r="B73" i="247"/>
  <c r="F72" i="247"/>
  <c r="B72" i="247"/>
  <c r="F71" i="247"/>
  <c r="B71" i="247"/>
  <c r="F70" i="247"/>
  <c r="B70" i="247"/>
  <c r="F69" i="247"/>
  <c r="B69" i="247"/>
  <c r="F68" i="247"/>
  <c r="B68" i="247"/>
  <c r="F67" i="247"/>
  <c r="B67" i="247"/>
  <c r="F66" i="247"/>
  <c r="B66" i="247"/>
  <c r="F65" i="247"/>
  <c r="B65" i="247"/>
  <c r="F64" i="247"/>
  <c r="B64" i="247"/>
  <c r="F63" i="247"/>
  <c r="B63" i="247"/>
  <c r="F62" i="247"/>
  <c r="B62" i="247"/>
  <c r="F61" i="247"/>
  <c r="B61" i="247"/>
  <c r="F60" i="247"/>
  <c r="B60" i="247"/>
  <c r="F59" i="247"/>
  <c r="B59" i="247"/>
  <c r="F58" i="247"/>
  <c r="B58" i="247"/>
  <c r="F57" i="247"/>
  <c r="B57" i="247"/>
  <c r="F56" i="247"/>
  <c r="B56" i="247"/>
  <c r="F55" i="247"/>
  <c r="B55" i="247"/>
  <c r="F54" i="247"/>
  <c r="B54" i="247"/>
  <c r="F53" i="247"/>
  <c r="B53" i="247"/>
  <c r="F52" i="247"/>
  <c r="B52" i="247"/>
  <c r="F51" i="247"/>
  <c r="B51" i="247"/>
  <c r="F50" i="247"/>
  <c r="B50" i="247"/>
  <c r="F49" i="247"/>
  <c r="B49" i="247"/>
  <c r="F48" i="247"/>
  <c r="B48" i="247"/>
  <c r="F47" i="247"/>
  <c r="B47" i="247"/>
  <c r="F46" i="247"/>
  <c r="B46" i="247"/>
  <c r="K39" i="247"/>
  <c r="J39" i="247"/>
  <c r="I39" i="247"/>
  <c r="H39" i="247"/>
  <c r="G39" i="247"/>
  <c r="E39" i="247"/>
  <c r="D39" i="247"/>
  <c r="C39" i="247"/>
  <c r="B39" i="247"/>
  <c r="K38" i="247"/>
  <c r="J38" i="247"/>
  <c r="I38" i="247"/>
  <c r="H38" i="247"/>
  <c r="G38" i="247"/>
  <c r="E38" i="247"/>
  <c r="D38" i="247"/>
  <c r="C38" i="247"/>
  <c r="B38" i="247"/>
  <c r="K36" i="247"/>
  <c r="J36" i="247"/>
  <c r="I36" i="247"/>
  <c r="H36" i="247"/>
  <c r="G36" i="247"/>
  <c r="E36" i="247"/>
  <c r="D36" i="247"/>
  <c r="C36" i="247"/>
  <c r="B36" i="247"/>
  <c r="K35" i="247"/>
  <c r="J35" i="247"/>
  <c r="I35" i="247"/>
  <c r="H35" i="247"/>
  <c r="G35" i="247"/>
  <c r="E35" i="247"/>
  <c r="D35" i="247"/>
  <c r="C35" i="247"/>
  <c r="B35" i="247"/>
  <c r="K34" i="247"/>
  <c r="J34" i="247"/>
  <c r="I34" i="247"/>
  <c r="H34" i="247"/>
  <c r="G34" i="247"/>
  <c r="E34" i="247"/>
  <c r="D34" i="247"/>
  <c r="C34" i="247"/>
  <c r="B34" i="247"/>
  <c r="K33" i="247"/>
  <c r="J33" i="247"/>
  <c r="I33" i="247"/>
  <c r="H33" i="247"/>
  <c r="G33" i="247"/>
  <c r="E33" i="247"/>
  <c r="D33" i="247"/>
  <c r="C33" i="247"/>
  <c r="B33" i="247"/>
  <c r="K32" i="247"/>
  <c r="J32" i="247"/>
  <c r="I32" i="247"/>
  <c r="H32" i="247"/>
  <c r="G32" i="247"/>
  <c r="E32" i="247"/>
  <c r="D32" i="247"/>
  <c r="C32" i="247"/>
  <c r="B32" i="247"/>
  <c r="K31" i="247"/>
  <c r="J31" i="247"/>
  <c r="I31" i="247"/>
  <c r="H31" i="247"/>
  <c r="G31" i="247"/>
  <c r="E31" i="247"/>
  <c r="D31" i="247"/>
  <c r="C31" i="247"/>
  <c r="B31" i="247"/>
  <c r="K30" i="247"/>
  <c r="J30" i="247"/>
  <c r="I30" i="247"/>
  <c r="H30" i="247"/>
  <c r="G30" i="247"/>
  <c r="E30" i="247"/>
  <c r="D30" i="247"/>
  <c r="C30" i="247"/>
  <c r="B30" i="247"/>
  <c r="K29" i="247"/>
  <c r="J29" i="247"/>
  <c r="I29" i="247"/>
  <c r="H29" i="247"/>
  <c r="G29" i="247"/>
  <c r="E29" i="247"/>
  <c r="D29" i="247"/>
  <c r="C29" i="247"/>
  <c r="B29" i="247"/>
  <c r="K28" i="247"/>
  <c r="J28" i="247"/>
  <c r="I28" i="247"/>
  <c r="H28" i="247"/>
  <c r="G28" i="247"/>
  <c r="E28" i="247"/>
  <c r="D28" i="247"/>
  <c r="C28" i="247"/>
  <c r="B28" i="247"/>
  <c r="K27" i="247"/>
  <c r="J27" i="247"/>
  <c r="I27" i="247"/>
  <c r="H27" i="247"/>
  <c r="G27" i="247"/>
  <c r="E27" i="247"/>
  <c r="D27" i="247"/>
  <c r="C27" i="247"/>
  <c r="B27" i="247"/>
  <c r="K26" i="247"/>
  <c r="J26" i="247"/>
  <c r="I26" i="247"/>
  <c r="H26" i="247"/>
  <c r="G26" i="247"/>
  <c r="E26" i="247"/>
  <c r="D26" i="247"/>
  <c r="C26" i="247"/>
  <c r="B26" i="247"/>
  <c r="K25" i="247"/>
  <c r="J25" i="247"/>
  <c r="I25" i="247"/>
  <c r="H25" i="247"/>
  <c r="G25" i="247"/>
  <c r="E25" i="247"/>
  <c r="D25" i="247"/>
  <c r="C25" i="247"/>
  <c r="B25" i="247"/>
  <c r="K24" i="247"/>
  <c r="J24" i="247"/>
  <c r="I24" i="247"/>
  <c r="H24" i="247"/>
  <c r="G24" i="247"/>
  <c r="E24" i="247"/>
  <c r="D24" i="247"/>
  <c r="C24" i="247"/>
  <c r="B24" i="247"/>
  <c r="K23" i="247"/>
  <c r="J23" i="247"/>
  <c r="I23" i="247"/>
  <c r="H23" i="247"/>
  <c r="G23" i="247"/>
  <c r="E23" i="247"/>
  <c r="D23" i="247"/>
  <c r="C23" i="247"/>
  <c r="B23" i="247"/>
  <c r="K22" i="247"/>
  <c r="J22" i="247"/>
  <c r="I22" i="247"/>
  <c r="H22" i="247"/>
  <c r="G22" i="247"/>
  <c r="E22" i="247"/>
  <c r="D22" i="247"/>
  <c r="C22" i="247"/>
  <c r="B22" i="247"/>
  <c r="K21" i="247"/>
  <c r="J21" i="247"/>
  <c r="I21" i="247"/>
  <c r="H21" i="247"/>
  <c r="G21" i="247"/>
  <c r="E21" i="247"/>
  <c r="D21" i="247"/>
  <c r="C21" i="247"/>
  <c r="B21" i="247"/>
  <c r="K20" i="247"/>
  <c r="J20" i="247"/>
  <c r="I20" i="247"/>
  <c r="H20" i="247"/>
  <c r="G20" i="247"/>
  <c r="E20" i="247"/>
  <c r="D20" i="247"/>
  <c r="C20" i="247"/>
  <c r="B20" i="247"/>
  <c r="K19" i="247"/>
  <c r="J19" i="247"/>
  <c r="I19" i="247"/>
  <c r="H19" i="247"/>
  <c r="G19" i="247"/>
  <c r="E19" i="247"/>
  <c r="D19" i="247"/>
  <c r="C19" i="247"/>
  <c r="B19" i="247"/>
  <c r="K18" i="247"/>
  <c r="J18" i="247"/>
  <c r="I18" i="247"/>
  <c r="H18" i="247"/>
  <c r="G18" i="247"/>
  <c r="E18" i="247"/>
  <c r="D18" i="247"/>
  <c r="C18" i="247"/>
  <c r="B18" i="247"/>
  <c r="K17" i="247"/>
  <c r="J17" i="247"/>
  <c r="I17" i="247"/>
  <c r="H17" i="247"/>
  <c r="G17" i="247"/>
  <c r="E17" i="247"/>
  <c r="D17" i="247"/>
  <c r="C17" i="247"/>
  <c r="B17" i="247"/>
  <c r="K16" i="247"/>
  <c r="J16" i="247"/>
  <c r="I16" i="247"/>
  <c r="H16" i="247"/>
  <c r="G16" i="247"/>
  <c r="E16" i="247"/>
  <c r="D16" i="247"/>
  <c r="C16" i="247"/>
  <c r="B16" i="247"/>
  <c r="I45" i="248"/>
  <c r="G45" i="248"/>
  <c r="E45" i="248"/>
  <c r="C45" i="248"/>
  <c r="K36" i="245"/>
  <c r="J36" i="245"/>
  <c r="I36" i="245"/>
  <c r="H36" i="245"/>
  <c r="G36" i="245"/>
  <c r="E36" i="245"/>
  <c r="D36" i="245"/>
  <c r="C36" i="245"/>
  <c r="B36" i="245"/>
  <c r="K35" i="245"/>
  <c r="J35" i="245"/>
  <c r="I35" i="245"/>
  <c r="H35" i="245"/>
  <c r="G35" i="245"/>
  <c r="E35" i="245"/>
  <c r="D35" i="245"/>
  <c r="C35" i="245"/>
  <c r="B35" i="245"/>
  <c r="K34" i="245"/>
  <c r="J34" i="245"/>
  <c r="I34" i="245"/>
  <c r="H34" i="245"/>
  <c r="G34" i="245"/>
  <c r="E34" i="245"/>
  <c r="D34" i="245"/>
  <c r="C34" i="245"/>
  <c r="B34" i="245"/>
  <c r="K33" i="245"/>
  <c r="J33" i="245"/>
  <c r="I33" i="245"/>
  <c r="H33" i="245"/>
  <c r="G33" i="245"/>
  <c r="E33" i="245"/>
  <c r="D33" i="245"/>
  <c r="C33" i="245"/>
  <c r="B33" i="245"/>
  <c r="K32" i="245"/>
  <c r="J32" i="245"/>
  <c r="I32" i="245"/>
  <c r="H32" i="245"/>
  <c r="G32" i="245"/>
  <c r="E32" i="245"/>
  <c r="D32" i="245"/>
  <c r="C32" i="245"/>
  <c r="B32" i="245"/>
  <c r="K31" i="245"/>
  <c r="J31" i="245"/>
  <c r="I31" i="245"/>
  <c r="H31" i="245"/>
  <c r="G31" i="245"/>
  <c r="E31" i="245"/>
  <c r="D31" i="245"/>
  <c r="C31" i="245"/>
  <c r="B31" i="245"/>
  <c r="K30" i="245"/>
  <c r="J30" i="245"/>
  <c r="I30" i="245"/>
  <c r="H30" i="245"/>
  <c r="G30" i="245"/>
  <c r="E30" i="245"/>
  <c r="D30" i="245"/>
  <c r="C30" i="245"/>
  <c r="B30" i="245"/>
  <c r="K29" i="245"/>
  <c r="J29" i="245"/>
  <c r="I29" i="245"/>
  <c r="H29" i="245"/>
  <c r="G29" i="245"/>
  <c r="E29" i="245"/>
  <c r="D29" i="245"/>
  <c r="C29" i="245"/>
  <c r="B29" i="245"/>
  <c r="K28" i="245"/>
  <c r="J28" i="245"/>
  <c r="I28" i="245"/>
  <c r="H28" i="245"/>
  <c r="G28" i="245"/>
  <c r="E28" i="245"/>
  <c r="D28" i="245"/>
  <c r="C28" i="245"/>
  <c r="B28" i="245"/>
  <c r="K27" i="245"/>
  <c r="J27" i="245"/>
  <c r="I27" i="245"/>
  <c r="H27" i="245"/>
  <c r="G27" i="245"/>
  <c r="E27" i="245"/>
  <c r="D27" i="245"/>
  <c r="C27" i="245"/>
  <c r="B27" i="245"/>
  <c r="K26" i="245"/>
  <c r="J26" i="245"/>
  <c r="I26" i="245"/>
  <c r="H26" i="245"/>
  <c r="G26" i="245"/>
  <c r="E26" i="245"/>
  <c r="D26" i="245"/>
  <c r="C26" i="245"/>
  <c r="B26" i="245"/>
  <c r="K25" i="245"/>
  <c r="J25" i="245"/>
  <c r="I25" i="245"/>
  <c r="H25" i="245"/>
  <c r="G25" i="245"/>
  <c r="E25" i="245"/>
  <c r="D25" i="245"/>
  <c r="C25" i="245"/>
  <c r="B25" i="245"/>
  <c r="K24" i="245"/>
  <c r="J24" i="245"/>
  <c r="I24" i="245"/>
  <c r="H24" i="245"/>
  <c r="G24" i="245"/>
  <c r="E24" i="245"/>
  <c r="D24" i="245"/>
  <c r="C24" i="245"/>
  <c r="B24" i="245"/>
  <c r="K23" i="245"/>
  <c r="J23" i="245"/>
  <c r="I23" i="245"/>
  <c r="H23" i="245"/>
  <c r="G23" i="245"/>
  <c r="E23" i="245"/>
  <c r="D23" i="245"/>
  <c r="C23" i="245"/>
  <c r="B23" i="245"/>
  <c r="K22" i="245"/>
  <c r="J22" i="245"/>
  <c r="I22" i="245"/>
  <c r="H22" i="245"/>
  <c r="G22" i="245"/>
  <c r="E22" i="245"/>
  <c r="D22" i="245"/>
  <c r="C22" i="245"/>
  <c r="B22" i="245"/>
  <c r="K21" i="245"/>
  <c r="J21" i="245"/>
  <c r="I21" i="245"/>
  <c r="H21" i="245"/>
  <c r="G21" i="245"/>
  <c r="E21" i="245"/>
  <c r="D21" i="245"/>
  <c r="C21" i="245"/>
  <c r="B21" i="245"/>
  <c r="K20" i="245"/>
  <c r="J20" i="245"/>
  <c r="I20" i="245"/>
  <c r="H20" i="245"/>
  <c r="G20" i="245"/>
  <c r="E20" i="245"/>
  <c r="D20" i="245"/>
  <c r="C20" i="245"/>
  <c r="B20" i="245"/>
  <c r="K19" i="245"/>
  <c r="J19" i="245"/>
  <c r="I19" i="245"/>
  <c r="H19" i="245"/>
  <c r="G19" i="245"/>
  <c r="E19" i="245"/>
  <c r="D19" i="245"/>
  <c r="C19" i="245"/>
  <c r="B19" i="245"/>
  <c r="K18" i="245"/>
  <c r="J18" i="245"/>
  <c r="I18" i="245"/>
  <c r="H18" i="245"/>
  <c r="G18" i="245"/>
  <c r="E18" i="245"/>
  <c r="D18" i="245"/>
  <c r="C18" i="245"/>
  <c r="B18" i="245"/>
  <c r="K17" i="245"/>
  <c r="J17" i="245"/>
  <c r="I17" i="245"/>
  <c r="H17" i="245"/>
  <c r="G17" i="245"/>
  <c r="E17" i="245"/>
  <c r="D17" i="245"/>
  <c r="C17" i="245"/>
  <c r="B17" i="245"/>
  <c r="K16" i="245"/>
  <c r="J16" i="245"/>
  <c r="I16" i="245"/>
  <c r="H16" i="245"/>
  <c r="G16" i="245"/>
  <c r="E16" i="245"/>
  <c r="D16" i="245"/>
  <c r="C16" i="245"/>
  <c r="B16" i="245"/>
  <c r="K15" i="245"/>
  <c r="J15" i="245"/>
  <c r="I15" i="245"/>
  <c r="H15" i="245"/>
  <c r="G15" i="245"/>
  <c r="E15" i="245"/>
  <c r="D15" i="245"/>
  <c r="C15" i="245"/>
  <c r="B15" i="245"/>
  <c r="I74" i="244"/>
  <c r="K39" i="244"/>
  <c r="J39" i="244"/>
  <c r="I39" i="244"/>
  <c r="H39" i="244"/>
  <c r="G39" i="244"/>
  <c r="E39" i="244"/>
  <c r="D39" i="244"/>
  <c r="C39" i="244"/>
  <c r="B39" i="244"/>
  <c r="K38" i="244"/>
  <c r="J38" i="244"/>
  <c r="I38" i="244"/>
  <c r="H38" i="244"/>
  <c r="G38" i="244"/>
  <c r="E38" i="244"/>
  <c r="D38" i="244"/>
  <c r="C38" i="244"/>
  <c r="B38" i="244"/>
  <c r="K36" i="244"/>
  <c r="J36" i="244"/>
  <c r="I36" i="244"/>
  <c r="H36" i="244"/>
  <c r="G36" i="244"/>
  <c r="E36" i="244"/>
  <c r="D36" i="244"/>
  <c r="C36" i="244"/>
  <c r="B36" i="244"/>
  <c r="K35" i="244"/>
  <c r="J35" i="244"/>
  <c r="I35" i="244"/>
  <c r="H35" i="244"/>
  <c r="G35" i="244"/>
  <c r="E35" i="244"/>
  <c r="D35" i="244"/>
  <c r="C35" i="244"/>
  <c r="B35" i="244"/>
  <c r="K34" i="244"/>
  <c r="J34" i="244"/>
  <c r="I34" i="244"/>
  <c r="H34" i="244"/>
  <c r="G34" i="244"/>
  <c r="E34" i="244"/>
  <c r="D34" i="244"/>
  <c r="C34" i="244"/>
  <c r="B34" i="244"/>
  <c r="K33" i="244"/>
  <c r="J33" i="244"/>
  <c r="I33" i="244"/>
  <c r="H33" i="244"/>
  <c r="G33" i="244"/>
  <c r="E33" i="244"/>
  <c r="D33" i="244"/>
  <c r="C33" i="244"/>
  <c r="B33" i="244"/>
  <c r="K32" i="244"/>
  <c r="J32" i="244"/>
  <c r="I32" i="244"/>
  <c r="H32" i="244"/>
  <c r="G32" i="244"/>
  <c r="E32" i="244"/>
  <c r="D32" i="244"/>
  <c r="C32" i="244"/>
  <c r="B32" i="244"/>
  <c r="K31" i="244"/>
  <c r="J31" i="244"/>
  <c r="I31" i="244"/>
  <c r="H31" i="244"/>
  <c r="G31" i="244"/>
  <c r="E31" i="244"/>
  <c r="D31" i="244"/>
  <c r="C31" i="244"/>
  <c r="B31" i="244"/>
  <c r="K30" i="244"/>
  <c r="J30" i="244"/>
  <c r="I30" i="244"/>
  <c r="H30" i="244"/>
  <c r="G30" i="244"/>
  <c r="E30" i="244"/>
  <c r="D30" i="244"/>
  <c r="C30" i="244"/>
  <c r="B30" i="244"/>
  <c r="K29" i="244"/>
  <c r="J29" i="244"/>
  <c r="I29" i="244"/>
  <c r="H29" i="244"/>
  <c r="G29" i="244"/>
  <c r="E29" i="244"/>
  <c r="D29" i="244"/>
  <c r="C29" i="244"/>
  <c r="B29" i="244"/>
  <c r="K28" i="244"/>
  <c r="J28" i="244"/>
  <c r="I28" i="244"/>
  <c r="H28" i="244"/>
  <c r="G28" i="244"/>
  <c r="E28" i="244"/>
  <c r="D28" i="244"/>
  <c r="C28" i="244"/>
  <c r="B28" i="244"/>
  <c r="K27" i="244"/>
  <c r="J27" i="244"/>
  <c r="I27" i="244"/>
  <c r="H27" i="244"/>
  <c r="G27" i="244"/>
  <c r="E27" i="244"/>
  <c r="D27" i="244"/>
  <c r="C27" i="244"/>
  <c r="B27" i="244"/>
  <c r="K26" i="244"/>
  <c r="J26" i="244"/>
  <c r="I26" i="244"/>
  <c r="H26" i="244"/>
  <c r="G26" i="244"/>
  <c r="E26" i="244"/>
  <c r="D26" i="244"/>
  <c r="C26" i="244"/>
  <c r="B26" i="244"/>
  <c r="K25" i="244"/>
  <c r="J25" i="244"/>
  <c r="I25" i="244"/>
  <c r="H25" i="244"/>
  <c r="G25" i="244"/>
  <c r="E25" i="244"/>
  <c r="D25" i="244"/>
  <c r="C25" i="244"/>
  <c r="B25" i="244"/>
  <c r="K24" i="244"/>
  <c r="J24" i="244"/>
  <c r="I24" i="244"/>
  <c r="H24" i="244"/>
  <c r="G24" i="244"/>
  <c r="E24" i="244"/>
  <c r="D24" i="244"/>
  <c r="C24" i="244"/>
  <c r="B24" i="244"/>
  <c r="K23" i="244"/>
  <c r="J23" i="244"/>
  <c r="I23" i="244"/>
  <c r="H23" i="244"/>
  <c r="G23" i="244"/>
  <c r="E23" i="244"/>
  <c r="D23" i="244"/>
  <c r="C23" i="244"/>
  <c r="B23" i="244"/>
  <c r="K22" i="244"/>
  <c r="J22" i="244"/>
  <c r="I22" i="244"/>
  <c r="H22" i="244"/>
  <c r="G22" i="244"/>
  <c r="E22" i="244"/>
  <c r="D22" i="244"/>
  <c r="C22" i="244"/>
  <c r="B22" i="244"/>
  <c r="K21" i="244"/>
  <c r="J21" i="244"/>
  <c r="I21" i="244"/>
  <c r="H21" i="244"/>
  <c r="G21" i="244"/>
  <c r="E21" i="244"/>
  <c r="D21" i="244"/>
  <c r="C21" i="244"/>
  <c r="B21" i="244"/>
  <c r="K20" i="244"/>
  <c r="J20" i="244"/>
  <c r="I20" i="244"/>
  <c r="H20" i="244"/>
  <c r="G20" i="244"/>
  <c r="E20" i="244"/>
  <c r="D20" i="244"/>
  <c r="C20" i="244"/>
  <c r="B20" i="244"/>
  <c r="K19" i="244"/>
  <c r="J19" i="244"/>
  <c r="I19" i="244"/>
  <c r="H19" i="244"/>
  <c r="G19" i="244"/>
  <c r="E19" i="244"/>
  <c r="D19" i="244"/>
  <c r="C19" i="244"/>
  <c r="B19" i="244"/>
  <c r="K18" i="244"/>
  <c r="J18" i="244"/>
  <c r="I18" i="244"/>
  <c r="H18" i="244"/>
  <c r="G18" i="244"/>
  <c r="E18" i="244"/>
  <c r="D18" i="244"/>
  <c r="C18" i="244"/>
  <c r="B18" i="244"/>
  <c r="K17" i="244"/>
  <c r="J17" i="244"/>
  <c r="I17" i="244"/>
  <c r="H17" i="244"/>
  <c r="G17" i="244"/>
  <c r="E17" i="244"/>
  <c r="D17" i="244"/>
  <c r="C17" i="244"/>
  <c r="B17" i="244"/>
  <c r="K16" i="244"/>
  <c r="J16" i="244"/>
  <c r="I16" i="244"/>
  <c r="H16" i="244"/>
  <c r="G16" i="244"/>
  <c r="E16" i="244"/>
  <c r="D16" i="244"/>
  <c r="C16" i="244"/>
  <c r="B16" i="244"/>
  <c r="I78" i="244"/>
  <c r="G74" i="244"/>
  <c r="G73" i="245"/>
  <c r="C73" i="245"/>
  <c r="H72" i="243"/>
  <c r="F72" i="244"/>
  <c r="D72" i="243"/>
  <c r="B72" i="245"/>
  <c r="G71" i="245"/>
  <c r="E71" i="245"/>
  <c r="H70" i="243"/>
  <c r="F70" i="244"/>
  <c r="E70" i="245"/>
  <c r="I69" i="245"/>
  <c r="E69" i="245"/>
  <c r="I68" i="245"/>
  <c r="E68" i="245"/>
  <c r="C68" i="244"/>
  <c r="I67" i="245"/>
  <c r="C67" i="245"/>
  <c r="I66" i="245"/>
  <c r="D66" i="243"/>
  <c r="B66" i="245"/>
  <c r="G65" i="245"/>
  <c r="C65" i="245"/>
  <c r="K64" i="244"/>
  <c r="J77" i="244"/>
  <c r="I77" i="244"/>
  <c r="D64" i="243"/>
  <c r="C77" i="244"/>
  <c r="B64" i="244"/>
  <c r="K63" i="244"/>
  <c r="G63" i="245"/>
  <c r="C63" i="245"/>
  <c r="B63" i="245"/>
  <c r="I62" i="245"/>
  <c r="E62" i="245"/>
  <c r="G61" i="245"/>
  <c r="C61" i="245"/>
  <c r="B61" i="245"/>
  <c r="J60" i="244"/>
  <c r="I60" i="245"/>
  <c r="F60" i="244"/>
  <c r="E60" i="245"/>
  <c r="B60" i="245"/>
  <c r="G59" i="245"/>
  <c r="C59" i="245"/>
  <c r="B59" i="245"/>
  <c r="J58" i="244"/>
  <c r="I58" i="245"/>
  <c r="F59" i="244"/>
  <c r="E58" i="245"/>
  <c r="B58" i="245"/>
  <c r="G57" i="245"/>
  <c r="C57" i="245"/>
  <c r="B57" i="245"/>
  <c r="J57" i="244"/>
  <c r="I56" i="245"/>
  <c r="E56" i="245"/>
  <c r="B56" i="245"/>
  <c r="G55" i="245"/>
  <c r="C55" i="245"/>
  <c r="B55" i="245"/>
  <c r="I54" i="245"/>
  <c r="F54" i="244"/>
  <c r="D54" i="243"/>
  <c r="C76" i="244"/>
  <c r="B54" i="244"/>
  <c r="K53" i="244"/>
  <c r="G53" i="245"/>
  <c r="C53" i="245"/>
  <c r="B53" i="245"/>
  <c r="J52" i="244"/>
  <c r="I52" i="245"/>
  <c r="F52" i="244"/>
  <c r="E52" i="245"/>
  <c r="B52" i="245"/>
  <c r="G51" i="245"/>
  <c r="C51" i="245"/>
  <c r="B51" i="245"/>
  <c r="J50" i="244"/>
  <c r="I50" i="245"/>
  <c r="F51" i="244"/>
  <c r="E50" i="245"/>
  <c r="B50" i="245"/>
  <c r="G49" i="245"/>
  <c r="C49" i="245"/>
  <c r="B49" i="245"/>
  <c r="J49" i="244"/>
  <c r="I48" i="245"/>
  <c r="E48" i="244"/>
  <c r="B48" i="245"/>
  <c r="G47" i="245"/>
  <c r="C47" i="245"/>
  <c r="B47" i="245"/>
  <c r="I46" i="245"/>
  <c r="F46" i="244"/>
  <c r="E46" i="245"/>
  <c r="B46" i="245"/>
  <c r="I45" i="245"/>
  <c r="G45" i="245"/>
  <c r="E45" i="245"/>
  <c r="C45" i="245"/>
  <c r="B45" i="245"/>
  <c r="I74" i="242"/>
  <c r="E74" i="242"/>
  <c r="I72" i="242"/>
  <c r="E72" i="242"/>
  <c r="I70" i="242"/>
  <c r="E70" i="242"/>
  <c r="I68" i="242"/>
  <c r="E68" i="242"/>
  <c r="I66" i="242"/>
  <c r="E66" i="242"/>
  <c r="I64" i="242"/>
  <c r="E64" i="242"/>
  <c r="I62" i="242"/>
  <c r="E62" i="242"/>
  <c r="I60" i="242"/>
  <c r="E60" i="242"/>
  <c r="I58" i="242"/>
  <c r="E58" i="242"/>
  <c r="I56" i="242"/>
  <c r="E56" i="242"/>
  <c r="I54" i="242"/>
  <c r="E54" i="242"/>
  <c r="I52" i="242"/>
  <c r="E52" i="242"/>
  <c r="C51" i="242"/>
  <c r="I50" i="242"/>
  <c r="E50" i="242"/>
  <c r="I48" i="242"/>
  <c r="E48" i="242"/>
  <c r="K47" i="242"/>
  <c r="G47" i="242"/>
  <c r="I46" i="242"/>
  <c r="E46" i="242"/>
  <c r="K36" i="242"/>
  <c r="J36" i="242"/>
  <c r="I36" i="242"/>
  <c r="H36" i="242"/>
  <c r="G36" i="242"/>
  <c r="F36" i="242"/>
  <c r="E36" i="242"/>
  <c r="D36" i="242"/>
  <c r="C36" i="242"/>
  <c r="B36" i="242"/>
  <c r="K35" i="242"/>
  <c r="J35" i="242"/>
  <c r="I35" i="242"/>
  <c r="H35" i="242"/>
  <c r="G35" i="242"/>
  <c r="F35" i="242"/>
  <c r="E35" i="242"/>
  <c r="D35" i="242"/>
  <c r="C35" i="242"/>
  <c r="B35" i="242"/>
  <c r="K34" i="242"/>
  <c r="J34" i="242"/>
  <c r="I34" i="242"/>
  <c r="H34" i="242"/>
  <c r="G34" i="242"/>
  <c r="F34" i="242"/>
  <c r="E34" i="242"/>
  <c r="D34" i="242"/>
  <c r="C34" i="242"/>
  <c r="B34" i="242"/>
  <c r="K33" i="242"/>
  <c r="J33" i="242"/>
  <c r="I33" i="242"/>
  <c r="H33" i="242"/>
  <c r="G33" i="242"/>
  <c r="F33" i="242"/>
  <c r="E33" i="242"/>
  <c r="D33" i="242"/>
  <c r="C33" i="242"/>
  <c r="B33" i="242"/>
  <c r="K32" i="242"/>
  <c r="J32" i="242"/>
  <c r="I32" i="242"/>
  <c r="H32" i="242"/>
  <c r="G32" i="242"/>
  <c r="F32" i="242"/>
  <c r="E32" i="242"/>
  <c r="D32" i="242"/>
  <c r="C32" i="242"/>
  <c r="B32" i="242"/>
  <c r="K31" i="242"/>
  <c r="J31" i="242"/>
  <c r="I31" i="242"/>
  <c r="H31" i="242"/>
  <c r="G31" i="242"/>
  <c r="F31" i="242"/>
  <c r="E31" i="242"/>
  <c r="D31" i="242"/>
  <c r="C31" i="242"/>
  <c r="B31" i="242"/>
  <c r="K30" i="242"/>
  <c r="J30" i="242"/>
  <c r="I30" i="242"/>
  <c r="H30" i="242"/>
  <c r="G30" i="242"/>
  <c r="F30" i="242"/>
  <c r="E30" i="242"/>
  <c r="D30" i="242"/>
  <c r="C30" i="242"/>
  <c r="B30" i="242"/>
  <c r="K29" i="242"/>
  <c r="J29" i="242"/>
  <c r="I29" i="242"/>
  <c r="H29" i="242"/>
  <c r="G29" i="242"/>
  <c r="F29" i="242"/>
  <c r="E29" i="242"/>
  <c r="D29" i="242"/>
  <c r="C29" i="242"/>
  <c r="B29" i="242"/>
  <c r="K28" i="242"/>
  <c r="J28" i="242"/>
  <c r="I28" i="242"/>
  <c r="H28" i="242"/>
  <c r="G28" i="242"/>
  <c r="F28" i="242"/>
  <c r="E28" i="242"/>
  <c r="D28" i="242"/>
  <c r="C28" i="242"/>
  <c r="B28" i="242"/>
  <c r="K27" i="242"/>
  <c r="J27" i="242"/>
  <c r="I27" i="242"/>
  <c r="H27" i="242"/>
  <c r="G27" i="242"/>
  <c r="F27" i="242"/>
  <c r="E27" i="242"/>
  <c r="D27" i="242"/>
  <c r="C27" i="242"/>
  <c r="B27" i="242"/>
  <c r="K26" i="242"/>
  <c r="J26" i="242"/>
  <c r="I26" i="242"/>
  <c r="H26" i="242"/>
  <c r="G26" i="242"/>
  <c r="F26" i="242"/>
  <c r="E26" i="242"/>
  <c r="D26" i="242"/>
  <c r="C26" i="242"/>
  <c r="B26" i="242"/>
  <c r="K25" i="242"/>
  <c r="J25" i="242"/>
  <c r="I25" i="242"/>
  <c r="H25" i="242"/>
  <c r="G25" i="242"/>
  <c r="F25" i="242"/>
  <c r="E25" i="242"/>
  <c r="D25" i="242"/>
  <c r="C25" i="242"/>
  <c r="B25" i="242"/>
  <c r="K24" i="242"/>
  <c r="J24" i="242"/>
  <c r="I24" i="242"/>
  <c r="H24" i="242"/>
  <c r="G24" i="242"/>
  <c r="F24" i="242"/>
  <c r="E24" i="242"/>
  <c r="D24" i="242"/>
  <c r="C24" i="242"/>
  <c r="B24" i="242"/>
  <c r="K23" i="242"/>
  <c r="J23" i="242"/>
  <c r="I23" i="242"/>
  <c r="H23" i="242"/>
  <c r="G23" i="242"/>
  <c r="F23" i="242"/>
  <c r="E23" i="242"/>
  <c r="D23" i="242"/>
  <c r="C23" i="242"/>
  <c r="B23" i="242"/>
  <c r="K22" i="242"/>
  <c r="J22" i="242"/>
  <c r="I22" i="242"/>
  <c r="H22" i="242"/>
  <c r="G22" i="242"/>
  <c r="F22" i="242"/>
  <c r="E22" i="242"/>
  <c r="D22" i="242"/>
  <c r="C22" i="242"/>
  <c r="B22" i="242"/>
  <c r="K21" i="242"/>
  <c r="J21" i="242"/>
  <c r="I21" i="242"/>
  <c r="H21" i="242"/>
  <c r="G21" i="242"/>
  <c r="F21" i="242"/>
  <c r="E21" i="242"/>
  <c r="D21" i="242"/>
  <c r="C21" i="242"/>
  <c r="B21" i="242"/>
  <c r="K20" i="242"/>
  <c r="J20" i="242"/>
  <c r="I20" i="242"/>
  <c r="H20" i="242"/>
  <c r="G20" i="242"/>
  <c r="F20" i="242"/>
  <c r="E20" i="242"/>
  <c r="D20" i="242"/>
  <c r="C20" i="242"/>
  <c r="B20" i="242"/>
  <c r="K19" i="242"/>
  <c r="J19" i="242"/>
  <c r="I19" i="242"/>
  <c r="H19" i="242"/>
  <c r="G19" i="242"/>
  <c r="F19" i="242"/>
  <c r="E19" i="242"/>
  <c r="D19" i="242"/>
  <c r="C19" i="242"/>
  <c r="B19" i="242"/>
  <c r="K18" i="242"/>
  <c r="J18" i="242"/>
  <c r="I18" i="242"/>
  <c r="H18" i="242"/>
  <c r="G18" i="242"/>
  <c r="F18" i="242"/>
  <c r="E18" i="242"/>
  <c r="D18" i="242"/>
  <c r="C18" i="242"/>
  <c r="B18" i="242"/>
  <c r="K17" i="242"/>
  <c r="J17" i="242"/>
  <c r="I17" i="242"/>
  <c r="H17" i="242"/>
  <c r="G17" i="242"/>
  <c r="F17" i="242"/>
  <c r="E17" i="242"/>
  <c r="D17" i="242"/>
  <c r="C17" i="242"/>
  <c r="B17" i="242"/>
  <c r="K16" i="242"/>
  <c r="J16" i="242"/>
  <c r="I16" i="242"/>
  <c r="H16" i="242"/>
  <c r="G16" i="242"/>
  <c r="F16" i="242"/>
  <c r="E16" i="242"/>
  <c r="D16" i="242"/>
  <c r="C16" i="242"/>
  <c r="B16" i="242"/>
  <c r="K15" i="242"/>
  <c r="J15" i="242"/>
  <c r="I15" i="242"/>
  <c r="H15" i="242"/>
  <c r="G15" i="242"/>
  <c r="F15" i="242"/>
  <c r="E15" i="242"/>
  <c r="D15" i="242"/>
  <c r="C15" i="242"/>
  <c r="B15" i="242"/>
  <c r="J78" i="241"/>
  <c r="I78" i="241"/>
  <c r="F78" i="241"/>
  <c r="E78" i="241"/>
  <c r="B78" i="241"/>
  <c r="E76" i="241"/>
  <c r="E73" i="241"/>
  <c r="G72" i="241"/>
  <c r="E69" i="241"/>
  <c r="E65" i="241"/>
  <c r="B63" i="241"/>
  <c r="J61" i="241"/>
  <c r="E61" i="241"/>
  <c r="B59" i="241"/>
  <c r="J57" i="241"/>
  <c r="E57" i="241"/>
  <c r="B55" i="241"/>
  <c r="J53" i="241"/>
  <c r="E53" i="241"/>
  <c r="B51" i="241"/>
  <c r="J49" i="241"/>
  <c r="E49" i="241"/>
  <c r="B47" i="241"/>
  <c r="K39" i="241"/>
  <c r="J39" i="241"/>
  <c r="I39" i="241"/>
  <c r="H39" i="241"/>
  <c r="G39" i="241"/>
  <c r="F39" i="241"/>
  <c r="E39" i="241"/>
  <c r="D39" i="241"/>
  <c r="C39" i="241"/>
  <c r="B39" i="241"/>
  <c r="K38" i="241"/>
  <c r="J38" i="241"/>
  <c r="I38" i="241"/>
  <c r="H38" i="241"/>
  <c r="G38" i="241"/>
  <c r="F38" i="241"/>
  <c r="E38" i="241"/>
  <c r="D38" i="241"/>
  <c r="C38" i="241"/>
  <c r="B38" i="241"/>
  <c r="K36" i="241"/>
  <c r="J36" i="241"/>
  <c r="I36" i="241"/>
  <c r="H36" i="241"/>
  <c r="G36" i="241"/>
  <c r="F36" i="241"/>
  <c r="E36" i="241"/>
  <c r="D36" i="241"/>
  <c r="C36" i="241"/>
  <c r="B36" i="241"/>
  <c r="K35" i="241"/>
  <c r="J35" i="241"/>
  <c r="I35" i="241"/>
  <c r="H35" i="241"/>
  <c r="G35" i="241"/>
  <c r="F35" i="241"/>
  <c r="E35" i="241"/>
  <c r="D35" i="241"/>
  <c r="C35" i="241"/>
  <c r="B35" i="241"/>
  <c r="K34" i="241"/>
  <c r="J34" i="241"/>
  <c r="I34" i="241"/>
  <c r="H34" i="241"/>
  <c r="G34" i="241"/>
  <c r="F34" i="241"/>
  <c r="E34" i="241"/>
  <c r="D34" i="241"/>
  <c r="C34" i="241"/>
  <c r="B34" i="241"/>
  <c r="K33" i="241"/>
  <c r="J33" i="241"/>
  <c r="I33" i="241"/>
  <c r="H33" i="241"/>
  <c r="G33" i="241"/>
  <c r="F33" i="241"/>
  <c r="E33" i="241"/>
  <c r="D33" i="241"/>
  <c r="C33" i="241"/>
  <c r="B33" i="241"/>
  <c r="K32" i="241"/>
  <c r="J32" i="241"/>
  <c r="I32" i="241"/>
  <c r="H32" i="241"/>
  <c r="G32" i="241"/>
  <c r="F32" i="241"/>
  <c r="E32" i="241"/>
  <c r="D32" i="241"/>
  <c r="C32" i="241"/>
  <c r="B32" i="241"/>
  <c r="K31" i="241"/>
  <c r="J31" i="241"/>
  <c r="I31" i="241"/>
  <c r="H31" i="241"/>
  <c r="G31" i="241"/>
  <c r="F31" i="241"/>
  <c r="E31" i="241"/>
  <c r="D31" i="241"/>
  <c r="C31" i="241"/>
  <c r="B31" i="241"/>
  <c r="K30" i="241"/>
  <c r="J30" i="241"/>
  <c r="I30" i="241"/>
  <c r="H30" i="241"/>
  <c r="G30" i="241"/>
  <c r="F30" i="241"/>
  <c r="E30" i="241"/>
  <c r="D30" i="241"/>
  <c r="C30" i="241"/>
  <c r="B30" i="241"/>
  <c r="K29" i="241"/>
  <c r="J29" i="241"/>
  <c r="I29" i="241"/>
  <c r="H29" i="241"/>
  <c r="G29" i="241"/>
  <c r="F29" i="241"/>
  <c r="E29" i="241"/>
  <c r="D29" i="241"/>
  <c r="C29" i="241"/>
  <c r="B29" i="241"/>
  <c r="K28" i="241"/>
  <c r="J28" i="241"/>
  <c r="I28" i="241"/>
  <c r="H28" i="241"/>
  <c r="G28" i="241"/>
  <c r="F28" i="241"/>
  <c r="E28" i="241"/>
  <c r="D28" i="241"/>
  <c r="C28" i="241"/>
  <c r="B28" i="241"/>
  <c r="K27" i="241"/>
  <c r="J27" i="241"/>
  <c r="I27" i="241"/>
  <c r="H27" i="241"/>
  <c r="G27" i="241"/>
  <c r="F27" i="241"/>
  <c r="E27" i="241"/>
  <c r="D27" i="241"/>
  <c r="C27" i="241"/>
  <c r="B27" i="241"/>
  <c r="K26" i="241"/>
  <c r="J26" i="241"/>
  <c r="I26" i="241"/>
  <c r="H26" i="241"/>
  <c r="G26" i="241"/>
  <c r="F26" i="241"/>
  <c r="E26" i="241"/>
  <c r="D26" i="241"/>
  <c r="C26" i="241"/>
  <c r="B26" i="241"/>
  <c r="K25" i="241"/>
  <c r="J25" i="241"/>
  <c r="I25" i="241"/>
  <c r="H25" i="241"/>
  <c r="G25" i="241"/>
  <c r="F25" i="241"/>
  <c r="E25" i="241"/>
  <c r="D25" i="241"/>
  <c r="C25" i="241"/>
  <c r="B25" i="241"/>
  <c r="K24" i="241"/>
  <c r="J24" i="241"/>
  <c r="I24" i="241"/>
  <c r="H24" i="241"/>
  <c r="G24" i="241"/>
  <c r="F24" i="241"/>
  <c r="E24" i="241"/>
  <c r="D24" i="241"/>
  <c r="C24" i="241"/>
  <c r="B24" i="241"/>
  <c r="K23" i="241"/>
  <c r="J23" i="241"/>
  <c r="I23" i="241"/>
  <c r="H23" i="241"/>
  <c r="G23" i="241"/>
  <c r="F23" i="241"/>
  <c r="E23" i="241"/>
  <c r="D23" i="241"/>
  <c r="C23" i="241"/>
  <c r="B23" i="241"/>
  <c r="K22" i="241"/>
  <c r="J22" i="241"/>
  <c r="I22" i="241"/>
  <c r="H22" i="241"/>
  <c r="G22" i="241"/>
  <c r="F22" i="241"/>
  <c r="E22" i="241"/>
  <c r="D22" i="241"/>
  <c r="C22" i="241"/>
  <c r="B22" i="241"/>
  <c r="K21" i="241"/>
  <c r="J21" i="241"/>
  <c r="I21" i="241"/>
  <c r="H21" i="241"/>
  <c r="G21" i="241"/>
  <c r="F21" i="241"/>
  <c r="E21" i="241"/>
  <c r="D21" i="241"/>
  <c r="C21" i="241"/>
  <c r="B21" i="241"/>
  <c r="K20" i="241"/>
  <c r="J20" i="241"/>
  <c r="I20" i="241"/>
  <c r="H20" i="241"/>
  <c r="G20" i="241"/>
  <c r="F20" i="241"/>
  <c r="E20" i="241"/>
  <c r="D20" i="241"/>
  <c r="C20" i="241"/>
  <c r="B20" i="241"/>
  <c r="K19" i="241"/>
  <c r="J19" i="241"/>
  <c r="I19" i="241"/>
  <c r="H19" i="241"/>
  <c r="G19" i="241"/>
  <c r="F19" i="241"/>
  <c r="E19" i="241"/>
  <c r="D19" i="241"/>
  <c r="C19" i="241"/>
  <c r="B19" i="241"/>
  <c r="K18" i="241"/>
  <c r="J18" i="241"/>
  <c r="I18" i="241"/>
  <c r="H18" i="241"/>
  <c r="G18" i="241"/>
  <c r="F18" i="241"/>
  <c r="E18" i="241"/>
  <c r="D18" i="241"/>
  <c r="C18" i="241"/>
  <c r="B18" i="241"/>
  <c r="K17" i="241"/>
  <c r="J17" i="241"/>
  <c r="I17" i="241"/>
  <c r="H17" i="241"/>
  <c r="G17" i="241"/>
  <c r="F17" i="241"/>
  <c r="E17" i="241"/>
  <c r="D17" i="241"/>
  <c r="C17" i="241"/>
  <c r="B17" i="241"/>
  <c r="K16" i="241"/>
  <c r="J16" i="241"/>
  <c r="I16" i="241"/>
  <c r="H16" i="241"/>
  <c r="G16" i="241"/>
  <c r="F16" i="241"/>
  <c r="E16" i="241"/>
  <c r="D16" i="241"/>
  <c r="C16" i="241"/>
  <c r="B16" i="241"/>
  <c r="J74" i="252"/>
  <c r="F74" i="242"/>
  <c r="E74" i="241"/>
  <c r="B74" i="242"/>
  <c r="I73" i="241"/>
  <c r="G73" i="241"/>
  <c r="C73" i="241"/>
  <c r="K72" i="242"/>
  <c r="J72" i="252"/>
  <c r="I72" i="241"/>
  <c r="H72" i="240"/>
  <c r="G72" i="242"/>
  <c r="F72" i="242"/>
  <c r="E72" i="241"/>
  <c r="D72" i="240"/>
  <c r="C72" i="242"/>
  <c r="B72" i="242"/>
  <c r="K70" i="242"/>
  <c r="J70" i="252"/>
  <c r="G70" i="242"/>
  <c r="F70" i="242"/>
  <c r="E70" i="241"/>
  <c r="C70" i="242"/>
  <c r="B70" i="242"/>
  <c r="G69" i="241"/>
  <c r="C69" i="241"/>
  <c r="K68" i="242"/>
  <c r="J68" i="252"/>
  <c r="I68" i="241"/>
  <c r="H68" i="240"/>
  <c r="G68" i="242"/>
  <c r="F68" i="242"/>
  <c r="E68" i="241"/>
  <c r="D68" i="240"/>
  <c r="C68" i="242"/>
  <c r="B68" i="242"/>
  <c r="I67" i="241"/>
  <c r="K66" i="242"/>
  <c r="J66" i="252"/>
  <c r="G66" i="242"/>
  <c r="F66" i="242"/>
  <c r="E66" i="241"/>
  <c r="C66" i="242"/>
  <c r="B66" i="242"/>
  <c r="I65" i="241"/>
  <c r="G65" i="241"/>
  <c r="C65" i="241"/>
  <c r="K64" i="242"/>
  <c r="J64" i="252"/>
  <c r="I77" i="241"/>
  <c r="H64" i="240"/>
  <c r="G64" i="242"/>
  <c r="F64" i="242"/>
  <c r="E77" i="241"/>
  <c r="D64" i="240"/>
  <c r="C64" i="242"/>
  <c r="B64" i="242"/>
  <c r="J63" i="242"/>
  <c r="I63" i="241"/>
  <c r="F63" i="242"/>
  <c r="K62" i="242"/>
  <c r="J62" i="252"/>
  <c r="G62" i="242"/>
  <c r="F62" i="242"/>
  <c r="E62" i="241"/>
  <c r="C62" i="242"/>
  <c r="B62" i="242"/>
  <c r="G61" i="241"/>
  <c r="F61" i="241"/>
  <c r="C61" i="241"/>
  <c r="K60" i="242"/>
  <c r="J60" i="252"/>
  <c r="I60" i="241"/>
  <c r="H60" i="240"/>
  <c r="H60" i="242" s="1"/>
  <c r="G60" i="242"/>
  <c r="F60" i="242"/>
  <c r="E60" i="241"/>
  <c r="D60" i="240"/>
  <c r="D60" i="242" s="1"/>
  <c r="C60" i="242"/>
  <c r="B60" i="242"/>
  <c r="J59" i="242"/>
  <c r="I59" i="241"/>
  <c r="F59" i="242"/>
  <c r="K58" i="242"/>
  <c r="J58" i="252"/>
  <c r="G58" i="242"/>
  <c r="F58" i="242"/>
  <c r="E58" i="241"/>
  <c r="C58" i="242"/>
  <c r="B58" i="242"/>
  <c r="G57" i="241"/>
  <c r="F57" i="241"/>
  <c r="C57" i="241"/>
  <c r="K56" i="242"/>
  <c r="J56" i="252"/>
  <c r="I56" i="241"/>
  <c r="H56" i="240"/>
  <c r="H56" i="242" s="1"/>
  <c r="G56" i="242"/>
  <c r="F56" i="242"/>
  <c r="E56" i="241"/>
  <c r="D56" i="240"/>
  <c r="D56" i="242" s="1"/>
  <c r="C56" i="242"/>
  <c r="B56" i="242"/>
  <c r="J55" i="242"/>
  <c r="I55" i="241"/>
  <c r="F55" i="242"/>
  <c r="K54" i="241"/>
  <c r="J54" i="242"/>
  <c r="F54" i="242"/>
  <c r="E54" i="241"/>
  <c r="C54" i="241"/>
  <c r="B54" i="242"/>
  <c r="G53" i="241"/>
  <c r="F53" i="241"/>
  <c r="C53" i="241"/>
  <c r="B53" i="242"/>
  <c r="K52" i="242"/>
  <c r="J52" i="242"/>
  <c r="I52" i="241"/>
  <c r="H52" i="240"/>
  <c r="H52" i="242" s="1"/>
  <c r="G52" i="242"/>
  <c r="F52" i="242"/>
  <c r="E52" i="241"/>
  <c r="D52" i="240"/>
  <c r="D52" i="242" s="1"/>
  <c r="C52" i="242"/>
  <c r="B52" i="242"/>
  <c r="J51" i="242"/>
  <c r="I51" i="241"/>
  <c r="F51" i="242"/>
  <c r="B51" i="242"/>
  <c r="K50" i="242"/>
  <c r="J50" i="242"/>
  <c r="G50" i="242"/>
  <c r="F50" i="242"/>
  <c r="E50" i="241"/>
  <c r="C50" i="242"/>
  <c r="B50" i="242"/>
  <c r="G49" i="241"/>
  <c r="F49" i="241"/>
  <c r="C49" i="241"/>
  <c r="B49" i="242"/>
  <c r="K48" i="242"/>
  <c r="J48" i="242"/>
  <c r="I48" i="241"/>
  <c r="H48" i="240"/>
  <c r="H48" i="242" s="1"/>
  <c r="G48" i="242"/>
  <c r="F48" i="242"/>
  <c r="E48" i="241"/>
  <c r="D48" i="240"/>
  <c r="D48" i="242" s="1"/>
  <c r="C48" i="242"/>
  <c r="B48" i="242"/>
  <c r="J47" i="242"/>
  <c r="I47" i="241"/>
  <c r="F47" i="242"/>
  <c r="B47" i="242"/>
  <c r="K46" i="242"/>
  <c r="J46" i="242"/>
  <c r="G46" i="242"/>
  <c r="F46" i="242"/>
  <c r="E46" i="241"/>
  <c r="C46" i="242"/>
  <c r="B46" i="242"/>
  <c r="K36" i="239"/>
  <c r="J36" i="239"/>
  <c r="I36" i="239"/>
  <c r="H36" i="239"/>
  <c r="G36" i="239"/>
  <c r="F36" i="239"/>
  <c r="E36" i="239"/>
  <c r="D36" i="239"/>
  <c r="C36" i="239"/>
  <c r="B36" i="239"/>
  <c r="K35" i="239"/>
  <c r="J35" i="239"/>
  <c r="I35" i="239"/>
  <c r="H35" i="239"/>
  <c r="G35" i="239"/>
  <c r="F35" i="239"/>
  <c r="E35" i="239"/>
  <c r="D35" i="239"/>
  <c r="C35" i="239"/>
  <c r="B35" i="239"/>
  <c r="K34" i="239"/>
  <c r="J34" i="239"/>
  <c r="I34" i="239"/>
  <c r="H34" i="239"/>
  <c r="G34" i="239"/>
  <c r="F34" i="239"/>
  <c r="E34" i="239"/>
  <c r="D34" i="239"/>
  <c r="C34" i="239"/>
  <c r="B34" i="239"/>
  <c r="K33" i="239"/>
  <c r="J33" i="239"/>
  <c r="I33" i="239"/>
  <c r="H33" i="239"/>
  <c r="G33" i="239"/>
  <c r="F33" i="239"/>
  <c r="E33" i="239"/>
  <c r="D33" i="239"/>
  <c r="C33" i="239"/>
  <c r="B33" i="239"/>
  <c r="K32" i="239"/>
  <c r="J32" i="239"/>
  <c r="I32" i="239"/>
  <c r="H32" i="239"/>
  <c r="G32" i="239"/>
  <c r="F32" i="239"/>
  <c r="E32" i="239"/>
  <c r="D32" i="239"/>
  <c r="C32" i="239"/>
  <c r="B32" i="239"/>
  <c r="K31" i="239"/>
  <c r="J31" i="239"/>
  <c r="I31" i="239"/>
  <c r="H31" i="239"/>
  <c r="G31" i="239"/>
  <c r="F31" i="239"/>
  <c r="E31" i="239"/>
  <c r="D31" i="239"/>
  <c r="C31" i="239"/>
  <c r="B31" i="239"/>
  <c r="K30" i="239"/>
  <c r="J30" i="239"/>
  <c r="I30" i="239"/>
  <c r="H30" i="239"/>
  <c r="G30" i="239"/>
  <c r="F30" i="239"/>
  <c r="E30" i="239"/>
  <c r="D30" i="239"/>
  <c r="C30" i="239"/>
  <c r="B30" i="239"/>
  <c r="K29" i="239"/>
  <c r="J29" i="239"/>
  <c r="I29" i="239"/>
  <c r="H29" i="239"/>
  <c r="G29" i="239"/>
  <c r="F29" i="239"/>
  <c r="E29" i="239"/>
  <c r="D29" i="239"/>
  <c r="C29" i="239"/>
  <c r="B29" i="239"/>
  <c r="K28" i="239"/>
  <c r="J28" i="239"/>
  <c r="I28" i="239"/>
  <c r="H28" i="239"/>
  <c r="G28" i="239"/>
  <c r="F28" i="239"/>
  <c r="E28" i="239"/>
  <c r="D28" i="239"/>
  <c r="C28" i="239"/>
  <c r="B28" i="239"/>
  <c r="K27" i="239"/>
  <c r="J27" i="239"/>
  <c r="I27" i="239"/>
  <c r="H27" i="239"/>
  <c r="G27" i="239"/>
  <c r="F27" i="239"/>
  <c r="E27" i="239"/>
  <c r="D27" i="239"/>
  <c r="C27" i="239"/>
  <c r="B27" i="239"/>
  <c r="K26" i="239"/>
  <c r="J26" i="239"/>
  <c r="I26" i="239"/>
  <c r="H26" i="239"/>
  <c r="G26" i="239"/>
  <c r="F26" i="239"/>
  <c r="E26" i="239"/>
  <c r="D26" i="239"/>
  <c r="C26" i="239"/>
  <c r="B26" i="239"/>
  <c r="K25" i="239"/>
  <c r="J25" i="239"/>
  <c r="I25" i="239"/>
  <c r="H25" i="239"/>
  <c r="G25" i="239"/>
  <c r="F25" i="239"/>
  <c r="E25" i="239"/>
  <c r="D25" i="239"/>
  <c r="C25" i="239"/>
  <c r="B25" i="239"/>
  <c r="K24" i="239"/>
  <c r="J24" i="239"/>
  <c r="I24" i="239"/>
  <c r="H24" i="239"/>
  <c r="G24" i="239"/>
  <c r="F24" i="239"/>
  <c r="E24" i="239"/>
  <c r="D24" i="239"/>
  <c r="C24" i="239"/>
  <c r="B24" i="239"/>
  <c r="K23" i="239"/>
  <c r="J23" i="239"/>
  <c r="I23" i="239"/>
  <c r="H23" i="239"/>
  <c r="G23" i="239"/>
  <c r="F23" i="239"/>
  <c r="E23" i="239"/>
  <c r="D23" i="239"/>
  <c r="C23" i="239"/>
  <c r="B23" i="239"/>
  <c r="K22" i="239"/>
  <c r="J22" i="239"/>
  <c r="I22" i="239"/>
  <c r="H22" i="239"/>
  <c r="G22" i="239"/>
  <c r="F22" i="239"/>
  <c r="E22" i="239"/>
  <c r="D22" i="239"/>
  <c r="C22" i="239"/>
  <c r="B22" i="239"/>
  <c r="K21" i="239"/>
  <c r="J21" i="239"/>
  <c r="I21" i="239"/>
  <c r="H21" i="239"/>
  <c r="G21" i="239"/>
  <c r="F21" i="239"/>
  <c r="E21" i="239"/>
  <c r="D21" i="239"/>
  <c r="C21" i="239"/>
  <c r="B21" i="239"/>
  <c r="K20" i="239"/>
  <c r="J20" i="239"/>
  <c r="I20" i="239"/>
  <c r="H20" i="239"/>
  <c r="G20" i="239"/>
  <c r="F20" i="239"/>
  <c r="E20" i="239"/>
  <c r="D20" i="239"/>
  <c r="C20" i="239"/>
  <c r="B20" i="239"/>
  <c r="K19" i="239"/>
  <c r="J19" i="239"/>
  <c r="I19" i="239"/>
  <c r="H19" i="239"/>
  <c r="G19" i="239"/>
  <c r="F19" i="239"/>
  <c r="E19" i="239"/>
  <c r="D19" i="239"/>
  <c r="C19" i="239"/>
  <c r="B19" i="239"/>
  <c r="K18" i="239"/>
  <c r="J18" i="239"/>
  <c r="I18" i="239"/>
  <c r="H18" i="239"/>
  <c r="G18" i="239"/>
  <c r="F18" i="239"/>
  <c r="E18" i="239"/>
  <c r="D18" i="239"/>
  <c r="C18" i="239"/>
  <c r="B18" i="239"/>
  <c r="K17" i="239"/>
  <c r="J17" i="239"/>
  <c r="I17" i="239"/>
  <c r="H17" i="239"/>
  <c r="G17" i="239"/>
  <c r="F17" i="239"/>
  <c r="E17" i="239"/>
  <c r="D17" i="239"/>
  <c r="C17" i="239"/>
  <c r="B17" i="239"/>
  <c r="K16" i="239"/>
  <c r="J16" i="239"/>
  <c r="I16" i="239"/>
  <c r="H16" i="239"/>
  <c r="G16" i="239"/>
  <c r="F16" i="239"/>
  <c r="E16" i="239"/>
  <c r="D16" i="239"/>
  <c r="C16" i="239"/>
  <c r="B16" i="239"/>
  <c r="K15" i="239"/>
  <c r="J15" i="239"/>
  <c r="I15" i="239"/>
  <c r="H15" i="239"/>
  <c r="G15" i="239"/>
  <c r="F15" i="239"/>
  <c r="E15" i="239"/>
  <c r="D15" i="239"/>
  <c r="C15" i="239"/>
  <c r="B15" i="239"/>
  <c r="I78" i="238"/>
  <c r="E78" i="238"/>
  <c r="K39" i="238"/>
  <c r="J39" i="238"/>
  <c r="I39" i="238"/>
  <c r="H39" i="238"/>
  <c r="G39" i="238"/>
  <c r="F39" i="238"/>
  <c r="E39" i="238"/>
  <c r="D39" i="238"/>
  <c r="C39" i="238"/>
  <c r="B39" i="238"/>
  <c r="K38" i="238"/>
  <c r="J38" i="238"/>
  <c r="I38" i="238"/>
  <c r="H38" i="238"/>
  <c r="G38" i="238"/>
  <c r="F38" i="238"/>
  <c r="E38" i="238"/>
  <c r="D38" i="238"/>
  <c r="C38" i="238"/>
  <c r="B38" i="238"/>
  <c r="K36" i="238"/>
  <c r="J36" i="238"/>
  <c r="I36" i="238"/>
  <c r="H36" i="238"/>
  <c r="G36" i="238"/>
  <c r="F36" i="238"/>
  <c r="E36" i="238"/>
  <c r="D36" i="238"/>
  <c r="C36" i="238"/>
  <c r="B36" i="238"/>
  <c r="K35" i="238"/>
  <c r="J35" i="238"/>
  <c r="I35" i="238"/>
  <c r="H35" i="238"/>
  <c r="G35" i="238"/>
  <c r="F35" i="238"/>
  <c r="E35" i="238"/>
  <c r="D35" i="238"/>
  <c r="C35" i="238"/>
  <c r="B35" i="238"/>
  <c r="K34" i="238"/>
  <c r="J34" i="238"/>
  <c r="I34" i="238"/>
  <c r="H34" i="238"/>
  <c r="G34" i="238"/>
  <c r="F34" i="238"/>
  <c r="E34" i="238"/>
  <c r="D34" i="238"/>
  <c r="C34" i="238"/>
  <c r="B34" i="238"/>
  <c r="K33" i="238"/>
  <c r="J33" i="238"/>
  <c r="I33" i="238"/>
  <c r="H33" i="238"/>
  <c r="G33" i="238"/>
  <c r="F33" i="238"/>
  <c r="E33" i="238"/>
  <c r="D33" i="238"/>
  <c r="C33" i="238"/>
  <c r="B33" i="238"/>
  <c r="K32" i="238"/>
  <c r="J32" i="238"/>
  <c r="I32" i="238"/>
  <c r="H32" i="238"/>
  <c r="G32" i="238"/>
  <c r="F32" i="238"/>
  <c r="E32" i="238"/>
  <c r="D32" i="238"/>
  <c r="C32" i="238"/>
  <c r="B32" i="238"/>
  <c r="K31" i="238"/>
  <c r="J31" i="238"/>
  <c r="I31" i="238"/>
  <c r="H31" i="238"/>
  <c r="G31" i="238"/>
  <c r="F31" i="238"/>
  <c r="E31" i="238"/>
  <c r="D31" i="238"/>
  <c r="C31" i="238"/>
  <c r="B31" i="238"/>
  <c r="K30" i="238"/>
  <c r="J30" i="238"/>
  <c r="I30" i="238"/>
  <c r="H30" i="238"/>
  <c r="G30" i="238"/>
  <c r="F30" i="238"/>
  <c r="E30" i="238"/>
  <c r="D30" i="238"/>
  <c r="C30" i="238"/>
  <c r="B30" i="238"/>
  <c r="K29" i="238"/>
  <c r="J29" i="238"/>
  <c r="I29" i="238"/>
  <c r="H29" i="238"/>
  <c r="G29" i="238"/>
  <c r="F29" i="238"/>
  <c r="E29" i="238"/>
  <c r="D29" i="238"/>
  <c r="C29" i="238"/>
  <c r="B29" i="238"/>
  <c r="K28" i="238"/>
  <c r="J28" i="238"/>
  <c r="I28" i="238"/>
  <c r="H28" i="238"/>
  <c r="G28" i="238"/>
  <c r="F28" i="238"/>
  <c r="E28" i="238"/>
  <c r="D28" i="238"/>
  <c r="C28" i="238"/>
  <c r="B28" i="238"/>
  <c r="K27" i="238"/>
  <c r="J27" i="238"/>
  <c r="I27" i="238"/>
  <c r="H27" i="238"/>
  <c r="G27" i="238"/>
  <c r="F27" i="238"/>
  <c r="E27" i="238"/>
  <c r="D27" i="238"/>
  <c r="C27" i="238"/>
  <c r="B27" i="238"/>
  <c r="K26" i="238"/>
  <c r="J26" i="238"/>
  <c r="I26" i="238"/>
  <c r="H26" i="238"/>
  <c r="G26" i="238"/>
  <c r="F26" i="238"/>
  <c r="E26" i="238"/>
  <c r="D26" i="238"/>
  <c r="C26" i="238"/>
  <c r="B26" i="238"/>
  <c r="K25" i="238"/>
  <c r="J25" i="238"/>
  <c r="I25" i="238"/>
  <c r="H25" i="238"/>
  <c r="G25" i="238"/>
  <c r="F25" i="238"/>
  <c r="E25" i="238"/>
  <c r="D25" i="238"/>
  <c r="C25" i="238"/>
  <c r="B25" i="238"/>
  <c r="K24" i="238"/>
  <c r="J24" i="238"/>
  <c r="I24" i="238"/>
  <c r="H24" i="238"/>
  <c r="G24" i="238"/>
  <c r="F24" i="238"/>
  <c r="E24" i="238"/>
  <c r="D24" i="238"/>
  <c r="C24" i="238"/>
  <c r="B24" i="238"/>
  <c r="K23" i="238"/>
  <c r="J23" i="238"/>
  <c r="I23" i="238"/>
  <c r="H23" i="238"/>
  <c r="G23" i="238"/>
  <c r="F23" i="238"/>
  <c r="E23" i="238"/>
  <c r="D23" i="238"/>
  <c r="C23" i="238"/>
  <c r="B23" i="238"/>
  <c r="K22" i="238"/>
  <c r="J22" i="238"/>
  <c r="I22" i="238"/>
  <c r="H22" i="238"/>
  <c r="G22" i="238"/>
  <c r="F22" i="238"/>
  <c r="E22" i="238"/>
  <c r="D22" i="238"/>
  <c r="C22" i="238"/>
  <c r="B22" i="238"/>
  <c r="K21" i="238"/>
  <c r="J21" i="238"/>
  <c r="I21" i="238"/>
  <c r="H21" i="238"/>
  <c r="G21" i="238"/>
  <c r="F21" i="238"/>
  <c r="E21" i="238"/>
  <c r="D21" i="238"/>
  <c r="C21" i="238"/>
  <c r="B21" i="238"/>
  <c r="K20" i="238"/>
  <c r="J20" i="238"/>
  <c r="I20" i="238"/>
  <c r="H20" i="238"/>
  <c r="G20" i="238"/>
  <c r="F20" i="238"/>
  <c r="E20" i="238"/>
  <c r="D20" i="238"/>
  <c r="C20" i="238"/>
  <c r="B20" i="238"/>
  <c r="K19" i="238"/>
  <c r="J19" i="238"/>
  <c r="I19" i="238"/>
  <c r="H19" i="238"/>
  <c r="G19" i="238"/>
  <c r="F19" i="238"/>
  <c r="E19" i="238"/>
  <c r="D19" i="238"/>
  <c r="C19" i="238"/>
  <c r="B19" i="238"/>
  <c r="K18" i="238"/>
  <c r="J18" i="238"/>
  <c r="I18" i="238"/>
  <c r="H18" i="238"/>
  <c r="G18" i="238"/>
  <c r="F18" i="238"/>
  <c r="E18" i="238"/>
  <c r="D18" i="238"/>
  <c r="C18" i="238"/>
  <c r="B18" i="238"/>
  <c r="K17" i="238"/>
  <c r="J17" i="238"/>
  <c r="I17" i="238"/>
  <c r="H17" i="238"/>
  <c r="G17" i="238"/>
  <c r="F17" i="238"/>
  <c r="E17" i="238"/>
  <c r="D17" i="238"/>
  <c r="C17" i="238"/>
  <c r="B17" i="238"/>
  <c r="K16" i="238"/>
  <c r="J16" i="238"/>
  <c r="I16" i="238"/>
  <c r="H16" i="238"/>
  <c r="G16" i="238"/>
  <c r="F16" i="238"/>
  <c r="E16" i="238"/>
  <c r="D16" i="238"/>
  <c r="C16" i="238"/>
  <c r="B16" i="238"/>
  <c r="K74" i="239"/>
  <c r="H74" i="237"/>
  <c r="G78" i="238"/>
  <c r="D74" i="237"/>
  <c r="C74" i="239"/>
  <c r="B74" i="239"/>
  <c r="K73" i="239"/>
  <c r="J73" i="239"/>
  <c r="I73" i="239"/>
  <c r="G73" i="239"/>
  <c r="F73" i="238"/>
  <c r="E73" i="239"/>
  <c r="C73" i="239"/>
  <c r="B73" i="239"/>
  <c r="K72" i="239"/>
  <c r="H72" i="237"/>
  <c r="G72" i="239"/>
  <c r="D72" i="237"/>
  <c r="C72" i="239"/>
  <c r="B72" i="239"/>
  <c r="K71" i="239"/>
  <c r="J71" i="238"/>
  <c r="I71" i="239"/>
  <c r="G71" i="239"/>
  <c r="F71" i="239"/>
  <c r="E71" i="239"/>
  <c r="C71" i="239"/>
  <c r="B71" i="238"/>
  <c r="K70" i="239"/>
  <c r="H70" i="237"/>
  <c r="G70" i="239"/>
  <c r="D70" i="237"/>
  <c r="C70" i="239"/>
  <c r="B70" i="239"/>
  <c r="K69" i="239"/>
  <c r="J69" i="239"/>
  <c r="I69" i="239"/>
  <c r="G69" i="239"/>
  <c r="F69" i="238"/>
  <c r="E69" i="239"/>
  <c r="C69" i="239"/>
  <c r="B69" i="239"/>
  <c r="K68" i="239"/>
  <c r="H68" i="237"/>
  <c r="G68" i="239"/>
  <c r="D68" i="237"/>
  <c r="C68" i="239"/>
  <c r="B68" i="239"/>
  <c r="K67" i="239"/>
  <c r="J67" i="238"/>
  <c r="I67" i="239"/>
  <c r="G67" i="239"/>
  <c r="F67" i="239"/>
  <c r="E67" i="239"/>
  <c r="C67" i="239"/>
  <c r="B67" i="238"/>
  <c r="K66" i="239"/>
  <c r="H66" i="237"/>
  <c r="G66" i="239"/>
  <c r="D66" i="237"/>
  <c r="C66" i="239"/>
  <c r="B66" i="239"/>
  <c r="K65" i="239"/>
  <c r="J65" i="239"/>
  <c r="I65" i="239"/>
  <c r="G65" i="239"/>
  <c r="F65" i="238"/>
  <c r="E65" i="239"/>
  <c r="C65" i="239"/>
  <c r="B65" i="239"/>
  <c r="K64" i="239"/>
  <c r="H64" i="237"/>
  <c r="G64" i="239"/>
  <c r="D64" i="237"/>
  <c r="C64" i="239"/>
  <c r="B64" i="239"/>
  <c r="K63" i="239"/>
  <c r="J63" i="238"/>
  <c r="I63" i="239"/>
  <c r="G63" i="239"/>
  <c r="F63" i="239"/>
  <c r="E63" i="239"/>
  <c r="C63" i="239"/>
  <c r="B63" i="238"/>
  <c r="K62" i="239"/>
  <c r="H62" i="237"/>
  <c r="G62" i="239"/>
  <c r="D62" i="237"/>
  <c r="C62" i="239"/>
  <c r="B62" i="239"/>
  <c r="K61" i="239"/>
  <c r="J61" i="239"/>
  <c r="I61" i="239"/>
  <c r="G61" i="239"/>
  <c r="F61" i="238"/>
  <c r="E61" i="239"/>
  <c r="C61" i="239"/>
  <c r="B61" i="239"/>
  <c r="K60" i="239"/>
  <c r="H60" i="237"/>
  <c r="G60" i="239"/>
  <c r="D60" i="237"/>
  <c r="C60" i="239"/>
  <c r="B60" i="239"/>
  <c r="K59" i="239"/>
  <c r="J59" i="238"/>
  <c r="I59" i="239"/>
  <c r="G59" i="239"/>
  <c r="F59" i="239"/>
  <c r="E59" i="239"/>
  <c r="C59" i="239"/>
  <c r="B59" i="238"/>
  <c r="K58" i="239"/>
  <c r="H58" i="237"/>
  <c r="G58" i="239"/>
  <c r="D58" i="237"/>
  <c r="C58" i="239"/>
  <c r="B58" i="239"/>
  <c r="K57" i="239"/>
  <c r="J57" i="239"/>
  <c r="I57" i="239"/>
  <c r="G57" i="239"/>
  <c r="F57" i="238"/>
  <c r="E57" i="239"/>
  <c r="C57" i="239"/>
  <c r="B57" i="239"/>
  <c r="K56" i="239"/>
  <c r="H56" i="237"/>
  <c r="G56" i="239"/>
  <c r="D56" i="237"/>
  <c r="C56" i="239"/>
  <c r="B56" i="239"/>
  <c r="K55" i="239"/>
  <c r="J55" i="238"/>
  <c r="I55" i="239"/>
  <c r="G55" i="239"/>
  <c r="F55" i="239"/>
  <c r="E55" i="239"/>
  <c r="C55" i="239"/>
  <c r="B55" i="238"/>
  <c r="K54" i="239"/>
  <c r="H54" i="237"/>
  <c r="G76" i="238"/>
  <c r="D54" i="237"/>
  <c r="C54" i="239"/>
  <c r="B54" i="239"/>
  <c r="K53" i="239"/>
  <c r="J53" i="239"/>
  <c r="I53" i="239"/>
  <c r="G53" i="239"/>
  <c r="F53" i="238"/>
  <c r="E53" i="239"/>
  <c r="C53" i="239"/>
  <c r="B53" i="239"/>
  <c r="K52" i="239"/>
  <c r="H52" i="237"/>
  <c r="G52" i="239"/>
  <c r="D52" i="237"/>
  <c r="C52" i="239"/>
  <c r="B52" i="239"/>
  <c r="K51" i="239"/>
  <c r="J51" i="238"/>
  <c r="I51" i="239"/>
  <c r="G51" i="238"/>
  <c r="F51" i="238"/>
  <c r="E51" i="239"/>
  <c r="C51" i="238"/>
  <c r="B51" i="238"/>
  <c r="K50" i="239"/>
  <c r="J50" i="239"/>
  <c r="I50" i="238"/>
  <c r="G50" i="239"/>
  <c r="F50" i="239"/>
  <c r="E50" i="238"/>
  <c r="C50" i="239"/>
  <c r="B50" i="239"/>
  <c r="K49" i="238"/>
  <c r="J49" i="238"/>
  <c r="I49" i="239"/>
  <c r="G49" i="238"/>
  <c r="F49" i="238"/>
  <c r="E49" i="239"/>
  <c r="C49" i="238"/>
  <c r="B49" i="238"/>
  <c r="K48" i="239"/>
  <c r="J48" i="239"/>
  <c r="I48" i="238"/>
  <c r="G48" i="239"/>
  <c r="F48" i="239"/>
  <c r="E48" i="238"/>
  <c r="C48" i="239"/>
  <c r="B48" i="239"/>
  <c r="K47" i="238"/>
  <c r="J47" i="238"/>
  <c r="I47" i="239"/>
  <c r="G47" i="238"/>
  <c r="F47" i="238"/>
  <c r="E47" i="239"/>
  <c r="C47" i="238"/>
  <c r="B47" i="238"/>
  <c r="K46" i="239"/>
  <c r="J46" i="239"/>
  <c r="I46" i="238"/>
  <c r="G46" i="239"/>
  <c r="F46" i="239"/>
  <c r="E46" i="238"/>
  <c r="C46" i="239"/>
  <c r="B46" i="239"/>
  <c r="K45" i="239"/>
  <c r="J45" i="239"/>
  <c r="I45" i="239"/>
  <c r="G45" i="239"/>
  <c r="F45" i="239"/>
  <c r="E45" i="239"/>
  <c r="C45" i="239"/>
  <c r="B45" i="239"/>
  <c r="J74" i="236"/>
  <c r="F74" i="236"/>
  <c r="B74" i="236"/>
  <c r="J72" i="236"/>
  <c r="F72" i="236"/>
  <c r="B72" i="236"/>
  <c r="J70" i="236"/>
  <c r="F70" i="236"/>
  <c r="B70" i="236"/>
  <c r="J68" i="236"/>
  <c r="F68" i="236"/>
  <c r="B68" i="236"/>
  <c r="J66" i="236"/>
  <c r="F66" i="236"/>
  <c r="B66" i="236"/>
  <c r="J64" i="236"/>
  <c r="F64" i="236"/>
  <c r="B64" i="236"/>
  <c r="J62" i="236"/>
  <c r="F62" i="236"/>
  <c r="B62" i="236"/>
  <c r="J60" i="236"/>
  <c r="F60" i="236"/>
  <c r="B60" i="236"/>
  <c r="J58" i="236"/>
  <c r="F58" i="236"/>
  <c r="B58" i="236"/>
  <c r="J56" i="236"/>
  <c r="F56" i="236"/>
  <c r="B56" i="236"/>
  <c r="J54" i="236"/>
  <c r="F54" i="236"/>
  <c r="B54" i="236"/>
  <c r="J52" i="236"/>
  <c r="F52" i="236"/>
  <c r="B52" i="236"/>
  <c r="J50" i="236"/>
  <c r="F50" i="236"/>
  <c r="B50" i="236"/>
  <c r="J48" i="236"/>
  <c r="F48" i="236"/>
  <c r="B48" i="236"/>
  <c r="J46" i="236"/>
  <c r="F46" i="236"/>
  <c r="B46" i="236"/>
  <c r="K36" i="236"/>
  <c r="J36" i="236"/>
  <c r="I36" i="236"/>
  <c r="H36" i="236"/>
  <c r="G36" i="236"/>
  <c r="F36" i="236"/>
  <c r="E36" i="236"/>
  <c r="D36" i="236"/>
  <c r="C36" i="236"/>
  <c r="B36" i="236"/>
  <c r="K35" i="236"/>
  <c r="J35" i="236"/>
  <c r="I35" i="236"/>
  <c r="H35" i="236"/>
  <c r="G35" i="236"/>
  <c r="F35" i="236"/>
  <c r="E35" i="236"/>
  <c r="D35" i="236"/>
  <c r="C35" i="236"/>
  <c r="B35" i="236"/>
  <c r="K34" i="236"/>
  <c r="J34" i="236"/>
  <c r="I34" i="236"/>
  <c r="H34" i="236"/>
  <c r="G34" i="236"/>
  <c r="F34" i="236"/>
  <c r="E34" i="236"/>
  <c r="D34" i="236"/>
  <c r="C34" i="236"/>
  <c r="B34" i="236"/>
  <c r="K33" i="236"/>
  <c r="J33" i="236"/>
  <c r="I33" i="236"/>
  <c r="H33" i="236"/>
  <c r="G33" i="236"/>
  <c r="F33" i="236"/>
  <c r="E33" i="236"/>
  <c r="D33" i="236"/>
  <c r="C33" i="236"/>
  <c r="B33" i="236"/>
  <c r="K32" i="236"/>
  <c r="J32" i="236"/>
  <c r="I32" i="236"/>
  <c r="H32" i="236"/>
  <c r="G32" i="236"/>
  <c r="F32" i="236"/>
  <c r="E32" i="236"/>
  <c r="D32" i="236"/>
  <c r="C32" i="236"/>
  <c r="B32" i="236"/>
  <c r="K31" i="236"/>
  <c r="J31" i="236"/>
  <c r="I31" i="236"/>
  <c r="H31" i="236"/>
  <c r="G31" i="236"/>
  <c r="F31" i="236"/>
  <c r="E31" i="236"/>
  <c r="D31" i="236"/>
  <c r="C31" i="236"/>
  <c r="B31" i="236"/>
  <c r="K30" i="236"/>
  <c r="J30" i="236"/>
  <c r="I30" i="236"/>
  <c r="H30" i="236"/>
  <c r="G30" i="236"/>
  <c r="F30" i="236"/>
  <c r="E30" i="236"/>
  <c r="D30" i="236"/>
  <c r="C30" i="236"/>
  <c r="B30" i="236"/>
  <c r="K29" i="236"/>
  <c r="J29" i="236"/>
  <c r="I29" i="236"/>
  <c r="H29" i="236"/>
  <c r="G29" i="236"/>
  <c r="F29" i="236"/>
  <c r="E29" i="236"/>
  <c r="D29" i="236"/>
  <c r="C29" i="236"/>
  <c r="B29" i="236"/>
  <c r="K28" i="236"/>
  <c r="J28" i="236"/>
  <c r="I28" i="236"/>
  <c r="H28" i="236"/>
  <c r="G28" i="236"/>
  <c r="F28" i="236"/>
  <c r="E28" i="236"/>
  <c r="D28" i="236"/>
  <c r="C28" i="236"/>
  <c r="B28" i="236"/>
  <c r="K27" i="236"/>
  <c r="J27" i="236"/>
  <c r="I27" i="236"/>
  <c r="H27" i="236"/>
  <c r="G27" i="236"/>
  <c r="F27" i="236"/>
  <c r="E27" i="236"/>
  <c r="D27" i="236"/>
  <c r="C27" i="236"/>
  <c r="B27" i="236"/>
  <c r="K26" i="236"/>
  <c r="J26" i="236"/>
  <c r="I26" i="236"/>
  <c r="H26" i="236"/>
  <c r="G26" i="236"/>
  <c r="F26" i="236"/>
  <c r="E26" i="236"/>
  <c r="D26" i="236"/>
  <c r="C26" i="236"/>
  <c r="B26" i="236"/>
  <c r="K25" i="236"/>
  <c r="J25" i="236"/>
  <c r="I25" i="236"/>
  <c r="H25" i="236"/>
  <c r="G25" i="236"/>
  <c r="F25" i="236"/>
  <c r="E25" i="236"/>
  <c r="D25" i="236"/>
  <c r="C25" i="236"/>
  <c r="B25" i="236"/>
  <c r="K24" i="236"/>
  <c r="J24" i="236"/>
  <c r="I24" i="236"/>
  <c r="H24" i="236"/>
  <c r="G24" i="236"/>
  <c r="F24" i="236"/>
  <c r="E24" i="236"/>
  <c r="D24" i="236"/>
  <c r="C24" i="236"/>
  <c r="B24" i="236"/>
  <c r="K23" i="236"/>
  <c r="J23" i="236"/>
  <c r="I23" i="236"/>
  <c r="H23" i="236"/>
  <c r="G23" i="236"/>
  <c r="F23" i="236"/>
  <c r="E23" i="236"/>
  <c r="D23" i="236"/>
  <c r="C23" i="236"/>
  <c r="B23" i="236"/>
  <c r="K22" i="236"/>
  <c r="J22" i="236"/>
  <c r="I22" i="236"/>
  <c r="H22" i="236"/>
  <c r="G22" i="236"/>
  <c r="F22" i="236"/>
  <c r="E22" i="236"/>
  <c r="D22" i="236"/>
  <c r="C22" i="236"/>
  <c r="B22" i="236"/>
  <c r="K21" i="236"/>
  <c r="J21" i="236"/>
  <c r="I21" i="236"/>
  <c r="H21" i="236"/>
  <c r="G21" i="236"/>
  <c r="F21" i="236"/>
  <c r="E21" i="236"/>
  <c r="D21" i="236"/>
  <c r="C21" i="236"/>
  <c r="B21" i="236"/>
  <c r="K20" i="236"/>
  <c r="J20" i="236"/>
  <c r="I20" i="236"/>
  <c r="H20" i="236"/>
  <c r="G20" i="236"/>
  <c r="F20" i="236"/>
  <c r="E20" i="236"/>
  <c r="D20" i="236"/>
  <c r="C20" i="236"/>
  <c r="B20" i="236"/>
  <c r="K19" i="236"/>
  <c r="J19" i="236"/>
  <c r="I19" i="236"/>
  <c r="H19" i="236"/>
  <c r="G19" i="236"/>
  <c r="F19" i="236"/>
  <c r="E19" i="236"/>
  <c r="D19" i="236"/>
  <c r="C19" i="236"/>
  <c r="B19" i="236"/>
  <c r="K18" i="236"/>
  <c r="J18" i="236"/>
  <c r="I18" i="236"/>
  <c r="H18" i="236"/>
  <c r="G18" i="236"/>
  <c r="F18" i="236"/>
  <c r="E18" i="236"/>
  <c r="D18" i="236"/>
  <c r="C18" i="236"/>
  <c r="B18" i="236"/>
  <c r="K17" i="236"/>
  <c r="J17" i="236"/>
  <c r="I17" i="236"/>
  <c r="H17" i="236"/>
  <c r="G17" i="236"/>
  <c r="F17" i="236"/>
  <c r="E17" i="236"/>
  <c r="D17" i="236"/>
  <c r="C17" i="236"/>
  <c r="B17" i="236"/>
  <c r="K16" i="236"/>
  <c r="J16" i="236"/>
  <c r="I16" i="236"/>
  <c r="H16" i="236"/>
  <c r="G16" i="236"/>
  <c r="F16" i="236"/>
  <c r="E16" i="236"/>
  <c r="D16" i="236"/>
  <c r="C16" i="236"/>
  <c r="B16" i="236"/>
  <c r="K15" i="236"/>
  <c r="J15" i="236"/>
  <c r="I15" i="236"/>
  <c r="H15" i="236"/>
  <c r="G15" i="236"/>
  <c r="F15" i="236"/>
  <c r="E15" i="236"/>
  <c r="D15" i="236"/>
  <c r="C15" i="236"/>
  <c r="B15" i="236"/>
  <c r="K78" i="235"/>
  <c r="J78" i="235"/>
  <c r="G78" i="235"/>
  <c r="F78" i="235"/>
  <c r="C78" i="235"/>
  <c r="B78" i="235"/>
  <c r="K39" i="235"/>
  <c r="J39" i="235"/>
  <c r="I39" i="235"/>
  <c r="H39" i="235"/>
  <c r="G39" i="235"/>
  <c r="F39" i="235"/>
  <c r="E39" i="235"/>
  <c r="D39" i="235"/>
  <c r="C39" i="235"/>
  <c r="B39" i="235"/>
  <c r="K38" i="235"/>
  <c r="J38" i="235"/>
  <c r="I38" i="235"/>
  <c r="H38" i="235"/>
  <c r="G38" i="235"/>
  <c r="F38" i="235"/>
  <c r="E38" i="235"/>
  <c r="D38" i="235"/>
  <c r="C38" i="235"/>
  <c r="B38" i="235"/>
  <c r="K36" i="235"/>
  <c r="J36" i="235"/>
  <c r="I36" i="235"/>
  <c r="H36" i="235"/>
  <c r="G36" i="235"/>
  <c r="F36" i="235"/>
  <c r="E36" i="235"/>
  <c r="D36" i="235"/>
  <c r="C36" i="235"/>
  <c r="B36" i="235"/>
  <c r="K35" i="235"/>
  <c r="J35" i="235"/>
  <c r="I35" i="235"/>
  <c r="H35" i="235"/>
  <c r="G35" i="235"/>
  <c r="F35" i="235"/>
  <c r="E35" i="235"/>
  <c r="D35" i="235"/>
  <c r="C35" i="235"/>
  <c r="B35" i="235"/>
  <c r="K34" i="235"/>
  <c r="J34" i="235"/>
  <c r="I34" i="235"/>
  <c r="H34" i="235"/>
  <c r="G34" i="235"/>
  <c r="F34" i="235"/>
  <c r="E34" i="235"/>
  <c r="D34" i="235"/>
  <c r="C34" i="235"/>
  <c r="B34" i="235"/>
  <c r="K33" i="235"/>
  <c r="J33" i="235"/>
  <c r="I33" i="235"/>
  <c r="H33" i="235"/>
  <c r="G33" i="235"/>
  <c r="F33" i="235"/>
  <c r="E33" i="235"/>
  <c r="D33" i="235"/>
  <c r="C33" i="235"/>
  <c r="B33" i="235"/>
  <c r="K32" i="235"/>
  <c r="J32" i="235"/>
  <c r="I32" i="235"/>
  <c r="H32" i="235"/>
  <c r="G32" i="235"/>
  <c r="F32" i="235"/>
  <c r="E32" i="235"/>
  <c r="D32" i="235"/>
  <c r="C32" i="235"/>
  <c r="B32" i="235"/>
  <c r="K31" i="235"/>
  <c r="J31" i="235"/>
  <c r="I31" i="235"/>
  <c r="H31" i="235"/>
  <c r="G31" i="235"/>
  <c r="F31" i="235"/>
  <c r="E31" i="235"/>
  <c r="D31" i="235"/>
  <c r="C31" i="235"/>
  <c r="B31" i="235"/>
  <c r="K30" i="235"/>
  <c r="J30" i="235"/>
  <c r="I30" i="235"/>
  <c r="H30" i="235"/>
  <c r="G30" i="235"/>
  <c r="F30" i="235"/>
  <c r="E30" i="235"/>
  <c r="D30" i="235"/>
  <c r="C30" i="235"/>
  <c r="B30" i="235"/>
  <c r="K29" i="235"/>
  <c r="J29" i="235"/>
  <c r="I29" i="235"/>
  <c r="H29" i="235"/>
  <c r="G29" i="235"/>
  <c r="F29" i="235"/>
  <c r="E29" i="235"/>
  <c r="D29" i="235"/>
  <c r="C29" i="235"/>
  <c r="B29" i="235"/>
  <c r="K28" i="235"/>
  <c r="J28" i="235"/>
  <c r="I28" i="235"/>
  <c r="H28" i="235"/>
  <c r="G28" i="235"/>
  <c r="F28" i="235"/>
  <c r="E28" i="235"/>
  <c r="D28" i="235"/>
  <c r="C28" i="235"/>
  <c r="B28" i="235"/>
  <c r="K27" i="235"/>
  <c r="J27" i="235"/>
  <c r="I27" i="235"/>
  <c r="H27" i="235"/>
  <c r="G27" i="235"/>
  <c r="F27" i="235"/>
  <c r="E27" i="235"/>
  <c r="D27" i="235"/>
  <c r="C27" i="235"/>
  <c r="B27" i="235"/>
  <c r="K26" i="235"/>
  <c r="J26" i="235"/>
  <c r="I26" i="235"/>
  <c r="H26" i="235"/>
  <c r="G26" i="235"/>
  <c r="F26" i="235"/>
  <c r="E26" i="235"/>
  <c r="D26" i="235"/>
  <c r="C26" i="235"/>
  <c r="B26" i="235"/>
  <c r="K25" i="235"/>
  <c r="J25" i="235"/>
  <c r="I25" i="235"/>
  <c r="H25" i="235"/>
  <c r="G25" i="235"/>
  <c r="F25" i="235"/>
  <c r="E25" i="235"/>
  <c r="D25" i="235"/>
  <c r="C25" i="235"/>
  <c r="B25" i="235"/>
  <c r="K24" i="235"/>
  <c r="J24" i="235"/>
  <c r="I24" i="235"/>
  <c r="H24" i="235"/>
  <c r="G24" i="235"/>
  <c r="F24" i="235"/>
  <c r="E24" i="235"/>
  <c r="D24" i="235"/>
  <c r="C24" i="235"/>
  <c r="B24" i="235"/>
  <c r="K23" i="235"/>
  <c r="J23" i="235"/>
  <c r="I23" i="235"/>
  <c r="H23" i="235"/>
  <c r="G23" i="235"/>
  <c r="F23" i="235"/>
  <c r="E23" i="235"/>
  <c r="D23" i="235"/>
  <c r="C23" i="235"/>
  <c r="B23" i="235"/>
  <c r="K22" i="235"/>
  <c r="J22" i="235"/>
  <c r="I22" i="235"/>
  <c r="H22" i="235"/>
  <c r="G22" i="235"/>
  <c r="F22" i="235"/>
  <c r="E22" i="235"/>
  <c r="D22" i="235"/>
  <c r="C22" i="235"/>
  <c r="B22" i="235"/>
  <c r="K21" i="235"/>
  <c r="J21" i="235"/>
  <c r="I21" i="235"/>
  <c r="H21" i="235"/>
  <c r="G21" i="235"/>
  <c r="F21" i="235"/>
  <c r="E21" i="235"/>
  <c r="D21" i="235"/>
  <c r="C21" i="235"/>
  <c r="B21" i="235"/>
  <c r="K20" i="235"/>
  <c r="J20" i="235"/>
  <c r="I20" i="235"/>
  <c r="H20" i="235"/>
  <c r="G20" i="235"/>
  <c r="F20" i="235"/>
  <c r="E20" i="235"/>
  <c r="D20" i="235"/>
  <c r="C20" i="235"/>
  <c r="B20" i="235"/>
  <c r="K19" i="235"/>
  <c r="J19" i="235"/>
  <c r="I19" i="235"/>
  <c r="H19" i="235"/>
  <c r="G19" i="235"/>
  <c r="F19" i="235"/>
  <c r="E19" i="235"/>
  <c r="D19" i="235"/>
  <c r="C19" i="235"/>
  <c r="B19" i="235"/>
  <c r="K18" i="235"/>
  <c r="J18" i="235"/>
  <c r="I18" i="235"/>
  <c r="H18" i="235"/>
  <c r="G18" i="235"/>
  <c r="F18" i="235"/>
  <c r="E18" i="235"/>
  <c r="D18" i="235"/>
  <c r="C18" i="235"/>
  <c r="B18" i="235"/>
  <c r="K17" i="235"/>
  <c r="J17" i="235"/>
  <c r="I17" i="235"/>
  <c r="H17" i="235"/>
  <c r="G17" i="235"/>
  <c r="F17" i="235"/>
  <c r="E17" i="235"/>
  <c r="D17" i="235"/>
  <c r="C17" i="235"/>
  <c r="B17" i="235"/>
  <c r="K16" i="235"/>
  <c r="J16" i="235"/>
  <c r="I16" i="235"/>
  <c r="H16" i="235"/>
  <c r="G16" i="235"/>
  <c r="F16" i="235"/>
  <c r="E16" i="235"/>
  <c r="D16" i="235"/>
  <c r="C16" i="235"/>
  <c r="B16" i="235"/>
  <c r="K74" i="236"/>
  <c r="H74" i="234"/>
  <c r="G74" i="236"/>
  <c r="D74" i="234"/>
  <c r="C74" i="236"/>
  <c r="H73" i="234"/>
  <c r="D73" i="234"/>
  <c r="K72" i="236"/>
  <c r="H72" i="234"/>
  <c r="G72" i="236"/>
  <c r="D72" i="234"/>
  <c r="C72" i="236"/>
  <c r="H71" i="234"/>
  <c r="D71" i="234"/>
  <c r="K70" i="236"/>
  <c r="H70" i="234"/>
  <c r="G70" i="236"/>
  <c r="D70" i="234"/>
  <c r="C70" i="236"/>
  <c r="H69" i="234"/>
  <c r="D69" i="234"/>
  <c r="K68" i="236"/>
  <c r="H68" i="234"/>
  <c r="G68" i="236"/>
  <c r="D68" i="234"/>
  <c r="C68" i="236"/>
  <c r="H67" i="234"/>
  <c r="D67" i="234"/>
  <c r="K66" i="236"/>
  <c r="H66" i="234"/>
  <c r="G66" i="236"/>
  <c r="D66" i="234"/>
  <c r="C66" i="236"/>
  <c r="H65" i="234"/>
  <c r="D65" i="234"/>
  <c r="K64" i="236"/>
  <c r="H64" i="234"/>
  <c r="G64" i="236"/>
  <c r="D64" i="234"/>
  <c r="C64" i="236"/>
  <c r="H63" i="234"/>
  <c r="D63" i="234"/>
  <c r="K62" i="236"/>
  <c r="H62" i="234"/>
  <c r="G62" i="236"/>
  <c r="D62" i="234"/>
  <c r="C62" i="236"/>
  <c r="H61" i="234"/>
  <c r="D61" i="234"/>
  <c r="K60" i="236"/>
  <c r="H60" i="234"/>
  <c r="G60" i="236"/>
  <c r="D60" i="234"/>
  <c r="C60" i="236"/>
  <c r="H59" i="234"/>
  <c r="D59" i="234"/>
  <c r="K58" i="236"/>
  <c r="H58" i="234"/>
  <c r="G58" i="236"/>
  <c r="D58" i="234"/>
  <c r="C58" i="236"/>
  <c r="H57" i="234"/>
  <c r="D57" i="234"/>
  <c r="K56" i="236"/>
  <c r="H56" i="234"/>
  <c r="G56" i="236"/>
  <c r="D56" i="234"/>
  <c r="C56" i="236"/>
  <c r="H55" i="234"/>
  <c r="D55" i="234"/>
  <c r="K54" i="236"/>
  <c r="H54" i="234"/>
  <c r="G54" i="236"/>
  <c r="D54" i="234"/>
  <c r="C54" i="236"/>
  <c r="H53" i="234"/>
  <c r="D53" i="234"/>
  <c r="K52" i="236"/>
  <c r="H52" i="234"/>
  <c r="G52" i="236"/>
  <c r="D52" i="234"/>
  <c r="C52" i="236"/>
  <c r="H51" i="234"/>
  <c r="D51" i="234"/>
  <c r="K50" i="236"/>
  <c r="H50" i="234"/>
  <c r="G50" i="236"/>
  <c r="D50" i="234"/>
  <c r="C50" i="236"/>
  <c r="H49" i="234"/>
  <c r="D49" i="234"/>
  <c r="K48" i="236"/>
  <c r="H48" i="234"/>
  <c r="G48" i="236"/>
  <c r="D48" i="234"/>
  <c r="C48" i="236"/>
  <c r="H47" i="234"/>
  <c r="D47" i="234"/>
  <c r="K46" i="236"/>
  <c r="H46" i="234"/>
  <c r="G46" i="236"/>
  <c r="D46" i="234"/>
  <c r="C46" i="236"/>
  <c r="H45" i="234"/>
  <c r="D45" i="234"/>
  <c r="K73" i="233"/>
  <c r="J73" i="233"/>
  <c r="G73" i="233"/>
  <c r="F73" i="233"/>
  <c r="C73" i="233"/>
  <c r="B73" i="233"/>
  <c r="K71" i="233"/>
  <c r="J71" i="233"/>
  <c r="G71" i="233"/>
  <c r="F71" i="233"/>
  <c r="C71" i="233"/>
  <c r="B71" i="233"/>
  <c r="K69" i="233"/>
  <c r="J69" i="233"/>
  <c r="G69" i="233"/>
  <c r="F69" i="233"/>
  <c r="C69" i="233"/>
  <c r="B69" i="233"/>
  <c r="K67" i="233"/>
  <c r="J67" i="233"/>
  <c r="G67" i="233"/>
  <c r="F67" i="233"/>
  <c r="C67" i="233"/>
  <c r="B67" i="233"/>
  <c r="K65" i="233"/>
  <c r="J65" i="233"/>
  <c r="G65" i="233"/>
  <c r="F65" i="233"/>
  <c r="C65" i="233"/>
  <c r="B65" i="233"/>
  <c r="K63" i="233"/>
  <c r="J63" i="233"/>
  <c r="G63" i="233"/>
  <c r="F63" i="233"/>
  <c r="C63" i="233"/>
  <c r="B63" i="233"/>
  <c r="K61" i="233"/>
  <c r="J61" i="233"/>
  <c r="G61" i="233"/>
  <c r="F61" i="233"/>
  <c r="C61" i="233"/>
  <c r="B61" i="233"/>
  <c r="K59" i="233"/>
  <c r="J59" i="233"/>
  <c r="G59" i="233"/>
  <c r="F59" i="233"/>
  <c r="C59" i="233"/>
  <c r="B59" i="233"/>
  <c r="K57" i="233"/>
  <c r="J57" i="233"/>
  <c r="G57" i="233"/>
  <c r="F57" i="233"/>
  <c r="C57" i="233"/>
  <c r="B57" i="233"/>
  <c r="K55" i="233"/>
  <c r="J55" i="233"/>
  <c r="G55" i="233"/>
  <c r="F55" i="233"/>
  <c r="C55" i="233"/>
  <c r="B55" i="233"/>
  <c r="K53" i="233"/>
  <c r="J53" i="233"/>
  <c r="G53" i="233"/>
  <c r="F53" i="233"/>
  <c r="C53" i="233"/>
  <c r="B53" i="233"/>
  <c r="K51" i="233"/>
  <c r="J51" i="233"/>
  <c r="G51" i="233"/>
  <c r="F51" i="233"/>
  <c r="C51" i="233"/>
  <c r="B51" i="233"/>
  <c r="K49" i="233"/>
  <c r="J49" i="233"/>
  <c r="G49" i="233"/>
  <c r="F49" i="233"/>
  <c r="C49" i="233"/>
  <c r="B49" i="233"/>
  <c r="K47" i="233"/>
  <c r="J47" i="233"/>
  <c r="G47" i="233"/>
  <c r="F47" i="233"/>
  <c r="C47" i="233"/>
  <c r="B47" i="233"/>
  <c r="K45" i="233"/>
  <c r="J45" i="233"/>
  <c r="G45" i="233"/>
  <c r="F45" i="233"/>
  <c r="C45" i="233"/>
  <c r="B45" i="233"/>
  <c r="K36" i="233"/>
  <c r="J36" i="233"/>
  <c r="I36" i="233"/>
  <c r="H36" i="233"/>
  <c r="G36" i="233"/>
  <c r="F36" i="233"/>
  <c r="E36" i="233"/>
  <c r="D36" i="233"/>
  <c r="C36" i="233"/>
  <c r="B36" i="233"/>
  <c r="K35" i="233"/>
  <c r="J35" i="233"/>
  <c r="I35" i="233"/>
  <c r="H35" i="233"/>
  <c r="G35" i="233"/>
  <c r="F35" i="233"/>
  <c r="E35" i="233"/>
  <c r="D35" i="233"/>
  <c r="C35" i="233"/>
  <c r="B35" i="233"/>
  <c r="K34" i="233"/>
  <c r="J34" i="233"/>
  <c r="I34" i="233"/>
  <c r="H34" i="233"/>
  <c r="G34" i="233"/>
  <c r="F34" i="233"/>
  <c r="E34" i="233"/>
  <c r="D34" i="233"/>
  <c r="C34" i="233"/>
  <c r="B34" i="233"/>
  <c r="K33" i="233"/>
  <c r="J33" i="233"/>
  <c r="I33" i="233"/>
  <c r="H33" i="233"/>
  <c r="G33" i="233"/>
  <c r="F33" i="233"/>
  <c r="E33" i="233"/>
  <c r="D33" i="233"/>
  <c r="C33" i="233"/>
  <c r="B33" i="233"/>
  <c r="K32" i="233"/>
  <c r="J32" i="233"/>
  <c r="I32" i="233"/>
  <c r="H32" i="233"/>
  <c r="G32" i="233"/>
  <c r="F32" i="233"/>
  <c r="E32" i="233"/>
  <c r="D32" i="233"/>
  <c r="C32" i="233"/>
  <c r="B32" i="233"/>
  <c r="K31" i="233"/>
  <c r="J31" i="233"/>
  <c r="I31" i="233"/>
  <c r="H31" i="233"/>
  <c r="G31" i="233"/>
  <c r="F31" i="233"/>
  <c r="E31" i="233"/>
  <c r="D31" i="233"/>
  <c r="C31" i="233"/>
  <c r="B31" i="233"/>
  <c r="K30" i="233"/>
  <c r="J30" i="233"/>
  <c r="I30" i="233"/>
  <c r="H30" i="233"/>
  <c r="G30" i="233"/>
  <c r="F30" i="233"/>
  <c r="E30" i="233"/>
  <c r="D30" i="233"/>
  <c r="C30" i="233"/>
  <c r="B30" i="233"/>
  <c r="K29" i="233"/>
  <c r="J29" i="233"/>
  <c r="I29" i="233"/>
  <c r="H29" i="233"/>
  <c r="G29" i="233"/>
  <c r="F29" i="233"/>
  <c r="E29" i="233"/>
  <c r="D29" i="233"/>
  <c r="C29" i="233"/>
  <c r="B29" i="233"/>
  <c r="K28" i="233"/>
  <c r="J28" i="233"/>
  <c r="I28" i="233"/>
  <c r="H28" i="233"/>
  <c r="G28" i="233"/>
  <c r="F28" i="233"/>
  <c r="E28" i="233"/>
  <c r="D28" i="233"/>
  <c r="C28" i="233"/>
  <c r="B28" i="233"/>
  <c r="K27" i="233"/>
  <c r="J27" i="233"/>
  <c r="I27" i="233"/>
  <c r="H27" i="233"/>
  <c r="G27" i="233"/>
  <c r="F27" i="233"/>
  <c r="E27" i="233"/>
  <c r="D27" i="233"/>
  <c r="C27" i="233"/>
  <c r="B27" i="233"/>
  <c r="K26" i="233"/>
  <c r="J26" i="233"/>
  <c r="I26" i="233"/>
  <c r="H26" i="233"/>
  <c r="G26" i="233"/>
  <c r="F26" i="233"/>
  <c r="E26" i="233"/>
  <c r="D26" i="233"/>
  <c r="C26" i="233"/>
  <c r="B26" i="233"/>
  <c r="K25" i="233"/>
  <c r="J25" i="233"/>
  <c r="I25" i="233"/>
  <c r="H25" i="233"/>
  <c r="G25" i="233"/>
  <c r="F25" i="233"/>
  <c r="E25" i="233"/>
  <c r="D25" i="233"/>
  <c r="C25" i="233"/>
  <c r="B25" i="233"/>
  <c r="K24" i="233"/>
  <c r="J24" i="233"/>
  <c r="I24" i="233"/>
  <c r="H24" i="233"/>
  <c r="G24" i="233"/>
  <c r="F24" i="233"/>
  <c r="E24" i="233"/>
  <c r="D24" i="233"/>
  <c r="C24" i="233"/>
  <c r="B24" i="233"/>
  <c r="K23" i="233"/>
  <c r="J23" i="233"/>
  <c r="I23" i="233"/>
  <c r="H23" i="233"/>
  <c r="G23" i="233"/>
  <c r="F23" i="233"/>
  <c r="E23" i="233"/>
  <c r="D23" i="233"/>
  <c r="C23" i="233"/>
  <c r="B23" i="233"/>
  <c r="K22" i="233"/>
  <c r="J22" i="233"/>
  <c r="I22" i="233"/>
  <c r="H22" i="233"/>
  <c r="G22" i="233"/>
  <c r="F22" i="233"/>
  <c r="E22" i="233"/>
  <c r="D22" i="233"/>
  <c r="C22" i="233"/>
  <c r="B22" i="233"/>
  <c r="K21" i="233"/>
  <c r="J21" i="233"/>
  <c r="I21" i="233"/>
  <c r="H21" i="233"/>
  <c r="G21" i="233"/>
  <c r="F21" i="233"/>
  <c r="E21" i="233"/>
  <c r="D21" i="233"/>
  <c r="C21" i="233"/>
  <c r="B21" i="233"/>
  <c r="K20" i="233"/>
  <c r="J20" i="233"/>
  <c r="I20" i="233"/>
  <c r="H20" i="233"/>
  <c r="G20" i="233"/>
  <c r="F20" i="233"/>
  <c r="E20" i="233"/>
  <c r="D20" i="233"/>
  <c r="C20" i="233"/>
  <c r="B20" i="233"/>
  <c r="K19" i="233"/>
  <c r="J19" i="233"/>
  <c r="I19" i="233"/>
  <c r="H19" i="233"/>
  <c r="G19" i="233"/>
  <c r="F19" i="233"/>
  <c r="E19" i="233"/>
  <c r="D19" i="233"/>
  <c r="C19" i="233"/>
  <c r="B19" i="233"/>
  <c r="K18" i="233"/>
  <c r="J18" i="233"/>
  <c r="I18" i="233"/>
  <c r="H18" i="233"/>
  <c r="G18" i="233"/>
  <c r="F18" i="233"/>
  <c r="E18" i="233"/>
  <c r="D18" i="233"/>
  <c r="C18" i="233"/>
  <c r="B18" i="233"/>
  <c r="K17" i="233"/>
  <c r="J17" i="233"/>
  <c r="I17" i="233"/>
  <c r="H17" i="233"/>
  <c r="G17" i="233"/>
  <c r="F17" i="233"/>
  <c r="E17" i="233"/>
  <c r="D17" i="233"/>
  <c r="C17" i="233"/>
  <c r="B17" i="233"/>
  <c r="K16" i="233"/>
  <c r="J16" i="233"/>
  <c r="I16" i="233"/>
  <c r="H16" i="233"/>
  <c r="G16" i="233"/>
  <c r="F16" i="233"/>
  <c r="E16" i="233"/>
  <c r="D16" i="233"/>
  <c r="C16" i="233"/>
  <c r="B16" i="233"/>
  <c r="K15" i="233"/>
  <c r="J15" i="233"/>
  <c r="I15" i="233"/>
  <c r="H15" i="233"/>
  <c r="G15" i="233"/>
  <c r="F15" i="233"/>
  <c r="E15" i="233"/>
  <c r="D15" i="233"/>
  <c r="C15" i="233"/>
  <c r="B15" i="233"/>
  <c r="I78" i="232"/>
  <c r="E78" i="232"/>
  <c r="K39" i="232"/>
  <c r="J39" i="232"/>
  <c r="I39" i="232"/>
  <c r="H39" i="232"/>
  <c r="G39" i="232"/>
  <c r="F39" i="232"/>
  <c r="E39" i="232"/>
  <c r="D39" i="232"/>
  <c r="C39" i="232"/>
  <c r="B39" i="232"/>
  <c r="K38" i="232"/>
  <c r="J38" i="232"/>
  <c r="I38" i="232"/>
  <c r="H38" i="232"/>
  <c r="G38" i="232"/>
  <c r="F38" i="232"/>
  <c r="E38" i="232"/>
  <c r="D38" i="232"/>
  <c r="C38" i="232"/>
  <c r="B38" i="232"/>
  <c r="K36" i="232"/>
  <c r="J36" i="232"/>
  <c r="I36" i="232"/>
  <c r="H36" i="232"/>
  <c r="G36" i="232"/>
  <c r="F36" i="232"/>
  <c r="E36" i="232"/>
  <c r="D36" i="232"/>
  <c r="C36" i="232"/>
  <c r="B36" i="232"/>
  <c r="K35" i="232"/>
  <c r="J35" i="232"/>
  <c r="I35" i="232"/>
  <c r="H35" i="232"/>
  <c r="G35" i="232"/>
  <c r="F35" i="232"/>
  <c r="E35" i="232"/>
  <c r="D35" i="232"/>
  <c r="C35" i="232"/>
  <c r="B35" i="232"/>
  <c r="K34" i="232"/>
  <c r="J34" i="232"/>
  <c r="I34" i="232"/>
  <c r="H34" i="232"/>
  <c r="G34" i="232"/>
  <c r="F34" i="232"/>
  <c r="E34" i="232"/>
  <c r="D34" i="232"/>
  <c r="C34" i="232"/>
  <c r="B34" i="232"/>
  <c r="K33" i="232"/>
  <c r="J33" i="232"/>
  <c r="I33" i="232"/>
  <c r="H33" i="232"/>
  <c r="G33" i="232"/>
  <c r="F33" i="232"/>
  <c r="E33" i="232"/>
  <c r="D33" i="232"/>
  <c r="C33" i="232"/>
  <c r="B33" i="232"/>
  <c r="K32" i="232"/>
  <c r="J32" i="232"/>
  <c r="I32" i="232"/>
  <c r="H32" i="232"/>
  <c r="G32" i="232"/>
  <c r="F32" i="232"/>
  <c r="E32" i="232"/>
  <c r="D32" i="232"/>
  <c r="C32" i="232"/>
  <c r="B32" i="232"/>
  <c r="K31" i="232"/>
  <c r="J31" i="232"/>
  <c r="I31" i="232"/>
  <c r="H31" i="232"/>
  <c r="G31" i="232"/>
  <c r="F31" i="232"/>
  <c r="E31" i="232"/>
  <c r="D31" i="232"/>
  <c r="C31" i="232"/>
  <c r="B31" i="232"/>
  <c r="K30" i="232"/>
  <c r="J30" i="232"/>
  <c r="I30" i="232"/>
  <c r="H30" i="232"/>
  <c r="G30" i="232"/>
  <c r="F30" i="232"/>
  <c r="E30" i="232"/>
  <c r="D30" i="232"/>
  <c r="C30" i="232"/>
  <c r="B30" i="232"/>
  <c r="K29" i="232"/>
  <c r="J29" i="232"/>
  <c r="I29" i="232"/>
  <c r="H29" i="232"/>
  <c r="G29" i="232"/>
  <c r="F29" i="232"/>
  <c r="E29" i="232"/>
  <c r="D29" i="232"/>
  <c r="C29" i="232"/>
  <c r="B29" i="232"/>
  <c r="K28" i="232"/>
  <c r="J28" i="232"/>
  <c r="I28" i="232"/>
  <c r="H28" i="232"/>
  <c r="G28" i="232"/>
  <c r="F28" i="232"/>
  <c r="E28" i="232"/>
  <c r="D28" i="232"/>
  <c r="C28" i="232"/>
  <c r="B28" i="232"/>
  <c r="K27" i="232"/>
  <c r="J27" i="232"/>
  <c r="I27" i="232"/>
  <c r="H27" i="232"/>
  <c r="G27" i="232"/>
  <c r="F27" i="232"/>
  <c r="E27" i="232"/>
  <c r="D27" i="232"/>
  <c r="C27" i="232"/>
  <c r="B27" i="232"/>
  <c r="K26" i="232"/>
  <c r="J26" i="232"/>
  <c r="I26" i="232"/>
  <c r="H26" i="232"/>
  <c r="G26" i="232"/>
  <c r="F26" i="232"/>
  <c r="E26" i="232"/>
  <c r="D26" i="232"/>
  <c r="C26" i="232"/>
  <c r="B26" i="232"/>
  <c r="K25" i="232"/>
  <c r="J25" i="232"/>
  <c r="I25" i="232"/>
  <c r="H25" i="232"/>
  <c r="G25" i="232"/>
  <c r="F25" i="232"/>
  <c r="E25" i="232"/>
  <c r="D25" i="232"/>
  <c r="C25" i="232"/>
  <c r="B25" i="232"/>
  <c r="K24" i="232"/>
  <c r="J24" i="232"/>
  <c r="I24" i="232"/>
  <c r="H24" i="232"/>
  <c r="G24" i="232"/>
  <c r="F24" i="232"/>
  <c r="E24" i="232"/>
  <c r="D24" i="232"/>
  <c r="C24" i="232"/>
  <c r="B24" i="232"/>
  <c r="K23" i="232"/>
  <c r="J23" i="232"/>
  <c r="I23" i="232"/>
  <c r="H23" i="232"/>
  <c r="G23" i="232"/>
  <c r="F23" i="232"/>
  <c r="E23" i="232"/>
  <c r="D23" i="232"/>
  <c r="C23" i="232"/>
  <c r="B23" i="232"/>
  <c r="K22" i="232"/>
  <c r="J22" i="232"/>
  <c r="I22" i="232"/>
  <c r="H22" i="232"/>
  <c r="G22" i="232"/>
  <c r="F22" i="232"/>
  <c r="E22" i="232"/>
  <c r="D22" i="232"/>
  <c r="C22" i="232"/>
  <c r="B22" i="232"/>
  <c r="K21" i="232"/>
  <c r="J21" i="232"/>
  <c r="I21" i="232"/>
  <c r="H21" i="232"/>
  <c r="G21" i="232"/>
  <c r="F21" i="232"/>
  <c r="E21" i="232"/>
  <c r="D21" i="232"/>
  <c r="C21" i="232"/>
  <c r="B21" i="232"/>
  <c r="K20" i="232"/>
  <c r="J20" i="232"/>
  <c r="I20" i="232"/>
  <c r="H20" i="232"/>
  <c r="G20" i="232"/>
  <c r="F20" i="232"/>
  <c r="E20" i="232"/>
  <c r="D20" i="232"/>
  <c r="C20" i="232"/>
  <c r="B20" i="232"/>
  <c r="K19" i="232"/>
  <c r="J19" i="232"/>
  <c r="I19" i="232"/>
  <c r="H19" i="232"/>
  <c r="G19" i="232"/>
  <c r="F19" i="232"/>
  <c r="E19" i="232"/>
  <c r="D19" i="232"/>
  <c r="C19" i="232"/>
  <c r="B19" i="232"/>
  <c r="K18" i="232"/>
  <c r="J18" i="232"/>
  <c r="I18" i="232"/>
  <c r="H18" i="232"/>
  <c r="G18" i="232"/>
  <c r="F18" i="232"/>
  <c r="E18" i="232"/>
  <c r="D18" i="232"/>
  <c r="C18" i="232"/>
  <c r="B18" i="232"/>
  <c r="K17" i="232"/>
  <c r="J17" i="232"/>
  <c r="I17" i="232"/>
  <c r="H17" i="232"/>
  <c r="G17" i="232"/>
  <c r="F17" i="232"/>
  <c r="E17" i="232"/>
  <c r="D17" i="232"/>
  <c r="C17" i="232"/>
  <c r="B17" i="232"/>
  <c r="K16" i="232"/>
  <c r="J16" i="232"/>
  <c r="I16" i="232"/>
  <c r="H16" i="232"/>
  <c r="G16" i="232"/>
  <c r="F16" i="232"/>
  <c r="E16" i="232"/>
  <c r="D16" i="232"/>
  <c r="C16" i="232"/>
  <c r="B16" i="232"/>
  <c r="H74" i="231"/>
  <c r="D74" i="231"/>
  <c r="H73" i="231"/>
  <c r="D73" i="231"/>
  <c r="H72" i="231"/>
  <c r="D72" i="231"/>
  <c r="H71" i="231"/>
  <c r="D71" i="231"/>
  <c r="H70" i="231"/>
  <c r="D70" i="231"/>
  <c r="H69" i="231"/>
  <c r="D69" i="231"/>
  <c r="H68" i="231"/>
  <c r="D68" i="231"/>
  <c r="H67" i="231"/>
  <c r="D67" i="231"/>
  <c r="H66" i="231"/>
  <c r="D66" i="231"/>
  <c r="H65" i="231"/>
  <c r="D65" i="231"/>
  <c r="H64" i="231"/>
  <c r="D64" i="231"/>
  <c r="H63" i="231"/>
  <c r="D63" i="231"/>
  <c r="H62" i="231"/>
  <c r="D62" i="231"/>
  <c r="H61" i="231"/>
  <c r="D61" i="231"/>
  <c r="H60" i="231"/>
  <c r="D60" i="231"/>
  <c r="H59" i="231"/>
  <c r="D59" i="231"/>
  <c r="H58" i="231"/>
  <c r="D58" i="231"/>
  <c r="H57" i="231"/>
  <c r="D57" i="231"/>
  <c r="H56" i="231"/>
  <c r="D56" i="231"/>
  <c r="H55" i="231"/>
  <c r="D55" i="231"/>
  <c r="H54" i="231"/>
  <c r="D54" i="231"/>
  <c r="H53" i="231"/>
  <c r="D53" i="231"/>
  <c r="H52" i="231"/>
  <c r="D52" i="231"/>
  <c r="H51" i="231"/>
  <c r="D51" i="231"/>
  <c r="H50" i="231"/>
  <c r="D50" i="231"/>
  <c r="H49" i="231"/>
  <c r="D49" i="231"/>
  <c r="H48" i="231"/>
  <c r="D48" i="231"/>
  <c r="H47" i="231"/>
  <c r="D47" i="231"/>
  <c r="H46" i="231"/>
  <c r="D46" i="231"/>
  <c r="H45" i="231"/>
  <c r="D45" i="231"/>
  <c r="I73" i="230"/>
  <c r="H73" i="230"/>
  <c r="E73" i="230"/>
  <c r="D73" i="230"/>
  <c r="I71" i="230"/>
  <c r="H71" i="230"/>
  <c r="E71" i="230"/>
  <c r="D71" i="230"/>
  <c r="I69" i="230"/>
  <c r="H69" i="230"/>
  <c r="E69" i="230"/>
  <c r="D69" i="230"/>
  <c r="I67" i="230"/>
  <c r="H67" i="230"/>
  <c r="E67" i="230"/>
  <c r="D67" i="230"/>
  <c r="I65" i="230"/>
  <c r="H65" i="230"/>
  <c r="E65" i="230"/>
  <c r="D65" i="230"/>
  <c r="I63" i="230"/>
  <c r="H63" i="230"/>
  <c r="E63" i="230"/>
  <c r="D63" i="230"/>
  <c r="I61" i="230"/>
  <c r="H61" i="230"/>
  <c r="E61" i="230"/>
  <c r="D61" i="230"/>
  <c r="I59" i="230"/>
  <c r="H59" i="230"/>
  <c r="E59" i="230"/>
  <c r="D59" i="230"/>
  <c r="I57" i="230"/>
  <c r="H57" i="230"/>
  <c r="E57" i="230"/>
  <c r="D57" i="230"/>
  <c r="I55" i="230"/>
  <c r="H55" i="230"/>
  <c r="E55" i="230"/>
  <c r="D55" i="230"/>
  <c r="I53" i="230"/>
  <c r="H53" i="230"/>
  <c r="E53" i="230"/>
  <c r="D53" i="230"/>
  <c r="I51" i="230"/>
  <c r="H51" i="230"/>
  <c r="E51" i="230"/>
  <c r="D51" i="230"/>
  <c r="I49" i="230"/>
  <c r="H49" i="230"/>
  <c r="E49" i="230"/>
  <c r="D49" i="230"/>
  <c r="I47" i="230"/>
  <c r="H47" i="230"/>
  <c r="E47" i="230"/>
  <c r="D47" i="230"/>
  <c r="I45" i="230"/>
  <c r="H45" i="230"/>
  <c r="E45" i="230"/>
  <c r="D45" i="230"/>
  <c r="K36" i="230"/>
  <c r="J36" i="230"/>
  <c r="I36" i="230"/>
  <c r="H36" i="230"/>
  <c r="G36" i="230"/>
  <c r="F36" i="230"/>
  <c r="E36" i="230"/>
  <c r="D36" i="230"/>
  <c r="C36" i="230"/>
  <c r="B36" i="230"/>
  <c r="K35" i="230"/>
  <c r="J35" i="230"/>
  <c r="I35" i="230"/>
  <c r="H35" i="230"/>
  <c r="G35" i="230"/>
  <c r="F35" i="230"/>
  <c r="E35" i="230"/>
  <c r="D35" i="230"/>
  <c r="C35" i="230"/>
  <c r="B35" i="230"/>
  <c r="K34" i="230"/>
  <c r="J34" i="230"/>
  <c r="I34" i="230"/>
  <c r="H34" i="230"/>
  <c r="G34" i="230"/>
  <c r="F34" i="230"/>
  <c r="E34" i="230"/>
  <c r="D34" i="230"/>
  <c r="C34" i="230"/>
  <c r="B34" i="230"/>
  <c r="K33" i="230"/>
  <c r="J33" i="230"/>
  <c r="I33" i="230"/>
  <c r="H33" i="230"/>
  <c r="G33" i="230"/>
  <c r="F33" i="230"/>
  <c r="E33" i="230"/>
  <c r="D33" i="230"/>
  <c r="C33" i="230"/>
  <c r="B33" i="230"/>
  <c r="K32" i="230"/>
  <c r="J32" i="230"/>
  <c r="I32" i="230"/>
  <c r="H32" i="230"/>
  <c r="G32" i="230"/>
  <c r="F32" i="230"/>
  <c r="E32" i="230"/>
  <c r="D32" i="230"/>
  <c r="C32" i="230"/>
  <c r="B32" i="230"/>
  <c r="K31" i="230"/>
  <c r="J31" i="230"/>
  <c r="I31" i="230"/>
  <c r="H31" i="230"/>
  <c r="G31" i="230"/>
  <c r="F31" i="230"/>
  <c r="E31" i="230"/>
  <c r="D31" i="230"/>
  <c r="C31" i="230"/>
  <c r="B31" i="230"/>
  <c r="K30" i="230"/>
  <c r="J30" i="230"/>
  <c r="I30" i="230"/>
  <c r="H30" i="230"/>
  <c r="G30" i="230"/>
  <c r="F30" i="230"/>
  <c r="E30" i="230"/>
  <c r="D30" i="230"/>
  <c r="C30" i="230"/>
  <c r="B30" i="230"/>
  <c r="K29" i="230"/>
  <c r="J29" i="230"/>
  <c r="I29" i="230"/>
  <c r="H29" i="230"/>
  <c r="G29" i="230"/>
  <c r="F29" i="230"/>
  <c r="E29" i="230"/>
  <c r="D29" i="230"/>
  <c r="C29" i="230"/>
  <c r="B29" i="230"/>
  <c r="K28" i="230"/>
  <c r="J28" i="230"/>
  <c r="I28" i="230"/>
  <c r="H28" i="230"/>
  <c r="G28" i="230"/>
  <c r="F28" i="230"/>
  <c r="E28" i="230"/>
  <c r="D28" i="230"/>
  <c r="C28" i="230"/>
  <c r="B28" i="230"/>
  <c r="K27" i="230"/>
  <c r="J27" i="230"/>
  <c r="I27" i="230"/>
  <c r="H27" i="230"/>
  <c r="G27" i="230"/>
  <c r="F27" i="230"/>
  <c r="E27" i="230"/>
  <c r="D27" i="230"/>
  <c r="C27" i="230"/>
  <c r="B27" i="230"/>
  <c r="K26" i="230"/>
  <c r="J26" i="230"/>
  <c r="I26" i="230"/>
  <c r="H26" i="230"/>
  <c r="G26" i="230"/>
  <c r="F26" i="230"/>
  <c r="E26" i="230"/>
  <c r="D26" i="230"/>
  <c r="C26" i="230"/>
  <c r="B26" i="230"/>
  <c r="K25" i="230"/>
  <c r="J25" i="230"/>
  <c r="I25" i="230"/>
  <c r="H25" i="230"/>
  <c r="G25" i="230"/>
  <c r="F25" i="230"/>
  <c r="E25" i="230"/>
  <c r="D25" i="230"/>
  <c r="C25" i="230"/>
  <c r="B25" i="230"/>
  <c r="K24" i="230"/>
  <c r="J24" i="230"/>
  <c r="I24" i="230"/>
  <c r="H24" i="230"/>
  <c r="G24" i="230"/>
  <c r="F24" i="230"/>
  <c r="E24" i="230"/>
  <c r="D24" i="230"/>
  <c r="C24" i="230"/>
  <c r="B24" i="230"/>
  <c r="K23" i="230"/>
  <c r="J23" i="230"/>
  <c r="I23" i="230"/>
  <c r="H23" i="230"/>
  <c r="G23" i="230"/>
  <c r="F23" i="230"/>
  <c r="E23" i="230"/>
  <c r="D23" i="230"/>
  <c r="C23" i="230"/>
  <c r="B23" i="230"/>
  <c r="K22" i="230"/>
  <c r="J22" i="230"/>
  <c r="I22" i="230"/>
  <c r="H22" i="230"/>
  <c r="G22" i="230"/>
  <c r="F22" i="230"/>
  <c r="E22" i="230"/>
  <c r="D22" i="230"/>
  <c r="C22" i="230"/>
  <c r="B22" i="230"/>
  <c r="K21" i="230"/>
  <c r="J21" i="230"/>
  <c r="I21" i="230"/>
  <c r="H21" i="230"/>
  <c r="G21" i="230"/>
  <c r="F21" i="230"/>
  <c r="E21" i="230"/>
  <c r="D21" i="230"/>
  <c r="C21" i="230"/>
  <c r="B21" i="230"/>
  <c r="K20" i="230"/>
  <c r="J20" i="230"/>
  <c r="I20" i="230"/>
  <c r="H20" i="230"/>
  <c r="G20" i="230"/>
  <c r="F20" i="230"/>
  <c r="E20" i="230"/>
  <c r="D20" i="230"/>
  <c r="C20" i="230"/>
  <c r="B20" i="230"/>
  <c r="K19" i="230"/>
  <c r="J19" i="230"/>
  <c r="I19" i="230"/>
  <c r="H19" i="230"/>
  <c r="G19" i="230"/>
  <c r="F19" i="230"/>
  <c r="E19" i="230"/>
  <c r="D19" i="230"/>
  <c r="C19" i="230"/>
  <c r="B19" i="230"/>
  <c r="K18" i="230"/>
  <c r="J18" i="230"/>
  <c r="I18" i="230"/>
  <c r="H18" i="230"/>
  <c r="G18" i="230"/>
  <c r="F18" i="230"/>
  <c r="E18" i="230"/>
  <c r="D18" i="230"/>
  <c r="C18" i="230"/>
  <c r="B18" i="230"/>
  <c r="K17" i="230"/>
  <c r="J17" i="230"/>
  <c r="I17" i="230"/>
  <c r="H17" i="230"/>
  <c r="G17" i="230"/>
  <c r="F17" i="230"/>
  <c r="E17" i="230"/>
  <c r="D17" i="230"/>
  <c r="C17" i="230"/>
  <c r="B17" i="230"/>
  <c r="K16" i="230"/>
  <c r="J16" i="230"/>
  <c r="I16" i="230"/>
  <c r="H16" i="230"/>
  <c r="G16" i="230"/>
  <c r="F16" i="230"/>
  <c r="E16" i="230"/>
  <c r="D16" i="230"/>
  <c r="C16" i="230"/>
  <c r="B16" i="230"/>
  <c r="K15" i="230"/>
  <c r="J15" i="230"/>
  <c r="I15" i="230"/>
  <c r="H15" i="230"/>
  <c r="G15" i="230"/>
  <c r="F15" i="230"/>
  <c r="E15" i="230"/>
  <c r="D15" i="230"/>
  <c r="C15" i="230"/>
  <c r="B15" i="230"/>
  <c r="K78" i="229"/>
  <c r="J78" i="229"/>
  <c r="G78" i="229"/>
  <c r="F78" i="229"/>
  <c r="C78" i="229"/>
  <c r="B78" i="229"/>
  <c r="K39" i="229"/>
  <c r="J39" i="229"/>
  <c r="I39" i="229"/>
  <c r="H39" i="229"/>
  <c r="G39" i="229"/>
  <c r="F39" i="229"/>
  <c r="E39" i="229"/>
  <c r="D39" i="229"/>
  <c r="C39" i="229"/>
  <c r="B39" i="229"/>
  <c r="K38" i="229"/>
  <c r="J38" i="229"/>
  <c r="I38" i="229"/>
  <c r="H38" i="229"/>
  <c r="G38" i="229"/>
  <c r="F38" i="229"/>
  <c r="E38" i="229"/>
  <c r="D38" i="229"/>
  <c r="C38" i="229"/>
  <c r="B38" i="229"/>
  <c r="K36" i="229"/>
  <c r="J36" i="229"/>
  <c r="I36" i="229"/>
  <c r="H36" i="229"/>
  <c r="G36" i="229"/>
  <c r="F36" i="229"/>
  <c r="E36" i="229"/>
  <c r="D36" i="229"/>
  <c r="C36" i="229"/>
  <c r="B36" i="229"/>
  <c r="K35" i="229"/>
  <c r="J35" i="229"/>
  <c r="I35" i="229"/>
  <c r="H35" i="229"/>
  <c r="G35" i="229"/>
  <c r="F35" i="229"/>
  <c r="E35" i="229"/>
  <c r="D35" i="229"/>
  <c r="C35" i="229"/>
  <c r="B35" i="229"/>
  <c r="K34" i="229"/>
  <c r="J34" i="229"/>
  <c r="I34" i="229"/>
  <c r="H34" i="229"/>
  <c r="G34" i="229"/>
  <c r="F34" i="229"/>
  <c r="E34" i="229"/>
  <c r="D34" i="229"/>
  <c r="C34" i="229"/>
  <c r="B34" i="229"/>
  <c r="K33" i="229"/>
  <c r="J33" i="229"/>
  <c r="I33" i="229"/>
  <c r="H33" i="229"/>
  <c r="G33" i="229"/>
  <c r="F33" i="229"/>
  <c r="E33" i="229"/>
  <c r="D33" i="229"/>
  <c r="C33" i="229"/>
  <c r="B33" i="229"/>
  <c r="K32" i="229"/>
  <c r="J32" i="229"/>
  <c r="I32" i="229"/>
  <c r="H32" i="229"/>
  <c r="G32" i="229"/>
  <c r="F32" i="229"/>
  <c r="E32" i="229"/>
  <c r="D32" i="229"/>
  <c r="C32" i="229"/>
  <c r="B32" i="229"/>
  <c r="K31" i="229"/>
  <c r="J31" i="229"/>
  <c r="I31" i="229"/>
  <c r="H31" i="229"/>
  <c r="G31" i="229"/>
  <c r="F31" i="229"/>
  <c r="E31" i="229"/>
  <c r="D31" i="229"/>
  <c r="C31" i="229"/>
  <c r="B31" i="229"/>
  <c r="K30" i="229"/>
  <c r="J30" i="229"/>
  <c r="I30" i="229"/>
  <c r="H30" i="229"/>
  <c r="G30" i="229"/>
  <c r="F30" i="229"/>
  <c r="E30" i="229"/>
  <c r="D30" i="229"/>
  <c r="C30" i="229"/>
  <c r="B30" i="229"/>
  <c r="K29" i="229"/>
  <c r="J29" i="229"/>
  <c r="I29" i="229"/>
  <c r="H29" i="229"/>
  <c r="G29" i="229"/>
  <c r="F29" i="229"/>
  <c r="E29" i="229"/>
  <c r="D29" i="229"/>
  <c r="C29" i="229"/>
  <c r="B29" i="229"/>
  <c r="K28" i="229"/>
  <c r="J28" i="229"/>
  <c r="I28" i="229"/>
  <c r="H28" i="229"/>
  <c r="G28" i="229"/>
  <c r="F28" i="229"/>
  <c r="E28" i="229"/>
  <c r="D28" i="229"/>
  <c r="C28" i="229"/>
  <c r="B28" i="229"/>
  <c r="K27" i="229"/>
  <c r="J27" i="229"/>
  <c r="I27" i="229"/>
  <c r="H27" i="229"/>
  <c r="G27" i="229"/>
  <c r="F27" i="229"/>
  <c r="E27" i="229"/>
  <c r="D27" i="229"/>
  <c r="C27" i="229"/>
  <c r="B27" i="229"/>
  <c r="K26" i="229"/>
  <c r="J26" i="229"/>
  <c r="I26" i="229"/>
  <c r="H26" i="229"/>
  <c r="G26" i="229"/>
  <c r="F26" i="229"/>
  <c r="E26" i="229"/>
  <c r="D26" i="229"/>
  <c r="C26" i="229"/>
  <c r="B26" i="229"/>
  <c r="K25" i="229"/>
  <c r="J25" i="229"/>
  <c r="I25" i="229"/>
  <c r="H25" i="229"/>
  <c r="G25" i="229"/>
  <c r="F25" i="229"/>
  <c r="E25" i="229"/>
  <c r="D25" i="229"/>
  <c r="C25" i="229"/>
  <c r="B25" i="229"/>
  <c r="K24" i="229"/>
  <c r="J24" i="229"/>
  <c r="I24" i="229"/>
  <c r="H24" i="229"/>
  <c r="G24" i="229"/>
  <c r="F24" i="229"/>
  <c r="E24" i="229"/>
  <c r="D24" i="229"/>
  <c r="C24" i="229"/>
  <c r="B24" i="229"/>
  <c r="K23" i="229"/>
  <c r="J23" i="229"/>
  <c r="I23" i="229"/>
  <c r="H23" i="229"/>
  <c r="G23" i="229"/>
  <c r="F23" i="229"/>
  <c r="E23" i="229"/>
  <c r="D23" i="229"/>
  <c r="C23" i="229"/>
  <c r="B23" i="229"/>
  <c r="K22" i="229"/>
  <c r="J22" i="229"/>
  <c r="I22" i="229"/>
  <c r="H22" i="229"/>
  <c r="G22" i="229"/>
  <c r="F22" i="229"/>
  <c r="E22" i="229"/>
  <c r="D22" i="229"/>
  <c r="C22" i="229"/>
  <c r="B22" i="229"/>
  <c r="K21" i="229"/>
  <c r="J21" i="229"/>
  <c r="I21" i="229"/>
  <c r="H21" i="229"/>
  <c r="G21" i="229"/>
  <c r="F21" i="229"/>
  <c r="E21" i="229"/>
  <c r="D21" i="229"/>
  <c r="C21" i="229"/>
  <c r="B21" i="229"/>
  <c r="K20" i="229"/>
  <c r="J20" i="229"/>
  <c r="I20" i="229"/>
  <c r="H20" i="229"/>
  <c r="G20" i="229"/>
  <c r="F20" i="229"/>
  <c r="E20" i="229"/>
  <c r="D20" i="229"/>
  <c r="C20" i="229"/>
  <c r="B20" i="229"/>
  <c r="K19" i="229"/>
  <c r="J19" i="229"/>
  <c r="I19" i="229"/>
  <c r="H19" i="229"/>
  <c r="G19" i="229"/>
  <c r="F19" i="229"/>
  <c r="E19" i="229"/>
  <c r="D19" i="229"/>
  <c r="C19" i="229"/>
  <c r="B19" i="229"/>
  <c r="K18" i="229"/>
  <c r="J18" i="229"/>
  <c r="I18" i="229"/>
  <c r="H18" i="229"/>
  <c r="G18" i="229"/>
  <c r="F18" i="229"/>
  <c r="E18" i="229"/>
  <c r="D18" i="229"/>
  <c r="C18" i="229"/>
  <c r="B18" i="229"/>
  <c r="K17" i="229"/>
  <c r="J17" i="229"/>
  <c r="I17" i="229"/>
  <c r="H17" i="229"/>
  <c r="G17" i="229"/>
  <c r="F17" i="229"/>
  <c r="E17" i="229"/>
  <c r="D17" i="229"/>
  <c r="C17" i="229"/>
  <c r="B17" i="229"/>
  <c r="K16" i="229"/>
  <c r="J16" i="229"/>
  <c r="I16" i="229"/>
  <c r="H16" i="229"/>
  <c r="G16" i="229"/>
  <c r="F16" i="229"/>
  <c r="E16" i="229"/>
  <c r="D16" i="229"/>
  <c r="C16" i="229"/>
  <c r="B16" i="229"/>
  <c r="B74" i="229"/>
  <c r="B73" i="230"/>
  <c r="B72" i="229"/>
  <c r="B71" i="230"/>
  <c r="B70" i="229"/>
  <c r="B69" i="230"/>
  <c r="B68" i="229"/>
  <c r="B67" i="230"/>
  <c r="B66" i="229"/>
  <c r="B65" i="230"/>
  <c r="B77" i="229"/>
  <c r="B63" i="230"/>
  <c r="B62" i="229"/>
  <c r="B61" i="230"/>
  <c r="B60" i="229"/>
  <c r="B59" i="230"/>
  <c r="B58" i="229"/>
  <c r="B57" i="230"/>
  <c r="B56" i="229"/>
  <c r="B55" i="230"/>
  <c r="B54" i="229"/>
  <c r="B53" i="230"/>
  <c r="B52" i="229"/>
  <c r="B51" i="230"/>
  <c r="B50" i="229"/>
  <c r="B49" i="230"/>
  <c r="B48" i="229"/>
  <c r="B47" i="230"/>
  <c r="B46" i="229"/>
  <c r="B45" i="230"/>
  <c r="K73" i="227"/>
  <c r="J73" i="227"/>
  <c r="G73" i="227"/>
  <c r="F73" i="227"/>
  <c r="C73" i="227"/>
  <c r="B73" i="227"/>
  <c r="K71" i="227"/>
  <c r="J71" i="227"/>
  <c r="G71" i="227"/>
  <c r="F71" i="227"/>
  <c r="C71" i="227"/>
  <c r="B71" i="227"/>
  <c r="K69" i="227"/>
  <c r="J69" i="227"/>
  <c r="G69" i="227"/>
  <c r="F69" i="227"/>
  <c r="C69" i="227"/>
  <c r="B69" i="227"/>
  <c r="K67" i="227"/>
  <c r="J67" i="227"/>
  <c r="G67" i="227"/>
  <c r="F67" i="227"/>
  <c r="C67" i="227"/>
  <c r="B67" i="227"/>
  <c r="K65" i="227"/>
  <c r="J65" i="227"/>
  <c r="G65" i="227"/>
  <c r="F65" i="227"/>
  <c r="C65" i="227"/>
  <c r="B65" i="227"/>
  <c r="K63" i="227"/>
  <c r="J63" i="227"/>
  <c r="G63" i="227"/>
  <c r="F63" i="227"/>
  <c r="C63" i="227"/>
  <c r="B63" i="227"/>
  <c r="K61" i="227"/>
  <c r="J61" i="227"/>
  <c r="G61" i="227"/>
  <c r="F61" i="227"/>
  <c r="C61" i="227"/>
  <c r="B61" i="227"/>
  <c r="K59" i="227"/>
  <c r="J59" i="227"/>
  <c r="G59" i="227"/>
  <c r="F59" i="227"/>
  <c r="C59" i="227"/>
  <c r="B59" i="227"/>
  <c r="K57" i="227"/>
  <c r="J57" i="227"/>
  <c r="G57" i="227"/>
  <c r="F57" i="227"/>
  <c r="C57" i="227"/>
  <c r="B57" i="227"/>
  <c r="K55" i="227"/>
  <c r="J55" i="227"/>
  <c r="G55" i="227"/>
  <c r="F55" i="227"/>
  <c r="C55" i="227"/>
  <c r="B55" i="227"/>
  <c r="K53" i="227"/>
  <c r="J53" i="227"/>
  <c r="G53" i="227"/>
  <c r="F53" i="227"/>
  <c r="C53" i="227"/>
  <c r="B53" i="227"/>
  <c r="K51" i="227"/>
  <c r="J51" i="227"/>
  <c r="G51" i="227"/>
  <c r="F51" i="227"/>
  <c r="C51" i="227"/>
  <c r="B51" i="227"/>
  <c r="K49" i="227"/>
  <c r="J49" i="227"/>
  <c r="G49" i="227"/>
  <c r="F49" i="227"/>
  <c r="C49" i="227"/>
  <c r="B49" i="227"/>
  <c r="K47" i="227"/>
  <c r="J47" i="227"/>
  <c r="G47" i="227"/>
  <c r="F47" i="227"/>
  <c r="C47" i="227"/>
  <c r="B47" i="227"/>
  <c r="K45" i="227"/>
  <c r="J45" i="227"/>
  <c r="G45" i="227"/>
  <c r="F45" i="227"/>
  <c r="C45" i="227"/>
  <c r="B45" i="227"/>
  <c r="K36" i="227"/>
  <c r="J36" i="227"/>
  <c r="I36" i="227"/>
  <c r="H36" i="227"/>
  <c r="G36" i="227"/>
  <c r="F36" i="227"/>
  <c r="E36" i="227"/>
  <c r="D36" i="227"/>
  <c r="C36" i="227"/>
  <c r="B36" i="227"/>
  <c r="K35" i="227"/>
  <c r="J35" i="227"/>
  <c r="I35" i="227"/>
  <c r="H35" i="227"/>
  <c r="G35" i="227"/>
  <c r="F35" i="227"/>
  <c r="E35" i="227"/>
  <c r="D35" i="227"/>
  <c r="C35" i="227"/>
  <c r="B35" i="227"/>
  <c r="K34" i="227"/>
  <c r="J34" i="227"/>
  <c r="I34" i="227"/>
  <c r="H34" i="227"/>
  <c r="G34" i="227"/>
  <c r="F34" i="227"/>
  <c r="E34" i="227"/>
  <c r="D34" i="227"/>
  <c r="C34" i="227"/>
  <c r="B34" i="227"/>
  <c r="K33" i="227"/>
  <c r="J33" i="227"/>
  <c r="I33" i="227"/>
  <c r="H33" i="227"/>
  <c r="G33" i="227"/>
  <c r="F33" i="227"/>
  <c r="E33" i="227"/>
  <c r="D33" i="227"/>
  <c r="C33" i="227"/>
  <c r="B33" i="227"/>
  <c r="K32" i="227"/>
  <c r="J32" i="227"/>
  <c r="I32" i="227"/>
  <c r="H32" i="227"/>
  <c r="G32" i="227"/>
  <c r="F32" i="227"/>
  <c r="E32" i="227"/>
  <c r="D32" i="227"/>
  <c r="C32" i="227"/>
  <c r="B32" i="227"/>
  <c r="K31" i="227"/>
  <c r="J31" i="227"/>
  <c r="I31" i="227"/>
  <c r="H31" i="227"/>
  <c r="G31" i="227"/>
  <c r="F31" i="227"/>
  <c r="E31" i="227"/>
  <c r="D31" i="227"/>
  <c r="C31" i="227"/>
  <c r="B31" i="227"/>
  <c r="K30" i="227"/>
  <c r="J30" i="227"/>
  <c r="I30" i="227"/>
  <c r="H30" i="227"/>
  <c r="G30" i="227"/>
  <c r="F30" i="227"/>
  <c r="E30" i="227"/>
  <c r="D30" i="227"/>
  <c r="C30" i="227"/>
  <c r="B30" i="227"/>
  <c r="K29" i="227"/>
  <c r="J29" i="227"/>
  <c r="I29" i="227"/>
  <c r="H29" i="227"/>
  <c r="G29" i="227"/>
  <c r="F29" i="227"/>
  <c r="E29" i="227"/>
  <c r="D29" i="227"/>
  <c r="C29" i="227"/>
  <c r="B29" i="227"/>
  <c r="K28" i="227"/>
  <c r="J28" i="227"/>
  <c r="I28" i="227"/>
  <c r="H28" i="227"/>
  <c r="G28" i="227"/>
  <c r="F28" i="227"/>
  <c r="E28" i="227"/>
  <c r="D28" i="227"/>
  <c r="C28" i="227"/>
  <c r="B28" i="227"/>
  <c r="K27" i="227"/>
  <c r="J27" i="227"/>
  <c r="I27" i="227"/>
  <c r="H27" i="227"/>
  <c r="G27" i="227"/>
  <c r="F27" i="227"/>
  <c r="E27" i="227"/>
  <c r="D27" i="227"/>
  <c r="C27" i="227"/>
  <c r="B27" i="227"/>
  <c r="K26" i="227"/>
  <c r="J26" i="227"/>
  <c r="I26" i="227"/>
  <c r="H26" i="227"/>
  <c r="G26" i="227"/>
  <c r="F26" i="227"/>
  <c r="E26" i="227"/>
  <c r="D26" i="227"/>
  <c r="C26" i="227"/>
  <c r="B26" i="227"/>
  <c r="K25" i="227"/>
  <c r="J25" i="227"/>
  <c r="I25" i="227"/>
  <c r="H25" i="227"/>
  <c r="G25" i="227"/>
  <c r="F25" i="227"/>
  <c r="E25" i="227"/>
  <c r="D25" i="227"/>
  <c r="C25" i="227"/>
  <c r="B25" i="227"/>
  <c r="K24" i="227"/>
  <c r="J24" i="227"/>
  <c r="I24" i="227"/>
  <c r="H24" i="227"/>
  <c r="G24" i="227"/>
  <c r="F24" i="227"/>
  <c r="E24" i="227"/>
  <c r="D24" i="227"/>
  <c r="C24" i="227"/>
  <c r="B24" i="227"/>
  <c r="K23" i="227"/>
  <c r="J23" i="227"/>
  <c r="I23" i="227"/>
  <c r="H23" i="227"/>
  <c r="G23" i="227"/>
  <c r="F23" i="227"/>
  <c r="E23" i="227"/>
  <c r="D23" i="227"/>
  <c r="C23" i="227"/>
  <c r="B23" i="227"/>
  <c r="K22" i="227"/>
  <c r="J22" i="227"/>
  <c r="I22" i="227"/>
  <c r="H22" i="227"/>
  <c r="G22" i="227"/>
  <c r="F22" i="227"/>
  <c r="E22" i="227"/>
  <c r="D22" i="227"/>
  <c r="C22" i="227"/>
  <c r="B22" i="227"/>
  <c r="K21" i="227"/>
  <c r="J21" i="227"/>
  <c r="I21" i="227"/>
  <c r="H21" i="227"/>
  <c r="G21" i="227"/>
  <c r="F21" i="227"/>
  <c r="E21" i="227"/>
  <c r="D21" i="227"/>
  <c r="C21" i="227"/>
  <c r="B21" i="227"/>
  <c r="K20" i="227"/>
  <c r="J20" i="227"/>
  <c r="I20" i="227"/>
  <c r="H20" i="227"/>
  <c r="G20" i="227"/>
  <c r="F20" i="227"/>
  <c r="E20" i="227"/>
  <c r="D20" i="227"/>
  <c r="C20" i="227"/>
  <c r="B20" i="227"/>
  <c r="K19" i="227"/>
  <c r="J19" i="227"/>
  <c r="I19" i="227"/>
  <c r="H19" i="227"/>
  <c r="G19" i="227"/>
  <c r="F19" i="227"/>
  <c r="E19" i="227"/>
  <c r="D19" i="227"/>
  <c r="C19" i="227"/>
  <c r="B19" i="227"/>
  <c r="K18" i="227"/>
  <c r="J18" i="227"/>
  <c r="I18" i="227"/>
  <c r="H18" i="227"/>
  <c r="G18" i="227"/>
  <c r="F18" i="227"/>
  <c r="E18" i="227"/>
  <c r="D18" i="227"/>
  <c r="C18" i="227"/>
  <c r="B18" i="227"/>
  <c r="K17" i="227"/>
  <c r="J17" i="227"/>
  <c r="I17" i="227"/>
  <c r="H17" i="227"/>
  <c r="G17" i="227"/>
  <c r="F17" i="227"/>
  <c r="E17" i="227"/>
  <c r="D17" i="227"/>
  <c r="C17" i="227"/>
  <c r="B17" i="227"/>
  <c r="K16" i="227"/>
  <c r="J16" i="227"/>
  <c r="I16" i="227"/>
  <c r="H16" i="227"/>
  <c r="G16" i="227"/>
  <c r="F16" i="227"/>
  <c r="E16" i="227"/>
  <c r="D16" i="227"/>
  <c r="C16" i="227"/>
  <c r="B16" i="227"/>
  <c r="K15" i="227"/>
  <c r="J15" i="227"/>
  <c r="I15" i="227"/>
  <c r="H15" i="227"/>
  <c r="G15" i="227"/>
  <c r="F15" i="227"/>
  <c r="E15" i="227"/>
  <c r="D15" i="227"/>
  <c r="C15" i="227"/>
  <c r="B15" i="227"/>
  <c r="I78" i="226"/>
  <c r="E78" i="226"/>
  <c r="F77" i="226"/>
  <c r="F74" i="226"/>
  <c r="B74" i="226"/>
  <c r="F72" i="226"/>
  <c r="F70" i="226"/>
  <c r="B70" i="226"/>
  <c r="F68" i="226"/>
  <c r="F66" i="226"/>
  <c r="B66" i="226"/>
  <c r="F64" i="226"/>
  <c r="F62" i="226"/>
  <c r="B62" i="226"/>
  <c r="F60" i="226"/>
  <c r="F58" i="226"/>
  <c r="B58" i="226"/>
  <c r="F56" i="226"/>
  <c r="F54" i="226"/>
  <c r="B54" i="226"/>
  <c r="F52" i="226"/>
  <c r="F50" i="226"/>
  <c r="B50" i="226"/>
  <c r="F48" i="226"/>
  <c r="F46" i="226"/>
  <c r="B46" i="226"/>
  <c r="K39" i="226"/>
  <c r="J39" i="226"/>
  <c r="I39" i="226"/>
  <c r="H39" i="226"/>
  <c r="G39" i="226"/>
  <c r="F39" i="226"/>
  <c r="E39" i="226"/>
  <c r="D39" i="226"/>
  <c r="C39" i="226"/>
  <c r="B39" i="226"/>
  <c r="K38" i="226"/>
  <c r="J38" i="226"/>
  <c r="I38" i="226"/>
  <c r="H38" i="226"/>
  <c r="G38" i="226"/>
  <c r="F38" i="226"/>
  <c r="E38" i="226"/>
  <c r="D38" i="226"/>
  <c r="C38" i="226"/>
  <c r="B38" i="226"/>
  <c r="K36" i="226"/>
  <c r="J36" i="226"/>
  <c r="I36" i="226"/>
  <c r="H36" i="226"/>
  <c r="G36" i="226"/>
  <c r="F36" i="226"/>
  <c r="E36" i="226"/>
  <c r="D36" i="226"/>
  <c r="C36" i="226"/>
  <c r="B36" i="226"/>
  <c r="K35" i="226"/>
  <c r="J35" i="226"/>
  <c r="I35" i="226"/>
  <c r="H35" i="226"/>
  <c r="G35" i="226"/>
  <c r="F35" i="226"/>
  <c r="E35" i="226"/>
  <c r="D35" i="226"/>
  <c r="C35" i="226"/>
  <c r="B35" i="226"/>
  <c r="K34" i="226"/>
  <c r="J34" i="226"/>
  <c r="I34" i="226"/>
  <c r="H34" i="226"/>
  <c r="G34" i="226"/>
  <c r="F34" i="226"/>
  <c r="E34" i="226"/>
  <c r="D34" i="226"/>
  <c r="C34" i="226"/>
  <c r="B34" i="226"/>
  <c r="K33" i="226"/>
  <c r="J33" i="226"/>
  <c r="I33" i="226"/>
  <c r="H33" i="226"/>
  <c r="G33" i="226"/>
  <c r="F33" i="226"/>
  <c r="E33" i="226"/>
  <c r="D33" i="226"/>
  <c r="C33" i="226"/>
  <c r="B33" i="226"/>
  <c r="K32" i="226"/>
  <c r="J32" i="226"/>
  <c r="I32" i="226"/>
  <c r="H32" i="226"/>
  <c r="G32" i="226"/>
  <c r="F32" i="226"/>
  <c r="E32" i="226"/>
  <c r="D32" i="226"/>
  <c r="C32" i="226"/>
  <c r="B32" i="226"/>
  <c r="K31" i="226"/>
  <c r="J31" i="226"/>
  <c r="I31" i="226"/>
  <c r="H31" i="226"/>
  <c r="G31" i="226"/>
  <c r="F31" i="226"/>
  <c r="E31" i="226"/>
  <c r="D31" i="226"/>
  <c r="C31" i="226"/>
  <c r="B31" i="226"/>
  <c r="K30" i="226"/>
  <c r="J30" i="226"/>
  <c r="I30" i="226"/>
  <c r="H30" i="226"/>
  <c r="G30" i="226"/>
  <c r="F30" i="226"/>
  <c r="E30" i="226"/>
  <c r="D30" i="226"/>
  <c r="C30" i="226"/>
  <c r="B30" i="226"/>
  <c r="K29" i="226"/>
  <c r="J29" i="226"/>
  <c r="I29" i="226"/>
  <c r="H29" i="226"/>
  <c r="G29" i="226"/>
  <c r="F29" i="226"/>
  <c r="E29" i="226"/>
  <c r="D29" i="226"/>
  <c r="C29" i="226"/>
  <c r="B29" i="226"/>
  <c r="K28" i="226"/>
  <c r="J28" i="226"/>
  <c r="I28" i="226"/>
  <c r="H28" i="226"/>
  <c r="G28" i="226"/>
  <c r="F28" i="226"/>
  <c r="E28" i="226"/>
  <c r="D28" i="226"/>
  <c r="C28" i="226"/>
  <c r="B28" i="226"/>
  <c r="K27" i="226"/>
  <c r="J27" i="226"/>
  <c r="I27" i="226"/>
  <c r="H27" i="226"/>
  <c r="G27" i="226"/>
  <c r="F27" i="226"/>
  <c r="E27" i="226"/>
  <c r="D27" i="226"/>
  <c r="C27" i="226"/>
  <c r="B27" i="226"/>
  <c r="K26" i="226"/>
  <c r="J26" i="226"/>
  <c r="I26" i="226"/>
  <c r="H26" i="226"/>
  <c r="G26" i="226"/>
  <c r="F26" i="226"/>
  <c r="E26" i="226"/>
  <c r="D26" i="226"/>
  <c r="C26" i="226"/>
  <c r="B26" i="226"/>
  <c r="K25" i="226"/>
  <c r="J25" i="226"/>
  <c r="I25" i="226"/>
  <c r="H25" i="226"/>
  <c r="G25" i="226"/>
  <c r="F25" i="226"/>
  <c r="E25" i="226"/>
  <c r="D25" i="226"/>
  <c r="C25" i="226"/>
  <c r="B25" i="226"/>
  <c r="K24" i="226"/>
  <c r="J24" i="226"/>
  <c r="I24" i="226"/>
  <c r="H24" i="226"/>
  <c r="G24" i="226"/>
  <c r="F24" i="226"/>
  <c r="E24" i="226"/>
  <c r="D24" i="226"/>
  <c r="C24" i="226"/>
  <c r="B24" i="226"/>
  <c r="K23" i="226"/>
  <c r="J23" i="226"/>
  <c r="I23" i="226"/>
  <c r="H23" i="226"/>
  <c r="G23" i="226"/>
  <c r="F23" i="226"/>
  <c r="E23" i="226"/>
  <c r="D23" i="226"/>
  <c r="C23" i="226"/>
  <c r="B23" i="226"/>
  <c r="K22" i="226"/>
  <c r="J22" i="226"/>
  <c r="I22" i="226"/>
  <c r="H22" i="226"/>
  <c r="G22" i="226"/>
  <c r="F22" i="226"/>
  <c r="E22" i="226"/>
  <c r="D22" i="226"/>
  <c r="C22" i="226"/>
  <c r="B22" i="226"/>
  <c r="K21" i="226"/>
  <c r="J21" i="226"/>
  <c r="I21" i="226"/>
  <c r="H21" i="226"/>
  <c r="G21" i="226"/>
  <c r="F21" i="226"/>
  <c r="E21" i="226"/>
  <c r="D21" i="226"/>
  <c r="C21" i="226"/>
  <c r="B21" i="226"/>
  <c r="K20" i="226"/>
  <c r="J20" i="226"/>
  <c r="I20" i="226"/>
  <c r="H20" i="226"/>
  <c r="G20" i="226"/>
  <c r="F20" i="226"/>
  <c r="E20" i="226"/>
  <c r="D20" i="226"/>
  <c r="C20" i="226"/>
  <c r="B20" i="226"/>
  <c r="K19" i="226"/>
  <c r="J19" i="226"/>
  <c r="I19" i="226"/>
  <c r="H19" i="226"/>
  <c r="G19" i="226"/>
  <c r="F19" i="226"/>
  <c r="E19" i="226"/>
  <c r="D19" i="226"/>
  <c r="C19" i="226"/>
  <c r="B19" i="226"/>
  <c r="K18" i="226"/>
  <c r="J18" i="226"/>
  <c r="I18" i="226"/>
  <c r="H18" i="226"/>
  <c r="G18" i="226"/>
  <c r="F18" i="226"/>
  <c r="E18" i="226"/>
  <c r="D18" i="226"/>
  <c r="C18" i="226"/>
  <c r="B18" i="226"/>
  <c r="K17" i="226"/>
  <c r="J17" i="226"/>
  <c r="I17" i="226"/>
  <c r="H17" i="226"/>
  <c r="G17" i="226"/>
  <c r="F17" i="226"/>
  <c r="E17" i="226"/>
  <c r="D17" i="226"/>
  <c r="C17" i="226"/>
  <c r="B17" i="226"/>
  <c r="K16" i="226"/>
  <c r="J16" i="226"/>
  <c r="I16" i="226"/>
  <c r="H16" i="226"/>
  <c r="G16" i="226"/>
  <c r="F16" i="226"/>
  <c r="E16" i="226"/>
  <c r="D16" i="226"/>
  <c r="C16" i="226"/>
  <c r="B16" i="226"/>
  <c r="D74" i="225"/>
  <c r="C74" i="226"/>
  <c r="H73" i="225"/>
  <c r="E73" i="226"/>
  <c r="D73" i="225"/>
  <c r="G72" i="226"/>
  <c r="B72" i="226"/>
  <c r="H71" i="225"/>
  <c r="D71" i="225"/>
  <c r="D71" i="226" s="1"/>
  <c r="D70" i="225"/>
  <c r="C70" i="226"/>
  <c r="H69" i="225"/>
  <c r="E69" i="226"/>
  <c r="D69" i="225"/>
  <c r="G68" i="226"/>
  <c r="B68" i="226"/>
  <c r="H67" i="225"/>
  <c r="D67" i="225"/>
  <c r="D67" i="226" s="1"/>
  <c r="D66" i="225"/>
  <c r="C66" i="226"/>
  <c r="H65" i="225"/>
  <c r="E65" i="226"/>
  <c r="D65" i="225"/>
  <c r="G77" i="226"/>
  <c r="B77" i="226"/>
  <c r="H63" i="225"/>
  <c r="D63" i="225"/>
  <c r="D63" i="226" s="1"/>
  <c r="D62" i="225"/>
  <c r="C62" i="226"/>
  <c r="H61" i="225"/>
  <c r="E61" i="226"/>
  <c r="D61" i="225"/>
  <c r="G60" i="226"/>
  <c r="B60" i="226"/>
  <c r="H59" i="225"/>
  <c r="D59" i="225"/>
  <c r="D59" i="226" s="1"/>
  <c r="D58" i="225"/>
  <c r="D58" i="227" s="1"/>
  <c r="C58" i="226"/>
  <c r="B58" i="227"/>
  <c r="H57" i="225"/>
  <c r="E57" i="226"/>
  <c r="D57" i="225"/>
  <c r="G56" i="226"/>
  <c r="B56" i="227"/>
  <c r="H55" i="225"/>
  <c r="D55" i="225"/>
  <c r="D55" i="226" s="1"/>
  <c r="D54" i="225"/>
  <c r="D54" i="227" s="1"/>
  <c r="C54" i="226"/>
  <c r="I54" i="227"/>
  <c r="H53" i="225"/>
  <c r="E53" i="226"/>
  <c r="D53" i="225"/>
  <c r="G52" i="226"/>
  <c r="B52" i="227"/>
  <c r="H51" i="225"/>
  <c r="D51" i="225"/>
  <c r="D51" i="226" s="1"/>
  <c r="D50" i="225"/>
  <c r="D50" i="227" s="1"/>
  <c r="C50" i="226"/>
  <c r="B50" i="227"/>
  <c r="H49" i="225"/>
  <c r="E49" i="226"/>
  <c r="D49" i="225"/>
  <c r="G48" i="226"/>
  <c r="B48" i="227"/>
  <c r="H47" i="225"/>
  <c r="D47" i="225"/>
  <c r="D47" i="226" s="1"/>
  <c r="D46" i="225"/>
  <c r="D46" i="227" s="1"/>
  <c r="C46" i="226"/>
  <c r="B46" i="227"/>
  <c r="I76" i="226"/>
  <c r="H45" i="225"/>
  <c r="D45" i="225"/>
  <c r="K36" i="224"/>
  <c r="J36" i="224"/>
  <c r="I36" i="224"/>
  <c r="H36" i="224"/>
  <c r="G36" i="224"/>
  <c r="F36" i="224"/>
  <c r="E36" i="224"/>
  <c r="D36" i="224"/>
  <c r="C36" i="224"/>
  <c r="B36" i="224"/>
  <c r="K35" i="224"/>
  <c r="J35" i="224"/>
  <c r="I35" i="224"/>
  <c r="H35" i="224"/>
  <c r="G35" i="224"/>
  <c r="F35" i="224"/>
  <c r="E35" i="224"/>
  <c r="D35" i="224"/>
  <c r="C35" i="224"/>
  <c r="B35" i="224"/>
  <c r="K34" i="224"/>
  <c r="J34" i="224"/>
  <c r="I34" i="224"/>
  <c r="H34" i="224"/>
  <c r="G34" i="224"/>
  <c r="F34" i="224"/>
  <c r="E34" i="224"/>
  <c r="D34" i="224"/>
  <c r="C34" i="224"/>
  <c r="B34" i="224"/>
  <c r="K33" i="224"/>
  <c r="J33" i="224"/>
  <c r="I33" i="224"/>
  <c r="H33" i="224"/>
  <c r="G33" i="224"/>
  <c r="F33" i="224"/>
  <c r="E33" i="224"/>
  <c r="D33" i="224"/>
  <c r="C33" i="224"/>
  <c r="B33" i="224"/>
  <c r="K32" i="224"/>
  <c r="J32" i="224"/>
  <c r="I32" i="224"/>
  <c r="H32" i="224"/>
  <c r="G32" i="224"/>
  <c r="F32" i="224"/>
  <c r="E32" i="224"/>
  <c r="D32" i="224"/>
  <c r="C32" i="224"/>
  <c r="B32" i="224"/>
  <c r="K31" i="224"/>
  <c r="J31" i="224"/>
  <c r="I31" i="224"/>
  <c r="H31" i="224"/>
  <c r="G31" i="224"/>
  <c r="F31" i="224"/>
  <c r="E31" i="224"/>
  <c r="D31" i="224"/>
  <c r="C31" i="224"/>
  <c r="B31" i="224"/>
  <c r="K30" i="224"/>
  <c r="J30" i="224"/>
  <c r="I30" i="224"/>
  <c r="H30" i="224"/>
  <c r="G30" i="224"/>
  <c r="F30" i="224"/>
  <c r="E30" i="224"/>
  <c r="D30" i="224"/>
  <c r="C30" i="224"/>
  <c r="B30" i="224"/>
  <c r="K29" i="224"/>
  <c r="J29" i="224"/>
  <c r="I29" i="224"/>
  <c r="H29" i="224"/>
  <c r="G29" i="224"/>
  <c r="F29" i="224"/>
  <c r="E29" i="224"/>
  <c r="D29" i="224"/>
  <c r="C29" i="224"/>
  <c r="B29" i="224"/>
  <c r="K28" i="224"/>
  <c r="J28" i="224"/>
  <c r="I28" i="224"/>
  <c r="H28" i="224"/>
  <c r="G28" i="224"/>
  <c r="F28" i="224"/>
  <c r="E28" i="224"/>
  <c r="D28" i="224"/>
  <c r="C28" i="224"/>
  <c r="B28" i="224"/>
  <c r="K27" i="224"/>
  <c r="J27" i="224"/>
  <c r="I27" i="224"/>
  <c r="H27" i="224"/>
  <c r="G27" i="224"/>
  <c r="F27" i="224"/>
  <c r="E27" i="224"/>
  <c r="D27" i="224"/>
  <c r="C27" i="224"/>
  <c r="B27" i="224"/>
  <c r="K26" i="224"/>
  <c r="J26" i="224"/>
  <c r="I26" i="224"/>
  <c r="H26" i="224"/>
  <c r="G26" i="224"/>
  <c r="F26" i="224"/>
  <c r="E26" i="224"/>
  <c r="D26" i="224"/>
  <c r="C26" i="224"/>
  <c r="B26" i="224"/>
  <c r="K25" i="224"/>
  <c r="J25" i="224"/>
  <c r="I25" i="224"/>
  <c r="H25" i="224"/>
  <c r="G25" i="224"/>
  <c r="F25" i="224"/>
  <c r="E25" i="224"/>
  <c r="D25" i="224"/>
  <c r="C25" i="224"/>
  <c r="B25" i="224"/>
  <c r="K24" i="224"/>
  <c r="J24" i="224"/>
  <c r="I24" i="224"/>
  <c r="H24" i="224"/>
  <c r="G24" i="224"/>
  <c r="F24" i="224"/>
  <c r="E24" i="224"/>
  <c r="D24" i="224"/>
  <c r="C24" i="224"/>
  <c r="B24" i="224"/>
  <c r="K23" i="224"/>
  <c r="J23" i="224"/>
  <c r="I23" i="224"/>
  <c r="H23" i="224"/>
  <c r="G23" i="224"/>
  <c r="F23" i="224"/>
  <c r="E23" i="224"/>
  <c r="D23" i="224"/>
  <c r="C23" i="224"/>
  <c r="B23" i="224"/>
  <c r="K22" i="224"/>
  <c r="J22" i="224"/>
  <c r="I22" i="224"/>
  <c r="H22" i="224"/>
  <c r="G22" i="224"/>
  <c r="F22" i="224"/>
  <c r="E22" i="224"/>
  <c r="D22" i="224"/>
  <c r="C22" i="224"/>
  <c r="B22" i="224"/>
  <c r="K21" i="224"/>
  <c r="J21" i="224"/>
  <c r="I21" i="224"/>
  <c r="H21" i="224"/>
  <c r="G21" i="224"/>
  <c r="F21" i="224"/>
  <c r="E21" i="224"/>
  <c r="D21" i="224"/>
  <c r="C21" i="224"/>
  <c r="B21" i="224"/>
  <c r="K20" i="224"/>
  <c r="J20" i="224"/>
  <c r="I20" i="224"/>
  <c r="H20" i="224"/>
  <c r="G20" i="224"/>
  <c r="F20" i="224"/>
  <c r="E20" i="224"/>
  <c r="D20" i="224"/>
  <c r="C20" i="224"/>
  <c r="B20" i="224"/>
  <c r="K19" i="224"/>
  <c r="J19" i="224"/>
  <c r="I19" i="224"/>
  <c r="H19" i="224"/>
  <c r="G19" i="224"/>
  <c r="F19" i="224"/>
  <c r="E19" i="224"/>
  <c r="D19" i="224"/>
  <c r="C19" i="224"/>
  <c r="B19" i="224"/>
  <c r="K18" i="224"/>
  <c r="J18" i="224"/>
  <c r="I18" i="224"/>
  <c r="H18" i="224"/>
  <c r="G18" i="224"/>
  <c r="F18" i="224"/>
  <c r="E18" i="224"/>
  <c r="D18" i="224"/>
  <c r="C18" i="224"/>
  <c r="B18" i="224"/>
  <c r="K17" i="224"/>
  <c r="J17" i="224"/>
  <c r="I17" i="224"/>
  <c r="H17" i="224"/>
  <c r="G17" i="224"/>
  <c r="F17" i="224"/>
  <c r="E17" i="224"/>
  <c r="D17" i="224"/>
  <c r="C17" i="224"/>
  <c r="B17" i="224"/>
  <c r="K16" i="224"/>
  <c r="J16" i="224"/>
  <c r="I16" i="224"/>
  <c r="H16" i="224"/>
  <c r="G16" i="224"/>
  <c r="F16" i="224"/>
  <c r="E16" i="224"/>
  <c r="D16" i="224"/>
  <c r="C16" i="224"/>
  <c r="B16" i="224"/>
  <c r="K15" i="224"/>
  <c r="J15" i="224"/>
  <c r="I15" i="224"/>
  <c r="H15" i="224"/>
  <c r="G15" i="224"/>
  <c r="F15" i="224"/>
  <c r="E15" i="224"/>
  <c r="D15" i="224"/>
  <c r="C15" i="224"/>
  <c r="B15" i="224"/>
  <c r="D77" i="223"/>
  <c r="K39" i="223"/>
  <c r="J39" i="223"/>
  <c r="I39" i="223"/>
  <c r="H39" i="223"/>
  <c r="G39" i="223"/>
  <c r="F39" i="223"/>
  <c r="E39" i="223"/>
  <c r="D39" i="223"/>
  <c r="C39" i="223"/>
  <c r="B39" i="223"/>
  <c r="K38" i="223"/>
  <c r="J38" i="223"/>
  <c r="I38" i="223"/>
  <c r="H38" i="223"/>
  <c r="G38" i="223"/>
  <c r="F38" i="223"/>
  <c r="E38" i="223"/>
  <c r="D38" i="223"/>
  <c r="C38" i="223"/>
  <c r="B38" i="223"/>
  <c r="K36" i="223"/>
  <c r="J36" i="223"/>
  <c r="I36" i="223"/>
  <c r="H36" i="223"/>
  <c r="G36" i="223"/>
  <c r="F36" i="223"/>
  <c r="E36" i="223"/>
  <c r="D36" i="223"/>
  <c r="C36" i="223"/>
  <c r="B36" i="223"/>
  <c r="K35" i="223"/>
  <c r="J35" i="223"/>
  <c r="I35" i="223"/>
  <c r="H35" i="223"/>
  <c r="G35" i="223"/>
  <c r="F35" i="223"/>
  <c r="E35" i="223"/>
  <c r="D35" i="223"/>
  <c r="C35" i="223"/>
  <c r="B35" i="223"/>
  <c r="K34" i="223"/>
  <c r="J34" i="223"/>
  <c r="I34" i="223"/>
  <c r="H34" i="223"/>
  <c r="G34" i="223"/>
  <c r="F34" i="223"/>
  <c r="E34" i="223"/>
  <c r="D34" i="223"/>
  <c r="C34" i="223"/>
  <c r="B34" i="223"/>
  <c r="K33" i="223"/>
  <c r="J33" i="223"/>
  <c r="I33" i="223"/>
  <c r="H33" i="223"/>
  <c r="G33" i="223"/>
  <c r="F33" i="223"/>
  <c r="E33" i="223"/>
  <c r="D33" i="223"/>
  <c r="C33" i="223"/>
  <c r="B33" i="223"/>
  <c r="K32" i="223"/>
  <c r="J32" i="223"/>
  <c r="I32" i="223"/>
  <c r="H32" i="223"/>
  <c r="G32" i="223"/>
  <c r="F32" i="223"/>
  <c r="E32" i="223"/>
  <c r="D32" i="223"/>
  <c r="C32" i="223"/>
  <c r="B32" i="223"/>
  <c r="K31" i="223"/>
  <c r="J31" i="223"/>
  <c r="I31" i="223"/>
  <c r="H31" i="223"/>
  <c r="G31" i="223"/>
  <c r="F31" i="223"/>
  <c r="E31" i="223"/>
  <c r="D31" i="223"/>
  <c r="C31" i="223"/>
  <c r="B31" i="223"/>
  <c r="K30" i="223"/>
  <c r="J30" i="223"/>
  <c r="I30" i="223"/>
  <c r="H30" i="223"/>
  <c r="G30" i="223"/>
  <c r="F30" i="223"/>
  <c r="E30" i="223"/>
  <c r="D30" i="223"/>
  <c r="C30" i="223"/>
  <c r="B30" i="223"/>
  <c r="K29" i="223"/>
  <c r="J29" i="223"/>
  <c r="I29" i="223"/>
  <c r="H29" i="223"/>
  <c r="G29" i="223"/>
  <c r="F29" i="223"/>
  <c r="E29" i="223"/>
  <c r="D29" i="223"/>
  <c r="C29" i="223"/>
  <c r="B29" i="223"/>
  <c r="K28" i="223"/>
  <c r="J28" i="223"/>
  <c r="I28" i="223"/>
  <c r="H28" i="223"/>
  <c r="G28" i="223"/>
  <c r="F28" i="223"/>
  <c r="E28" i="223"/>
  <c r="D28" i="223"/>
  <c r="C28" i="223"/>
  <c r="B28" i="223"/>
  <c r="K27" i="223"/>
  <c r="J27" i="223"/>
  <c r="I27" i="223"/>
  <c r="H27" i="223"/>
  <c r="G27" i="223"/>
  <c r="F27" i="223"/>
  <c r="E27" i="223"/>
  <c r="D27" i="223"/>
  <c r="C27" i="223"/>
  <c r="B27" i="223"/>
  <c r="K26" i="223"/>
  <c r="J26" i="223"/>
  <c r="I26" i="223"/>
  <c r="H26" i="223"/>
  <c r="G26" i="223"/>
  <c r="F26" i="223"/>
  <c r="E26" i="223"/>
  <c r="D26" i="223"/>
  <c r="C26" i="223"/>
  <c r="B26" i="223"/>
  <c r="K25" i="223"/>
  <c r="J25" i="223"/>
  <c r="I25" i="223"/>
  <c r="H25" i="223"/>
  <c r="G25" i="223"/>
  <c r="F25" i="223"/>
  <c r="E25" i="223"/>
  <c r="D25" i="223"/>
  <c r="C25" i="223"/>
  <c r="B25" i="223"/>
  <c r="K24" i="223"/>
  <c r="J24" i="223"/>
  <c r="I24" i="223"/>
  <c r="H24" i="223"/>
  <c r="G24" i="223"/>
  <c r="F24" i="223"/>
  <c r="E24" i="223"/>
  <c r="D24" i="223"/>
  <c r="C24" i="223"/>
  <c r="B24" i="223"/>
  <c r="K23" i="223"/>
  <c r="J23" i="223"/>
  <c r="I23" i="223"/>
  <c r="H23" i="223"/>
  <c r="G23" i="223"/>
  <c r="F23" i="223"/>
  <c r="E23" i="223"/>
  <c r="D23" i="223"/>
  <c r="C23" i="223"/>
  <c r="B23" i="223"/>
  <c r="K22" i="223"/>
  <c r="J22" i="223"/>
  <c r="I22" i="223"/>
  <c r="H22" i="223"/>
  <c r="G22" i="223"/>
  <c r="F22" i="223"/>
  <c r="E22" i="223"/>
  <c r="D22" i="223"/>
  <c r="C22" i="223"/>
  <c r="B22" i="223"/>
  <c r="K21" i="223"/>
  <c r="J21" i="223"/>
  <c r="I21" i="223"/>
  <c r="H21" i="223"/>
  <c r="G21" i="223"/>
  <c r="F21" i="223"/>
  <c r="E21" i="223"/>
  <c r="D21" i="223"/>
  <c r="C21" i="223"/>
  <c r="B21" i="223"/>
  <c r="K20" i="223"/>
  <c r="J20" i="223"/>
  <c r="I20" i="223"/>
  <c r="H20" i="223"/>
  <c r="G20" i="223"/>
  <c r="F20" i="223"/>
  <c r="E20" i="223"/>
  <c r="D20" i="223"/>
  <c r="C20" i="223"/>
  <c r="B20" i="223"/>
  <c r="K19" i="223"/>
  <c r="J19" i="223"/>
  <c r="I19" i="223"/>
  <c r="H19" i="223"/>
  <c r="G19" i="223"/>
  <c r="F19" i="223"/>
  <c r="E19" i="223"/>
  <c r="D19" i="223"/>
  <c r="C19" i="223"/>
  <c r="B19" i="223"/>
  <c r="K18" i="223"/>
  <c r="J18" i="223"/>
  <c r="I18" i="223"/>
  <c r="H18" i="223"/>
  <c r="G18" i="223"/>
  <c r="F18" i="223"/>
  <c r="E18" i="223"/>
  <c r="D18" i="223"/>
  <c r="C18" i="223"/>
  <c r="B18" i="223"/>
  <c r="K17" i="223"/>
  <c r="J17" i="223"/>
  <c r="I17" i="223"/>
  <c r="H17" i="223"/>
  <c r="G17" i="223"/>
  <c r="F17" i="223"/>
  <c r="E17" i="223"/>
  <c r="D17" i="223"/>
  <c r="C17" i="223"/>
  <c r="B17" i="223"/>
  <c r="K16" i="223"/>
  <c r="J16" i="223"/>
  <c r="I16" i="223"/>
  <c r="H16" i="223"/>
  <c r="G16" i="223"/>
  <c r="F16" i="223"/>
  <c r="E16" i="223"/>
  <c r="D16" i="223"/>
  <c r="C16" i="223"/>
  <c r="B16" i="223"/>
  <c r="K74" i="223"/>
  <c r="J74" i="223"/>
  <c r="I74" i="223"/>
  <c r="G74" i="223"/>
  <c r="F74" i="223"/>
  <c r="C74" i="222"/>
  <c r="K73" i="223"/>
  <c r="I73" i="223"/>
  <c r="H73" i="223"/>
  <c r="E73" i="223"/>
  <c r="D73" i="223"/>
  <c r="K72" i="223"/>
  <c r="J72" i="223"/>
  <c r="G72" i="223"/>
  <c r="F72" i="223"/>
  <c r="E72" i="223"/>
  <c r="C72" i="222"/>
  <c r="I71" i="223"/>
  <c r="H71" i="223"/>
  <c r="G71" i="223"/>
  <c r="E71" i="223"/>
  <c r="D71" i="223"/>
  <c r="K70" i="223"/>
  <c r="J70" i="223"/>
  <c r="I70" i="223"/>
  <c r="G70" i="223"/>
  <c r="F70" i="223"/>
  <c r="C70" i="222"/>
  <c r="K69" i="223"/>
  <c r="I69" i="223"/>
  <c r="H69" i="223"/>
  <c r="E69" i="223"/>
  <c r="D69" i="223"/>
  <c r="K68" i="223"/>
  <c r="J68" i="223"/>
  <c r="G68" i="223"/>
  <c r="F68" i="223"/>
  <c r="E68" i="223"/>
  <c r="C68" i="222"/>
  <c r="I67" i="223"/>
  <c r="H67" i="223"/>
  <c r="G67" i="223"/>
  <c r="E67" i="223"/>
  <c r="D67" i="223"/>
  <c r="K66" i="223"/>
  <c r="J66" i="223"/>
  <c r="I66" i="223"/>
  <c r="G66" i="223"/>
  <c r="F66" i="223"/>
  <c r="C66" i="222"/>
  <c r="K65" i="223"/>
  <c r="I65" i="223"/>
  <c r="H65" i="223"/>
  <c r="E65" i="223"/>
  <c r="D65" i="223"/>
  <c r="E77" i="223"/>
  <c r="C64" i="222"/>
  <c r="I63" i="223"/>
  <c r="H63" i="223"/>
  <c r="G63" i="223"/>
  <c r="E63" i="223"/>
  <c r="D63" i="223"/>
  <c r="K62" i="223"/>
  <c r="J62" i="223"/>
  <c r="I62" i="223"/>
  <c r="G62" i="223"/>
  <c r="F62" i="223"/>
  <c r="C62" i="222"/>
  <c r="K61" i="223"/>
  <c r="I61" i="223"/>
  <c r="H61" i="223"/>
  <c r="E61" i="223"/>
  <c r="D61" i="223"/>
  <c r="K60" i="223"/>
  <c r="J60" i="223"/>
  <c r="G60" i="223"/>
  <c r="F60" i="223"/>
  <c r="E60" i="223"/>
  <c r="C60" i="222"/>
  <c r="I59" i="223"/>
  <c r="H59" i="223"/>
  <c r="G59" i="223"/>
  <c r="E59" i="223"/>
  <c r="D59" i="223"/>
  <c r="K58" i="223"/>
  <c r="J58" i="223"/>
  <c r="I58" i="223"/>
  <c r="G58" i="223"/>
  <c r="F58" i="223"/>
  <c r="C58" i="222"/>
  <c r="K57" i="223"/>
  <c r="I57" i="223"/>
  <c r="H57" i="223"/>
  <c r="E57" i="223"/>
  <c r="D57" i="223"/>
  <c r="K56" i="223"/>
  <c r="J56" i="223"/>
  <c r="G56" i="223"/>
  <c r="F56" i="223"/>
  <c r="E56" i="223"/>
  <c r="C56" i="222"/>
  <c r="I55" i="223"/>
  <c r="H55" i="223"/>
  <c r="G55" i="223"/>
  <c r="E55" i="223"/>
  <c r="D55" i="223"/>
  <c r="K54" i="223"/>
  <c r="J54" i="223"/>
  <c r="I54" i="223"/>
  <c r="G54" i="223"/>
  <c r="F54" i="223"/>
  <c r="C54" i="222"/>
  <c r="K53" i="223"/>
  <c r="I53" i="223"/>
  <c r="H53" i="223"/>
  <c r="E53" i="223"/>
  <c r="D53" i="223"/>
  <c r="K52" i="223"/>
  <c r="J52" i="223"/>
  <c r="G52" i="224"/>
  <c r="F52" i="223"/>
  <c r="C52" i="222"/>
  <c r="I51" i="224"/>
  <c r="H51" i="223"/>
  <c r="K50" i="224"/>
  <c r="J50" i="223"/>
  <c r="G50" i="224"/>
  <c r="C50" i="222"/>
  <c r="I49" i="224"/>
  <c r="H49" i="224"/>
  <c r="D49" i="223"/>
  <c r="K48" i="224"/>
  <c r="J48" i="224"/>
  <c r="G48" i="224"/>
  <c r="F48" i="223"/>
  <c r="C48" i="222"/>
  <c r="I47" i="224"/>
  <c r="H47" i="223"/>
  <c r="K46" i="224"/>
  <c r="J46" i="223"/>
  <c r="G46" i="224"/>
  <c r="C46" i="222"/>
  <c r="K45" i="224"/>
  <c r="J45" i="224"/>
  <c r="I45" i="224"/>
  <c r="H45" i="224"/>
  <c r="G45" i="224"/>
  <c r="C45" i="222"/>
  <c r="I36" i="221"/>
  <c r="H36" i="221"/>
  <c r="G36" i="221"/>
  <c r="F36" i="221"/>
  <c r="E36" i="221"/>
  <c r="D36" i="221"/>
  <c r="C36" i="221"/>
  <c r="B36" i="221"/>
  <c r="I35" i="221"/>
  <c r="H35" i="221"/>
  <c r="G35" i="221"/>
  <c r="F35" i="221"/>
  <c r="E35" i="221"/>
  <c r="D35" i="221"/>
  <c r="C35" i="221"/>
  <c r="B35" i="221"/>
  <c r="I34" i="221"/>
  <c r="H34" i="221"/>
  <c r="G34" i="221"/>
  <c r="F34" i="221"/>
  <c r="E34" i="221"/>
  <c r="D34" i="221"/>
  <c r="C34" i="221"/>
  <c r="B34" i="221"/>
  <c r="I33" i="221"/>
  <c r="H33" i="221"/>
  <c r="G33" i="221"/>
  <c r="F33" i="221"/>
  <c r="E33" i="221"/>
  <c r="D33" i="221"/>
  <c r="C33" i="221"/>
  <c r="B33" i="221"/>
  <c r="I32" i="221"/>
  <c r="H32" i="221"/>
  <c r="G32" i="221"/>
  <c r="F32" i="221"/>
  <c r="E32" i="221"/>
  <c r="D32" i="221"/>
  <c r="C32" i="221"/>
  <c r="B32" i="221"/>
  <c r="I31" i="221"/>
  <c r="H31" i="221"/>
  <c r="G31" i="221"/>
  <c r="F31" i="221"/>
  <c r="E31" i="221"/>
  <c r="D31" i="221"/>
  <c r="C31" i="221"/>
  <c r="B31" i="221"/>
  <c r="I30" i="221"/>
  <c r="H30" i="221"/>
  <c r="G30" i="221"/>
  <c r="F30" i="221"/>
  <c r="E30" i="221"/>
  <c r="D30" i="221"/>
  <c r="C30" i="221"/>
  <c r="B30" i="221"/>
  <c r="I29" i="221"/>
  <c r="H29" i="221"/>
  <c r="G29" i="221"/>
  <c r="F29" i="221"/>
  <c r="E29" i="221"/>
  <c r="D29" i="221"/>
  <c r="C29" i="221"/>
  <c r="B29" i="221"/>
  <c r="I28" i="221"/>
  <c r="H28" i="221"/>
  <c r="G28" i="221"/>
  <c r="F28" i="221"/>
  <c r="E28" i="221"/>
  <c r="D28" i="221"/>
  <c r="C28" i="221"/>
  <c r="B28" i="221"/>
  <c r="I27" i="221"/>
  <c r="H27" i="221"/>
  <c r="G27" i="221"/>
  <c r="F27" i="221"/>
  <c r="E27" i="221"/>
  <c r="D27" i="221"/>
  <c r="C27" i="221"/>
  <c r="B27" i="221"/>
  <c r="I26" i="221"/>
  <c r="H26" i="221"/>
  <c r="G26" i="221"/>
  <c r="F26" i="221"/>
  <c r="E26" i="221"/>
  <c r="D26" i="221"/>
  <c r="C26" i="221"/>
  <c r="B26" i="221"/>
  <c r="I25" i="221"/>
  <c r="H25" i="221"/>
  <c r="G25" i="221"/>
  <c r="F25" i="221"/>
  <c r="E25" i="221"/>
  <c r="D25" i="221"/>
  <c r="C25" i="221"/>
  <c r="B25" i="221"/>
  <c r="I24" i="221"/>
  <c r="H24" i="221"/>
  <c r="G24" i="221"/>
  <c r="F24" i="221"/>
  <c r="E24" i="221"/>
  <c r="D24" i="221"/>
  <c r="C24" i="221"/>
  <c r="B24" i="221"/>
  <c r="I23" i="221"/>
  <c r="H23" i="221"/>
  <c r="G23" i="221"/>
  <c r="F23" i="221"/>
  <c r="E23" i="221"/>
  <c r="D23" i="221"/>
  <c r="C23" i="221"/>
  <c r="B23" i="221"/>
  <c r="I22" i="221"/>
  <c r="H22" i="221"/>
  <c r="G22" i="221"/>
  <c r="F22" i="221"/>
  <c r="E22" i="221"/>
  <c r="D22" i="221"/>
  <c r="C22" i="221"/>
  <c r="B22" i="221"/>
  <c r="I21" i="221"/>
  <c r="H21" i="221"/>
  <c r="G21" i="221"/>
  <c r="F21" i="221"/>
  <c r="E21" i="221"/>
  <c r="D21" i="221"/>
  <c r="C21" i="221"/>
  <c r="B21" i="221"/>
  <c r="I20" i="221"/>
  <c r="H20" i="221"/>
  <c r="G20" i="221"/>
  <c r="F20" i="221"/>
  <c r="E20" i="221"/>
  <c r="D20" i="221"/>
  <c r="C20" i="221"/>
  <c r="B20" i="221"/>
  <c r="I19" i="221"/>
  <c r="H19" i="221"/>
  <c r="G19" i="221"/>
  <c r="F19" i="221"/>
  <c r="E19" i="221"/>
  <c r="D19" i="221"/>
  <c r="C19" i="221"/>
  <c r="B19" i="221"/>
  <c r="I18" i="221"/>
  <c r="H18" i="221"/>
  <c r="G18" i="221"/>
  <c r="F18" i="221"/>
  <c r="E18" i="221"/>
  <c r="D18" i="221"/>
  <c r="C18" i="221"/>
  <c r="B18" i="221"/>
  <c r="I17" i="221"/>
  <c r="H17" i="221"/>
  <c r="G17" i="221"/>
  <c r="F17" i="221"/>
  <c r="E17" i="221"/>
  <c r="D17" i="221"/>
  <c r="C17" i="221"/>
  <c r="B17" i="221"/>
  <c r="I16" i="221"/>
  <c r="H16" i="221"/>
  <c r="G16" i="221"/>
  <c r="F16" i="221"/>
  <c r="E16" i="221"/>
  <c r="D16" i="221"/>
  <c r="C16" i="221"/>
  <c r="B16" i="221"/>
  <c r="I15" i="221"/>
  <c r="H15" i="221"/>
  <c r="G15" i="221"/>
  <c r="F15" i="221"/>
  <c r="E15" i="221"/>
  <c r="D15" i="221"/>
  <c r="C15" i="221"/>
  <c r="B15" i="221"/>
  <c r="I39" i="220"/>
  <c r="H39" i="220"/>
  <c r="G39" i="220"/>
  <c r="F39" i="220"/>
  <c r="E39" i="220"/>
  <c r="D39" i="220"/>
  <c r="C39" i="220"/>
  <c r="B39" i="220"/>
  <c r="I38" i="220"/>
  <c r="H38" i="220"/>
  <c r="G38" i="220"/>
  <c r="F38" i="220"/>
  <c r="E38" i="220"/>
  <c r="D38" i="220"/>
  <c r="C38" i="220"/>
  <c r="B38" i="220"/>
  <c r="I36" i="220"/>
  <c r="H36" i="220"/>
  <c r="G36" i="220"/>
  <c r="F36" i="220"/>
  <c r="E36" i="220"/>
  <c r="D36" i="220"/>
  <c r="C36" i="220"/>
  <c r="B36" i="220"/>
  <c r="I35" i="220"/>
  <c r="H35" i="220"/>
  <c r="G35" i="220"/>
  <c r="F35" i="220"/>
  <c r="E35" i="220"/>
  <c r="D35" i="220"/>
  <c r="C35" i="220"/>
  <c r="B35" i="220"/>
  <c r="I34" i="220"/>
  <c r="H34" i="220"/>
  <c r="G34" i="220"/>
  <c r="F34" i="220"/>
  <c r="E34" i="220"/>
  <c r="D34" i="220"/>
  <c r="C34" i="220"/>
  <c r="B34" i="220"/>
  <c r="I33" i="220"/>
  <c r="H33" i="220"/>
  <c r="G33" i="220"/>
  <c r="F33" i="220"/>
  <c r="E33" i="220"/>
  <c r="D33" i="220"/>
  <c r="C33" i="220"/>
  <c r="B33" i="220"/>
  <c r="I32" i="220"/>
  <c r="H32" i="220"/>
  <c r="G32" i="220"/>
  <c r="F32" i="220"/>
  <c r="E32" i="220"/>
  <c r="D32" i="220"/>
  <c r="C32" i="220"/>
  <c r="B32" i="220"/>
  <c r="I31" i="220"/>
  <c r="H31" i="220"/>
  <c r="G31" i="220"/>
  <c r="F31" i="220"/>
  <c r="E31" i="220"/>
  <c r="D31" i="220"/>
  <c r="C31" i="220"/>
  <c r="B31" i="220"/>
  <c r="I30" i="220"/>
  <c r="H30" i="220"/>
  <c r="G30" i="220"/>
  <c r="F30" i="220"/>
  <c r="E30" i="220"/>
  <c r="D30" i="220"/>
  <c r="C30" i="220"/>
  <c r="B30" i="220"/>
  <c r="I29" i="220"/>
  <c r="H29" i="220"/>
  <c r="G29" i="220"/>
  <c r="F29" i="220"/>
  <c r="E29" i="220"/>
  <c r="D29" i="220"/>
  <c r="C29" i="220"/>
  <c r="B29" i="220"/>
  <c r="I28" i="220"/>
  <c r="H28" i="220"/>
  <c r="G28" i="220"/>
  <c r="F28" i="220"/>
  <c r="E28" i="220"/>
  <c r="D28" i="220"/>
  <c r="C28" i="220"/>
  <c r="B28" i="220"/>
  <c r="I27" i="220"/>
  <c r="H27" i="220"/>
  <c r="G27" i="220"/>
  <c r="F27" i="220"/>
  <c r="E27" i="220"/>
  <c r="D27" i="220"/>
  <c r="C27" i="220"/>
  <c r="B27" i="220"/>
  <c r="I26" i="220"/>
  <c r="H26" i="220"/>
  <c r="G26" i="220"/>
  <c r="F26" i="220"/>
  <c r="E26" i="220"/>
  <c r="D26" i="220"/>
  <c r="C26" i="220"/>
  <c r="B26" i="220"/>
  <c r="I25" i="220"/>
  <c r="H25" i="220"/>
  <c r="G25" i="220"/>
  <c r="F25" i="220"/>
  <c r="E25" i="220"/>
  <c r="D25" i="220"/>
  <c r="C25" i="220"/>
  <c r="B25" i="220"/>
  <c r="I24" i="220"/>
  <c r="H24" i="220"/>
  <c r="G24" i="220"/>
  <c r="F24" i="220"/>
  <c r="E24" i="220"/>
  <c r="D24" i="220"/>
  <c r="C24" i="220"/>
  <c r="B24" i="220"/>
  <c r="I23" i="220"/>
  <c r="H23" i="220"/>
  <c r="G23" i="220"/>
  <c r="F23" i="220"/>
  <c r="E23" i="220"/>
  <c r="D23" i="220"/>
  <c r="C23" i="220"/>
  <c r="B23" i="220"/>
  <c r="I22" i="220"/>
  <c r="H22" i="220"/>
  <c r="G22" i="220"/>
  <c r="F22" i="220"/>
  <c r="E22" i="220"/>
  <c r="D22" i="220"/>
  <c r="C22" i="220"/>
  <c r="B22" i="220"/>
  <c r="I21" i="220"/>
  <c r="H21" i="220"/>
  <c r="G21" i="220"/>
  <c r="F21" i="220"/>
  <c r="E21" i="220"/>
  <c r="D21" i="220"/>
  <c r="C21" i="220"/>
  <c r="B21" i="220"/>
  <c r="I20" i="220"/>
  <c r="H20" i="220"/>
  <c r="G20" i="220"/>
  <c r="F20" i="220"/>
  <c r="E20" i="220"/>
  <c r="D20" i="220"/>
  <c r="C20" i="220"/>
  <c r="B20" i="220"/>
  <c r="I19" i="220"/>
  <c r="H19" i="220"/>
  <c r="G19" i="220"/>
  <c r="F19" i="220"/>
  <c r="E19" i="220"/>
  <c r="D19" i="220"/>
  <c r="C19" i="220"/>
  <c r="B19" i="220"/>
  <c r="I18" i="220"/>
  <c r="H18" i="220"/>
  <c r="G18" i="220"/>
  <c r="F18" i="220"/>
  <c r="E18" i="220"/>
  <c r="D18" i="220"/>
  <c r="C18" i="220"/>
  <c r="B18" i="220"/>
  <c r="I17" i="220"/>
  <c r="H17" i="220"/>
  <c r="G17" i="220"/>
  <c r="F17" i="220"/>
  <c r="E17" i="220"/>
  <c r="D17" i="220"/>
  <c r="C17" i="220"/>
  <c r="B17" i="220"/>
  <c r="I16" i="220"/>
  <c r="H16" i="220"/>
  <c r="G16" i="220"/>
  <c r="F16" i="220"/>
  <c r="E16" i="220"/>
  <c r="D16" i="220"/>
  <c r="C16" i="220"/>
  <c r="B16" i="220"/>
  <c r="I74" i="221"/>
  <c r="H74" i="221"/>
  <c r="G74" i="221"/>
  <c r="F74" i="221"/>
  <c r="E74" i="221"/>
  <c r="D74" i="221"/>
  <c r="C74" i="221"/>
  <c r="B74" i="221"/>
  <c r="I73" i="221"/>
  <c r="H73" i="221"/>
  <c r="G73" i="221"/>
  <c r="F73" i="221"/>
  <c r="E73" i="221"/>
  <c r="D73" i="221"/>
  <c r="C73" i="221"/>
  <c r="B73" i="221"/>
  <c r="I72" i="221"/>
  <c r="H72" i="221"/>
  <c r="G72" i="221"/>
  <c r="F72" i="221"/>
  <c r="E72" i="221"/>
  <c r="D72" i="221"/>
  <c r="C72" i="221"/>
  <c r="B72" i="221"/>
  <c r="I71" i="221"/>
  <c r="H71" i="221"/>
  <c r="G71" i="221"/>
  <c r="F71" i="221"/>
  <c r="E71" i="221"/>
  <c r="D71" i="221"/>
  <c r="C71" i="221"/>
  <c r="B71" i="221"/>
  <c r="I70" i="221"/>
  <c r="H70" i="221"/>
  <c r="G70" i="221"/>
  <c r="F70" i="221"/>
  <c r="E70" i="221"/>
  <c r="D70" i="221"/>
  <c r="C70" i="221"/>
  <c r="B70" i="221"/>
  <c r="I69" i="221"/>
  <c r="H69" i="221"/>
  <c r="G69" i="221"/>
  <c r="F69" i="221"/>
  <c r="E69" i="221"/>
  <c r="D69" i="221"/>
  <c r="C69" i="221"/>
  <c r="B69" i="221"/>
  <c r="I68" i="221"/>
  <c r="H68" i="221"/>
  <c r="G68" i="221"/>
  <c r="F68" i="221"/>
  <c r="E68" i="221"/>
  <c r="D68" i="221"/>
  <c r="C68" i="221"/>
  <c r="B68" i="221"/>
  <c r="I67" i="221"/>
  <c r="H67" i="221"/>
  <c r="G67" i="221"/>
  <c r="F67" i="221"/>
  <c r="E67" i="221"/>
  <c r="D67" i="221"/>
  <c r="C67" i="221"/>
  <c r="B67" i="221"/>
  <c r="I66" i="221"/>
  <c r="H66" i="221"/>
  <c r="G66" i="221"/>
  <c r="F66" i="221"/>
  <c r="E66" i="221"/>
  <c r="D66" i="221"/>
  <c r="C66" i="221"/>
  <c r="B66" i="221"/>
  <c r="I65" i="221"/>
  <c r="H65" i="221"/>
  <c r="G65" i="221"/>
  <c r="F65" i="221"/>
  <c r="E65" i="221"/>
  <c r="D65" i="221"/>
  <c r="C65" i="221"/>
  <c r="B65" i="221"/>
  <c r="I64" i="221"/>
  <c r="H64" i="221"/>
  <c r="G64" i="221"/>
  <c r="F64" i="221"/>
  <c r="E64" i="221"/>
  <c r="D64" i="221"/>
  <c r="C64" i="221"/>
  <c r="B64" i="221"/>
  <c r="I63" i="221"/>
  <c r="H63" i="221"/>
  <c r="G63" i="221"/>
  <c r="F63" i="221"/>
  <c r="E63" i="221"/>
  <c r="D63" i="221"/>
  <c r="C63" i="221"/>
  <c r="B63" i="221"/>
  <c r="I62" i="221"/>
  <c r="H62" i="221"/>
  <c r="G62" i="221"/>
  <c r="F62" i="221"/>
  <c r="E62" i="221"/>
  <c r="D62" i="221"/>
  <c r="C62" i="221"/>
  <c r="B62" i="221"/>
  <c r="I61" i="221"/>
  <c r="H61" i="221"/>
  <c r="G61" i="221"/>
  <c r="F61" i="221"/>
  <c r="E61" i="221"/>
  <c r="D61" i="221"/>
  <c r="C61" i="221"/>
  <c r="B61" i="221"/>
  <c r="I60" i="221"/>
  <c r="H60" i="221"/>
  <c r="G60" i="221"/>
  <c r="F60" i="221"/>
  <c r="E60" i="221"/>
  <c r="D60" i="221"/>
  <c r="C60" i="221"/>
  <c r="B60" i="221"/>
  <c r="I59" i="221"/>
  <c r="H59" i="221"/>
  <c r="G59" i="221"/>
  <c r="F59" i="221"/>
  <c r="E59" i="221"/>
  <c r="D59" i="221"/>
  <c r="C59" i="221"/>
  <c r="B59" i="221"/>
  <c r="I58" i="221"/>
  <c r="H58" i="221"/>
  <c r="G58" i="221"/>
  <c r="F58" i="221"/>
  <c r="E58" i="221"/>
  <c r="D58" i="221"/>
  <c r="C58" i="221"/>
  <c r="B58" i="221"/>
  <c r="I57" i="221"/>
  <c r="H57" i="221"/>
  <c r="G57" i="221"/>
  <c r="F57" i="221"/>
  <c r="E57" i="221"/>
  <c r="D57" i="221"/>
  <c r="C57" i="221"/>
  <c r="B57" i="221"/>
  <c r="I56" i="221"/>
  <c r="H56" i="221"/>
  <c r="G56" i="221"/>
  <c r="F56" i="221"/>
  <c r="E56" i="221"/>
  <c r="D56" i="221"/>
  <c r="C56" i="221"/>
  <c r="B56" i="221"/>
  <c r="I55" i="221"/>
  <c r="H55" i="221"/>
  <c r="G55" i="221"/>
  <c r="F55" i="221"/>
  <c r="E55" i="221"/>
  <c r="D55" i="221"/>
  <c r="C55" i="221"/>
  <c r="B55" i="221"/>
  <c r="I54" i="221"/>
  <c r="H54" i="221"/>
  <c r="G54" i="221"/>
  <c r="F54" i="221"/>
  <c r="E54" i="221"/>
  <c r="D54" i="221"/>
  <c r="C54" i="221"/>
  <c r="B54" i="221"/>
  <c r="I53" i="221"/>
  <c r="H53" i="221"/>
  <c r="G53" i="221"/>
  <c r="F53" i="221"/>
  <c r="E53" i="221"/>
  <c r="D53" i="221"/>
  <c r="C53" i="221"/>
  <c r="B53" i="221"/>
  <c r="I52" i="221"/>
  <c r="H52" i="221"/>
  <c r="G52" i="221"/>
  <c r="F52" i="221"/>
  <c r="E52" i="221"/>
  <c r="D52" i="221"/>
  <c r="C52" i="221"/>
  <c r="B52" i="221"/>
  <c r="I51" i="221"/>
  <c r="H51" i="221"/>
  <c r="G51" i="221"/>
  <c r="F51" i="221"/>
  <c r="E51" i="221"/>
  <c r="D51" i="221"/>
  <c r="C51" i="221"/>
  <c r="B51" i="221"/>
  <c r="I50" i="221"/>
  <c r="H50" i="221"/>
  <c r="G50" i="221"/>
  <c r="F50" i="221"/>
  <c r="E50" i="221"/>
  <c r="D50" i="221"/>
  <c r="C50" i="221"/>
  <c r="B50" i="221"/>
  <c r="I49" i="221"/>
  <c r="H49" i="221"/>
  <c r="G49" i="221"/>
  <c r="F49" i="221"/>
  <c r="E49" i="221"/>
  <c r="D49" i="221"/>
  <c r="C49" i="221"/>
  <c r="B49" i="221"/>
  <c r="I48" i="221"/>
  <c r="H48" i="221"/>
  <c r="G48" i="221"/>
  <c r="F48" i="221"/>
  <c r="E48" i="221"/>
  <c r="D48" i="221"/>
  <c r="C48" i="221"/>
  <c r="B48" i="221"/>
  <c r="I47" i="221"/>
  <c r="H47" i="221"/>
  <c r="G47" i="221"/>
  <c r="F47" i="221"/>
  <c r="E47" i="221"/>
  <c r="D47" i="221"/>
  <c r="C47" i="221"/>
  <c r="B47" i="221"/>
  <c r="I46" i="221"/>
  <c r="H46" i="221"/>
  <c r="G46" i="221"/>
  <c r="F46" i="221"/>
  <c r="E46" i="221"/>
  <c r="D46" i="221"/>
  <c r="C46" i="221"/>
  <c r="B46" i="221"/>
  <c r="I45" i="221"/>
  <c r="H45" i="221"/>
  <c r="G45" i="221"/>
  <c r="F45" i="221"/>
  <c r="E45" i="221"/>
  <c r="D45" i="221"/>
  <c r="C45" i="221"/>
  <c r="B45" i="221"/>
  <c r="D73" i="218"/>
  <c r="D71" i="218"/>
  <c r="D69" i="218"/>
  <c r="D67" i="218"/>
  <c r="D65" i="218"/>
  <c r="D63" i="218"/>
  <c r="D61" i="218"/>
  <c r="D59" i="218"/>
  <c r="D57" i="218"/>
  <c r="D55" i="218"/>
  <c r="D53" i="218"/>
  <c r="D51" i="218"/>
  <c r="D49" i="218"/>
  <c r="D47" i="218"/>
  <c r="D45" i="218"/>
  <c r="G36" i="218"/>
  <c r="F36" i="218"/>
  <c r="E36" i="218"/>
  <c r="D36" i="218"/>
  <c r="C36" i="218"/>
  <c r="B36" i="218"/>
  <c r="G35" i="218"/>
  <c r="F35" i="218"/>
  <c r="E35" i="218"/>
  <c r="D35" i="218"/>
  <c r="C35" i="218"/>
  <c r="B35" i="218"/>
  <c r="G34" i="218"/>
  <c r="F34" i="218"/>
  <c r="E34" i="218"/>
  <c r="D34" i="218"/>
  <c r="C34" i="218"/>
  <c r="B34" i="218"/>
  <c r="G33" i="218"/>
  <c r="F33" i="218"/>
  <c r="E33" i="218"/>
  <c r="D33" i="218"/>
  <c r="C33" i="218"/>
  <c r="B33" i="218"/>
  <c r="G32" i="218"/>
  <c r="F32" i="218"/>
  <c r="E32" i="218"/>
  <c r="D32" i="218"/>
  <c r="C32" i="218"/>
  <c r="B32" i="218"/>
  <c r="G31" i="218"/>
  <c r="F31" i="218"/>
  <c r="E31" i="218"/>
  <c r="D31" i="218"/>
  <c r="C31" i="218"/>
  <c r="B31" i="218"/>
  <c r="G30" i="218"/>
  <c r="F30" i="218"/>
  <c r="E30" i="218"/>
  <c r="D30" i="218"/>
  <c r="C30" i="218"/>
  <c r="B30" i="218"/>
  <c r="G29" i="218"/>
  <c r="F29" i="218"/>
  <c r="E29" i="218"/>
  <c r="D29" i="218"/>
  <c r="C29" i="218"/>
  <c r="B29" i="218"/>
  <c r="G28" i="218"/>
  <c r="F28" i="218"/>
  <c r="E28" i="218"/>
  <c r="D28" i="218"/>
  <c r="C28" i="218"/>
  <c r="B28" i="218"/>
  <c r="G27" i="218"/>
  <c r="F27" i="218"/>
  <c r="E27" i="218"/>
  <c r="D27" i="218"/>
  <c r="C27" i="218"/>
  <c r="B27" i="218"/>
  <c r="G26" i="218"/>
  <c r="F26" i="218"/>
  <c r="E26" i="218"/>
  <c r="D26" i="218"/>
  <c r="C26" i="218"/>
  <c r="B26" i="218"/>
  <c r="G25" i="218"/>
  <c r="F25" i="218"/>
  <c r="E25" i="218"/>
  <c r="D25" i="218"/>
  <c r="C25" i="218"/>
  <c r="B25" i="218"/>
  <c r="G24" i="218"/>
  <c r="F24" i="218"/>
  <c r="E24" i="218"/>
  <c r="D24" i="218"/>
  <c r="C24" i="218"/>
  <c r="B24" i="218"/>
  <c r="G23" i="218"/>
  <c r="F23" i="218"/>
  <c r="E23" i="218"/>
  <c r="D23" i="218"/>
  <c r="C23" i="218"/>
  <c r="B23" i="218"/>
  <c r="G22" i="218"/>
  <c r="F22" i="218"/>
  <c r="E22" i="218"/>
  <c r="D22" i="218"/>
  <c r="C22" i="218"/>
  <c r="B22" i="218"/>
  <c r="G21" i="218"/>
  <c r="F21" i="218"/>
  <c r="E21" i="218"/>
  <c r="D21" i="218"/>
  <c r="C21" i="218"/>
  <c r="B21" i="218"/>
  <c r="G20" i="218"/>
  <c r="F20" i="218"/>
  <c r="E20" i="218"/>
  <c r="D20" i="218"/>
  <c r="C20" i="218"/>
  <c r="B20" i="218"/>
  <c r="G19" i="218"/>
  <c r="F19" i="218"/>
  <c r="E19" i="218"/>
  <c r="D19" i="218"/>
  <c r="C19" i="218"/>
  <c r="B19" i="218"/>
  <c r="G18" i="218"/>
  <c r="F18" i="218"/>
  <c r="E18" i="218"/>
  <c r="D18" i="218"/>
  <c r="C18" i="218"/>
  <c r="B18" i="218"/>
  <c r="G17" i="218"/>
  <c r="F17" i="218"/>
  <c r="E17" i="218"/>
  <c r="D17" i="218"/>
  <c r="C17" i="218"/>
  <c r="B17" i="218"/>
  <c r="G16" i="218"/>
  <c r="F16" i="218"/>
  <c r="E16" i="218"/>
  <c r="D16" i="218"/>
  <c r="C16" i="218"/>
  <c r="B16" i="218"/>
  <c r="G15" i="218"/>
  <c r="F15" i="218"/>
  <c r="E15" i="218"/>
  <c r="D15" i="218"/>
  <c r="C15" i="218"/>
  <c r="B15" i="218"/>
  <c r="F78" i="217"/>
  <c r="B78" i="217"/>
  <c r="G39" i="217"/>
  <c r="F39" i="217"/>
  <c r="E39" i="217"/>
  <c r="D39" i="217"/>
  <c r="C39" i="217"/>
  <c r="B39" i="217"/>
  <c r="G38" i="217"/>
  <c r="F38" i="217"/>
  <c r="E38" i="217"/>
  <c r="D38" i="217"/>
  <c r="C38" i="217"/>
  <c r="B38" i="217"/>
  <c r="G36" i="217"/>
  <c r="F36" i="217"/>
  <c r="E36" i="217"/>
  <c r="D36" i="217"/>
  <c r="C36" i="217"/>
  <c r="B36" i="217"/>
  <c r="G35" i="217"/>
  <c r="F35" i="217"/>
  <c r="E35" i="217"/>
  <c r="D35" i="217"/>
  <c r="C35" i="217"/>
  <c r="B35" i="217"/>
  <c r="G34" i="217"/>
  <c r="F34" i="217"/>
  <c r="E34" i="217"/>
  <c r="D34" i="217"/>
  <c r="C34" i="217"/>
  <c r="B34" i="217"/>
  <c r="G33" i="217"/>
  <c r="F33" i="217"/>
  <c r="E33" i="217"/>
  <c r="D33" i="217"/>
  <c r="C33" i="217"/>
  <c r="B33" i="217"/>
  <c r="G32" i="217"/>
  <c r="F32" i="217"/>
  <c r="E32" i="217"/>
  <c r="D32" i="217"/>
  <c r="C32" i="217"/>
  <c r="B32" i="217"/>
  <c r="G31" i="217"/>
  <c r="F31" i="217"/>
  <c r="E31" i="217"/>
  <c r="D31" i="217"/>
  <c r="C31" i="217"/>
  <c r="B31" i="217"/>
  <c r="G30" i="217"/>
  <c r="F30" i="217"/>
  <c r="E30" i="217"/>
  <c r="D30" i="217"/>
  <c r="C30" i="217"/>
  <c r="B30" i="217"/>
  <c r="G29" i="217"/>
  <c r="F29" i="217"/>
  <c r="E29" i="217"/>
  <c r="D29" i="217"/>
  <c r="C29" i="217"/>
  <c r="B29" i="217"/>
  <c r="G28" i="217"/>
  <c r="F28" i="217"/>
  <c r="E28" i="217"/>
  <c r="D28" i="217"/>
  <c r="C28" i="217"/>
  <c r="B28" i="217"/>
  <c r="G27" i="217"/>
  <c r="F27" i="217"/>
  <c r="E27" i="217"/>
  <c r="D27" i="217"/>
  <c r="C27" i="217"/>
  <c r="B27" i="217"/>
  <c r="G26" i="217"/>
  <c r="F26" i="217"/>
  <c r="E26" i="217"/>
  <c r="D26" i="217"/>
  <c r="C26" i="217"/>
  <c r="B26" i="217"/>
  <c r="G25" i="217"/>
  <c r="F25" i="217"/>
  <c r="E25" i="217"/>
  <c r="D25" i="217"/>
  <c r="C25" i="217"/>
  <c r="B25" i="217"/>
  <c r="G24" i="217"/>
  <c r="F24" i="217"/>
  <c r="E24" i="217"/>
  <c r="D24" i="217"/>
  <c r="C24" i="217"/>
  <c r="B24" i="217"/>
  <c r="G23" i="217"/>
  <c r="F23" i="217"/>
  <c r="E23" i="217"/>
  <c r="D23" i="217"/>
  <c r="C23" i="217"/>
  <c r="B23" i="217"/>
  <c r="G22" i="217"/>
  <c r="F22" i="217"/>
  <c r="E22" i="217"/>
  <c r="D22" i="217"/>
  <c r="C22" i="217"/>
  <c r="B22" i="217"/>
  <c r="G21" i="217"/>
  <c r="F21" i="217"/>
  <c r="E21" i="217"/>
  <c r="D21" i="217"/>
  <c r="C21" i="217"/>
  <c r="B21" i="217"/>
  <c r="G20" i="217"/>
  <c r="F20" i="217"/>
  <c r="E20" i="217"/>
  <c r="D20" i="217"/>
  <c r="C20" i="217"/>
  <c r="B20" i="217"/>
  <c r="G19" i="217"/>
  <c r="F19" i="217"/>
  <c r="E19" i="217"/>
  <c r="D19" i="217"/>
  <c r="C19" i="217"/>
  <c r="B19" i="217"/>
  <c r="G18" i="217"/>
  <c r="F18" i="217"/>
  <c r="E18" i="217"/>
  <c r="D18" i="217"/>
  <c r="C18" i="217"/>
  <c r="B18" i="217"/>
  <c r="G17" i="217"/>
  <c r="F17" i="217"/>
  <c r="E17" i="217"/>
  <c r="D17" i="217"/>
  <c r="C17" i="217"/>
  <c r="B17" i="217"/>
  <c r="G16" i="217"/>
  <c r="F16" i="217"/>
  <c r="E16" i="217"/>
  <c r="D16" i="217"/>
  <c r="C16" i="217"/>
  <c r="B16" i="217"/>
  <c r="G74" i="217"/>
  <c r="F74" i="217"/>
  <c r="E74" i="218"/>
  <c r="D74" i="217"/>
  <c r="C74" i="217"/>
  <c r="B74" i="217"/>
  <c r="G73" i="218"/>
  <c r="F73" i="217"/>
  <c r="E73" i="217"/>
  <c r="D73" i="217"/>
  <c r="C73" i="218"/>
  <c r="B73" i="217"/>
  <c r="G72" i="217"/>
  <c r="F72" i="217"/>
  <c r="E72" i="218"/>
  <c r="D72" i="217"/>
  <c r="C72" i="217"/>
  <c r="B72" i="217"/>
  <c r="G71" i="218"/>
  <c r="F71" i="217"/>
  <c r="E71" i="217"/>
  <c r="D71" i="217"/>
  <c r="C71" i="218"/>
  <c r="B71" i="217"/>
  <c r="G70" i="217"/>
  <c r="F70" i="217"/>
  <c r="E70" i="218"/>
  <c r="D70" i="217"/>
  <c r="C70" i="217"/>
  <c r="B70" i="217"/>
  <c r="G69" i="218"/>
  <c r="F69" i="217"/>
  <c r="E69" i="217"/>
  <c r="D69" i="217"/>
  <c r="C69" i="218"/>
  <c r="B69" i="217"/>
  <c r="G68" i="217"/>
  <c r="F68" i="217"/>
  <c r="E68" i="218"/>
  <c r="D68" i="217"/>
  <c r="C68" i="217"/>
  <c r="B68" i="217"/>
  <c r="G67" i="218"/>
  <c r="F67" i="217"/>
  <c r="E67" i="217"/>
  <c r="D67" i="217"/>
  <c r="C67" i="218"/>
  <c r="B67" i="217"/>
  <c r="G66" i="217"/>
  <c r="F66" i="217"/>
  <c r="E66" i="218"/>
  <c r="D66" i="217"/>
  <c r="C66" i="217"/>
  <c r="B66" i="217"/>
  <c r="G65" i="218"/>
  <c r="F65" i="217"/>
  <c r="E65" i="217"/>
  <c r="D65" i="217"/>
  <c r="C65" i="218"/>
  <c r="B65" i="217"/>
  <c r="G77" i="217"/>
  <c r="F77" i="217"/>
  <c r="E64" i="218"/>
  <c r="D77" i="217"/>
  <c r="C77" i="217"/>
  <c r="B77" i="217"/>
  <c r="G63" i="218"/>
  <c r="F63" i="217"/>
  <c r="E63" i="217"/>
  <c r="D63" i="217"/>
  <c r="C63" i="218"/>
  <c r="B63" i="217"/>
  <c r="G62" i="217"/>
  <c r="F62" i="217"/>
  <c r="E62" i="218"/>
  <c r="D62" i="217"/>
  <c r="C62" i="217"/>
  <c r="B62" i="217"/>
  <c r="G61" i="218"/>
  <c r="F61" i="217"/>
  <c r="E61" i="217"/>
  <c r="D61" i="217"/>
  <c r="C61" i="218"/>
  <c r="B61" i="217"/>
  <c r="G60" i="217"/>
  <c r="F60" i="217"/>
  <c r="E60" i="218"/>
  <c r="D60" i="217"/>
  <c r="C60" i="217"/>
  <c r="B60" i="217"/>
  <c r="G59" i="218"/>
  <c r="F59" i="217"/>
  <c r="E59" i="217"/>
  <c r="D59" i="217"/>
  <c r="C59" i="218"/>
  <c r="B59" i="217"/>
  <c r="G58" i="217"/>
  <c r="F58" i="217"/>
  <c r="E58" i="218"/>
  <c r="D58" i="217"/>
  <c r="C58" i="217"/>
  <c r="B58" i="217"/>
  <c r="G57" i="218"/>
  <c r="F57" i="217"/>
  <c r="E57" i="217"/>
  <c r="D57" i="217"/>
  <c r="C57" i="218"/>
  <c r="B57" i="217"/>
  <c r="G56" i="217"/>
  <c r="F56" i="217"/>
  <c r="E56" i="218"/>
  <c r="D56" i="217"/>
  <c r="C56" i="217"/>
  <c r="B56" i="217"/>
  <c r="G55" i="218"/>
  <c r="F55" i="217"/>
  <c r="E55" i="217"/>
  <c r="D55" i="217"/>
  <c r="C55" i="218"/>
  <c r="B55" i="217"/>
  <c r="G54" i="217"/>
  <c r="F54" i="217"/>
  <c r="E54" i="218"/>
  <c r="D54" i="217"/>
  <c r="C54" i="217"/>
  <c r="B54" i="217"/>
  <c r="G53" i="218"/>
  <c r="F53" i="217"/>
  <c r="E53" i="217"/>
  <c r="D53" i="217"/>
  <c r="C53" i="218"/>
  <c r="B53" i="217"/>
  <c r="G52" i="217"/>
  <c r="F52" i="217"/>
  <c r="E52" i="218"/>
  <c r="D52" i="217"/>
  <c r="C52" i="217"/>
  <c r="B52" i="217"/>
  <c r="G51" i="218"/>
  <c r="F51" i="217"/>
  <c r="E51" i="217"/>
  <c r="D51" i="217"/>
  <c r="C51" i="218"/>
  <c r="B51" i="217"/>
  <c r="G50" i="217"/>
  <c r="F50" i="217"/>
  <c r="E50" i="218"/>
  <c r="D50" i="217"/>
  <c r="C50" i="217"/>
  <c r="B50" i="217"/>
  <c r="G49" i="218"/>
  <c r="F49" i="217"/>
  <c r="E49" i="217"/>
  <c r="D49" i="217"/>
  <c r="C49" i="218"/>
  <c r="B49" i="217"/>
  <c r="G48" i="217"/>
  <c r="F48" i="217"/>
  <c r="E48" i="218"/>
  <c r="D48" i="217"/>
  <c r="C48" i="217"/>
  <c r="B48" i="217"/>
  <c r="G47" i="218"/>
  <c r="F47" i="217"/>
  <c r="E47" i="217"/>
  <c r="D47" i="217"/>
  <c r="C47" i="218"/>
  <c r="B47" i="217"/>
  <c r="G46" i="217"/>
  <c r="F46" i="217"/>
  <c r="E46" i="218"/>
  <c r="D46" i="217"/>
  <c r="C46" i="217"/>
  <c r="B46" i="217"/>
  <c r="G45" i="218"/>
  <c r="F74" i="218"/>
  <c r="E45" i="218"/>
  <c r="C45" i="218"/>
  <c r="B74" i="218"/>
  <c r="F73" i="215"/>
  <c r="B73" i="215"/>
  <c r="F71" i="215"/>
  <c r="B71" i="215"/>
  <c r="F69" i="215"/>
  <c r="B69" i="215"/>
  <c r="F67" i="215"/>
  <c r="B67" i="215"/>
  <c r="F65" i="215"/>
  <c r="B65" i="215"/>
  <c r="F63" i="215"/>
  <c r="B63" i="215"/>
  <c r="F61" i="215"/>
  <c r="B61" i="215"/>
  <c r="F59" i="215"/>
  <c r="B59" i="215"/>
  <c r="F57" i="215"/>
  <c r="B57" i="215"/>
  <c r="F55" i="215"/>
  <c r="B55" i="215"/>
  <c r="F53" i="215"/>
  <c r="B53" i="215"/>
  <c r="F51" i="215"/>
  <c r="B51" i="215"/>
  <c r="F49" i="215"/>
  <c r="B49" i="215"/>
  <c r="F47" i="215"/>
  <c r="B47" i="215"/>
  <c r="F45" i="215"/>
  <c r="B45" i="215"/>
  <c r="G36" i="215"/>
  <c r="F36" i="215"/>
  <c r="E36" i="215"/>
  <c r="D36" i="215"/>
  <c r="C36" i="215"/>
  <c r="B36" i="215"/>
  <c r="G35" i="215"/>
  <c r="F35" i="215"/>
  <c r="E35" i="215"/>
  <c r="D35" i="215"/>
  <c r="C35" i="215"/>
  <c r="B35" i="215"/>
  <c r="G34" i="215"/>
  <c r="F34" i="215"/>
  <c r="E34" i="215"/>
  <c r="D34" i="215"/>
  <c r="C34" i="215"/>
  <c r="B34" i="215"/>
  <c r="G33" i="215"/>
  <c r="F33" i="215"/>
  <c r="E33" i="215"/>
  <c r="D33" i="215"/>
  <c r="C33" i="215"/>
  <c r="B33" i="215"/>
  <c r="G32" i="215"/>
  <c r="F32" i="215"/>
  <c r="E32" i="215"/>
  <c r="D32" i="215"/>
  <c r="C32" i="215"/>
  <c r="B32" i="215"/>
  <c r="G31" i="215"/>
  <c r="F31" i="215"/>
  <c r="E31" i="215"/>
  <c r="D31" i="215"/>
  <c r="C31" i="215"/>
  <c r="B31" i="215"/>
  <c r="G30" i="215"/>
  <c r="F30" i="215"/>
  <c r="E30" i="215"/>
  <c r="D30" i="215"/>
  <c r="C30" i="215"/>
  <c r="B30" i="215"/>
  <c r="G29" i="215"/>
  <c r="F29" i="215"/>
  <c r="E29" i="215"/>
  <c r="D29" i="215"/>
  <c r="C29" i="215"/>
  <c r="B29" i="215"/>
  <c r="G28" i="215"/>
  <c r="F28" i="215"/>
  <c r="E28" i="215"/>
  <c r="D28" i="215"/>
  <c r="C28" i="215"/>
  <c r="B28" i="215"/>
  <c r="G27" i="215"/>
  <c r="F27" i="215"/>
  <c r="E27" i="215"/>
  <c r="D27" i="215"/>
  <c r="C27" i="215"/>
  <c r="B27" i="215"/>
  <c r="G26" i="215"/>
  <c r="F26" i="215"/>
  <c r="E26" i="215"/>
  <c r="D26" i="215"/>
  <c r="C26" i="215"/>
  <c r="B26" i="215"/>
  <c r="G25" i="215"/>
  <c r="F25" i="215"/>
  <c r="E25" i="215"/>
  <c r="D25" i="215"/>
  <c r="C25" i="215"/>
  <c r="B25" i="215"/>
  <c r="G24" i="215"/>
  <c r="F24" i="215"/>
  <c r="E24" i="215"/>
  <c r="D24" i="215"/>
  <c r="C24" i="215"/>
  <c r="B24" i="215"/>
  <c r="G23" i="215"/>
  <c r="F23" i="215"/>
  <c r="E23" i="215"/>
  <c r="D23" i="215"/>
  <c r="C23" i="215"/>
  <c r="B23" i="215"/>
  <c r="G22" i="215"/>
  <c r="F22" i="215"/>
  <c r="E22" i="215"/>
  <c r="D22" i="215"/>
  <c r="C22" i="215"/>
  <c r="B22" i="215"/>
  <c r="G21" i="215"/>
  <c r="F21" i="215"/>
  <c r="E21" i="215"/>
  <c r="D21" i="215"/>
  <c r="C21" i="215"/>
  <c r="B21" i="215"/>
  <c r="G20" i="215"/>
  <c r="F20" i="215"/>
  <c r="E20" i="215"/>
  <c r="D20" i="215"/>
  <c r="C20" i="215"/>
  <c r="B20" i="215"/>
  <c r="G19" i="215"/>
  <c r="F19" i="215"/>
  <c r="E19" i="215"/>
  <c r="D19" i="215"/>
  <c r="C19" i="215"/>
  <c r="B19" i="215"/>
  <c r="G18" i="215"/>
  <c r="F18" i="215"/>
  <c r="E18" i="215"/>
  <c r="D18" i="215"/>
  <c r="C18" i="215"/>
  <c r="B18" i="215"/>
  <c r="G17" i="215"/>
  <c r="F17" i="215"/>
  <c r="E17" i="215"/>
  <c r="D17" i="215"/>
  <c r="C17" i="215"/>
  <c r="B17" i="215"/>
  <c r="G16" i="215"/>
  <c r="F16" i="215"/>
  <c r="E16" i="215"/>
  <c r="D16" i="215"/>
  <c r="C16" i="215"/>
  <c r="B16" i="215"/>
  <c r="G15" i="215"/>
  <c r="F15" i="215"/>
  <c r="E15" i="215"/>
  <c r="D15" i="215"/>
  <c r="C15" i="215"/>
  <c r="B15" i="215"/>
  <c r="F77" i="214"/>
  <c r="B77" i="214"/>
  <c r="G39" i="214"/>
  <c r="F39" i="214"/>
  <c r="E39" i="214"/>
  <c r="D39" i="214"/>
  <c r="C39" i="214"/>
  <c r="B39" i="214"/>
  <c r="G38" i="214"/>
  <c r="F38" i="214"/>
  <c r="E38" i="214"/>
  <c r="D38" i="214"/>
  <c r="C38" i="214"/>
  <c r="B38" i="214"/>
  <c r="I36" i="214"/>
  <c r="H36" i="214"/>
  <c r="G36" i="214"/>
  <c r="F36" i="214"/>
  <c r="E36" i="214"/>
  <c r="D36" i="214"/>
  <c r="C36" i="214"/>
  <c r="B36" i="214"/>
  <c r="I35" i="214"/>
  <c r="H35" i="214"/>
  <c r="G35" i="214"/>
  <c r="F35" i="214"/>
  <c r="E35" i="214"/>
  <c r="D35" i="214"/>
  <c r="C35" i="214"/>
  <c r="B35" i="214"/>
  <c r="I34" i="214"/>
  <c r="H34" i="214"/>
  <c r="G34" i="214"/>
  <c r="F34" i="214"/>
  <c r="E34" i="214"/>
  <c r="D34" i="214"/>
  <c r="C34" i="214"/>
  <c r="B34" i="214"/>
  <c r="I33" i="214"/>
  <c r="H33" i="214"/>
  <c r="G33" i="214"/>
  <c r="F33" i="214"/>
  <c r="E33" i="214"/>
  <c r="D33" i="214"/>
  <c r="C33" i="214"/>
  <c r="B33" i="214"/>
  <c r="I32" i="214"/>
  <c r="H32" i="214"/>
  <c r="G32" i="214"/>
  <c r="F32" i="214"/>
  <c r="E32" i="214"/>
  <c r="D32" i="214"/>
  <c r="C32" i="214"/>
  <c r="B32" i="214"/>
  <c r="I31" i="214"/>
  <c r="H31" i="214"/>
  <c r="G31" i="214"/>
  <c r="F31" i="214"/>
  <c r="E31" i="214"/>
  <c r="D31" i="214"/>
  <c r="C31" i="214"/>
  <c r="B31" i="214"/>
  <c r="I30" i="214"/>
  <c r="H30" i="214"/>
  <c r="G30" i="214"/>
  <c r="F30" i="214"/>
  <c r="E30" i="214"/>
  <c r="D30" i="214"/>
  <c r="C30" i="214"/>
  <c r="B30" i="214"/>
  <c r="I29" i="214"/>
  <c r="H29" i="214"/>
  <c r="G29" i="214"/>
  <c r="F29" i="214"/>
  <c r="E29" i="214"/>
  <c r="D29" i="214"/>
  <c r="C29" i="214"/>
  <c r="B29" i="214"/>
  <c r="I28" i="214"/>
  <c r="H28" i="214"/>
  <c r="G28" i="214"/>
  <c r="F28" i="214"/>
  <c r="E28" i="214"/>
  <c r="D28" i="214"/>
  <c r="C28" i="214"/>
  <c r="B28" i="214"/>
  <c r="I27" i="214"/>
  <c r="H27" i="214"/>
  <c r="G27" i="214"/>
  <c r="F27" i="214"/>
  <c r="E27" i="214"/>
  <c r="D27" i="214"/>
  <c r="C27" i="214"/>
  <c r="B27" i="214"/>
  <c r="I26" i="214"/>
  <c r="H26" i="214"/>
  <c r="G26" i="214"/>
  <c r="F26" i="214"/>
  <c r="E26" i="214"/>
  <c r="D26" i="214"/>
  <c r="C26" i="214"/>
  <c r="B26" i="214"/>
  <c r="I25" i="214"/>
  <c r="H25" i="214"/>
  <c r="G25" i="214"/>
  <c r="F25" i="214"/>
  <c r="E25" i="214"/>
  <c r="D25" i="214"/>
  <c r="C25" i="214"/>
  <c r="B25" i="214"/>
  <c r="I24" i="214"/>
  <c r="H24" i="214"/>
  <c r="G24" i="214"/>
  <c r="F24" i="214"/>
  <c r="E24" i="214"/>
  <c r="D24" i="214"/>
  <c r="C24" i="214"/>
  <c r="B24" i="214"/>
  <c r="I23" i="214"/>
  <c r="H23" i="214"/>
  <c r="G23" i="214"/>
  <c r="F23" i="214"/>
  <c r="E23" i="214"/>
  <c r="D23" i="214"/>
  <c r="C23" i="214"/>
  <c r="B23" i="214"/>
  <c r="I22" i="214"/>
  <c r="H22" i="214"/>
  <c r="G22" i="214"/>
  <c r="F22" i="214"/>
  <c r="E22" i="214"/>
  <c r="D22" i="214"/>
  <c r="C22" i="214"/>
  <c r="B22" i="214"/>
  <c r="I21" i="214"/>
  <c r="H21" i="214"/>
  <c r="G21" i="214"/>
  <c r="F21" i="214"/>
  <c r="E21" i="214"/>
  <c r="D21" i="214"/>
  <c r="C21" i="214"/>
  <c r="B21" i="214"/>
  <c r="I20" i="214"/>
  <c r="H20" i="214"/>
  <c r="G20" i="214"/>
  <c r="F20" i="214"/>
  <c r="E20" i="214"/>
  <c r="D20" i="214"/>
  <c r="C20" i="214"/>
  <c r="B20" i="214"/>
  <c r="I19" i="214"/>
  <c r="H19" i="214"/>
  <c r="G19" i="214"/>
  <c r="F19" i="214"/>
  <c r="E19" i="214"/>
  <c r="D19" i="214"/>
  <c r="C19" i="214"/>
  <c r="B19" i="214"/>
  <c r="I18" i="214"/>
  <c r="H18" i="214"/>
  <c r="G18" i="214"/>
  <c r="F18" i="214"/>
  <c r="E18" i="214"/>
  <c r="D18" i="214"/>
  <c r="C18" i="214"/>
  <c r="B18" i="214"/>
  <c r="I17" i="214"/>
  <c r="H17" i="214"/>
  <c r="G17" i="214"/>
  <c r="F17" i="214"/>
  <c r="E17" i="214"/>
  <c r="D17" i="214"/>
  <c r="C17" i="214"/>
  <c r="B17" i="214"/>
  <c r="I16" i="214"/>
  <c r="H16" i="214"/>
  <c r="G16" i="214"/>
  <c r="F16" i="214"/>
  <c r="E16" i="214"/>
  <c r="D16" i="214"/>
  <c r="C16" i="214"/>
  <c r="B16" i="214"/>
  <c r="H74" i="213"/>
  <c r="H74" i="214" s="1"/>
  <c r="G74" i="215"/>
  <c r="F74" i="215"/>
  <c r="E74" i="215"/>
  <c r="D74" i="215"/>
  <c r="C74" i="215"/>
  <c r="B74" i="215"/>
  <c r="H73" i="213"/>
  <c r="H73" i="214" s="1"/>
  <c r="G73" i="214"/>
  <c r="F73" i="214"/>
  <c r="E73" i="215"/>
  <c r="D73" i="214"/>
  <c r="C73" i="214"/>
  <c r="B73" i="214"/>
  <c r="H72" i="213"/>
  <c r="H72" i="214" s="1"/>
  <c r="G72" i="215"/>
  <c r="F72" i="215"/>
  <c r="E72" i="215"/>
  <c r="D72" i="215"/>
  <c r="C72" i="215"/>
  <c r="B72" i="215"/>
  <c r="H71" i="213"/>
  <c r="H71" i="214" s="1"/>
  <c r="G71" i="214"/>
  <c r="F71" i="214"/>
  <c r="E71" i="215"/>
  <c r="D71" i="214"/>
  <c r="C71" i="214"/>
  <c r="B71" i="214"/>
  <c r="H70" i="213"/>
  <c r="H70" i="214" s="1"/>
  <c r="G70" i="215"/>
  <c r="F70" i="215"/>
  <c r="E70" i="215"/>
  <c r="D70" i="215"/>
  <c r="C70" i="215"/>
  <c r="B70" i="215"/>
  <c r="H69" i="213"/>
  <c r="H69" i="214" s="1"/>
  <c r="G69" i="214"/>
  <c r="F69" i="214"/>
  <c r="E69" i="215"/>
  <c r="D69" i="214"/>
  <c r="C69" i="214"/>
  <c r="B69" i="214"/>
  <c r="H68" i="213"/>
  <c r="H68" i="214" s="1"/>
  <c r="G68" i="215"/>
  <c r="F68" i="215"/>
  <c r="E68" i="215"/>
  <c r="D68" i="215"/>
  <c r="C68" i="215"/>
  <c r="B68" i="215"/>
  <c r="H67" i="213"/>
  <c r="H67" i="214" s="1"/>
  <c r="G67" i="214"/>
  <c r="F67" i="214"/>
  <c r="E67" i="215"/>
  <c r="D67" i="214"/>
  <c r="C67" i="214"/>
  <c r="B67" i="214"/>
  <c r="H66" i="213"/>
  <c r="H66" i="214" s="1"/>
  <c r="G66" i="215"/>
  <c r="F66" i="215"/>
  <c r="E66" i="215"/>
  <c r="D66" i="215"/>
  <c r="C66" i="215"/>
  <c r="B66" i="215"/>
  <c r="H65" i="213"/>
  <c r="H65" i="214" s="1"/>
  <c r="G65" i="214"/>
  <c r="F65" i="214"/>
  <c r="E65" i="215"/>
  <c r="D65" i="214"/>
  <c r="C65" i="214"/>
  <c r="B65" i="214"/>
  <c r="H64" i="213"/>
  <c r="H64" i="214" s="1"/>
  <c r="G64" i="215"/>
  <c r="F64" i="215"/>
  <c r="E77" i="214"/>
  <c r="D64" i="215"/>
  <c r="C64" i="215"/>
  <c r="B64" i="215"/>
  <c r="H63" i="213"/>
  <c r="H63" i="214" s="1"/>
  <c r="G63" i="214"/>
  <c r="F63" i="214"/>
  <c r="E63" i="215"/>
  <c r="D63" i="214"/>
  <c r="C63" i="214"/>
  <c r="B63" i="214"/>
  <c r="H62" i="213"/>
  <c r="H62" i="214" s="1"/>
  <c r="G62" i="215"/>
  <c r="F62" i="215"/>
  <c r="E62" i="215"/>
  <c r="D62" i="215"/>
  <c r="C62" i="215"/>
  <c r="B62" i="215"/>
  <c r="H61" i="213"/>
  <c r="H61" i="214" s="1"/>
  <c r="G61" i="214"/>
  <c r="F61" i="214"/>
  <c r="E61" i="215"/>
  <c r="D61" i="214"/>
  <c r="C61" i="214"/>
  <c r="B61" i="214"/>
  <c r="H60" i="213"/>
  <c r="H60" i="214" s="1"/>
  <c r="G60" i="215"/>
  <c r="F60" i="215"/>
  <c r="E60" i="215"/>
  <c r="D60" i="215"/>
  <c r="C60" i="215"/>
  <c r="B60" i="215"/>
  <c r="H59" i="213"/>
  <c r="H59" i="214" s="1"/>
  <c r="G59" i="214"/>
  <c r="F59" i="214"/>
  <c r="E59" i="215"/>
  <c r="D59" i="214"/>
  <c r="C59" i="214"/>
  <c r="B59" i="214"/>
  <c r="H58" i="213"/>
  <c r="H58" i="214" s="1"/>
  <c r="G58" i="215"/>
  <c r="F58" i="215"/>
  <c r="E58" i="215"/>
  <c r="D58" i="215"/>
  <c r="C58" i="215"/>
  <c r="B58" i="215"/>
  <c r="H57" i="213"/>
  <c r="H57" i="214" s="1"/>
  <c r="G57" i="214"/>
  <c r="F57" i="214"/>
  <c r="E57" i="215"/>
  <c r="D57" i="214"/>
  <c r="C57" i="214"/>
  <c r="B57" i="214"/>
  <c r="H56" i="213"/>
  <c r="H56" i="214" s="1"/>
  <c r="G56" i="215"/>
  <c r="F56" i="215"/>
  <c r="E56" i="215"/>
  <c r="D56" i="215"/>
  <c r="C56" i="215"/>
  <c r="B56" i="215"/>
  <c r="H55" i="213"/>
  <c r="H55" i="214" s="1"/>
  <c r="G55" i="214"/>
  <c r="F55" i="214"/>
  <c r="E55" i="215"/>
  <c r="D55" i="214"/>
  <c r="C55" i="214"/>
  <c r="B55" i="214"/>
  <c r="H54" i="213"/>
  <c r="H54" i="214" s="1"/>
  <c r="G54" i="215"/>
  <c r="F54" i="215"/>
  <c r="E54" i="215"/>
  <c r="D54" i="215"/>
  <c r="C54" i="215"/>
  <c r="B54" i="215"/>
  <c r="H53" i="213"/>
  <c r="H53" i="214" s="1"/>
  <c r="G53" i="214"/>
  <c r="F53" i="214"/>
  <c r="E53" i="215"/>
  <c r="D53" i="214"/>
  <c r="C53" i="214"/>
  <c r="B53" i="214"/>
  <c r="H52" i="213"/>
  <c r="H52" i="214" s="1"/>
  <c r="G52" i="215"/>
  <c r="F52" i="215"/>
  <c r="E52" i="215"/>
  <c r="D52" i="215"/>
  <c r="C52" i="215"/>
  <c r="B52" i="215"/>
  <c r="H51" i="213"/>
  <c r="H51" i="214" s="1"/>
  <c r="G51" i="214"/>
  <c r="F51" i="214"/>
  <c r="E51" i="215"/>
  <c r="D51" i="214"/>
  <c r="C51" i="214"/>
  <c r="B51" i="214"/>
  <c r="H50" i="213"/>
  <c r="H50" i="214" s="1"/>
  <c r="G50" i="215"/>
  <c r="F50" i="215"/>
  <c r="E50" i="215"/>
  <c r="D50" i="215"/>
  <c r="C50" i="215"/>
  <c r="B50" i="215"/>
  <c r="H49" i="213"/>
  <c r="H49" i="214" s="1"/>
  <c r="G49" i="214"/>
  <c r="F49" i="214"/>
  <c r="E49" i="215"/>
  <c r="D49" i="214"/>
  <c r="C49" i="214"/>
  <c r="B49" i="214"/>
  <c r="H48" i="213"/>
  <c r="H48" i="214" s="1"/>
  <c r="G48" i="215"/>
  <c r="F48" i="215"/>
  <c r="E48" i="215"/>
  <c r="D48" i="215"/>
  <c r="C48" i="215"/>
  <c r="B48" i="215"/>
  <c r="H47" i="213"/>
  <c r="H47" i="214" s="1"/>
  <c r="G47" i="214"/>
  <c r="F47" i="214"/>
  <c r="E47" i="215"/>
  <c r="D47" i="214"/>
  <c r="C47" i="214"/>
  <c r="B47" i="214"/>
  <c r="H46" i="213"/>
  <c r="H46" i="214" s="1"/>
  <c r="G46" i="215"/>
  <c r="F46" i="215"/>
  <c r="E46" i="215"/>
  <c r="D46" i="215"/>
  <c r="C46" i="215"/>
  <c r="B46" i="215"/>
  <c r="H45" i="213"/>
  <c r="G45" i="215"/>
  <c r="E45" i="215"/>
  <c r="D45" i="215"/>
  <c r="C45" i="215"/>
  <c r="L36" i="212"/>
  <c r="K36" i="212"/>
  <c r="J36" i="212"/>
  <c r="I36" i="212"/>
  <c r="H36" i="212"/>
  <c r="G36" i="212"/>
  <c r="F36" i="212"/>
  <c r="E36" i="212"/>
  <c r="D36" i="212"/>
  <c r="C36" i="212"/>
  <c r="B36" i="212"/>
  <c r="L35" i="212"/>
  <c r="K35" i="212"/>
  <c r="J35" i="212"/>
  <c r="I35" i="212"/>
  <c r="H35" i="212"/>
  <c r="G35" i="212"/>
  <c r="F35" i="212"/>
  <c r="E35" i="212"/>
  <c r="D35" i="212"/>
  <c r="C35" i="212"/>
  <c r="B35" i="212"/>
  <c r="L34" i="212"/>
  <c r="K34" i="212"/>
  <c r="J34" i="212"/>
  <c r="I34" i="212"/>
  <c r="H34" i="212"/>
  <c r="G34" i="212"/>
  <c r="F34" i="212"/>
  <c r="E34" i="212"/>
  <c r="D34" i="212"/>
  <c r="C34" i="212"/>
  <c r="B34" i="212"/>
  <c r="L33" i="212"/>
  <c r="K33" i="212"/>
  <c r="J33" i="212"/>
  <c r="I33" i="212"/>
  <c r="H33" i="212"/>
  <c r="G33" i="212"/>
  <c r="F33" i="212"/>
  <c r="E33" i="212"/>
  <c r="D33" i="212"/>
  <c r="C33" i="212"/>
  <c r="B33" i="212"/>
  <c r="L32" i="212"/>
  <c r="K32" i="212"/>
  <c r="J32" i="212"/>
  <c r="I32" i="212"/>
  <c r="H32" i="212"/>
  <c r="G32" i="212"/>
  <c r="F32" i="212"/>
  <c r="E32" i="212"/>
  <c r="D32" i="212"/>
  <c r="C32" i="212"/>
  <c r="B32" i="212"/>
  <c r="L31" i="212"/>
  <c r="K31" i="212"/>
  <c r="J31" i="212"/>
  <c r="I31" i="212"/>
  <c r="H31" i="212"/>
  <c r="G31" i="212"/>
  <c r="F31" i="212"/>
  <c r="E31" i="212"/>
  <c r="D31" i="212"/>
  <c r="C31" i="212"/>
  <c r="B31" i="212"/>
  <c r="L30" i="212"/>
  <c r="K30" i="212"/>
  <c r="J30" i="212"/>
  <c r="I30" i="212"/>
  <c r="H30" i="212"/>
  <c r="G30" i="212"/>
  <c r="F30" i="212"/>
  <c r="E30" i="212"/>
  <c r="D30" i="212"/>
  <c r="C30" i="212"/>
  <c r="B30" i="212"/>
  <c r="L29" i="212"/>
  <c r="K29" i="212"/>
  <c r="J29" i="212"/>
  <c r="I29" i="212"/>
  <c r="H29" i="212"/>
  <c r="G29" i="212"/>
  <c r="F29" i="212"/>
  <c r="E29" i="212"/>
  <c r="D29" i="212"/>
  <c r="C29" i="212"/>
  <c r="B29" i="212"/>
  <c r="L28" i="212"/>
  <c r="K28" i="212"/>
  <c r="J28" i="212"/>
  <c r="I28" i="212"/>
  <c r="H28" i="212"/>
  <c r="G28" i="212"/>
  <c r="F28" i="212"/>
  <c r="E28" i="212"/>
  <c r="D28" i="212"/>
  <c r="C28" i="212"/>
  <c r="B28" i="212"/>
  <c r="L27" i="212"/>
  <c r="K27" i="212"/>
  <c r="J27" i="212"/>
  <c r="I27" i="212"/>
  <c r="H27" i="212"/>
  <c r="G27" i="212"/>
  <c r="F27" i="212"/>
  <c r="E27" i="212"/>
  <c r="D27" i="212"/>
  <c r="C27" i="212"/>
  <c r="B27" i="212"/>
  <c r="L26" i="212"/>
  <c r="K26" i="212"/>
  <c r="J26" i="212"/>
  <c r="I26" i="212"/>
  <c r="H26" i="212"/>
  <c r="G26" i="212"/>
  <c r="F26" i="212"/>
  <c r="E26" i="212"/>
  <c r="D26" i="212"/>
  <c r="C26" i="212"/>
  <c r="B26" i="212"/>
  <c r="L25" i="212"/>
  <c r="K25" i="212"/>
  <c r="J25" i="212"/>
  <c r="I25" i="212"/>
  <c r="H25" i="212"/>
  <c r="G25" i="212"/>
  <c r="F25" i="212"/>
  <c r="E25" i="212"/>
  <c r="D25" i="212"/>
  <c r="C25" i="212"/>
  <c r="B25" i="212"/>
  <c r="L24" i="212"/>
  <c r="K24" i="212"/>
  <c r="J24" i="212"/>
  <c r="I24" i="212"/>
  <c r="H24" i="212"/>
  <c r="G24" i="212"/>
  <c r="F24" i="212"/>
  <c r="E24" i="212"/>
  <c r="D24" i="212"/>
  <c r="C24" i="212"/>
  <c r="B24" i="212"/>
  <c r="L23" i="212"/>
  <c r="K23" i="212"/>
  <c r="J23" i="212"/>
  <c r="I23" i="212"/>
  <c r="H23" i="212"/>
  <c r="G23" i="212"/>
  <c r="F23" i="212"/>
  <c r="E23" i="212"/>
  <c r="D23" i="212"/>
  <c r="C23" i="212"/>
  <c r="B23" i="212"/>
  <c r="L22" i="212"/>
  <c r="K22" i="212"/>
  <c r="J22" i="212"/>
  <c r="I22" i="212"/>
  <c r="H22" i="212"/>
  <c r="G22" i="212"/>
  <c r="F22" i="212"/>
  <c r="E22" i="212"/>
  <c r="D22" i="212"/>
  <c r="C22" i="212"/>
  <c r="B22" i="212"/>
  <c r="L21" i="212"/>
  <c r="K21" i="212"/>
  <c r="J21" i="212"/>
  <c r="I21" i="212"/>
  <c r="H21" i="212"/>
  <c r="G21" i="212"/>
  <c r="F21" i="212"/>
  <c r="E21" i="212"/>
  <c r="D21" i="212"/>
  <c r="C21" i="212"/>
  <c r="B21" i="212"/>
  <c r="L20" i="212"/>
  <c r="K20" i="212"/>
  <c r="J20" i="212"/>
  <c r="I20" i="212"/>
  <c r="H20" i="212"/>
  <c r="G20" i="212"/>
  <c r="F20" i="212"/>
  <c r="E20" i="212"/>
  <c r="D20" i="212"/>
  <c r="C20" i="212"/>
  <c r="B20" i="212"/>
  <c r="L19" i="212"/>
  <c r="K19" i="212"/>
  <c r="J19" i="212"/>
  <c r="I19" i="212"/>
  <c r="H19" i="212"/>
  <c r="G19" i="212"/>
  <c r="F19" i="212"/>
  <c r="E19" i="212"/>
  <c r="D19" i="212"/>
  <c r="C19" i="212"/>
  <c r="B19" i="212"/>
  <c r="L18" i="212"/>
  <c r="K18" i="212"/>
  <c r="J18" i="212"/>
  <c r="I18" i="212"/>
  <c r="H18" i="212"/>
  <c r="G18" i="212"/>
  <c r="F18" i="212"/>
  <c r="E18" i="212"/>
  <c r="D18" i="212"/>
  <c r="C18" i="212"/>
  <c r="B18" i="212"/>
  <c r="L17" i="212"/>
  <c r="K17" i="212"/>
  <c r="J17" i="212"/>
  <c r="I17" i="212"/>
  <c r="H17" i="212"/>
  <c r="G17" i="212"/>
  <c r="F17" i="212"/>
  <c r="E17" i="212"/>
  <c r="D17" i="212"/>
  <c r="C17" i="212"/>
  <c r="B17" i="212"/>
  <c r="L16" i="212"/>
  <c r="K16" i="212"/>
  <c r="J16" i="212"/>
  <c r="I16" i="212"/>
  <c r="H16" i="212"/>
  <c r="G16" i="212"/>
  <c r="F16" i="212"/>
  <c r="E16" i="212"/>
  <c r="D16" i="212"/>
  <c r="C16" i="212"/>
  <c r="B16" i="212"/>
  <c r="L15" i="212"/>
  <c r="K15" i="212"/>
  <c r="J15" i="212"/>
  <c r="I15" i="212"/>
  <c r="H15" i="212"/>
  <c r="G15" i="212"/>
  <c r="F15" i="212"/>
  <c r="E15" i="212"/>
  <c r="D15" i="212"/>
  <c r="C15" i="212"/>
  <c r="B15" i="212"/>
  <c r="J78" i="211"/>
  <c r="H78" i="211"/>
  <c r="F78" i="211"/>
  <c r="D78" i="211"/>
  <c r="B78" i="211"/>
  <c r="J77" i="211"/>
  <c r="H77" i="211"/>
  <c r="F77" i="211"/>
  <c r="D77" i="211"/>
  <c r="B77" i="211"/>
  <c r="I74" i="211"/>
  <c r="E74" i="211"/>
  <c r="H73" i="211"/>
  <c r="D73" i="211"/>
  <c r="K72" i="211"/>
  <c r="G72" i="211"/>
  <c r="J71" i="211"/>
  <c r="F71" i="211"/>
  <c r="B71" i="211"/>
  <c r="I70" i="211"/>
  <c r="E70" i="211"/>
  <c r="H69" i="211"/>
  <c r="D69" i="211"/>
  <c r="K68" i="211"/>
  <c r="G68" i="211"/>
  <c r="J67" i="211"/>
  <c r="F67" i="211"/>
  <c r="B67" i="211"/>
  <c r="I66" i="211"/>
  <c r="E66" i="211"/>
  <c r="H65" i="211"/>
  <c r="D65" i="211"/>
  <c r="K64" i="211"/>
  <c r="G64" i="211"/>
  <c r="J63" i="211"/>
  <c r="F63" i="211"/>
  <c r="B63" i="211"/>
  <c r="I62" i="211"/>
  <c r="E62" i="211"/>
  <c r="H61" i="211"/>
  <c r="D61" i="211"/>
  <c r="K60" i="211"/>
  <c r="G60" i="211"/>
  <c r="J59" i="211"/>
  <c r="F59" i="211"/>
  <c r="B59" i="211"/>
  <c r="I58" i="211"/>
  <c r="E58" i="211"/>
  <c r="H57" i="211"/>
  <c r="D57" i="211"/>
  <c r="K56" i="211"/>
  <c r="G56" i="211"/>
  <c r="J55" i="211"/>
  <c r="F55" i="211"/>
  <c r="B55" i="211"/>
  <c r="I54" i="211"/>
  <c r="E54" i="211"/>
  <c r="H53" i="211"/>
  <c r="D53" i="211"/>
  <c r="K52" i="211"/>
  <c r="G52" i="211"/>
  <c r="J51" i="211"/>
  <c r="F51" i="211"/>
  <c r="B51" i="211"/>
  <c r="I50" i="211"/>
  <c r="E50" i="211"/>
  <c r="H49" i="211"/>
  <c r="D49" i="211"/>
  <c r="K48" i="211"/>
  <c r="G48" i="211"/>
  <c r="J47" i="211"/>
  <c r="F47" i="211"/>
  <c r="B47" i="211"/>
  <c r="I46" i="211"/>
  <c r="E46" i="211"/>
  <c r="K39" i="211"/>
  <c r="J39" i="211"/>
  <c r="I39" i="211"/>
  <c r="H39" i="211"/>
  <c r="G39" i="211"/>
  <c r="F39" i="211"/>
  <c r="E39" i="211"/>
  <c r="D39" i="211"/>
  <c r="C39" i="211"/>
  <c r="B39" i="211"/>
  <c r="K38" i="211"/>
  <c r="J38" i="211"/>
  <c r="I38" i="211"/>
  <c r="H38" i="211"/>
  <c r="G38" i="211"/>
  <c r="F38" i="211"/>
  <c r="E38" i="211"/>
  <c r="D38" i="211"/>
  <c r="C38" i="211"/>
  <c r="B38" i="211"/>
  <c r="L36" i="211"/>
  <c r="K36" i="211"/>
  <c r="J36" i="211"/>
  <c r="I36" i="211"/>
  <c r="H36" i="211"/>
  <c r="G36" i="211"/>
  <c r="F36" i="211"/>
  <c r="E36" i="211"/>
  <c r="D36" i="211"/>
  <c r="C36" i="211"/>
  <c r="B36" i="211"/>
  <c r="L35" i="211"/>
  <c r="K35" i="211"/>
  <c r="J35" i="211"/>
  <c r="I35" i="211"/>
  <c r="H35" i="211"/>
  <c r="G35" i="211"/>
  <c r="F35" i="211"/>
  <c r="E35" i="211"/>
  <c r="D35" i="211"/>
  <c r="C35" i="211"/>
  <c r="B35" i="211"/>
  <c r="L34" i="211"/>
  <c r="K34" i="211"/>
  <c r="J34" i="211"/>
  <c r="I34" i="211"/>
  <c r="H34" i="211"/>
  <c r="G34" i="211"/>
  <c r="F34" i="211"/>
  <c r="E34" i="211"/>
  <c r="D34" i="211"/>
  <c r="C34" i="211"/>
  <c r="B34" i="211"/>
  <c r="L33" i="211"/>
  <c r="K33" i="211"/>
  <c r="J33" i="211"/>
  <c r="I33" i="211"/>
  <c r="H33" i="211"/>
  <c r="G33" i="211"/>
  <c r="F33" i="211"/>
  <c r="E33" i="211"/>
  <c r="D33" i="211"/>
  <c r="C33" i="211"/>
  <c r="B33" i="211"/>
  <c r="L32" i="211"/>
  <c r="K32" i="211"/>
  <c r="J32" i="211"/>
  <c r="I32" i="211"/>
  <c r="H32" i="211"/>
  <c r="G32" i="211"/>
  <c r="F32" i="211"/>
  <c r="E32" i="211"/>
  <c r="D32" i="211"/>
  <c r="C32" i="211"/>
  <c r="B32" i="211"/>
  <c r="L31" i="211"/>
  <c r="K31" i="211"/>
  <c r="J31" i="211"/>
  <c r="I31" i="211"/>
  <c r="H31" i="211"/>
  <c r="G31" i="211"/>
  <c r="F31" i="211"/>
  <c r="E31" i="211"/>
  <c r="D31" i="211"/>
  <c r="C31" i="211"/>
  <c r="B31" i="211"/>
  <c r="L30" i="211"/>
  <c r="K30" i="211"/>
  <c r="J30" i="211"/>
  <c r="I30" i="211"/>
  <c r="H30" i="211"/>
  <c r="G30" i="211"/>
  <c r="F30" i="211"/>
  <c r="E30" i="211"/>
  <c r="D30" i="211"/>
  <c r="C30" i="211"/>
  <c r="B30" i="211"/>
  <c r="L29" i="211"/>
  <c r="K29" i="211"/>
  <c r="J29" i="211"/>
  <c r="I29" i="211"/>
  <c r="H29" i="211"/>
  <c r="G29" i="211"/>
  <c r="F29" i="211"/>
  <c r="E29" i="211"/>
  <c r="D29" i="211"/>
  <c r="C29" i="211"/>
  <c r="B29" i="211"/>
  <c r="L28" i="211"/>
  <c r="K28" i="211"/>
  <c r="J28" i="211"/>
  <c r="I28" i="211"/>
  <c r="H28" i="211"/>
  <c r="G28" i="211"/>
  <c r="F28" i="211"/>
  <c r="E28" i="211"/>
  <c r="D28" i="211"/>
  <c r="C28" i="211"/>
  <c r="B28" i="211"/>
  <c r="L27" i="211"/>
  <c r="K27" i="211"/>
  <c r="J27" i="211"/>
  <c r="I27" i="211"/>
  <c r="H27" i="211"/>
  <c r="G27" i="211"/>
  <c r="F27" i="211"/>
  <c r="E27" i="211"/>
  <c r="D27" i="211"/>
  <c r="C27" i="211"/>
  <c r="B27" i="211"/>
  <c r="L26" i="211"/>
  <c r="K26" i="211"/>
  <c r="J26" i="211"/>
  <c r="I26" i="211"/>
  <c r="H26" i="211"/>
  <c r="G26" i="211"/>
  <c r="F26" i="211"/>
  <c r="E26" i="211"/>
  <c r="D26" i="211"/>
  <c r="C26" i="211"/>
  <c r="B26" i="211"/>
  <c r="L25" i="211"/>
  <c r="K25" i="211"/>
  <c r="J25" i="211"/>
  <c r="I25" i="211"/>
  <c r="H25" i="211"/>
  <c r="G25" i="211"/>
  <c r="F25" i="211"/>
  <c r="E25" i="211"/>
  <c r="D25" i="211"/>
  <c r="C25" i="211"/>
  <c r="B25" i="211"/>
  <c r="L24" i="211"/>
  <c r="K24" i="211"/>
  <c r="J24" i="211"/>
  <c r="I24" i="211"/>
  <c r="H24" i="211"/>
  <c r="G24" i="211"/>
  <c r="F24" i="211"/>
  <c r="E24" i="211"/>
  <c r="D24" i="211"/>
  <c r="C24" i="211"/>
  <c r="B24" i="211"/>
  <c r="L23" i="211"/>
  <c r="K23" i="211"/>
  <c r="J23" i="211"/>
  <c r="I23" i="211"/>
  <c r="H23" i="211"/>
  <c r="G23" i="211"/>
  <c r="F23" i="211"/>
  <c r="E23" i="211"/>
  <c r="D23" i="211"/>
  <c r="C23" i="211"/>
  <c r="B23" i="211"/>
  <c r="L22" i="211"/>
  <c r="K22" i="211"/>
  <c r="J22" i="211"/>
  <c r="I22" i="211"/>
  <c r="H22" i="211"/>
  <c r="G22" i="211"/>
  <c r="F22" i="211"/>
  <c r="E22" i="211"/>
  <c r="D22" i="211"/>
  <c r="C22" i="211"/>
  <c r="B22" i="211"/>
  <c r="L21" i="211"/>
  <c r="K21" i="211"/>
  <c r="J21" i="211"/>
  <c r="I21" i="211"/>
  <c r="H21" i="211"/>
  <c r="G21" i="211"/>
  <c r="F21" i="211"/>
  <c r="E21" i="211"/>
  <c r="D21" i="211"/>
  <c r="C21" i="211"/>
  <c r="B21" i="211"/>
  <c r="L20" i="211"/>
  <c r="K20" i="211"/>
  <c r="J20" i="211"/>
  <c r="I20" i="211"/>
  <c r="H20" i="211"/>
  <c r="G20" i="211"/>
  <c r="F20" i="211"/>
  <c r="E20" i="211"/>
  <c r="D20" i="211"/>
  <c r="C20" i="211"/>
  <c r="B20" i="211"/>
  <c r="L19" i="211"/>
  <c r="K19" i="211"/>
  <c r="J19" i="211"/>
  <c r="I19" i="211"/>
  <c r="H19" i="211"/>
  <c r="G19" i="211"/>
  <c r="F19" i="211"/>
  <c r="E19" i="211"/>
  <c r="D19" i="211"/>
  <c r="C19" i="211"/>
  <c r="B19" i="211"/>
  <c r="L18" i="211"/>
  <c r="K18" i="211"/>
  <c r="J18" i="211"/>
  <c r="I18" i="211"/>
  <c r="H18" i="211"/>
  <c r="G18" i="211"/>
  <c r="F18" i="211"/>
  <c r="E18" i="211"/>
  <c r="D18" i="211"/>
  <c r="C18" i="211"/>
  <c r="B18" i="211"/>
  <c r="L17" i="211"/>
  <c r="K17" i="211"/>
  <c r="J17" i="211"/>
  <c r="I17" i="211"/>
  <c r="H17" i="211"/>
  <c r="G17" i="211"/>
  <c r="F17" i="211"/>
  <c r="E17" i="211"/>
  <c r="D17" i="211"/>
  <c r="C17" i="211"/>
  <c r="B17" i="211"/>
  <c r="L16" i="211"/>
  <c r="K16" i="211"/>
  <c r="J16" i="211"/>
  <c r="I16" i="211"/>
  <c r="H16" i="211"/>
  <c r="G16" i="211"/>
  <c r="F16" i="211"/>
  <c r="E16" i="211"/>
  <c r="D16" i="211"/>
  <c r="C16" i="211"/>
  <c r="B16" i="211"/>
  <c r="L74" i="210"/>
  <c r="I78" i="211"/>
  <c r="H74" i="211"/>
  <c r="E78" i="211"/>
  <c r="D74" i="211"/>
  <c r="C74" i="210"/>
  <c r="K73" i="211"/>
  <c r="G73" i="211"/>
  <c r="J72" i="211"/>
  <c r="F72" i="211"/>
  <c r="B72" i="211"/>
  <c r="L71" i="210"/>
  <c r="I71" i="211"/>
  <c r="E71" i="211"/>
  <c r="L70" i="210"/>
  <c r="H70" i="211"/>
  <c r="D70" i="211"/>
  <c r="C70" i="210"/>
  <c r="K69" i="211"/>
  <c r="G69" i="211"/>
  <c r="J68" i="211"/>
  <c r="F68" i="211"/>
  <c r="B68" i="211"/>
  <c r="L67" i="210"/>
  <c r="I67" i="211"/>
  <c r="E67" i="211"/>
  <c r="L66" i="210"/>
  <c r="H66" i="211"/>
  <c r="D66" i="211"/>
  <c r="C66" i="210"/>
  <c r="K65" i="211"/>
  <c r="G65" i="211"/>
  <c r="K77" i="211"/>
  <c r="J64" i="211"/>
  <c r="G77" i="211"/>
  <c r="F64" i="211"/>
  <c r="B64" i="211"/>
  <c r="L63" i="210"/>
  <c r="I63" i="211"/>
  <c r="E63" i="211"/>
  <c r="L62" i="210"/>
  <c r="H62" i="211"/>
  <c r="D62" i="211"/>
  <c r="C62" i="210"/>
  <c r="K61" i="211"/>
  <c r="G61" i="211"/>
  <c r="J60" i="211"/>
  <c r="F60" i="211"/>
  <c r="B60" i="211"/>
  <c r="L59" i="210"/>
  <c r="I59" i="211"/>
  <c r="E59" i="211"/>
  <c r="L58" i="210"/>
  <c r="H58" i="211"/>
  <c r="D58" i="211"/>
  <c r="C58" i="210"/>
  <c r="K57" i="211"/>
  <c r="G57" i="211"/>
  <c r="J56" i="211"/>
  <c r="F56" i="211"/>
  <c r="B56" i="211"/>
  <c r="L55" i="210"/>
  <c r="I55" i="211"/>
  <c r="E55" i="211"/>
  <c r="L54" i="210"/>
  <c r="I76" i="211"/>
  <c r="H54" i="211"/>
  <c r="E76" i="211"/>
  <c r="D54" i="211"/>
  <c r="C54" i="210"/>
  <c r="K53" i="211"/>
  <c r="G53" i="211"/>
  <c r="J52" i="211"/>
  <c r="F52" i="211"/>
  <c r="B52" i="211"/>
  <c r="L51" i="210"/>
  <c r="I51" i="211"/>
  <c r="E51" i="211"/>
  <c r="L50" i="210"/>
  <c r="H50" i="211"/>
  <c r="D50" i="211"/>
  <c r="C50" i="210"/>
  <c r="K49" i="211"/>
  <c r="G49" i="211"/>
  <c r="J48" i="211"/>
  <c r="F48" i="211"/>
  <c r="B48" i="211"/>
  <c r="L47" i="210"/>
  <c r="I47" i="211"/>
  <c r="E47" i="211"/>
  <c r="L46" i="210"/>
  <c r="H46" i="211"/>
  <c r="D46" i="211"/>
  <c r="C46" i="210"/>
  <c r="C74" i="209"/>
  <c r="H73" i="209"/>
  <c r="D73" i="209"/>
  <c r="I72" i="209"/>
  <c r="E72" i="209"/>
  <c r="C70" i="209"/>
  <c r="H69" i="209"/>
  <c r="D69" i="209"/>
  <c r="I68" i="209"/>
  <c r="E68" i="209"/>
  <c r="C66" i="209"/>
  <c r="H65" i="209"/>
  <c r="D65" i="209"/>
  <c r="I64" i="209"/>
  <c r="E64" i="209"/>
  <c r="C62" i="209"/>
  <c r="H61" i="209"/>
  <c r="D61" i="209"/>
  <c r="I60" i="209"/>
  <c r="E60" i="209"/>
  <c r="C58" i="209"/>
  <c r="H57" i="209"/>
  <c r="D57" i="209"/>
  <c r="I56" i="209"/>
  <c r="E56" i="209"/>
  <c r="C54" i="209"/>
  <c r="H53" i="209"/>
  <c r="D53" i="209"/>
  <c r="I52" i="209"/>
  <c r="E52" i="209"/>
  <c r="C50" i="209"/>
  <c r="H49" i="209"/>
  <c r="D49" i="209"/>
  <c r="I48" i="209"/>
  <c r="E48" i="209"/>
  <c r="C46" i="209"/>
  <c r="H45" i="209"/>
  <c r="D45" i="209"/>
  <c r="J36" i="209"/>
  <c r="I36" i="209"/>
  <c r="H36" i="209"/>
  <c r="G36" i="209"/>
  <c r="F36" i="209"/>
  <c r="E36" i="209"/>
  <c r="D36" i="209"/>
  <c r="C36" i="209"/>
  <c r="B36" i="209"/>
  <c r="J35" i="209"/>
  <c r="I35" i="209"/>
  <c r="H35" i="209"/>
  <c r="G35" i="209"/>
  <c r="F35" i="209"/>
  <c r="E35" i="209"/>
  <c r="D35" i="209"/>
  <c r="C35" i="209"/>
  <c r="B35" i="209"/>
  <c r="J34" i="209"/>
  <c r="I34" i="209"/>
  <c r="H34" i="209"/>
  <c r="G34" i="209"/>
  <c r="F34" i="209"/>
  <c r="E34" i="209"/>
  <c r="D34" i="209"/>
  <c r="C34" i="209"/>
  <c r="B34" i="209"/>
  <c r="J33" i="209"/>
  <c r="I33" i="209"/>
  <c r="H33" i="209"/>
  <c r="G33" i="209"/>
  <c r="F33" i="209"/>
  <c r="E33" i="209"/>
  <c r="D33" i="209"/>
  <c r="C33" i="209"/>
  <c r="B33" i="209"/>
  <c r="J32" i="209"/>
  <c r="I32" i="209"/>
  <c r="H32" i="209"/>
  <c r="G32" i="209"/>
  <c r="F32" i="209"/>
  <c r="E32" i="209"/>
  <c r="D32" i="209"/>
  <c r="C32" i="209"/>
  <c r="B32" i="209"/>
  <c r="J31" i="209"/>
  <c r="I31" i="209"/>
  <c r="H31" i="209"/>
  <c r="G31" i="209"/>
  <c r="F31" i="209"/>
  <c r="E31" i="209"/>
  <c r="D31" i="209"/>
  <c r="C31" i="209"/>
  <c r="B31" i="209"/>
  <c r="J30" i="209"/>
  <c r="I30" i="209"/>
  <c r="H30" i="209"/>
  <c r="G30" i="209"/>
  <c r="F30" i="209"/>
  <c r="E30" i="209"/>
  <c r="D30" i="209"/>
  <c r="C30" i="209"/>
  <c r="B30" i="209"/>
  <c r="J29" i="209"/>
  <c r="I29" i="209"/>
  <c r="H29" i="209"/>
  <c r="G29" i="209"/>
  <c r="F29" i="209"/>
  <c r="E29" i="209"/>
  <c r="D29" i="209"/>
  <c r="C29" i="209"/>
  <c r="B29" i="209"/>
  <c r="J28" i="209"/>
  <c r="I28" i="209"/>
  <c r="H28" i="209"/>
  <c r="G28" i="209"/>
  <c r="F28" i="209"/>
  <c r="E28" i="209"/>
  <c r="D28" i="209"/>
  <c r="C28" i="209"/>
  <c r="B28" i="209"/>
  <c r="J27" i="209"/>
  <c r="I27" i="209"/>
  <c r="H27" i="209"/>
  <c r="G27" i="209"/>
  <c r="F27" i="209"/>
  <c r="E27" i="209"/>
  <c r="D27" i="209"/>
  <c r="C27" i="209"/>
  <c r="B27" i="209"/>
  <c r="J26" i="209"/>
  <c r="I26" i="209"/>
  <c r="H26" i="209"/>
  <c r="G26" i="209"/>
  <c r="F26" i="209"/>
  <c r="E26" i="209"/>
  <c r="D26" i="209"/>
  <c r="C26" i="209"/>
  <c r="B26" i="209"/>
  <c r="J25" i="209"/>
  <c r="I25" i="209"/>
  <c r="H25" i="209"/>
  <c r="G25" i="209"/>
  <c r="F25" i="209"/>
  <c r="E25" i="209"/>
  <c r="D25" i="209"/>
  <c r="C25" i="209"/>
  <c r="B25" i="209"/>
  <c r="H78" i="208"/>
  <c r="F78" i="208"/>
  <c r="D78" i="208"/>
  <c r="B78" i="208"/>
  <c r="H77" i="208"/>
  <c r="F77" i="208"/>
  <c r="D77" i="208"/>
  <c r="B77" i="208"/>
  <c r="H76" i="208"/>
  <c r="D76" i="208"/>
  <c r="H67" i="208"/>
  <c r="C64" i="208"/>
  <c r="I62" i="208"/>
  <c r="E62" i="208"/>
  <c r="D59" i="208"/>
  <c r="F57" i="208"/>
  <c r="B57" i="208"/>
  <c r="H51" i="208"/>
  <c r="C48" i="208"/>
  <c r="I46" i="208"/>
  <c r="E46" i="208"/>
  <c r="J38" i="208"/>
  <c r="H38" i="208"/>
  <c r="G38" i="208"/>
  <c r="F38" i="208"/>
  <c r="E38" i="208"/>
  <c r="D38" i="208"/>
  <c r="C38" i="208"/>
  <c r="B38" i="208"/>
  <c r="J36" i="208"/>
  <c r="I36" i="208"/>
  <c r="H36" i="208"/>
  <c r="G36" i="208"/>
  <c r="F36" i="208"/>
  <c r="E36" i="208"/>
  <c r="D36" i="208"/>
  <c r="C36" i="208"/>
  <c r="B36" i="208"/>
  <c r="J35" i="208"/>
  <c r="I35" i="208"/>
  <c r="H35" i="208"/>
  <c r="G35" i="208"/>
  <c r="F35" i="208"/>
  <c r="E35" i="208"/>
  <c r="D35" i="208"/>
  <c r="C35" i="208"/>
  <c r="B35" i="208"/>
  <c r="J34" i="208"/>
  <c r="I34" i="208"/>
  <c r="H34" i="208"/>
  <c r="G34" i="208"/>
  <c r="F34" i="208"/>
  <c r="E34" i="208"/>
  <c r="D34" i="208"/>
  <c r="C34" i="208"/>
  <c r="B34" i="208"/>
  <c r="J33" i="208"/>
  <c r="I33" i="208"/>
  <c r="H33" i="208"/>
  <c r="G33" i="208"/>
  <c r="F33" i="208"/>
  <c r="E33" i="208"/>
  <c r="D33" i="208"/>
  <c r="C33" i="208"/>
  <c r="B33" i="208"/>
  <c r="J32" i="208"/>
  <c r="I32" i="208"/>
  <c r="H32" i="208"/>
  <c r="G32" i="208"/>
  <c r="F32" i="208"/>
  <c r="E32" i="208"/>
  <c r="D32" i="208"/>
  <c r="C32" i="208"/>
  <c r="B32" i="208"/>
  <c r="J31" i="208"/>
  <c r="I31" i="208"/>
  <c r="H31" i="208"/>
  <c r="G31" i="208"/>
  <c r="F31" i="208"/>
  <c r="E31" i="208"/>
  <c r="D31" i="208"/>
  <c r="C31" i="208"/>
  <c r="B31" i="208"/>
  <c r="J30" i="208"/>
  <c r="I30" i="208"/>
  <c r="H30" i="208"/>
  <c r="G30" i="208"/>
  <c r="F30" i="208"/>
  <c r="E30" i="208"/>
  <c r="D30" i="208"/>
  <c r="C30" i="208"/>
  <c r="B30" i="208"/>
  <c r="J29" i="208"/>
  <c r="I29" i="208"/>
  <c r="H29" i="208"/>
  <c r="G29" i="208"/>
  <c r="F29" i="208"/>
  <c r="E29" i="208"/>
  <c r="D29" i="208"/>
  <c r="C29" i="208"/>
  <c r="B29" i="208"/>
  <c r="J28" i="208"/>
  <c r="I28" i="208"/>
  <c r="H28" i="208"/>
  <c r="G28" i="208"/>
  <c r="F28" i="208"/>
  <c r="E28" i="208"/>
  <c r="D28" i="208"/>
  <c r="C28" i="208"/>
  <c r="B28" i="208"/>
  <c r="J27" i="208"/>
  <c r="I27" i="208"/>
  <c r="H27" i="208"/>
  <c r="G27" i="208"/>
  <c r="F27" i="208"/>
  <c r="E27" i="208"/>
  <c r="D27" i="208"/>
  <c r="C27" i="208"/>
  <c r="B27" i="208"/>
  <c r="J26" i="208"/>
  <c r="I26" i="208"/>
  <c r="H26" i="208"/>
  <c r="G26" i="208"/>
  <c r="F26" i="208"/>
  <c r="E26" i="208"/>
  <c r="D26" i="208"/>
  <c r="C26" i="208"/>
  <c r="B26" i="208"/>
  <c r="H74" i="208"/>
  <c r="D74" i="208"/>
  <c r="I73" i="208"/>
  <c r="H73" i="208"/>
  <c r="E73" i="208"/>
  <c r="D73" i="208"/>
  <c r="C73" i="209"/>
  <c r="I72" i="208"/>
  <c r="H72" i="209"/>
  <c r="F72" i="208"/>
  <c r="E72" i="208"/>
  <c r="D72" i="209"/>
  <c r="B72" i="208"/>
  <c r="I71" i="209"/>
  <c r="F71" i="208"/>
  <c r="E71" i="209"/>
  <c r="D71" i="209"/>
  <c r="C71" i="208"/>
  <c r="I70" i="209"/>
  <c r="H70" i="208"/>
  <c r="E70" i="209"/>
  <c r="D70" i="208"/>
  <c r="C70" i="208"/>
  <c r="I69" i="208"/>
  <c r="H69" i="208"/>
  <c r="E69" i="208"/>
  <c r="D69" i="208"/>
  <c r="C69" i="209"/>
  <c r="B69" i="208"/>
  <c r="I68" i="208"/>
  <c r="H68" i="209"/>
  <c r="F68" i="208"/>
  <c r="E68" i="208"/>
  <c r="D68" i="209"/>
  <c r="C68" i="209"/>
  <c r="B68" i="208"/>
  <c r="I67" i="209"/>
  <c r="H67" i="209"/>
  <c r="F67" i="208"/>
  <c r="E67" i="209"/>
  <c r="D67" i="209"/>
  <c r="C67" i="208"/>
  <c r="G67" i="207"/>
  <c r="I66" i="209"/>
  <c r="H66" i="208"/>
  <c r="E66" i="209"/>
  <c r="D66" i="208"/>
  <c r="C66" i="208"/>
  <c r="I65" i="208"/>
  <c r="H65" i="208"/>
  <c r="E65" i="208"/>
  <c r="D65" i="208"/>
  <c r="C65" i="209"/>
  <c r="I64" i="208"/>
  <c r="H64" i="209"/>
  <c r="F64" i="208"/>
  <c r="E64" i="208"/>
  <c r="D64" i="209"/>
  <c r="B64" i="208"/>
  <c r="I63" i="209"/>
  <c r="H63" i="209"/>
  <c r="F63" i="208"/>
  <c r="E63" i="209"/>
  <c r="D63" i="209"/>
  <c r="C63" i="208"/>
  <c r="I62" i="209"/>
  <c r="H62" i="208"/>
  <c r="E62" i="209"/>
  <c r="D62" i="208"/>
  <c r="C62" i="208"/>
  <c r="I61" i="208"/>
  <c r="H61" i="208"/>
  <c r="F61" i="208"/>
  <c r="E61" i="208"/>
  <c r="D61" i="208"/>
  <c r="C61" i="209"/>
  <c r="B61" i="208"/>
  <c r="I60" i="208"/>
  <c r="H60" i="209"/>
  <c r="F60" i="208"/>
  <c r="E60" i="208"/>
  <c r="D60" i="209"/>
  <c r="C60" i="209"/>
  <c r="B60" i="208"/>
  <c r="I59" i="209"/>
  <c r="H59" i="209"/>
  <c r="F59" i="208"/>
  <c r="E59" i="209"/>
  <c r="D59" i="209"/>
  <c r="C59" i="208"/>
  <c r="G59" i="207"/>
  <c r="I58" i="209"/>
  <c r="H58" i="208"/>
  <c r="E58" i="209"/>
  <c r="D58" i="208"/>
  <c r="C58" i="208"/>
  <c r="I57" i="208"/>
  <c r="H57" i="208"/>
  <c r="E57" i="208"/>
  <c r="D57" i="208"/>
  <c r="C57" i="209"/>
  <c r="I56" i="208"/>
  <c r="H56" i="209"/>
  <c r="F56" i="208"/>
  <c r="E56" i="208"/>
  <c r="D56" i="209"/>
  <c r="C56" i="209"/>
  <c r="B56" i="208"/>
  <c r="I55" i="209"/>
  <c r="H55" i="209"/>
  <c r="F55" i="208"/>
  <c r="E55" i="209"/>
  <c r="D55" i="209"/>
  <c r="C55" i="208"/>
  <c r="I54" i="209"/>
  <c r="H54" i="208"/>
  <c r="E54" i="208"/>
  <c r="D54" i="208"/>
  <c r="C76" i="208"/>
  <c r="I53" i="208"/>
  <c r="H53" i="208"/>
  <c r="E53" i="208"/>
  <c r="D53" i="208"/>
  <c r="C53" i="209"/>
  <c r="B53" i="208"/>
  <c r="I52" i="208"/>
  <c r="H52" i="209"/>
  <c r="F52" i="208"/>
  <c r="E52" i="208"/>
  <c r="D52" i="209"/>
  <c r="C52" i="209"/>
  <c r="B52" i="208"/>
  <c r="I51" i="209"/>
  <c r="H51" i="209"/>
  <c r="F51" i="208"/>
  <c r="E51" i="209"/>
  <c r="D51" i="209"/>
  <c r="C51" i="208"/>
  <c r="G51" i="207"/>
  <c r="I50" i="209"/>
  <c r="H50" i="208"/>
  <c r="E50" i="209"/>
  <c r="D50" i="208"/>
  <c r="C50" i="208"/>
  <c r="I49" i="208"/>
  <c r="H49" i="208"/>
  <c r="E49" i="208"/>
  <c r="D49" i="208"/>
  <c r="C49" i="209"/>
  <c r="I48" i="208"/>
  <c r="H48" i="209"/>
  <c r="F48" i="208"/>
  <c r="E48" i="208"/>
  <c r="D48" i="209"/>
  <c r="C48" i="209"/>
  <c r="B48" i="208"/>
  <c r="I47" i="209"/>
  <c r="H47" i="209"/>
  <c r="F47" i="208"/>
  <c r="E47" i="209"/>
  <c r="D47" i="209"/>
  <c r="C47" i="208"/>
  <c r="I46" i="209"/>
  <c r="H46" i="208"/>
  <c r="E46" i="209"/>
  <c r="D46" i="208"/>
  <c r="C46" i="208"/>
  <c r="I45" i="209"/>
  <c r="E45" i="209"/>
  <c r="C45" i="209"/>
  <c r="J77" i="206"/>
  <c r="F77" i="206"/>
  <c r="B77" i="206"/>
  <c r="K39" i="206"/>
  <c r="J39" i="206"/>
  <c r="I39" i="206"/>
  <c r="H39" i="206"/>
  <c r="G39" i="206"/>
  <c r="F39" i="206"/>
  <c r="E39" i="206"/>
  <c r="D39" i="206"/>
  <c r="C39" i="206"/>
  <c r="B39" i="206"/>
  <c r="K38" i="206"/>
  <c r="I38" i="206"/>
  <c r="H38" i="206"/>
  <c r="G38" i="206"/>
  <c r="F38" i="206"/>
  <c r="D38" i="206"/>
  <c r="C38" i="206"/>
  <c r="B38" i="206"/>
  <c r="K36" i="206"/>
  <c r="J36" i="206"/>
  <c r="I36" i="206"/>
  <c r="H36" i="206"/>
  <c r="G36" i="206"/>
  <c r="F36" i="206"/>
  <c r="E36" i="206"/>
  <c r="D36" i="206"/>
  <c r="C36" i="206"/>
  <c r="B36" i="206"/>
  <c r="K35" i="206"/>
  <c r="J35" i="206"/>
  <c r="I35" i="206"/>
  <c r="H35" i="206"/>
  <c r="G35" i="206"/>
  <c r="F35" i="206"/>
  <c r="E35" i="206"/>
  <c r="D35" i="206"/>
  <c r="C35" i="206"/>
  <c r="B35" i="206"/>
  <c r="K34" i="206"/>
  <c r="J34" i="206"/>
  <c r="I34" i="206"/>
  <c r="H34" i="206"/>
  <c r="G34" i="206"/>
  <c r="F34" i="206"/>
  <c r="E34" i="206"/>
  <c r="D34" i="206"/>
  <c r="C34" i="206"/>
  <c r="B34" i="206"/>
  <c r="K33" i="206"/>
  <c r="J33" i="206"/>
  <c r="I33" i="206"/>
  <c r="H33" i="206"/>
  <c r="G33" i="206"/>
  <c r="F33" i="206"/>
  <c r="E33" i="206"/>
  <c r="D33" i="206"/>
  <c r="C33" i="206"/>
  <c r="B33" i="206"/>
  <c r="K32" i="206"/>
  <c r="J32" i="206"/>
  <c r="I32" i="206"/>
  <c r="H32" i="206"/>
  <c r="G32" i="206"/>
  <c r="F32" i="206"/>
  <c r="E32" i="206"/>
  <c r="D32" i="206"/>
  <c r="C32" i="206"/>
  <c r="B32" i="206"/>
  <c r="K31" i="206"/>
  <c r="J31" i="206"/>
  <c r="I31" i="206"/>
  <c r="H31" i="206"/>
  <c r="G31" i="206"/>
  <c r="F31" i="206"/>
  <c r="E31" i="206"/>
  <c r="D31" i="206"/>
  <c r="C31" i="206"/>
  <c r="B31" i="206"/>
  <c r="K30" i="206"/>
  <c r="J30" i="206"/>
  <c r="I30" i="206"/>
  <c r="H30" i="206"/>
  <c r="G30" i="206"/>
  <c r="F30" i="206"/>
  <c r="E30" i="206"/>
  <c r="D30" i="206"/>
  <c r="C30" i="206"/>
  <c r="B30" i="206"/>
  <c r="K29" i="206"/>
  <c r="J29" i="206"/>
  <c r="I29" i="206"/>
  <c r="H29" i="206"/>
  <c r="G29" i="206"/>
  <c r="F29" i="206"/>
  <c r="E29" i="206"/>
  <c r="D29" i="206"/>
  <c r="C29" i="206"/>
  <c r="B29" i="206"/>
  <c r="K28" i="206"/>
  <c r="J28" i="206"/>
  <c r="I28" i="206"/>
  <c r="H28" i="206"/>
  <c r="G28" i="206"/>
  <c r="F28" i="206"/>
  <c r="E28" i="206"/>
  <c r="D28" i="206"/>
  <c r="C28" i="206"/>
  <c r="B28" i="206"/>
  <c r="K27" i="206"/>
  <c r="J27" i="206"/>
  <c r="I27" i="206"/>
  <c r="H27" i="206"/>
  <c r="G27" i="206"/>
  <c r="F27" i="206"/>
  <c r="E27" i="206"/>
  <c r="D27" i="206"/>
  <c r="C27" i="206"/>
  <c r="B27" i="206"/>
  <c r="K26" i="206"/>
  <c r="J26" i="206"/>
  <c r="I26" i="206"/>
  <c r="H26" i="206"/>
  <c r="G26" i="206"/>
  <c r="F26" i="206"/>
  <c r="E26" i="206"/>
  <c r="D26" i="206"/>
  <c r="C26" i="206"/>
  <c r="B26" i="206"/>
  <c r="K25" i="206"/>
  <c r="I25" i="206"/>
  <c r="H25" i="206"/>
  <c r="G25" i="206"/>
  <c r="F25" i="206"/>
  <c r="D25" i="206"/>
  <c r="C25" i="206"/>
  <c r="B25" i="206"/>
  <c r="K24" i="206"/>
  <c r="I24" i="206"/>
  <c r="H24" i="206"/>
  <c r="G24" i="206"/>
  <c r="F24" i="206"/>
  <c r="D24" i="206"/>
  <c r="C24" i="206"/>
  <c r="B24" i="206"/>
  <c r="K23" i="206"/>
  <c r="I23" i="206"/>
  <c r="H23" i="206"/>
  <c r="G23" i="206"/>
  <c r="F23" i="206"/>
  <c r="D23" i="206"/>
  <c r="C23" i="206"/>
  <c r="B23" i="206"/>
  <c r="K22" i="206"/>
  <c r="I22" i="206"/>
  <c r="H22" i="206"/>
  <c r="G22" i="206"/>
  <c r="F22" i="206"/>
  <c r="D22" i="206"/>
  <c r="C22" i="206"/>
  <c r="B22" i="206"/>
  <c r="K21" i="206"/>
  <c r="I21" i="206"/>
  <c r="H21" i="206"/>
  <c r="G21" i="206"/>
  <c r="F21" i="206"/>
  <c r="D21" i="206"/>
  <c r="C21" i="206"/>
  <c r="B21" i="206"/>
  <c r="K20" i="206"/>
  <c r="I20" i="206"/>
  <c r="H20" i="206"/>
  <c r="G20" i="206"/>
  <c r="F20" i="206"/>
  <c r="D20" i="206"/>
  <c r="C20" i="206"/>
  <c r="B20" i="206"/>
  <c r="K19" i="206"/>
  <c r="I19" i="206"/>
  <c r="H19" i="206"/>
  <c r="G19" i="206"/>
  <c r="F19" i="206"/>
  <c r="D19" i="206"/>
  <c r="C19" i="206"/>
  <c r="B19" i="206"/>
  <c r="K18" i="206"/>
  <c r="I18" i="206"/>
  <c r="H18" i="206"/>
  <c r="G18" i="206"/>
  <c r="F18" i="206"/>
  <c r="D18" i="206"/>
  <c r="C18" i="206"/>
  <c r="B18" i="206"/>
  <c r="K17" i="206"/>
  <c r="I17" i="206"/>
  <c r="H17" i="206"/>
  <c r="G17" i="206"/>
  <c r="F17" i="206"/>
  <c r="D17" i="206"/>
  <c r="C17" i="206"/>
  <c r="B17" i="206"/>
  <c r="K16" i="206"/>
  <c r="I16" i="206"/>
  <c r="H16" i="206"/>
  <c r="G16" i="206"/>
  <c r="F16" i="206"/>
  <c r="D16" i="206"/>
  <c r="C16" i="206"/>
  <c r="B16" i="206"/>
  <c r="K78" i="206"/>
  <c r="J78" i="206"/>
  <c r="I74" i="206"/>
  <c r="H74" i="206"/>
  <c r="G78" i="206"/>
  <c r="F78" i="206"/>
  <c r="E74" i="206"/>
  <c r="D74" i="206"/>
  <c r="C78" i="206"/>
  <c r="B78" i="206"/>
  <c r="K73" i="206"/>
  <c r="J73" i="206"/>
  <c r="I73" i="206"/>
  <c r="G73" i="206"/>
  <c r="F73" i="206"/>
  <c r="E73" i="206"/>
  <c r="C73" i="206"/>
  <c r="B73" i="206"/>
  <c r="K72" i="206"/>
  <c r="I72" i="206"/>
  <c r="H72" i="206"/>
  <c r="G72" i="206"/>
  <c r="E72" i="206"/>
  <c r="D72" i="206"/>
  <c r="C72" i="206"/>
  <c r="K71" i="206"/>
  <c r="J71" i="206"/>
  <c r="I71" i="206"/>
  <c r="G71" i="206"/>
  <c r="F71" i="206"/>
  <c r="E71" i="206"/>
  <c r="C71" i="206"/>
  <c r="B71" i="206"/>
  <c r="K70" i="206"/>
  <c r="I70" i="206"/>
  <c r="H70" i="206"/>
  <c r="G70" i="206"/>
  <c r="E70" i="206"/>
  <c r="D70" i="206"/>
  <c r="C70" i="206"/>
  <c r="K69" i="206"/>
  <c r="J69" i="206"/>
  <c r="I69" i="206"/>
  <c r="G69" i="206"/>
  <c r="F69" i="206"/>
  <c r="E69" i="206"/>
  <c r="C69" i="206"/>
  <c r="B69" i="206"/>
  <c r="K68" i="206"/>
  <c r="I68" i="206"/>
  <c r="H68" i="206"/>
  <c r="G68" i="206"/>
  <c r="E68" i="206"/>
  <c r="D68" i="206"/>
  <c r="C68" i="206"/>
  <c r="K67" i="206"/>
  <c r="J67" i="206"/>
  <c r="I67" i="206"/>
  <c r="G67" i="206"/>
  <c r="F67" i="206"/>
  <c r="E67" i="206"/>
  <c r="C67" i="206"/>
  <c r="B67" i="206"/>
  <c r="K66" i="206"/>
  <c r="I66" i="206"/>
  <c r="H66" i="206"/>
  <c r="G66" i="206"/>
  <c r="E66" i="206"/>
  <c r="D66" i="206"/>
  <c r="C66" i="206"/>
  <c r="K65" i="206"/>
  <c r="J65" i="206"/>
  <c r="I65" i="206"/>
  <c r="G65" i="206"/>
  <c r="F65" i="206"/>
  <c r="E65" i="206"/>
  <c r="C65" i="206"/>
  <c r="B65" i="206"/>
  <c r="K77" i="206"/>
  <c r="I77" i="206"/>
  <c r="H65" i="206"/>
  <c r="G77" i="206"/>
  <c r="E77" i="206"/>
  <c r="C77" i="206"/>
  <c r="K63" i="206"/>
  <c r="J63" i="206"/>
  <c r="I63" i="206"/>
  <c r="G63" i="206"/>
  <c r="F63" i="206"/>
  <c r="E63" i="206"/>
  <c r="C63" i="206"/>
  <c r="B63" i="206"/>
  <c r="K62" i="206"/>
  <c r="I62" i="206"/>
  <c r="H62" i="206"/>
  <c r="G62" i="206"/>
  <c r="E62" i="206"/>
  <c r="D62" i="206"/>
  <c r="C62" i="206"/>
  <c r="K61" i="206"/>
  <c r="J61" i="206"/>
  <c r="I61" i="206"/>
  <c r="G61" i="206"/>
  <c r="F61" i="206"/>
  <c r="E61" i="206"/>
  <c r="C61" i="206"/>
  <c r="B61" i="206"/>
  <c r="K60" i="206"/>
  <c r="I60" i="206"/>
  <c r="H60" i="206"/>
  <c r="G60" i="206"/>
  <c r="E60" i="206"/>
  <c r="D60" i="206"/>
  <c r="C60" i="206"/>
  <c r="K59" i="206"/>
  <c r="J59" i="206"/>
  <c r="I59" i="206"/>
  <c r="G59" i="206"/>
  <c r="F59" i="206"/>
  <c r="E59" i="206"/>
  <c r="C59" i="206"/>
  <c r="B59" i="206"/>
  <c r="K58" i="206"/>
  <c r="I58" i="206"/>
  <c r="H58" i="206"/>
  <c r="G58" i="206"/>
  <c r="E58" i="206"/>
  <c r="D58" i="206"/>
  <c r="C58" i="206"/>
  <c r="K57" i="206"/>
  <c r="J57" i="206"/>
  <c r="I57" i="206"/>
  <c r="G57" i="206"/>
  <c r="F57" i="206"/>
  <c r="E57" i="206"/>
  <c r="C57" i="206"/>
  <c r="B57" i="206"/>
  <c r="K56" i="206"/>
  <c r="I56" i="206"/>
  <c r="H56" i="206"/>
  <c r="G56" i="206"/>
  <c r="E56" i="206"/>
  <c r="D56" i="206"/>
  <c r="C56" i="206"/>
  <c r="K55" i="206"/>
  <c r="J55" i="206"/>
  <c r="I55" i="206"/>
  <c r="G55" i="206"/>
  <c r="F55" i="206"/>
  <c r="E55" i="206"/>
  <c r="C55" i="206"/>
  <c r="B55" i="206"/>
  <c r="K76" i="206"/>
  <c r="I54" i="206"/>
  <c r="H54" i="206"/>
  <c r="G76" i="206"/>
  <c r="E54" i="206"/>
  <c r="D54" i="206"/>
  <c r="C76" i="206"/>
  <c r="K53" i="206"/>
  <c r="J53" i="206"/>
  <c r="I53" i="206"/>
  <c r="G53" i="206"/>
  <c r="F53" i="206"/>
  <c r="E53" i="206"/>
  <c r="C53" i="206"/>
  <c r="B53" i="206"/>
  <c r="K52" i="206"/>
  <c r="I52" i="206"/>
  <c r="H52" i="206"/>
  <c r="G52" i="206"/>
  <c r="E52" i="206"/>
  <c r="D52" i="206"/>
  <c r="C52" i="206"/>
  <c r="K51" i="206"/>
  <c r="J51" i="206"/>
  <c r="I51" i="206"/>
  <c r="G51" i="206"/>
  <c r="F51" i="206"/>
  <c r="E51" i="206"/>
  <c r="C51" i="206"/>
  <c r="B51" i="206"/>
  <c r="K50" i="206"/>
  <c r="I50" i="206"/>
  <c r="H50" i="206"/>
  <c r="G50" i="206"/>
  <c r="E50" i="206"/>
  <c r="D50" i="206"/>
  <c r="C50" i="206"/>
  <c r="K49" i="206"/>
  <c r="J49" i="206"/>
  <c r="I49" i="206"/>
  <c r="G49" i="206"/>
  <c r="F49" i="206"/>
  <c r="E49" i="206"/>
  <c r="C49" i="206"/>
  <c r="B49" i="206"/>
  <c r="K48" i="206"/>
  <c r="I48" i="206"/>
  <c r="H48" i="206"/>
  <c r="G48" i="206"/>
  <c r="E48" i="206"/>
  <c r="D48" i="206"/>
  <c r="C48" i="206"/>
  <c r="K47" i="206"/>
  <c r="J47" i="206"/>
  <c r="I47" i="206"/>
  <c r="G47" i="206"/>
  <c r="F47" i="206"/>
  <c r="E47" i="206"/>
  <c r="C47" i="206"/>
  <c r="B47" i="206"/>
  <c r="K46" i="206"/>
  <c r="I46" i="206"/>
  <c r="H46" i="206"/>
  <c r="G46" i="206"/>
  <c r="E46" i="206"/>
  <c r="D46" i="206"/>
  <c r="C46" i="206"/>
  <c r="J46" i="206"/>
  <c r="F46" i="206"/>
  <c r="B46" i="206"/>
  <c r="G72" i="204"/>
  <c r="C68" i="204"/>
  <c r="G56" i="204"/>
  <c r="C52" i="204"/>
  <c r="H36" i="204"/>
  <c r="G36" i="204"/>
  <c r="F36" i="204"/>
  <c r="E36" i="204"/>
  <c r="D36" i="204"/>
  <c r="C36" i="204"/>
  <c r="B36" i="204"/>
  <c r="H35" i="204"/>
  <c r="G35" i="204"/>
  <c r="F35" i="204"/>
  <c r="E35" i="204"/>
  <c r="D35" i="204"/>
  <c r="C35" i="204"/>
  <c r="B35" i="204"/>
  <c r="H34" i="204"/>
  <c r="G34" i="204"/>
  <c r="F34" i="204"/>
  <c r="E34" i="204"/>
  <c r="D34" i="204"/>
  <c r="C34" i="204"/>
  <c r="B34" i="204"/>
  <c r="H33" i="204"/>
  <c r="G33" i="204"/>
  <c r="F33" i="204"/>
  <c r="E33" i="204"/>
  <c r="D33" i="204"/>
  <c r="C33" i="204"/>
  <c r="B33" i="204"/>
  <c r="H32" i="204"/>
  <c r="G32" i="204"/>
  <c r="F32" i="204"/>
  <c r="E32" i="204"/>
  <c r="D32" i="204"/>
  <c r="C32" i="204"/>
  <c r="B32" i="204"/>
  <c r="H31" i="204"/>
  <c r="G31" i="204"/>
  <c r="F31" i="204"/>
  <c r="E31" i="204"/>
  <c r="D31" i="204"/>
  <c r="C31" i="204"/>
  <c r="B31" i="204"/>
  <c r="H30" i="204"/>
  <c r="G30" i="204"/>
  <c r="F30" i="204"/>
  <c r="E30" i="204"/>
  <c r="D30" i="204"/>
  <c r="C30" i="204"/>
  <c r="B30" i="204"/>
  <c r="H29" i="204"/>
  <c r="G29" i="204"/>
  <c r="F29" i="204"/>
  <c r="E29" i="204"/>
  <c r="D29" i="204"/>
  <c r="C29" i="204"/>
  <c r="B29" i="204"/>
  <c r="H28" i="204"/>
  <c r="G28" i="204"/>
  <c r="F28" i="204"/>
  <c r="E28" i="204"/>
  <c r="D28" i="204"/>
  <c r="C28" i="204"/>
  <c r="B28" i="204"/>
  <c r="H27" i="204"/>
  <c r="G27" i="204"/>
  <c r="F27" i="204"/>
  <c r="E27" i="204"/>
  <c r="D27" i="204"/>
  <c r="C27" i="204"/>
  <c r="B27" i="204"/>
  <c r="H26" i="204"/>
  <c r="G26" i="204"/>
  <c r="F26" i="204"/>
  <c r="E26" i="204"/>
  <c r="D26" i="204"/>
  <c r="C26" i="204"/>
  <c r="B26" i="204"/>
  <c r="H25" i="204"/>
  <c r="G25" i="204"/>
  <c r="F25" i="204"/>
  <c r="E25" i="204"/>
  <c r="D25" i="204"/>
  <c r="C25" i="204"/>
  <c r="B25" i="204"/>
  <c r="H24" i="204"/>
  <c r="G24" i="204"/>
  <c r="F24" i="204"/>
  <c r="E24" i="204"/>
  <c r="D24" i="204"/>
  <c r="C24" i="204"/>
  <c r="B24" i="204"/>
  <c r="H23" i="204"/>
  <c r="G23" i="204"/>
  <c r="F23" i="204"/>
  <c r="E23" i="204"/>
  <c r="D23" i="204"/>
  <c r="C23" i="204"/>
  <c r="B23" i="204"/>
  <c r="H22" i="204"/>
  <c r="G22" i="204"/>
  <c r="F22" i="204"/>
  <c r="E22" i="204"/>
  <c r="D22" i="204"/>
  <c r="C22" i="204"/>
  <c r="B22" i="204"/>
  <c r="H21" i="204"/>
  <c r="G21" i="204"/>
  <c r="F21" i="204"/>
  <c r="E21" i="204"/>
  <c r="D21" i="204"/>
  <c r="C21" i="204"/>
  <c r="B21" i="204"/>
  <c r="H20" i="204"/>
  <c r="G20" i="204"/>
  <c r="F20" i="204"/>
  <c r="E20" i="204"/>
  <c r="D20" i="204"/>
  <c r="C20" i="204"/>
  <c r="B20" i="204"/>
  <c r="H19" i="204"/>
  <c r="G19" i="204"/>
  <c r="F19" i="204"/>
  <c r="E19" i="204"/>
  <c r="D19" i="204"/>
  <c r="C19" i="204"/>
  <c r="B19" i="204"/>
  <c r="H18" i="204"/>
  <c r="G18" i="204"/>
  <c r="F18" i="204"/>
  <c r="E18" i="204"/>
  <c r="D18" i="204"/>
  <c r="C18" i="204"/>
  <c r="B18" i="204"/>
  <c r="H17" i="204"/>
  <c r="G17" i="204"/>
  <c r="F17" i="204"/>
  <c r="E17" i="204"/>
  <c r="D17" i="204"/>
  <c r="C17" i="204"/>
  <c r="B17" i="204"/>
  <c r="H16" i="204"/>
  <c r="G16" i="204"/>
  <c r="F16" i="204"/>
  <c r="E16" i="204"/>
  <c r="D16" i="204"/>
  <c r="C16" i="204"/>
  <c r="B16" i="204"/>
  <c r="H15" i="204"/>
  <c r="G15" i="204"/>
  <c r="F15" i="204"/>
  <c r="E15" i="204"/>
  <c r="D15" i="204"/>
  <c r="C15" i="204"/>
  <c r="B15" i="204"/>
  <c r="D78" i="203"/>
  <c r="B74" i="203"/>
  <c r="J70" i="203"/>
  <c r="B66" i="203"/>
  <c r="J62" i="203"/>
  <c r="B58" i="203"/>
  <c r="J54" i="203"/>
  <c r="B50" i="203"/>
  <c r="J46" i="203"/>
  <c r="K39" i="203"/>
  <c r="J39" i="203"/>
  <c r="I39" i="203"/>
  <c r="H39" i="203"/>
  <c r="G39" i="203"/>
  <c r="F39" i="203"/>
  <c r="E39" i="203"/>
  <c r="D39" i="203"/>
  <c r="C39" i="203"/>
  <c r="B39" i="203"/>
  <c r="K38" i="203"/>
  <c r="J38" i="203"/>
  <c r="I38" i="203"/>
  <c r="H38" i="203"/>
  <c r="G38" i="203"/>
  <c r="F38" i="203"/>
  <c r="E38" i="203"/>
  <c r="D38" i="203"/>
  <c r="C38" i="203"/>
  <c r="B38" i="203"/>
  <c r="K36" i="203"/>
  <c r="J36" i="203"/>
  <c r="I36" i="203"/>
  <c r="H36" i="203"/>
  <c r="G36" i="203"/>
  <c r="F36" i="203"/>
  <c r="E36" i="203"/>
  <c r="D36" i="203"/>
  <c r="C36" i="203"/>
  <c r="B36" i="203"/>
  <c r="K35" i="203"/>
  <c r="J35" i="203"/>
  <c r="I35" i="203"/>
  <c r="H35" i="203"/>
  <c r="G35" i="203"/>
  <c r="F35" i="203"/>
  <c r="E35" i="203"/>
  <c r="D35" i="203"/>
  <c r="C35" i="203"/>
  <c r="B35" i="203"/>
  <c r="K34" i="203"/>
  <c r="J34" i="203"/>
  <c r="I34" i="203"/>
  <c r="H34" i="203"/>
  <c r="G34" i="203"/>
  <c r="F34" i="203"/>
  <c r="E34" i="203"/>
  <c r="D34" i="203"/>
  <c r="C34" i="203"/>
  <c r="B34" i="203"/>
  <c r="K33" i="203"/>
  <c r="J33" i="203"/>
  <c r="I33" i="203"/>
  <c r="H33" i="203"/>
  <c r="G33" i="203"/>
  <c r="F33" i="203"/>
  <c r="E33" i="203"/>
  <c r="D33" i="203"/>
  <c r="C33" i="203"/>
  <c r="B33" i="203"/>
  <c r="K32" i="203"/>
  <c r="J32" i="203"/>
  <c r="I32" i="203"/>
  <c r="H32" i="203"/>
  <c r="G32" i="203"/>
  <c r="F32" i="203"/>
  <c r="E32" i="203"/>
  <c r="D32" i="203"/>
  <c r="C32" i="203"/>
  <c r="B32" i="203"/>
  <c r="K31" i="203"/>
  <c r="J31" i="203"/>
  <c r="I31" i="203"/>
  <c r="H31" i="203"/>
  <c r="G31" i="203"/>
  <c r="F31" i="203"/>
  <c r="E31" i="203"/>
  <c r="D31" i="203"/>
  <c r="C31" i="203"/>
  <c r="B31" i="203"/>
  <c r="K30" i="203"/>
  <c r="J30" i="203"/>
  <c r="I30" i="203"/>
  <c r="H30" i="203"/>
  <c r="G30" i="203"/>
  <c r="F30" i="203"/>
  <c r="E30" i="203"/>
  <c r="D30" i="203"/>
  <c r="C30" i="203"/>
  <c r="B30" i="203"/>
  <c r="K29" i="203"/>
  <c r="J29" i="203"/>
  <c r="I29" i="203"/>
  <c r="H29" i="203"/>
  <c r="G29" i="203"/>
  <c r="F29" i="203"/>
  <c r="E29" i="203"/>
  <c r="D29" i="203"/>
  <c r="C29" i="203"/>
  <c r="B29" i="203"/>
  <c r="K28" i="203"/>
  <c r="J28" i="203"/>
  <c r="I28" i="203"/>
  <c r="H28" i="203"/>
  <c r="G28" i="203"/>
  <c r="F28" i="203"/>
  <c r="E28" i="203"/>
  <c r="D28" i="203"/>
  <c r="C28" i="203"/>
  <c r="B28" i="203"/>
  <c r="K27" i="203"/>
  <c r="J27" i="203"/>
  <c r="I27" i="203"/>
  <c r="H27" i="203"/>
  <c r="G27" i="203"/>
  <c r="F27" i="203"/>
  <c r="E27" i="203"/>
  <c r="D27" i="203"/>
  <c r="C27" i="203"/>
  <c r="B27" i="203"/>
  <c r="K26" i="203"/>
  <c r="J26" i="203"/>
  <c r="I26" i="203"/>
  <c r="H26" i="203"/>
  <c r="G26" i="203"/>
  <c r="F26" i="203"/>
  <c r="E26" i="203"/>
  <c r="D26" i="203"/>
  <c r="C26" i="203"/>
  <c r="B26" i="203"/>
  <c r="K25" i="203"/>
  <c r="J25" i="203"/>
  <c r="I25" i="203"/>
  <c r="H25" i="203"/>
  <c r="G25" i="203"/>
  <c r="F25" i="203"/>
  <c r="E25" i="203"/>
  <c r="D25" i="203"/>
  <c r="C25" i="203"/>
  <c r="B25" i="203"/>
  <c r="K24" i="203"/>
  <c r="J24" i="203"/>
  <c r="I24" i="203"/>
  <c r="H24" i="203"/>
  <c r="G24" i="203"/>
  <c r="F24" i="203"/>
  <c r="E24" i="203"/>
  <c r="D24" i="203"/>
  <c r="C24" i="203"/>
  <c r="B24" i="203"/>
  <c r="K23" i="203"/>
  <c r="J23" i="203"/>
  <c r="I23" i="203"/>
  <c r="H23" i="203"/>
  <c r="G23" i="203"/>
  <c r="F23" i="203"/>
  <c r="E23" i="203"/>
  <c r="D23" i="203"/>
  <c r="C23" i="203"/>
  <c r="B23" i="203"/>
  <c r="K22" i="203"/>
  <c r="J22" i="203"/>
  <c r="I22" i="203"/>
  <c r="H22" i="203"/>
  <c r="G22" i="203"/>
  <c r="F22" i="203"/>
  <c r="E22" i="203"/>
  <c r="D22" i="203"/>
  <c r="C22" i="203"/>
  <c r="B22" i="203"/>
  <c r="K21" i="203"/>
  <c r="J21" i="203"/>
  <c r="I21" i="203"/>
  <c r="H21" i="203"/>
  <c r="G21" i="203"/>
  <c r="F21" i="203"/>
  <c r="E21" i="203"/>
  <c r="D21" i="203"/>
  <c r="C21" i="203"/>
  <c r="B21" i="203"/>
  <c r="K20" i="203"/>
  <c r="J20" i="203"/>
  <c r="I20" i="203"/>
  <c r="H20" i="203"/>
  <c r="G20" i="203"/>
  <c r="F20" i="203"/>
  <c r="E20" i="203"/>
  <c r="D20" i="203"/>
  <c r="C20" i="203"/>
  <c r="B20" i="203"/>
  <c r="K19" i="203"/>
  <c r="J19" i="203"/>
  <c r="I19" i="203"/>
  <c r="H19" i="203"/>
  <c r="G19" i="203"/>
  <c r="F19" i="203"/>
  <c r="E19" i="203"/>
  <c r="D19" i="203"/>
  <c r="C19" i="203"/>
  <c r="B19" i="203"/>
  <c r="K18" i="203"/>
  <c r="J18" i="203"/>
  <c r="I18" i="203"/>
  <c r="H18" i="203"/>
  <c r="G18" i="203"/>
  <c r="F18" i="203"/>
  <c r="E18" i="203"/>
  <c r="D18" i="203"/>
  <c r="C18" i="203"/>
  <c r="B18" i="203"/>
  <c r="K17" i="203"/>
  <c r="J17" i="203"/>
  <c r="I17" i="203"/>
  <c r="H17" i="203"/>
  <c r="G17" i="203"/>
  <c r="F17" i="203"/>
  <c r="E17" i="203"/>
  <c r="D17" i="203"/>
  <c r="C17" i="203"/>
  <c r="B17" i="203"/>
  <c r="K16" i="203"/>
  <c r="J16" i="203"/>
  <c r="I16" i="203"/>
  <c r="H16" i="203"/>
  <c r="G16" i="203"/>
  <c r="F16" i="203"/>
  <c r="E16" i="203"/>
  <c r="D16" i="203"/>
  <c r="C16" i="203"/>
  <c r="B16" i="203"/>
  <c r="K78" i="203"/>
  <c r="I74" i="203"/>
  <c r="G78" i="203"/>
  <c r="C78" i="203"/>
  <c r="K73" i="203"/>
  <c r="I73" i="203"/>
  <c r="C73" i="204"/>
  <c r="K72" i="203"/>
  <c r="J72" i="203"/>
  <c r="I72" i="203"/>
  <c r="G72" i="203"/>
  <c r="C72" i="203"/>
  <c r="B72" i="204"/>
  <c r="K71" i="203"/>
  <c r="J71" i="203"/>
  <c r="I71" i="203"/>
  <c r="G71" i="203"/>
  <c r="F71" i="204"/>
  <c r="C71" i="203"/>
  <c r="B71" i="203"/>
  <c r="K70" i="203"/>
  <c r="I70" i="203"/>
  <c r="G70" i="203"/>
  <c r="C70" i="203"/>
  <c r="B70" i="203"/>
  <c r="K69" i="203"/>
  <c r="I69" i="203"/>
  <c r="D69" i="203"/>
  <c r="C69" i="204"/>
  <c r="K68" i="203"/>
  <c r="J68" i="203"/>
  <c r="I68" i="203"/>
  <c r="G68" i="203"/>
  <c r="F68" i="203"/>
  <c r="C68" i="203"/>
  <c r="B68" i="204"/>
  <c r="K67" i="203"/>
  <c r="J67" i="203"/>
  <c r="I67" i="203"/>
  <c r="G67" i="203"/>
  <c r="C67" i="203"/>
  <c r="B67" i="203"/>
  <c r="K66" i="203"/>
  <c r="J66" i="203"/>
  <c r="I66" i="203"/>
  <c r="G66" i="203"/>
  <c r="C66" i="203"/>
  <c r="K65" i="203"/>
  <c r="I65" i="203"/>
  <c r="D65" i="204"/>
  <c r="C65" i="204"/>
  <c r="K77" i="203"/>
  <c r="J77" i="203"/>
  <c r="I77" i="203"/>
  <c r="G77" i="203"/>
  <c r="F77" i="203"/>
  <c r="C77" i="203"/>
  <c r="B64" i="204"/>
  <c r="K63" i="203"/>
  <c r="J63" i="203"/>
  <c r="I63" i="203"/>
  <c r="G63" i="203"/>
  <c r="C63" i="203"/>
  <c r="B63" i="203"/>
  <c r="K62" i="203"/>
  <c r="I62" i="203"/>
  <c r="G62" i="203"/>
  <c r="C62" i="203"/>
  <c r="B62" i="203"/>
  <c r="K61" i="203"/>
  <c r="I61" i="203"/>
  <c r="D61" i="204"/>
  <c r="C61" i="204"/>
  <c r="K60" i="203"/>
  <c r="J60" i="203"/>
  <c r="I60" i="203"/>
  <c r="G60" i="203"/>
  <c r="F60" i="203"/>
  <c r="C60" i="203"/>
  <c r="B60" i="204"/>
  <c r="K59" i="203"/>
  <c r="J59" i="203"/>
  <c r="I59" i="203"/>
  <c r="G59" i="203"/>
  <c r="C59" i="203"/>
  <c r="B59" i="203"/>
  <c r="K58" i="203"/>
  <c r="J58" i="203"/>
  <c r="I58" i="203"/>
  <c r="G58" i="203"/>
  <c r="C58" i="203"/>
  <c r="K57" i="203"/>
  <c r="I57" i="203"/>
  <c r="C57" i="204"/>
  <c r="K56" i="203"/>
  <c r="J56" i="203"/>
  <c r="I56" i="203"/>
  <c r="G56" i="203"/>
  <c r="C56" i="203"/>
  <c r="B56" i="204"/>
  <c r="K55" i="203"/>
  <c r="J55" i="203"/>
  <c r="I55" i="203"/>
  <c r="G55" i="203"/>
  <c r="F55" i="204"/>
  <c r="C55" i="203"/>
  <c r="B55" i="203"/>
  <c r="K76" i="203"/>
  <c r="I54" i="203"/>
  <c r="G76" i="203"/>
  <c r="C76" i="203"/>
  <c r="B54" i="203"/>
  <c r="K53" i="203"/>
  <c r="I53" i="203"/>
  <c r="D53" i="203"/>
  <c r="C53" i="204"/>
  <c r="K52" i="203"/>
  <c r="J52" i="203"/>
  <c r="I52" i="203"/>
  <c r="G52" i="203"/>
  <c r="F52" i="203"/>
  <c r="C52" i="203"/>
  <c r="B52" i="204"/>
  <c r="K51" i="203"/>
  <c r="J51" i="203"/>
  <c r="I51" i="203"/>
  <c r="G51" i="203"/>
  <c r="C51" i="203"/>
  <c r="B51" i="203"/>
  <c r="K50" i="203"/>
  <c r="J50" i="203"/>
  <c r="I50" i="203"/>
  <c r="G50" i="203"/>
  <c r="C50" i="203"/>
  <c r="K49" i="203"/>
  <c r="I49" i="203"/>
  <c r="D49" i="204"/>
  <c r="C49" i="204"/>
  <c r="K48" i="203"/>
  <c r="J48" i="203"/>
  <c r="I48" i="203"/>
  <c r="G48" i="203"/>
  <c r="C48" i="203"/>
  <c r="B48" i="204"/>
  <c r="K47" i="203"/>
  <c r="J47" i="203"/>
  <c r="I47" i="203"/>
  <c r="G47" i="203"/>
  <c r="C47" i="203"/>
  <c r="B47" i="203"/>
  <c r="K46" i="203"/>
  <c r="I46" i="203"/>
  <c r="G46" i="203"/>
  <c r="C46" i="203"/>
  <c r="B46" i="203"/>
  <c r="D45" i="204"/>
  <c r="C45" i="204"/>
  <c r="B45" i="204"/>
  <c r="F74" i="201"/>
  <c r="F73" i="201"/>
  <c r="F72" i="201"/>
  <c r="F70" i="201"/>
  <c r="F69" i="201"/>
  <c r="F68" i="201"/>
  <c r="F67" i="201"/>
  <c r="F66" i="201"/>
  <c r="F65" i="201"/>
  <c r="F64" i="201"/>
  <c r="F62" i="201"/>
  <c r="F61" i="201"/>
  <c r="F60" i="201"/>
  <c r="F59" i="201"/>
  <c r="F58" i="201"/>
  <c r="F57" i="201"/>
  <c r="F56" i="201"/>
  <c r="F54" i="201"/>
  <c r="F53" i="201"/>
  <c r="F52" i="201"/>
  <c r="F51" i="201"/>
  <c r="F50" i="201"/>
  <c r="F49" i="201"/>
  <c r="F48" i="201"/>
  <c r="F46" i="201"/>
  <c r="F45" i="201"/>
  <c r="J36" i="201"/>
  <c r="H36" i="201"/>
  <c r="G36" i="201"/>
  <c r="F36" i="201"/>
  <c r="E36" i="201"/>
  <c r="D36" i="201"/>
  <c r="C36" i="201"/>
  <c r="B36" i="201"/>
  <c r="J35" i="201"/>
  <c r="H35" i="201"/>
  <c r="G35" i="201"/>
  <c r="F35" i="201"/>
  <c r="E35" i="201"/>
  <c r="D35" i="201"/>
  <c r="C35" i="201"/>
  <c r="B35" i="201"/>
  <c r="J34" i="201"/>
  <c r="H34" i="201"/>
  <c r="G34" i="201"/>
  <c r="F34" i="201"/>
  <c r="E34" i="201"/>
  <c r="D34" i="201"/>
  <c r="C34" i="201"/>
  <c r="B34" i="201"/>
  <c r="J33" i="201"/>
  <c r="H33" i="201"/>
  <c r="G33" i="201"/>
  <c r="F33" i="201"/>
  <c r="E33" i="201"/>
  <c r="D33" i="201"/>
  <c r="C33" i="201"/>
  <c r="B33" i="201"/>
  <c r="J32" i="201"/>
  <c r="H32" i="201"/>
  <c r="G32" i="201"/>
  <c r="F32" i="201"/>
  <c r="E32" i="201"/>
  <c r="D32" i="201"/>
  <c r="C32" i="201"/>
  <c r="B32" i="201"/>
  <c r="J31" i="201"/>
  <c r="H31" i="201"/>
  <c r="G31" i="201"/>
  <c r="F31" i="201"/>
  <c r="E31" i="201"/>
  <c r="D31" i="201"/>
  <c r="C31" i="201"/>
  <c r="B31" i="201"/>
  <c r="J30" i="201"/>
  <c r="H30" i="201"/>
  <c r="G30" i="201"/>
  <c r="F30" i="201"/>
  <c r="E30" i="201"/>
  <c r="D30" i="201"/>
  <c r="C30" i="201"/>
  <c r="B30" i="201"/>
  <c r="J29" i="201"/>
  <c r="H29" i="201"/>
  <c r="G29" i="201"/>
  <c r="F29" i="201"/>
  <c r="E29" i="201"/>
  <c r="D29" i="201"/>
  <c r="C29" i="201"/>
  <c r="B29" i="201"/>
  <c r="J28" i="201"/>
  <c r="H28" i="201"/>
  <c r="G28" i="201"/>
  <c r="F28" i="201"/>
  <c r="E28" i="201"/>
  <c r="D28" i="201"/>
  <c r="C28" i="201"/>
  <c r="B28" i="201"/>
  <c r="J27" i="201"/>
  <c r="H27" i="201"/>
  <c r="G27" i="201"/>
  <c r="F27" i="201"/>
  <c r="E27" i="201"/>
  <c r="D27" i="201"/>
  <c r="C27" i="201"/>
  <c r="B27" i="201"/>
  <c r="J26" i="201"/>
  <c r="H26" i="201"/>
  <c r="G26" i="201"/>
  <c r="F26" i="201"/>
  <c r="E26" i="201"/>
  <c r="D26" i="201"/>
  <c r="C26" i="201"/>
  <c r="B26" i="201"/>
  <c r="J25" i="201"/>
  <c r="H25" i="201"/>
  <c r="G25" i="201"/>
  <c r="F25" i="201"/>
  <c r="E25" i="201"/>
  <c r="D25" i="201"/>
  <c r="C25" i="201"/>
  <c r="B25" i="201"/>
  <c r="F78" i="200"/>
  <c r="D78" i="200"/>
  <c r="B78" i="200"/>
  <c r="F77" i="200"/>
  <c r="D77" i="200"/>
  <c r="B77" i="200"/>
  <c r="F76" i="200"/>
  <c r="F74" i="200"/>
  <c r="F73" i="200"/>
  <c r="F70" i="200"/>
  <c r="F69" i="200"/>
  <c r="F68" i="200"/>
  <c r="F67" i="200"/>
  <c r="F66" i="200"/>
  <c r="F65" i="200"/>
  <c r="F62" i="200"/>
  <c r="F61" i="200"/>
  <c r="F60" i="200"/>
  <c r="F59" i="200"/>
  <c r="F58" i="200"/>
  <c r="F57" i="200"/>
  <c r="F54" i="200"/>
  <c r="F53" i="200"/>
  <c r="F52" i="200"/>
  <c r="F51" i="200"/>
  <c r="F50" i="200"/>
  <c r="F49" i="200"/>
  <c r="F46" i="200"/>
  <c r="J38" i="200"/>
  <c r="H38" i="200"/>
  <c r="G38" i="200"/>
  <c r="F38" i="200"/>
  <c r="E38" i="200"/>
  <c r="D38" i="200"/>
  <c r="C38" i="200"/>
  <c r="B38" i="200"/>
  <c r="J36" i="200"/>
  <c r="H36" i="200"/>
  <c r="G36" i="200"/>
  <c r="F36" i="200"/>
  <c r="E36" i="200"/>
  <c r="D36" i="200"/>
  <c r="C36" i="200"/>
  <c r="B36" i="200"/>
  <c r="J35" i="200"/>
  <c r="H35" i="200"/>
  <c r="G35" i="200"/>
  <c r="F35" i="200"/>
  <c r="E35" i="200"/>
  <c r="D35" i="200"/>
  <c r="C35" i="200"/>
  <c r="B35" i="200"/>
  <c r="J34" i="200"/>
  <c r="H34" i="200"/>
  <c r="G34" i="200"/>
  <c r="F34" i="200"/>
  <c r="E34" i="200"/>
  <c r="D34" i="200"/>
  <c r="C34" i="200"/>
  <c r="B34" i="200"/>
  <c r="J33" i="200"/>
  <c r="H33" i="200"/>
  <c r="G33" i="200"/>
  <c r="F33" i="200"/>
  <c r="E33" i="200"/>
  <c r="D33" i="200"/>
  <c r="C33" i="200"/>
  <c r="B33" i="200"/>
  <c r="J32" i="200"/>
  <c r="H32" i="200"/>
  <c r="G32" i="200"/>
  <c r="F32" i="200"/>
  <c r="E32" i="200"/>
  <c r="D32" i="200"/>
  <c r="C32" i="200"/>
  <c r="B32" i="200"/>
  <c r="J31" i="200"/>
  <c r="H31" i="200"/>
  <c r="G31" i="200"/>
  <c r="F31" i="200"/>
  <c r="E31" i="200"/>
  <c r="D31" i="200"/>
  <c r="C31" i="200"/>
  <c r="B31" i="200"/>
  <c r="J30" i="200"/>
  <c r="H30" i="200"/>
  <c r="G30" i="200"/>
  <c r="F30" i="200"/>
  <c r="E30" i="200"/>
  <c r="D30" i="200"/>
  <c r="C30" i="200"/>
  <c r="B30" i="200"/>
  <c r="J29" i="200"/>
  <c r="H29" i="200"/>
  <c r="G29" i="200"/>
  <c r="F29" i="200"/>
  <c r="E29" i="200"/>
  <c r="D29" i="200"/>
  <c r="C29" i="200"/>
  <c r="B29" i="200"/>
  <c r="J28" i="200"/>
  <c r="H28" i="200"/>
  <c r="G28" i="200"/>
  <c r="F28" i="200"/>
  <c r="E28" i="200"/>
  <c r="D28" i="200"/>
  <c r="C28" i="200"/>
  <c r="B28" i="200"/>
  <c r="J27" i="200"/>
  <c r="H27" i="200"/>
  <c r="G27" i="200"/>
  <c r="F27" i="200"/>
  <c r="E27" i="200"/>
  <c r="D27" i="200"/>
  <c r="C27" i="200"/>
  <c r="B27" i="200"/>
  <c r="J26" i="200"/>
  <c r="H26" i="200"/>
  <c r="G26" i="200"/>
  <c r="F26" i="200"/>
  <c r="E26" i="200"/>
  <c r="D26" i="200"/>
  <c r="C26" i="200"/>
  <c r="B26" i="200"/>
  <c r="J74" i="201"/>
  <c r="G74" i="199"/>
  <c r="H73" i="199"/>
  <c r="I73" i="199" s="1"/>
  <c r="E73" i="201"/>
  <c r="D73" i="201"/>
  <c r="C73" i="201"/>
  <c r="G73" i="199"/>
  <c r="J72" i="201"/>
  <c r="G72" i="199"/>
  <c r="F71" i="201"/>
  <c r="E71" i="201"/>
  <c r="D71" i="201"/>
  <c r="C71" i="201"/>
  <c r="G71" i="199"/>
  <c r="H71" i="199" s="1"/>
  <c r="G70" i="199"/>
  <c r="E69" i="201"/>
  <c r="D69" i="201"/>
  <c r="C69" i="201"/>
  <c r="G69" i="199"/>
  <c r="J68" i="201"/>
  <c r="G68" i="199"/>
  <c r="E67" i="201"/>
  <c r="D67" i="201"/>
  <c r="C67" i="201"/>
  <c r="G67" i="199"/>
  <c r="J66" i="201"/>
  <c r="G66" i="199"/>
  <c r="H65" i="199"/>
  <c r="I65" i="199" s="1"/>
  <c r="E65" i="201"/>
  <c r="D65" i="201"/>
  <c r="C65" i="201"/>
  <c r="G65" i="199"/>
  <c r="J64" i="201"/>
  <c r="G64" i="199"/>
  <c r="F63" i="201"/>
  <c r="E63" i="201"/>
  <c r="D63" i="201"/>
  <c r="C63" i="201"/>
  <c r="G63" i="199"/>
  <c r="H63" i="199" s="1"/>
  <c r="G62" i="199"/>
  <c r="E61" i="201"/>
  <c r="D61" i="201"/>
  <c r="C61" i="201"/>
  <c r="G61" i="199"/>
  <c r="J60" i="201"/>
  <c r="G60" i="199"/>
  <c r="E59" i="201"/>
  <c r="D59" i="201"/>
  <c r="C59" i="201"/>
  <c r="G59" i="199"/>
  <c r="J58" i="201"/>
  <c r="G58" i="199"/>
  <c r="H57" i="199"/>
  <c r="I57" i="199" s="1"/>
  <c r="E57" i="201"/>
  <c r="D57" i="201"/>
  <c r="C57" i="201"/>
  <c r="G57" i="199"/>
  <c r="J56" i="201"/>
  <c r="G56" i="199"/>
  <c r="F55" i="201"/>
  <c r="E55" i="201"/>
  <c r="D55" i="201"/>
  <c r="C55" i="201"/>
  <c r="G55" i="199"/>
  <c r="H55" i="199" s="1"/>
  <c r="G54" i="199"/>
  <c r="E53" i="201"/>
  <c r="D53" i="201"/>
  <c r="C53" i="201"/>
  <c r="G53" i="199"/>
  <c r="J52" i="201"/>
  <c r="G52" i="199"/>
  <c r="E51" i="201"/>
  <c r="D51" i="201"/>
  <c r="C51" i="201"/>
  <c r="G51" i="199"/>
  <c r="J50" i="201"/>
  <c r="G50" i="199"/>
  <c r="H49" i="199"/>
  <c r="I49" i="199" s="1"/>
  <c r="E49" i="201"/>
  <c r="D49" i="201"/>
  <c r="C49" i="201"/>
  <c r="G49" i="199"/>
  <c r="J48" i="201"/>
  <c r="G48" i="199"/>
  <c r="F47" i="201"/>
  <c r="E47" i="201"/>
  <c r="D47" i="201"/>
  <c r="C47" i="201"/>
  <c r="G47" i="199"/>
  <c r="H47" i="199" s="1"/>
  <c r="G46" i="199"/>
  <c r="J45" i="201"/>
  <c r="E45" i="201"/>
  <c r="D74" i="201"/>
  <c r="C45" i="201"/>
  <c r="G45" i="199"/>
  <c r="G45" i="201" s="1"/>
  <c r="D74" i="198"/>
  <c r="D72" i="198"/>
  <c r="D70" i="198"/>
  <c r="D68" i="198"/>
  <c r="D66" i="198"/>
  <c r="D64" i="198"/>
  <c r="D62" i="198"/>
  <c r="D60" i="198"/>
  <c r="D58" i="198"/>
  <c r="D56" i="198"/>
  <c r="D54" i="198"/>
  <c r="D52" i="198"/>
  <c r="D50" i="198"/>
  <c r="D48" i="198"/>
  <c r="D46" i="198"/>
  <c r="E36" i="198"/>
  <c r="D36" i="198"/>
  <c r="C36" i="198"/>
  <c r="B36" i="198"/>
  <c r="E35" i="198"/>
  <c r="D35" i="198"/>
  <c r="C35" i="198"/>
  <c r="B35" i="198"/>
  <c r="E34" i="198"/>
  <c r="D34" i="198"/>
  <c r="C34" i="198"/>
  <c r="B34" i="198"/>
  <c r="E33" i="198"/>
  <c r="D33" i="198"/>
  <c r="C33" i="198"/>
  <c r="B33" i="198"/>
  <c r="E32" i="198"/>
  <c r="D32" i="198"/>
  <c r="C32" i="198"/>
  <c r="B32" i="198"/>
  <c r="E31" i="198"/>
  <c r="D31" i="198"/>
  <c r="C31" i="198"/>
  <c r="B31" i="198"/>
  <c r="E30" i="198"/>
  <c r="D30" i="198"/>
  <c r="C30" i="198"/>
  <c r="B30" i="198"/>
  <c r="E29" i="198"/>
  <c r="D29" i="198"/>
  <c r="C29" i="198"/>
  <c r="B29" i="198"/>
  <c r="E28" i="198"/>
  <c r="D28" i="198"/>
  <c r="C28" i="198"/>
  <c r="B28" i="198"/>
  <c r="E27" i="198"/>
  <c r="D27" i="198"/>
  <c r="C27" i="198"/>
  <c r="B27" i="198"/>
  <c r="E26" i="198"/>
  <c r="D26" i="198"/>
  <c r="C26" i="198"/>
  <c r="B26" i="198"/>
  <c r="E25" i="198"/>
  <c r="D25" i="198"/>
  <c r="C25" i="198"/>
  <c r="B25" i="198"/>
  <c r="E24" i="198"/>
  <c r="D24" i="198"/>
  <c r="C24" i="198"/>
  <c r="B24" i="198"/>
  <c r="E23" i="198"/>
  <c r="D23" i="198"/>
  <c r="C23" i="198"/>
  <c r="B23" i="198"/>
  <c r="E22" i="198"/>
  <c r="D22" i="198"/>
  <c r="C22" i="198"/>
  <c r="B22" i="198"/>
  <c r="E21" i="198"/>
  <c r="D21" i="198"/>
  <c r="C21" i="198"/>
  <c r="B21" i="198"/>
  <c r="E20" i="198"/>
  <c r="D20" i="198"/>
  <c r="C20" i="198"/>
  <c r="B20" i="198"/>
  <c r="E19" i="198"/>
  <c r="D19" i="198"/>
  <c r="C19" i="198"/>
  <c r="B19" i="198"/>
  <c r="E18" i="198"/>
  <c r="D18" i="198"/>
  <c r="C18" i="198"/>
  <c r="B18" i="198"/>
  <c r="E17" i="198"/>
  <c r="D17" i="198"/>
  <c r="C17" i="198"/>
  <c r="B17" i="198"/>
  <c r="E16" i="198"/>
  <c r="D16" i="198"/>
  <c r="C16" i="198"/>
  <c r="B16" i="198"/>
  <c r="E15" i="198"/>
  <c r="D15" i="198"/>
  <c r="C15" i="198"/>
  <c r="B15" i="198"/>
  <c r="D78" i="197"/>
  <c r="D76" i="197"/>
  <c r="E74" i="197"/>
  <c r="C74" i="197"/>
  <c r="E72" i="197"/>
  <c r="C72" i="197"/>
  <c r="E70" i="197"/>
  <c r="C70" i="197"/>
  <c r="D69" i="197"/>
  <c r="E68" i="197"/>
  <c r="C68" i="197"/>
  <c r="D67" i="197"/>
  <c r="E66" i="197"/>
  <c r="C66" i="197"/>
  <c r="E64" i="197"/>
  <c r="C64" i="197"/>
  <c r="E62" i="197"/>
  <c r="C62" i="197"/>
  <c r="D61" i="197"/>
  <c r="E60" i="197"/>
  <c r="C60" i="197"/>
  <c r="D59" i="197"/>
  <c r="E58" i="197"/>
  <c r="C58" i="197"/>
  <c r="E56" i="197"/>
  <c r="C56" i="197"/>
  <c r="E54" i="197"/>
  <c r="C54" i="197"/>
  <c r="D53" i="197"/>
  <c r="E52" i="197"/>
  <c r="C52" i="197"/>
  <c r="D51" i="197"/>
  <c r="E50" i="197"/>
  <c r="C50" i="197"/>
  <c r="E48" i="197"/>
  <c r="C48" i="197"/>
  <c r="E46" i="197"/>
  <c r="C46" i="197"/>
  <c r="E39" i="197"/>
  <c r="D39" i="197"/>
  <c r="C39" i="197"/>
  <c r="B39" i="197"/>
  <c r="E38" i="197"/>
  <c r="D38" i="197"/>
  <c r="C38" i="197"/>
  <c r="B38" i="197"/>
  <c r="E36" i="197"/>
  <c r="D36" i="197"/>
  <c r="C36" i="197"/>
  <c r="B36" i="197"/>
  <c r="F36" i="197" s="1"/>
  <c r="E35" i="197"/>
  <c r="D35" i="197"/>
  <c r="C35" i="197"/>
  <c r="B35" i="197"/>
  <c r="E34" i="197"/>
  <c r="D34" i="197"/>
  <c r="C34" i="197"/>
  <c r="B34" i="197"/>
  <c r="F34" i="197" s="1"/>
  <c r="E33" i="197"/>
  <c r="D33" i="197"/>
  <c r="C33" i="197"/>
  <c r="B33" i="197"/>
  <c r="E32" i="197"/>
  <c r="D32" i="197"/>
  <c r="C32" i="197"/>
  <c r="B32" i="197"/>
  <c r="F32" i="197" s="1"/>
  <c r="E31" i="197"/>
  <c r="D31" i="197"/>
  <c r="C31" i="197"/>
  <c r="B31" i="197"/>
  <c r="F31" i="197" s="1"/>
  <c r="E30" i="197"/>
  <c r="D30" i="197"/>
  <c r="C30" i="197"/>
  <c r="B30" i="197"/>
  <c r="F30" i="197" s="1"/>
  <c r="E29" i="197"/>
  <c r="D29" i="197"/>
  <c r="C29" i="197"/>
  <c r="B29" i="197"/>
  <c r="E28" i="197"/>
  <c r="D28" i="197"/>
  <c r="C28" i="197"/>
  <c r="B28" i="197"/>
  <c r="F28" i="197" s="1"/>
  <c r="E27" i="197"/>
  <c r="D27" i="197"/>
  <c r="C27" i="197"/>
  <c r="B27" i="197"/>
  <c r="E26" i="197"/>
  <c r="D26" i="197"/>
  <c r="C26" i="197"/>
  <c r="B26" i="197"/>
  <c r="F26" i="197" s="1"/>
  <c r="E25" i="197"/>
  <c r="D25" i="197"/>
  <c r="C25" i="197"/>
  <c r="B25" i="197"/>
  <c r="E24" i="197"/>
  <c r="D24" i="197"/>
  <c r="C24" i="197"/>
  <c r="B24" i="197"/>
  <c r="F24" i="197" s="1"/>
  <c r="E23" i="197"/>
  <c r="D23" i="197"/>
  <c r="C23" i="197"/>
  <c r="B23" i="197"/>
  <c r="F23" i="197" s="1"/>
  <c r="E22" i="197"/>
  <c r="D22" i="197"/>
  <c r="C22" i="197"/>
  <c r="B22" i="197"/>
  <c r="F22" i="197" s="1"/>
  <c r="E21" i="197"/>
  <c r="D21" i="197"/>
  <c r="C21" i="197"/>
  <c r="B21" i="197"/>
  <c r="E20" i="197"/>
  <c r="D20" i="197"/>
  <c r="C20" i="197"/>
  <c r="B20" i="197"/>
  <c r="F20" i="197" s="1"/>
  <c r="E19" i="197"/>
  <c r="D19" i="197"/>
  <c r="C19" i="197"/>
  <c r="B19" i="197"/>
  <c r="E18" i="197"/>
  <c r="D18" i="197"/>
  <c r="C18" i="197"/>
  <c r="B18" i="197"/>
  <c r="F18" i="197" s="1"/>
  <c r="E17" i="197"/>
  <c r="D17" i="197"/>
  <c r="C17" i="197"/>
  <c r="B17" i="197"/>
  <c r="E16" i="197"/>
  <c r="D16" i="197"/>
  <c r="C16" i="197"/>
  <c r="B16" i="197"/>
  <c r="F16" i="197" s="1"/>
  <c r="E74" i="198"/>
  <c r="C74" i="198"/>
  <c r="B74" i="198"/>
  <c r="E73" i="198"/>
  <c r="D73" i="197"/>
  <c r="C73" i="197"/>
  <c r="B73" i="197"/>
  <c r="E72" i="198"/>
  <c r="C72" i="198"/>
  <c r="B72" i="198"/>
  <c r="E71" i="198"/>
  <c r="D71" i="198"/>
  <c r="C71" i="198"/>
  <c r="B71" i="198"/>
  <c r="E70" i="198"/>
  <c r="C70" i="198"/>
  <c r="B70" i="198"/>
  <c r="E69" i="198"/>
  <c r="D69" i="198"/>
  <c r="C69" i="197"/>
  <c r="B69" i="197"/>
  <c r="E68" i="198"/>
  <c r="C68" i="198"/>
  <c r="B68" i="198"/>
  <c r="E67" i="198"/>
  <c r="D67" i="198"/>
  <c r="C67" i="198"/>
  <c r="B67" i="197"/>
  <c r="E66" i="198"/>
  <c r="C66" i="198"/>
  <c r="B66" i="198"/>
  <c r="E65" i="198"/>
  <c r="D65" i="197"/>
  <c r="C65" i="197"/>
  <c r="B65" i="197"/>
  <c r="E64" i="198"/>
  <c r="C64" i="198"/>
  <c r="B64" i="198"/>
  <c r="E63" i="198"/>
  <c r="D63" i="198"/>
  <c r="C63" i="198"/>
  <c r="B63" i="198"/>
  <c r="E62" i="198"/>
  <c r="C62" i="198"/>
  <c r="B62" i="198"/>
  <c r="E61" i="198"/>
  <c r="D61" i="198"/>
  <c r="C61" i="197"/>
  <c r="B61" i="197"/>
  <c r="E60" i="198"/>
  <c r="C60" i="198"/>
  <c r="B60" i="198"/>
  <c r="E59" i="198"/>
  <c r="D59" i="198"/>
  <c r="C59" i="198"/>
  <c r="B59" i="197"/>
  <c r="E58" i="198"/>
  <c r="C58" i="198"/>
  <c r="B58" i="198"/>
  <c r="E57" i="198"/>
  <c r="D57" i="197"/>
  <c r="C57" i="197"/>
  <c r="B57" i="197"/>
  <c r="E56" i="198"/>
  <c r="C56" i="198"/>
  <c r="B56" i="198"/>
  <c r="E55" i="198"/>
  <c r="D55" i="198"/>
  <c r="C55" i="198"/>
  <c r="B55" i="198"/>
  <c r="E54" i="198"/>
  <c r="C54" i="198"/>
  <c r="B54" i="198"/>
  <c r="E53" i="198"/>
  <c r="D53" i="198"/>
  <c r="C53" i="197"/>
  <c r="B53" i="197"/>
  <c r="E52" i="198"/>
  <c r="C52" i="198"/>
  <c r="B52" i="198"/>
  <c r="E51" i="198"/>
  <c r="D51" i="198"/>
  <c r="C51" i="198"/>
  <c r="B51" i="197"/>
  <c r="E50" i="198"/>
  <c r="C50" i="198"/>
  <c r="B50" i="198"/>
  <c r="E49" i="198"/>
  <c r="D49" i="197"/>
  <c r="C49" i="197"/>
  <c r="B49" i="197"/>
  <c r="E48" i="198"/>
  <c r="C48" i="198"/>
  <c r="B48" i="198"/>
  <c r="E47" i="198"/>
  <c r="D47" i="198"/>
  <c r="C47" i="198"/>
  <c r="B47" i="198"/>
  <c r="E46" i="198"/>
  <c r="C46" i="198"/>
  <c r="B46" i="198"/>
  <c r="E45" i="198"/>
  <c r="D45" i="198"/>
  <c r="C45" i="198"/>
  <c r="B45" i="198"/>
  <c r="I36" i="195"/>
  <c r="H36" i="195"/>
  <c r="G36" i="195"/>
  <c r="F36" i="195"/>
  <c r="E36" i="195"/>
  <c r="D36" i="195"/>
  <c r="C36" i="195"/>
  <c r="B36" i="195"/>
  <c r="I35" i="195"/>
  <c r="H35" i="195"/>
  <c r="G35" i="195"/>
  <c r="F35" i="195"/>
  <c r="E35" i="195"/>
  <c r="D35" i="195"/>
  <c r="C35" i="195"/>
  <c r="B35" i="195"/>
  <c r="I34" i="195"/>
  <c r="H34" i="195"/>
  <c r="G34" i="195"/>
  <c r="F34" i="195"/>
  <c r="E34" i="195"/>
  <c r="D34" i="195"/>
  <c r="C34" i="195"/>
  <c r="B34" i="195"/>
  <c r="I33" i="195"/>
  <c r="H33" i="195"/>
  <c r="G33" i="195"/>
  <c r="F33" i="195"/>
  <c r="E33" i="195"/>
  <c r="D33" i="195"/>
  <c r="C33" i="195"/>
  <c r="B33" i="195"/>
  <c r="I32" i="195"/>
  <c r="H32" i="195"/>
  <c r="G32" i="195"/>
  <c r="F32" i="195"/>
  <c r="E32" i="195"/>
  <c r="D32" i="195"/>
  <c r="C32" i="195"/>
  <c r="B32" i="195"/>
  <c r="I31" i="195"/>
  <c r="H31" i="195"/>
  <c r="G31" i="195"/>
  <c r="F31" i="195"/>
  <c r="E31" i="195"/>
  <c r="D31" i="195"/>
  <c r="C31" i="195"/>
  <c r="B31" i="195"/>
  <c r="I30" i="195"/>
  <c r="H30" i="195"/>
  <c r="G30" i="195"/>
  <c r="F30" i="195"/>
  <c r="E30" i="195"/>
  <c r="D30" i="195"/>
  <c r="C30" i="195"/>
  <c r="B30" i="195"/>
  <c r="I29" i="195"/>
  <c r="H29" i="195"/>
  <c r="G29" i="195"/>
  <c r="F29" i="195"/>
  <c r="E29" i="195"/>
  <c r="D29" i="195"/>
  <c r="C29" i="195"/>
  <c r="B29" i="195"/>
  <c r="I28" i="195"/>
  <c r="H28" i="195"/>
  <c r="G28" i="195"/>
  <c r="F28" i="195"/>
  <c r="E28" i="195"/>
  <c r="D28" i="195"/>
  <c r="C28" i="195"/>
  <c r="B28" i="195"/>
  <c r="I27" i="195"/>
  <c r="H27" i="195"/>
  <c r="G27" i="195"/>
  <c r="F27" i="195"/>
  <c r="E27" i="195"/>
  <c r="D27" i="195"/>
  <c r="C27" i="195"/>
  <c r="B27" i="195"/>
  <c r="I26" i="195"/>
  <c r="H26" i="195"/>
  <c r="G26" i="195"/>
  <c r="F26" i="195"/>
  <c r="E26" i="195"/>
  <c r="D26" i="195"/>
  <c r="C26" i="195"/>
  <c r="B26" i="195"/>
  <c r="I25" i="195"/>
  <c r="H25" i="195"/>
  <c r="G25" i="195"/>
  <c r="F25" i="195"/>
  <c r="E25" i="195"/>
  <c r="D25" i="195"/>
  <c r="C25" i="195"/>
  <c r="B25" i="195"/>
  <c r="I24" i="195"/>
  <c r="H24" i="195"/>
  <c r="G24" i="195"/>
  <c r="F24" i="195"/>
  <c r="E24" i="195"/>
  <c r="D24" i="195"/>
  <c r="C24" i="195"/>
  <c r="B24" i="195"/>
  <c r="I23" i="195"/>
  <c r="H23" i="195"/>
  <c r="G23" i="195"/>
  <c r="F23" i="195"/>
  <c r="E23" i="195"/>
  <c r="D23" i="195"/>
  <c r="C23" i="195"/>
  <c r="B23" i="195"/>
  <c r="I22" i="195"/>
  <c r="H22" i="195"/>
  <c r="G22" i="195"/>
  <c r="F22" i="195"/>
  <c r="E22" i="195"/>
  <c r="D22" i="195"/>
  <c r="C22" i="195"/>
  <c r="B22" i="195"/>
  <c r="I21" i="195"/>
  <c r="H21" i="195"/>
  <c r="G21" i="195"/>
  <c r="F21" i="195"/>
  <c r="E21" i="195"/>
  <c r="D21" i="195"/>
  <c r="C21" i="195"/>
  <c r="B21" i="195"/>
  <c r="I20" i="195"/>
  <c r="H20" i="195"/>
  <c r="G20" i="195"/>
  <c r="F20" i="195"/>
  <c r="E20" i="195"/>
  <c r="D20" i="195"/>
  <c r="C20" i="195"/>
  <c r="B20" i="195"/>
  <c r="I19" i="195"/>
  <c r="H19" i="195"/>
  <c r="G19" i="195"/>
  <c r="F19" i="195"/>
  <c r="E19" i="195"/>
  <c r="D19" i="195"/>
  <c r="C19" i="195"/>
  <c r="B19" i="195"/>
  <c r="I18" i="195"/>
  <c r="H18" i="195"/>
  <c r="G18" i="195"/>
  <c r="F18" i="195"/>
  <c r="E18" i="195"/>
  <c r="D18" i="195"/>
  <c r="C18" i="195"/>
  <c r="B18" i="195"/>
  <c r="I17" i="195"/>
  <c r="H17" i="195"/>
  <c r="G17" i="195"/>
  <c r="F17" i="195"/>
  <c r="E17" i="195"/>
  <c r="D17" i="195"/>
  <c r="C17" i="195"/>
  <c r="B17" i="195"/>
  <c r="I16" i="195"/>
  <c r="H16" i="195"/>
  <c r="G16" i="195"/>
  <c r="F16" i="195"/>
  <c r="E16" i="195"/>
  <c r="D16" i="195"/>
  <c r="C16" i="195"/>
  <c r="B16" i="195"/>
  <c r="I15" i="195"/>
  <c r="H15" i="195"/>
  <c r="G15" i="195"/>
  <c r="F15" i="195"/>
  <c r="E15" i="195"/>
  <c r="D15" i="195"/>
  <c r="C15" i="195"/>
  <c r="B15" i="195"/>
  <c r="H78" i="194"/>
  <c r="C77" i="194"/>
  <c r="H74" i="194"/>
  <c r="E74" i="194"/>
  <c r="H73" i="194"/>
  <c r="E73" i="194"/>
  <c r="H72" i="194"/>
  <c r="E72" i="194"/>
  <c r="H71" i="194"/>
  <c r="E71" i="194"/>
  <c r="H70" i="194"/>
  <c r="E70" i="194"/>
  <c r="H69" i="194"/>
  <c r="E69" i="194"/>
  <c r="H68" i="194"/>
  <c r="E68" i="194"/>
  <c r="H67" i="194"/>
  <c r="E67" i="194"/>
  <c r="H66" i="194"/>
  <c r="E66" i="194"/>
  <c r="H65" i="194"/>
  <c r="E65" i="194"/>
  <c r="H64" i="194"/>
  <c r="E64" i="194"/>
  <c r="H63" i="194"/>
  <c r="E63" i="194"/>
  <c r="H62" i="194"/>
  <c r="E62" i="194"/>
  <c r="H61" i="194"/>
  <c r="E61" i="194"/>
  <c r="H60" i="194"/>
  <c r="E60" i="194"/>
  <c r="H59" i="194"/>
  <c r="E59" i="194"/>
  <c r="H58" i="194"/>
  <c r="E58" i="194"/>
  <c r="H57" i="194"/>
  <c r="E57" i="194"/>
  <c r="H56" i="194"/>
  <c r="E56" i="194"/>
  <c r="H55" i="194"/>
  <c r="E55" i="194"/>
  <c r="H54" i="194"/>
  <c r="E54" i="194"/>
  <c r="H53" i="194"/>
  <c r="E53" i="194"/>
  <c r="H52" i="194"/>
  <c r="E52" i="194"/>
  <c r="H51" i="194"/>
  <c r="E51" i="194"/>
  <c r="H50" i="194"/>
  <c r="E50" i="194"/>
  <c r="H49" i="194"/>
  <c r="E49" i="194"/>
  <c r="H48" i="194"/>
  <c r="E48" i="194"/>
  <c r="H47" i="194"/>
  <c r="E47" i="194"/>
  <c r="H46" i="194"/>
  <c r="E46" i="194"/>
  <c r="H39" i="194"/>
  <c r="G39" i="194"/>
  <c r="D39" i="194"/>
  <c r="C39" i="194"/>
  <c r="B39" i="194"/>
  <c r="H38" i="194"/>
  <c r="G38" i="194"/>
  <c r="D38" i="194"/>
  <c r="C38" i="194"/>
  <c r="B38" i="194"/>
  <c r="I36" i="194"/>
  <c r="H36" i="194"/>
  <c r="G36" i="194"/>
  <c r="F36" i="194"/>
  <c r="E36" i="194"/>
  <c r="D36" i="194"/>
  <c r="C36" i="194"/>
  <c r="B36" i="194"/>
  <c r="I35" i="194"/>
  <c r="H35" i="194"/>
  <c r="G35" i="194"/>
  <c r="F35" i="194"/>
  <c r="E35" i="194"/>
  <c r="D35" i="194"/>
  <c r="C35" i="194"/>
  <c r="B35" i="194"/>
  <c r="I34" i="194"/>
  <c r="H34" i="194"/>
  <c r="G34" i="194"/>
  <c r="F34" i="194"/>
  <c r="E34" i="194"/>
  <c r="D34" i="194"/>
  <c r="C34" i="194"/>
  <c r="B34" i="194"/>
  <c r="I33" i="194"/>
  <c r="H33" i="194"/>
  <c r="G33" i="194"/>
  <c r="F33" i="194"/>
  <c r="E33" i="194"/>
  <c r="D33" i="194"/>
  <c r="C33" i="194"/>
  <c r="B33" i="194"/>
  <c r="I32" i="194"/>
  <c r="H32" i="194"/>
  <c r="G32" i="194"/>
  <c r="F32" i="194"/>
  <c r="E32" i="194"/>
  <c r="D32" i="194"/>
  <c r="C32" i="194"/>
  <c r="B32" i="194"/>
  <c r="I31" i="194"/>
  <c r="H31" i="194"/>
  <c r="G31" i="194"/>
  <c r="F31" i="194"/>
  <c r="E31" i="194"/>
  <c r="D31" i="194"/>
  <c r="C31" i="194"/>
  <c r="B31" i="194"/>
  <c r="I30" i="194"/>
  <c r="H30" i="194"/>
  <c r="G30" i="194"/>
  <c r="F30" i="194"/>
  <c r="E30" i="194"/>
  <c r="D30" i="194"/>
  <c r="C30" i="194"/>
  <c r="B30" i="194"/>
  <c r="I29" i="194"/>
  <c r="H29" i="194"/>
  <c r="G29" i="194"/>
  <c r="F29" i="194"/>
  <c r="E29" i="194"/>
  <c r="D29" i="194"/>
  <c r="C29" i="194"/>
  <c r="B29" i="194"/>
  <c r="I28" i="194"/>
  <c r="H28" i="194"/>
  <c r="G28" i="194"/>
  <c r="F28" i="194"/>
  <c r="E28" i="194"/>
  <c r="D28" i="194"/>
  <c r="C28" i="194"/>
  <c r="B28" i="194"/>
  <c r="I27" i="194"/>
  <c r="H27" i="194"/>
  <c r="G27" i="194"/>
  <c r="F27" i="194"/>
  <c r="E27" i="194"/>
  <c r="D27" i="194"/>
  <c r="C27" i="194"/>
  <c r="B27" i="194"/>
  <c r="I26" i="194"/>
  <c r="H26" i="194"/>
  <c r="G26" i="194"/>
  <c r="F26" i="194"/>
  <c r="E26" i="194"/>
  <c r="D26" i="194"/>
  <c r="C26" i="194"/>
  <c r="B26" i="194"/>
  <c r="I25" i="194"/>
  <c r="H25" i="194"/>
  <c r="G25" i="194"/>
  <c r="F25" i="194"/>
  <c r="E25" i="194"/>
  <c r="D25" i="194"/>
  <c r="C25" i="194"/>
  <c r="B25" i="194"/>
  <c r="I24" i="194"/>
  <c r="H24" i="194"/>
  <c r="G24" i="194"/>
  <c r="F24" i="194"/>
  <c r="E24" i="194"/>
  <c r="D24" i="194"/>
  <c r="C24" i="194"/>
  <c r="B24" i="194"/>
  <c r="I23" i="194"/>
  <c r="H23" i="194"/>
  <c r="G23" i="194"/>
  <c r="F23" i="194"/>
  <c r="E23" i="194"/>
  <c r="D23" i="194"/>
  <c r="C23" i="194"/>
  <c r="B23" i="194"/>
  <c r="I22" i="194"/>
  <c r="H22" i="194"/>
  <c r="G22" i="194"/>
  <c r="F22" i="194"/>
  <c r="E22" i="194"/>
  <c r="D22" i="194"/>
  <c r="C22" i="194"/>
  <c r="B22" i="194"/>
  <c r="I21" i="194"/>
  <c r="H21" i="194"/>
  <c r="G21" i="194"/>
  <c r="F21" i="194"/>
  <c r="E21" i="194"/>
  <c r="D21" i="194"/>
  <c r="C21" i="194"/>
  <c r="B21" i="194"/>
  <c r="I20" i="194"/>
  <c r="H20" i="194"/>
  <c r="G20" i="194"/>
  <c r="F20" i="194"/>
  <c r="E20" i="194"/>
  <c r="D20" i="194"/>
  <c r="C20" i="194"/>
  <c r="B20" i="194"/>
  <c r="I19" i="194"/>
  <c r="H19" i="194"/>
  <c r="G19" i="194"/>
  <c r="F19" i="194"/>
  <c r="E19" i="194"/>
  <c r="D19" i="194"/>
  <c r="C19" i="194"/>
  <c r="B19" i="194"/>
  <c r="I18" i="194"/>
  <c r="H18" i="194"/>
  <c r="G18" i="194"/>
  <c r="F18" i="194"/>
  <c r="E18" i="194"/>
  <c r="D18" i="194"/>
  <c r="C18" i="194"/>
  <c r="B18" i="194"/>
  <c r="I17" i="194"/>
  <c r="H17" i="194"/>
  <c r="G17" i="194"/>
  <c r="F17" i="194"/>
  <c r="E17" i="194"/>
  <c r="D17" i="194"/>
  <c r="C17" i="194"/>
  <c r="B17" i="194"/>
  <c r="I16" i="194"/>
  <c r="H16" i="194"/>
  <c r="G16" i="194"/>
  <c r="F16" i="194"/>
  <c r="E16" i="194"/>
  <c r="D16" i="194"/>
  <c r="C16" i="194"/>
  <c r="B16" i="194"/>
  <c r="H74" i="195"/>
  <c r="F74" i="195"/>
  <c r="B74" i="195"/>
  <c r="H73" i="195"/>
  <c r="F73" i="195"/>
  <c r="B73" i="195"/>
  <c r="H72" i="195"/>
  <c r="F72" i="195"/>
  <c r="B72" i="195"/>
  <c r="H71" i="195"/>
  <c r="F71" i="195"/>
  <c r="B71" i="195"/>
  <c r="H70" i="195"/>
  <c r="F70" i="195"/>
  <c r="B70" i="195"/>
  <c r="H69" i="195"/>
  <c r="F69" i="195"/>
  <c r="B69" i="195"/>
  <c r="H68" i="195"/>
  <c r="F68" i="195"/>
  <c r="B68" i="195"/>
  <c r="H67" i="195"/>
  <c r="F67" i="195"/>
  <c r="B67" i="195"/>
  <c r="H66" i="195"/>
  <c r="F66" i="195"/>
  <c r="C66" i="194"/>
  <c r="C66" i="195"/>
  <c r="H65" i="195"/>
  <c r="G65" i="194"/>
  <c r="F65" i="195"/>
  <c r="C65" i="194"/>
  <c r="B65" i="194"/>
  <c r="H64" i="195"/>
  <c r="G64" i="194"/>
  <c r="F64" i="194"/>
  <c r="C64" i="194"/>
  <c r="E64" i="195"/>
  <c r="H63" i="195"/>
  <c r="G63" i="194"/>
  <c r="F63" i="194"/>
  <c r="C63" i="194"/>
  <c r="E63" i="195"/>
  <c r="H62" i="195"/>
  <c r="G62" i="194"/>
  <c r="F62" i="194"/>
  <c r="C62" i="194"/>
  <c r="E62" i="195"/>
  <c r="H61" i="195"/>
  <c r="G61" i="194"/>
  <c r="F61" i="194"/>
  <c r="C61" i="194"/>
  <c r="E61" i="195"/>
  <c r="H60" i="195"/>
  <c r="G60" i="194"/>
  <c r="F60" i="194"/>
  <c r="C60" i="194"/>
  <c r="E60" i="195"/>
  <c r="H59" i="195"/>
  <c r="G59" i="194"/>
  <c r="F59" i="194"/>
  <c r="C59" i="194"/>
  <c r="E59" i="195"/>
  <c r="H58" i="195"/>
  <c r="G58" i="194"/>
  <c r="F58" i="194"/>
  <c r="C58" i="194"/>
  <c r="E58" i="195"/>
  <c r="H57" i="195"/>
  <c r="G57" i="194"/>
  <c r="F57" i="194"/>
  <c r="C57" i="194"/>
  <c r="E57" i="195"/>
  <c r="H56" i="195"/>
  <c r="G56" i="194"/>
  <c r="F56" i="194"/>
  <c r="C56" i="194"/>
  <c r="E56" i="195"/>
  <c r="H55" i="195"/>
  <c r="G55" i="194"/>
  <c r="F55" i="194"/>
  <c r="C55" i="194"/>
  <c r="E55" i="195"/>
  <c r="H54" i="195"/>
  <c r="G54" i="194"/>
  <c r="F54" i="194"/>
  <c r="C76" i="194"/>
  <c r="E54" i="195"/>
  <c r="H53" i="195"/>
  <c r="G53" i="194"/>
  <c r="F53" i="194"/>
  <c r="C53" i="194"/>
  <c r="E53" i="195"/>
  <c r="H52" i="195"/>
  <c r="G52" i="194"/>
  <c r="F52" i="194"/>
  <c r="C52" i="194"/>
  <c r="E52" i="195"/>
  <c r="H51" i="195"/>
  <c r="G51" i="194"/>
  <c r="F51" i="194"/>
  <c r="C51" i="194"/>
  <c r="E51" i="195"/>
  <c r="H50" i="195"/>
  <c r="G50" i="194"/>
  <c r="F50" i="194"/>
  <c r="C50" i="194"/>
  <c r="E50" i="195"/>
  <c r="H49" i="195"/>
  <c r="G49" i="194"/>
  <c r="F49" i="194"/>
  <c r="C49" i="194"/>
  <c r="E49" i="195"/>
  <c r="H48" i="195"/>
  <c r="G48" i="194"/>
  <c r="F48" i="194"/>
  <c r="C48" i="194"/>
  <c r="E48" i="195"/>
  <c r="H47" i="195"/>
  <c r="G47" i="194"/>
  <c r="F47" i="194"/>
  <c r="C47" i="194"/>
  <c r="E47" i="195"/>
  <c r="H46" i="195"/>
  <c r="G46" i="194"/>
  <c r="F46" i="194"/>
  <c r="C46" i="194"/>
  <c r="E46" i="195"/>
  <c r="H45" i="195"/>
  <c r="G45" i="195"/>
  <c r="F45" i="195"/>
  <c r="C45" i="195"/>
  <c r="E45" i="195"/>
  <c r="K73" i="192"/>
  <c r="J73" i="192"/>
  <c r="G73" i="192"/>
  <c r="F73" i="192"/>
  <c r="C73" i="192"/>
  <c r="B73" i="192"/>
  <c r="K71" i="192"/>
  <c r="J71" i="192"/>
  <c r="G71" i="192"/>
  <c r="F71" i="192"/>
  <c r="C71" i="192"/>
  <c r="B71" i="192"/>
  <c r="K69" i="192"/>
  <c r="J69" i="192"/>
  <c r="G69" i="192"/>
  <c r="F69" i="192"/>
  <c r="C69" i="192"/>
  <c r="B69" i="192"/>
  <c r="K67" i="192"/>
  <c r="J67" i="192"/>
  <c r="G67" i="192"/>
  <c r="F67" i="192"/>
  <c r="C67" i="192"/>
  <c r="B67" i="192"/>
  <c r="K65" i="192"/>
  <c r="J65" i="192"/>
  <c r="G65" i="192"/>
  <c r="F65" i="192"/>
  <c r="C65" i="192"/>
  <c r="B65" i="192"/>
  <c r="K63" i="192"/>
  <c r="J63" i="192"/>
  <c r="G63" i="192"/>
  <c r="F63" i="192"/>
  <c r="C63" i="192"/>
  <c r="B63" i="192"/>
  <c r="K61" i="192"/>
  <c r="J61" i="192"/>
  <c r="G61" i="192"/>
  <c r="F61" i="192"/>
  <c r="C61" i="192"/>
  <c r="B61" i="192"/>
  <c r="K59" i="192"/>
  <c r="J59" i="192"/>
  <c r="G59" i="192"/>
  <c r="F59" i="192"/>
  <c r="C59" i="192"/>
  <c r="B59" i="192"/>
  <c r="K57" i="192"/>
  <c r="J57" i="192"/>
  <c r="G57" i="192"/>
  <c r="F57" i="192"/>
  <c r="C57" i="192"/>
  <c r="B57" i="192"/>
  <c r="K55" i="192"/>
  <c r="J55" i="192"/>
  <c r="G55" i="192"/>
  <c r="F55" i="192"/>
  <c r="C55" i="192"/>
  <c r="B55" i="192"/>
  <c r="K53" i="192"/>
  <c r="J53" i="192"/>
  <c r="G53" i="192"/>
  <c r="F53" i="192"/>
  <c r="C53" i="192"/>
  <c r="B53" i="192"/>
  <c r="K51" i="192"/>
  <c r="J51" i="192"/>
  <c r="G51" i="192"/>
  <c r="F51" i="192"/>
  <c r="C51" i="192"/>
  <c r="B51" i="192"/>
  <c r="K49" i="192"/>
  <c r="J49" i="192"/>
  <c r="G49" i="192"/>
  <c r="F49" i="192"/>
  <c r="C49" i="192"/>
  <c r="B49" i="192"/>
  <c r="K47" i="192"/>
  <c r="J47" i="192"/>
  <c r="G47" i="192"/>
  <c r="F47" i="192"/>
  <c r="C47" i="192"/>
  <c r="B47" i="192"/>
  <c r="K45" i="192"/>
  <c r="J45" i="192"/>
  <c r="G45" i="192"/>
  <c r="F45" i="192"/>
  <c r="C45" i="192"/>
  <c r="B45" i="192"/>
  <c r="K36" i="192"/>
  <c r="J36" i="192"/>
  <c r="I36" i="192"/>
  <c r="H36" i="192"/>
  <c r="G36" i="192"/>
  <c r="F36" i="192"/>
  <c r="E36" i="192"/>
  <c r="D36" i="192"/>
  <c r="C36" i="192"/>
  <c r="B36" i="192"/>
  <c r="K35" i="192"/>
  <c r="J35" i="192"/>
  <c r="I35" i="192"/>
  <c r="H35" i="192"/>
  <c r="G35" i="192"/>
  <c r="F35" i="192"/>
  <c r="E35" i="192"/>
  <c r="D35" i="192"/>
  <c r="C35" i="192"/>
  <c r="B35" i="192"/>
  <c r="K34" i="192"/>
  <c r="J34" i="192"/>
  <c r="I34" i="192"/>
  <c r="H34" i="192"/>
  <c r="G34" i="192"/>
  <c r="F34" i="192"/>
  <c r="E34" i="192"/>
  <c r="D34" i="192"/>
  <c r="C34" i="192"/>
  <c r="B34" i="192"/>
  <c r="K33" i="192"/>
  <c r="J33" i="192"/>
  <c r="I33" i="192"/>
  <c r="H33" i="192"/>
  <c r="G33" i="192"/>
  <c r="F33" i="192"/>
  <c r="E33" i="192"/>
  <c r="D33" i="192"/>
  <c r="C33" i="192"/>
  <c r="B33" i="192"/>
  <c r="K32" i="192"/>
  <c r="J32" i="192"/>
  <c r="I32" i="192"/>
  <c r="H32" i="192"/>
  <c r="G32" i="192"/>
  <c r="F32" i="192"/>
  <c r="E32" i="192"/>
  <c r="D32" i="192"/>
  <c r="C32" i="192"/>
  <c r="B32" i="192"/>
  <c r="K31" i="192"/>
  <c r="J31" i="192"/>
  <c r="I31" i="192"/>
  <c r="H31" i="192"/>
  <c r="G31" i="192"/>
  <c r="F31" i="192"/>
  <c r="E31" i="192"/>
  <c r="D31" i="192"/>
  <c r="C31" i="192"/>
  <c r="B31" i="192"/>
  <c r="K30" i="192"/>
  <c r="J30" i="192"/>
  <c r="I30" i="192"/>
  <c r="H30" i="192"/>
  <c r="G30" i="192"/>
  <c r="F30" i="192"/>
  <c r="E30" i="192"/>
  <c r="D30" i="192"/>
  <c r="C30" i="192"/>
  <c r="B30" i="192"/>
  <c r="K29" i="192"/>
  <c r="J29" i="192"/>
  <c r="I29" i="192"/>
  <c r="H29" i="192"/>
  <c r="G29" i="192"/>
  <c r="F29" i="192"/>
  <c r="E29" i="192"/>
  <c r="D29" i="192"/>
  <c r="C29" i="192"/>
  <c r="B29" i="192"/>
  <c r="K28" i="192"/>
  <c r="J28" i="192"/>
  <c r="I28" i="192"/>
  <c r="H28" i="192"/>
  <c r="G28" i="192"/>
  <c r="F28" i="192"/>
  <c r="E28" i="192"/>
  <c r="D28" i="192"/>
  <c r="C28" i="192"/>
  <c r="B28" i="192"/>
  <c r="K27" i="192"/>
  <c r="J27" i="192"/>
  <c r="I27" i="192"/>
  <c r="H27" i="192"/>
  <c r="G27" i="192"/>
  <c r="F27" i="192"/>
  <c r="E27" i="192"/>
  <c r="D27" i="192"/>
  <c r="C27" i="192"/>
  <c r="B27" i="192"/>
  <c r="K26" i="192"/>
  <c r="J26" i="192"/>
  <c r="I26" i="192"/>
  <c r="H26" i="192"/>
  <c r="G26" i="192"/>
  <c r="F26" i="192"/>
  <c r="E26" i="192"/>
  <c r="D26" i="192"/>
  <c r="C26" i="192"/>
  <c r="B26" i="192"/>
  <c r="K25" i="192"/>
  <c r="J25" i="192"/>
  <c r="I25" i="192"/>
  <c r="H25" i="192"/>
  <c r="G25" i="192"/>
  <c r="F25" i="192"/>
  <c r="E25" i="192"/>
  <c r="D25" i="192"/>
  <c r="C25" i="192"/>
  <c r="B25" i="192"/>
  <c r="K24" i="192"/>
  <c r="J24" i="192"/>
  <c r="I24" i="192"/>
  <c r="H24" i="192"/>
  <c r="G24" i="192"/>
  <c r="F24" i="192"/>
  <c r="E24" i="192"/>
  <c r="D24" i="192"/>
  <c r="C24" i="192"/>
  <c r="B24" i="192"/>
  <c r="K23" i="192"/>
  <c r="J23" i="192"/>
  <c r="I23" i="192"/>
  <c r="H23" i="192"/>
  <c r="G23" i="192"/>
  <c r="F23" i="192"/>
  <c r="E23" i="192"/>
  <c r="D23" i="192"/>
  <c r="C23" i="192"/>
  <c r="B23" i="192"/>
  <c r="K22" i="192"/>
  <c r="J22" i="192"/>
  <c r="I22" i="192"/>
  <c r="H22" i="192"/>
  <c r="G22" i="192"/>
  <c r="F22" i="192"/>
  <c r="E22" i="192"/>
  <c r="D22" i="192"/>
  <c r="C22" i="192"/>
  <c r="B22" i="192"/>
  <c r="K21" i="192"/>
  <c r="J21" i="192"/>
  <c r="I21" i="192"/>
  <c r="H21" i="192"/>
  <c r="G21" i="192"/>
  <c r="F21" i="192"/>
  <c r="E21" i="192"/>
  <c r="D21" i="192"/>
  <c r="C21" i="192"/>
  <c r="B21" i="192"/>
  <c r="K20" i="192"/>
  <c r="J20" i="192"/>
  <c r="I20" i="192"/>
  <c r="H20" i="192"/>
  <c r="G20" i="192"/>
  <c r="F20" i="192"/>
  <c r="E20" i="192"/>
  <c r="D20" i="192"/>
  <c r="C20" i="192"/>
  <c r="B20" i="192"/>
  <c r="K19" i="192"/>
  <c r="J19" i="192"/>
  <c r="I19" i="192"/>
  <c r="H19" i="192"/>
  <c r="G19" i="192"/>
  <c r="F19" i="192"/>
  <c r="E19" i="192"/>
  <c r="D19" i="192"/>
  <c r="C19" i="192"/>
  <c r="B19" i="192"/>
  <c r="K18" i="192"/>
  <c r="J18" i="192"/>
  <c r="I18" i="192"/>
  <c r="H18" i="192"/>
  <c r="G18" i="192"/>
  <c r="F18" i="192"/>
  <c r="E18" i="192"/>
  <c r="D18" i="192"/>
  <c r="C18" i="192"/>
  <c r="B18" i="192"/>
  <c r="K17" i="192"/>
  <c r="J17" i="192"/>
  <c r="I17" i="192"/>
  <c r="H17" i="192"/>
  <c r="G17" i="192"/>
  <c r="F17" i="192"/>
  <c r="E17" i="192"/>
  <c r="D17" i="192"/>
  <c r="C17" i="192"/>
  <c r="B17" i="192"/>
  <c r="K16" i="192"/>
  <c r="J16" i="192"/>
  <c r="I16" i="192"/>
  <c r="H16" i="192"/>
  <c r="G16" i="192"/>
  <c r="F16" i="192"/>
  <c r="E16" i="192"/>
  <c r="D16" i="192"/>
  <c r="C16" i="192"/>
  <c r="B16" i="192"/>
  <c r="K15" i="192"/>
  <c r="J15" i="192"/>
  <c r="I15" i="192"/>
  <c r="H15" i="192"/>
  <c r="G15" i="192"/>
  <c r="F15" i="192"/>
  <c r="E15" i="192"/>
  <c r="D15" i="192"/>
  <c r="C15" i="192"/>
  <c r="B15" i="192"/>
  <c r="I78" i="191"/>
  <c r="H78" i="191"/>
  <c r="E78" i="191"/>
  <c r="D78" i="191"/>
  <c r="K39" i="191"/>
  <c r="J39" i="191"/>
  <c r="I39" i="191"/>
  <c r="H39" i="191"/>
  <c r="G39" i="191"/>
  <c r="F39" i="191"/>
  <c r="E39" i="191"/>
  <c r="D39" i="191"/>
  <c r="C39" i="191"/>
  <c r="B39" i="191"/>
  <c r="K38" i="191"/>
  <c r="J38" i="191"/>
  <c r="I38" i="191"/>
  <c r="H38" i="191"/>
  <c r="G38" i="191"/>
  <c r="F38" i="191"/>
  <c r="E38" i="191"/>
  <c r="D38" i="191"/>
  <c r="C38" i="191"/>
  <c r="B38" i="191"/>
  <c r="K36" i="191"/>
  <c r="J36" i="191"/>
  <c r="I36" i="191"/>
  <c r="H36" i="191"/>
  <c r="G36" i="191"/>
  <c r="F36" i="191"/>
  <c r="E36" i="191"/>
  <c r="D36" i="191"/>
  <c r="C36" i="191"/>
  <c r="B36" i="191"/>
  <c r="K35" i="191"/>
  <c r="J35" i="191"/>
  <c r="I35" i="191"/>
  <c r="H35" i="191"/>
  <c r="G35" i="191"/>
  <c r="F35" i="191"/>
  <c r="E35" i="191"/>
  <c r="D35" i="191"/>
  <c r="C35" i="191"/>
  <c r="B35" i="191"/>
  <c r="K34" i="191"/>
  <c r="J34" i="191"/>
  <c r="I34" i="191"/>
  <c r="H34" i="191"/>
  <c r="G34" i="191"/>
  <c r="F34" i="191"/>
  <c r="E34" i="191"/>
  <c r="D34" i="191"/>
  <c r="C34" i="191"/>
  <c r="B34" i="191"/>
  <c r="K33" i="191"/>
  <c r="J33" i="191"/>
  <c r="I33" i="191"/>
  <c r="H33" i="191"/>
  <c r="G33" i="191"/>
  <c r="F33" i="191"/>
  <c r="E33" i="191"/>
  <c r="D33" i="191"/>
  <c r="C33" i="191"/>
  <c r="B33" i="191"/>
  <c r="K32" i="191"/>
  <c r="J32" i="191"/>
  <c r="I32" i="191"/>
  <c r="H32" i="191"/>
  <c r="G32" i="191"/>
  <c r="F32" i="191"/>
  <c r="E32" i="191"/>
  <c r="D32" i="191"/>
  <c r="C32" i="191"/>
  <c r="B32" i="191"/>
  <c r="K31" i="191"/>
  <c r="J31" i="191"/>
  <c r="I31" i="191"/>
  <c r="H31" i="191"/>
  <c r="G31" i="191"/>
  <c r="F31" i="191"/>
  <c r="E31" i="191"/>
  <c r="D31" i="191"/>
  <c r="C31" i="191"/>
  <c r="B31" i="191"/>
  <c r="K30" i="191"/>
  <c r="J30" i="191"/>
  <c r="I30" i="191"/>
  <c r="H30" i="191"/>
  <c r="G30" i="191"/>
  <c r="F30" i="191"/>
  <c r="E30" i="191"/>
  <c r="D30" i="191"/>
  <c r="C30" i="191"/>
  <c r="B30" i="191"/>
  <c r="K29" i="191"/>
  <c r="J29" i="191"/>
  <c r="I29" i="191"/>
  <c r="H29" i="191"/>
  <c r="G29" i="191"/>
  <c r="F29" i="191"/>
  <c r="E29" i="191"/>
  <c r="D29" i="191"/>
  <c r="C29" i="191"/>
  <c r="B29" i="191"/>
  <c r="K28" i="191"/>
  <c r="J28" i="191"/>
  <c r="I28" i="191"/>
  <c r="H28" i="191"/>
  <c r="G28" i="191"/>
  <c r="F28" i="191"/>
  <c r="E28" i="191"/>
  <c r="D28" i="191"/>
  <c r="C28" i="191"/>
  <c r="B28" i="191"/>
  <c r="K27" i="191"/>
  <c r="J27" i="191"/>
  <c r="I27" i="191"/>
  <c r="H27" i="191"/>
  <c r="G27" i="191"/>
  <c r="F27" i="191"/>
  <c r="E27" i="191"/>
  <c r="D27" i="191"/>
  <c r="C27" i="191"/>
  <c r="B27" i="191"/>
  <c r="K26" i="191"/>
  <c r="J26" i="191"/>
  <c r="I26" i="191"/>
  <c r="H26" i="191"/>
  <c r="G26" i="191"/>
  <c r="F26" i="191"/>
  <c r="E26" i="191"/>
  <c r="D26" i="191"/>
  <c r="C26" i="191"/>
  <c r="B26" i="191"/>
  <c r="K25" i="191"/>
  <c r="J25" i="191"/>
  <c r="I25" i="191"/>
  <c r="H25" i="191"/>
  <c r="G25" i="191"/>
  <c r="F25" i="191"/>
  <c r="E25" i="191"/>
  <c r="D25" i="191"/>
  <c r="C25" i="191"/>
  <c r="B25" i="191"/>
  <c r="K24" i="191"/>
  <c r="J24" i="191"/>
  <c r="I24" i="191"/>
  <c r="H24" i="191"/>
  <c r="G24" i="191"/>
  <c r="F24" i="191"/>
  <c r="E24" i="191"/>
  <c r="D24" i="191"/>
  <c r="C24" i="191"/>
  <c r="B24" i="191"/>
  <c r="K23" i="191"/>
  <c r="J23" i="191"/>
  <c r="I23" i="191"/>
  <c r="H23" i="191"/>
  <c r="G23" i="191"/>
  <c r="F23" i="191"/>
  <c r="E23" i="191"/>
  <c r="D23" i="191"/>
  <c r="C23" i="191"/>
  <c r="B23" i="191"/>
  <c r="K22" i="191"/>
  <c r="J22" i="191"/>
  <c r="I22" i="191"/>
  <c r="H22" i="191"/>
  <c r="G22" i="191"/>
  <c r="F22" i="191"/>
  <c r="E22" i="191"/>
  <c r="D22" i="191"/>
  <c r="C22" i="191"/>
  <c r="B22" i="191"/>
  <c r="K21" i="191"/>
  <c r="J21" i="191"/>
  <c r="I21" i="191"/>
  <c r="H21" i="191"/>
  <c r="G21" i="191"/>
  <c r="F21" i="191"/>
  <c r="E21" i="191"/>
  <c r="D21" i="191"/>
  <c r="C21" i="191"/>
  <c r="B21" i="191"/>
  <c r="K20" i="191"/>
  <c r="J20" i="191"/>
  <c r="I20" i="191"/>
  <c r="H20" i="191"/>
  <c r="G20" i="191"/>
  <c r="F20" i="191"/>
  <c r="E20" i="191"/>
  <c r="D20" i="191"/>
  <c r="C20" i="191"/>
  <c r="B20" i="191"/>
  <c r="K19" i="191"/>
  <c r="J19" i="191"/>
  <c r="I19" i="191"/>
  <c r="H19" i="191"/>
  <c r="G19" i="191"/>
  <c r="F19" i="191"/>
  <c r="E19" i="191"/>
  <c r="D19" i="191"/>
  <c r="C19" i="191"/>
  <c r="B19" i="191"/>
  <c r="K18" i="191"/>
  <c r="J18" i="191"/>
  <c r="I18" i="191"/>
  <c r="H18" i="191"/>
  <c r="G18" i="191"/>
  <c r="F18" i="191"/>
  <c r="E18" i="191"/>
  <c r="D18" i="191"/>
  <c r="C18" i="191"/>
  <c r="B18" i="191"/>
  <c r="K17" i="191"/>
  <c r="J17" i="191"/>
  <c r="I17" i="191"/>
  <c r="H17" i="191"/>
  <c r="G17" i="191"/>
  <c r="F17" i="191"/>
  <c r="E17" i="191"/>
  <c r="D17" i="191"/>
  <c r="C17" i="191"/>
  <c r="B17" i="191"/>
  <c r="K16" i="191"/>
  <c r="J16" i="191"/>
  <c r="I16" i="191"/>
  <c r="H16" i="191"/>
  <c r="G16" i="191"/>
  <c r="F16" i="191"/>
  <c r="E16" i="191"/>
  <c r="D16" i="191"/>
  <c r="C16" i="191"/>
  <c r="B16" i="191"/>
  <c r="K74" i="192"/>
  <c r="J74" i="191"/>
  <c r="I74" i="191"/>
  <c r="H74" i="191"/>
  <c r="G74" i="192"/>
  <c r="F74" i="191"/>
  <c r="E74" i="191"/>
  <c r="D74" i="191"/>
  <c r="C74" i="192"/>
  <c r="B74" i="191"/>
  <c r="K73" i="191"/>
  <c r="J73" i="191"/>
  <c r="I73" i="192"/>
  <c r="H73" i="191"/>
  <c r="G73" i="191"/>
  <c r="F73" i="191"/>
  <c r="E73" i="192"/>
  <c r="D73" i="191"/>
  <c r="C73" i="191"/>
  <c r="B73" i="191"/>
  <c r="K72" i="192"/>
  <c r="J72" i="191"/>
  <c r="I72" i="191"/>
  <c r="H72" i="191"/>
  <c r="G72" i="192"/>
  <c r="F72" i="191"/>
  <c r="E72" i="191"/>
  <c r="D72" i="191"/>
  <c r="C72" i="192"/>
  <c r="B72" i="191"/>
  <c r="K71" i="191"/>
  <c r="J71" i="191"/>
  <c r="I71" i="192"/>
  <c r="H71" i="191"/>
  <c r="G71" i="191"/>
  <c r="F71" i="191"/>
  <c r="E71" i="192"/>
  <c r="D71" i="191"/>
  <c r="C71" i="191"/>
  <c r="B71" i="191"/>
  <c r="K70" i="192"/>
  <c r="J70" i="191"/>
  <c r="I70" i="191"/>
  <c r="H70" i="191"/>
  <c r="G70" i="192"/>
  <c r="F70" i="191"/>
  <c r="E70" i="191"/>
  <c r="D70" i="191"/>
  <c r="C70" i="192"/>
  <c r="B70" i="191"/>
  <c r="K69" i="191"/>
  <c r="J69" i="191"/>
  <c r="I69" i="192"/>
  <c r="H69" i="191"/>
  <c r="G69" i="191"/>
  <c r="F69" i="191"/>
  <c r="E69" i="192"/>
  <c r="D69" i="191"/>
  <c r="C69" i="191"/>
  <c r="B69" i="191"/>
  <c r="K68" i="192"/>
  <c r="J68" i="191"/>
  <c r="I68" i="191"/>
  <c r="H68" i="191"/>
  <c r="G68" i="192"/>
  <c r="F68" i="191"/>
  <c r="E68" i="191"/>
  <c r="D68" i="191"/>
  <c r="C68" i="192"/>
  <c r="B68" i="191"/>
  <c r="K67" i="191"/>
  <c r="J67" i="191"/>
  <c r="I67" i="192"/>
  <c r="H67" i="191"/>
  <c r="G67" i="191"/>
  <c r="F67" i="191"/>
  <c r="E67" i="192"/>
  <c r="D67" i="191"/>
  <c r="C67" i="191"/>
  <c r="B67" i="191"/>
  <c r="K66" i="192"/>
  <c r="J66" i="191"/>
  <c r="I66" i="191"/>
  <c r="H66" i="191"/>
  <c r="G66" i="192"/>
  <c r="F66" i="191"/>
  <c r="E66" i="191"/>
  <c r="D66" i="191"/>
  <c r="C66" i="192"/>
  <c r="B66" i="191"/>
  <c r="K65" i="191"/>
  <c r="J65" i="191"/>
  <c r="I65" i="192"/>
  <c r="H65" i="191"/>
  <c r="G65" i="191"/>
  <c r="F65" i="191"/>
  <c r="E65" i="192"/>
  <c r="D65" i="191"/>
  <c r="C65" i="191"/>
  <c r="B65" i="191"/>
  <c r="K64" i="192"/>
  <c r="J77" i="191"/>
  <c r="I77" i="191"/>
  <c r="H77" i="191"/>
  <c r="G64" i="192"/>
  <c r="F77" i="191"/>
  <c r="E77" i="191"/>
  <c r="D77" i="191"/>
  <c r="C64" i="192"/>
  <c r="B77" i="191"/>
  <c r="K63" i="191"/>
  <c r="J63" i="191"/>
  <c r="I63" i="192"/>
  <c r="H63" i="191"/>
  <c r="G63" i="191"/>
  <c r="F63" i="191"/>
  <c r="E63" i="192"/>
  <c r="D63" i="191"/>
  <c r="C63" i="191"/>
  <c r="B63" i="191"/>
  <c r="K62" i="192"/>
  <c r="J62" i="191"/>
  <c r="I62" i="191"/>
  <c r="H62" i="191"/>
  <c r="G62" i="192"/>
  <c r="F62" i="191"/>
  <c r="E62" i="191"/>
  <c r="D62" i="191"/>
  <c r="C62" i="192"/>
  <c r="B62" i="191"/>
  <c r="K61" i="191"/>
  <c r="J61" i="191"/>
  <c r="I61" i="192"/>
  <c r="H61" i="191"/>
  <c r="G61" i="191"/>
  <c r="F61" i="191"/>
  <c r="E61" i="192"/>
  <c r="D61" i="191"/>
  <c r="C61" i="191"/>
  <c r="B61" i="191"/>
  <c r="K60" i="192"/>
  <c r="J60" i="191"/>
  <c r="I60" i="191"/>
  <c r="H60" i="191"/>
  <c r="G60" i="192"/>
  <c r="F60" i="191"/>
  <c r="E60" i="191"/>
  <c r="D60" i="191"/>
  <c r="C60" i="192"/>
  <c r="B60" i="191"/>
  <c r="K59" i="191"/>
  <c r="J59" i="191"/>
  <c r="I59" i="192"/>
  <c r="H59" i="191"/>
  <c r="G59" i="191"/>
  <c r="F59" i="191"/>
  <c r="E59" i="192"/>
  <c r="D59" i="191"/>
  <c r="C59" i="191"/>
  <c r="B59" i="191"/>
  <c r="K58" i="192"/>
  <c r="J58" i="191"/>
  <c r="I58" i="191"/>
  <c r="H58" i="191"/>
  <c r="G58" i="192"/>
  <c r="F58" i="191"/>
  <c r="E58" i="191"/>
  <c r="D58" i="191"/>
  <c r="C58" i="192"/>
  <c r="B58" i="191"/>
  <c r="K57" i="191"/>
  <c r="J57" i="191"/>
  <c r="I57" i="192"/>
  <c r="H57" i="191"/>
  <c r="G57" i="191"/>
  <c r="F57" i="191"/>
  <c r="E57" i="192"/>
  <c r="D57" i="191"/>
  <c r="C57" i="191"/>
  <c r="B57" i="191"/>
  <c r="K56" i="192"/>
  <c r="J56" i="191"/>
  <c r="I56" i="191"/>
  <c r="H56" i="191"/>
  <c r="G56" i="192"/>
  <c r="F56" i="191"/>
  <c r="E56" i="191"/>
  <c r="D56" i="191"/>
  <c r="C56" i="192"/>
  <c r="B56" i="191"/>
  <c r="K55" i="191"/>
  <c r="J55" i="191"/>
  <c r="I55" i="192"/>
  <c r="H55" i="191"/>
  <c r="G55" i="191"/>
  <c r="F55" i="191"/>
  <c r="E55" i="192"/>
  <c r="D55" i="191"/>
  <c r="C55" i="191"/>
  <c r="B55" i="191"/>
  <c r="K54" i="192"/>
  <c r="J54" i="191"/>
  <c r="I54" i="191"/>
  <c r="H54" i="191"/>
  <c r="G54" i="192"/>
  <c r="F54" i="191"/>
  <c r="E54" i="191"/>
  <c r="D54" i="191"/>
  <c r="C54" i="192"/>
  <c r="B54" i="191"/>
  <c r="K53" i="191"/>
  <c r="J53" i="191"/>
  <c r="I53" i="192"/>
  <c r="H53" i="191"/>
  <c r="G53" i="191"/>
  <c r="F53" i="191"/>
  <c r="E53" i="192"/>
  <c r="D53" i="191"/>
  <c r="C53" i="191"/>
  <c r="B53" i="191"/>
  <c r="K52" i="192"/>
  <c r="J52" i="191"/>
  <c r="I52" i="191"/>
  <c r="H52" i="191"/>
  <c r="G52" i="192"/>
  <c r="F52" i="191"/>
  <c r="E52" i="191"/>
  <c r="D52" i="191"/>
  <c r="C52" i="192"/>
  <c r="B52" i="191"/>
  <c r="K51" i="191"/>
  <c r="J51" i="191"/>
  <c r="I51" i="192"/>
  <c r="H51" i="191"/>
  <c r="G51" i="191"/>
  <c r="F51" i="191"/>
  <c r="E51" i="192"/>
  <c r="D51" i="191"/>
  <c r="C51" i="191"/>
  <c r="B51" i="191"/>
  <c r="K50" i="192"/>
  <c r="J50" i="191"/>
  <c r="I50" i="191"/>
  <c r="H50" i="191"/>
  <c r="G50" i="192"/>
  <c r="F50" i="191"/>
  <c r="E50" i="191"/>
  <c r="D50" i="191"/>
  <c r="C50" i="192"/>
  <c r="B50" i="191"/>
  <c r="K49" i="191"/>
  <c r="J49" i="191"/>
  <c r="I49" i="192"/>
  <c r="H49" i="191"/>
  <c r="G49" i="191"/>
  <c r="F49" i="191"/>
  <c r="E49" i="192"/>
  <c r="D49" i="191"/>
  <c r="C49" i="191"/>
  <c r="B49" i="191"/>
  <c r="K48" i="192"/>
  <c r="J48" i="191"/>
  <c r="I48" i="191"/>
  <c r="H48" i="191"/>
  <c r="G48" i="192"/>
  <c r="F48" i="191"/>
  <c r="E48" i="191"/>
  <c r="D48" i="191"/>
  <c r="C48" i="192"/>
  <c r="B48" i="191"/>
  <c r="K47" i="191"/>
  <c r="J47" i="191"/>
  <c r="I47" i="192"/>
  <c r="H47" i="191"/>
  <c r="G47" i="191"/>
  <c r="F47" i="191"/>
  <c r="E47" i="192"/>
  <c r="D47" i="191"/>
  <c r="C47" i="191"/>
  <c r="B47" i="191"/>
  <c r="K46" i="192"/>
  <c r="J46" i="191"/>
  <c r="I46" i="191"/>
  <c r="H46" i="191"/>
  <c r="G46" i="192"/>
  <c r="F46" i="191"/>
  <c r="E46" i="191"/>
  <c r="D46" i="191"/>
  <c r="C46" i="192"/>
  <c r="B46" i="191"/>
  <c r="I45" i="192"/>
  <c r="H74" i="192"/>
  <c r="E45" i="192"/>
  <c r="D74" i="192"/>
  <c r="H74" i="189"/>
  <c r="E74" i="189"/>
  <c r="H73" i="189"/>
  <c r="E73" i="189"/>
  <c r="H72" i="189"/>
  <c r="E72" i="189"/>
  <c r="H71" i="189"/>
  <c r="E71" i="189"/>
  <c r="H70" i="189"/>
  <c r="E70" i="189"/>
  <c r="H69" i="189"/>
  <c r="E69" i="189"/>
  <c r="H68" i="189"/>
  <c r="E68" i="189"/>
  <c r="H67" i="189"/>
  <c r="E67" i="189"/>
  <c r="H66" i="189"/>
  <c r="E66" i="189"/>
  <c r="H65" i="189"/>
  <c r="E65" i="189"/>
  <c r="H64" i="189"/>
  <c r="E64" i="189"/>
  <c r="H63" i="189"/>
  <c r="E63" i="189"/>
  <c r="H62" i="189"/>
  <c r="E62" i="189"/>
  <c r="H61" i="189"/>
  <c r="E61" i="189"/>
  <c r="H60" i="189"/>
  <c r="E60" i="189"/>
  <c r="H59" i="189"/>
  <c r="E59" i="189"/>
  <c r="H58" i="189"/>
  <c r="E58" i="189"/>
  <c r="H57" i="189"/>
  <c r="E57" i="189"/>
  <c r="H56" i="189"/>
  <c r="E56" i="189"/>
  <c r="H55" i="189"/>
  <c r="E55" i="189"/>
  <c r="H54" i="189"/>
  <c r="E54" i="189"/>
  <c r="H53" i="189"/>
  <c r="E53" i="189"/>
  <c r="H52" i="189"/>
  <c r="E52" i="189"/>
  <c r="H51" i="189"/>
  <c r="E51" i="189"/>
  <c r="H50" i="189"/>
  <c r="E50" i="189"/>
  <c r="H49" i="189"/>
  <c r="E49" i="189"/>
  <c r="H48" i="189"/>
  <c r="E48" i="189"/>
  <c r="H47" i="189"/>
  <c r="E47" i="189"/>
  <c r="H46" i="189"/>
  <c r="E46" i="189"/>
  <c r="H45" i="189"/>
  <c r="E45" i="189"/>
  <c r="I36" i="189"/>
  <c r="H36" i="189"/>
  <c r="G36" i="189"/>
  <c r="F36" i="189"/>
  <c r="E36" i="189"/>
  <c r="D36" i="189"/>
  <c r="C36" i="189"/>
  <c r="B36" i="189"/>
  <c r="I35" i="189"/>
  <c r="H35" i="189"/>
  <c r="G35" i="189"/>
  <c r="F35" i="189"/>
  <c r="E35" i="189"/>
  <c r="D35" i="189"/>
  <c r="C35" i="189"/>
  <c r="B35" i="189"/>
  <c r="I34" i="189"/>
  <c r="H34" i="189"/>
  <c r="G34" i="189"/>
  <c r="F34" i="189"/>
  <c r="E34" i="189"/>
  <c r="D34" i="189"/>
  <c r="C34" i="189"/>
  <c r="B34" i="189"/>
  <c r="I33" i="189"/>
  <c r="H33" i="189"/>
  <c r="G33" i="189"/>
  <c r="F33" i="189"/>
  <c r="E33" i="189"/>
  <c r="D33" i="189"/>
  <c r="C33" i="189"/>
  <c r="B33" i="189"/>
  <c r="I32" i="189"/>
  <c r="H32" i="189"/>
  <c r="G32" i="189"/>
  <c r="F32" i="189"/>
  <c r="E32" i="189"/>
  <c r="D32" i="189"/>
  <c r="C32" i="189"/>
  <c r="B32" i="189"/>
  <c r="I31" i="189"/>
  <c r="H31" i="189"/>
  <c r="G31" i="189"/>
  <c r="F31" i="189"/>
  <c r="E31" i="189"/>
  <c r="D31" i="189"/>
  <c r="C31" i="189"/>
  <c r="B31" i="189"/>
  <c r="I30" i="189"/>
  <c r="H30" i="189"/>
  <c r="G30" i="189"/>
  <c r="F30" i="189"/>
  <c r="E30" i="189"/>
  <c r="D30" i="189"/>
  <c r="C30" i="189"/>
  <c r="B30" i="189"/>
  <c r="I29" i="189"/>
  <c r="H29" i="189"/>
  <c r="G29" i="189"/>
  <c r="F29" i="189"/>
  <c r="E29" i="189"/>
  <c r="D29" i="189"/>
  <c r="C29" i="189"/>
  <c r="B29" i="189"/>
  <c r="I28" i="189"/>
  <c r="H28" i="189"/>
  <c r="G28" i="189"/>
  <c r="F28" i="189"/>
  <c r="E28" i="189"/>
  <c r="D28" i="189"/>
  <c r="C28" i="189"/>
  <c r="B28" i="189"/>
  <c r="I27" i="189"/>
  <c r="H27" i="189"/>
  <c r="G27" i="189"/>
  <c r="F27" i="189"/>
  <c r="E27" i="189"/>
  <c r="D27" i="189"/>
  <c r="C27" i="189"/>
  <c r="B27" i="189"/>
  <c r="I26" i="189"/>
  <c r="H26" i="189"/>
  <c r="G26" i="189"/>
  <c r="F26" i="189"/>
  <c r="E26" i="189"/>
  <c r="D26" i="189"/>
  <c r="C26" i="189"/>
  <c r="B26" i="189"/>
  <c r="I25" i="189"/>
  <c r="H25" i="189"/>
  <c r="G25" i="189"/>
  <c r="F25" i="189"/>
  <c r="E25" i="189"/>
  <c r="D25" i="189"/>
  <c r="C25" i="189"/>
  <c r="B25" i="189"/>
  <c r="I24" i="189"/>
  <c r="H24" i="189"/>
  <c r="G24" i="189"/>
  <c r="F24" i="189"/>
  <c r="E24" i="189"/>
  <c r="D24" i="189"/>
  <c r="C24" i="189"/>
  <c r="B24" i="189"/>
  <c r="I23" i="189"/>
  <c r="H23" i="189"/>
  <c r="G23" i="189"/>
  <c r="F23" i="189"/>
  <c r="E23" i="189"/>
  <c r="D23" i="189"/>
  <c r="C23" i="189"/>
  <c r="B23" i="189"/>
  <c r="I22" i="189"/>
  <c r="H22" i="189"/>
  <c r="G22" i="189"/>
  <c r="F22" i="189"/>
  <c r="E22" i="189"/>
  <c r="D22" i="189"/>
  <c r="C22" i="189"/>
  <c r="B22" i="189"/>
  <c r="I21" i="189"/>
  <c r="H21" i="189"/>
  <c r="G21" i="189"/>
  <c r="F21" i="189"/>
  <c r="E21" i="189"/>
  <c r="D21" i="189"/>
  <c r="C21" i="189"/>
  <c r="B21" i="189"/>
  <c r="I20" i="189"/>
  <c r="H20" i="189"/>
  <c r="G20" i="189"/>
  <c r="F20" i="189"/>
  <c r="E20" i="189"/>
  <c r="D20" i="189"/>
  <c r="C20" i="189"/>
  <c r="B20" i="189"/>
  <c r="I19" i="189"/>
  <c r="H19" i="189"/>
  <c r="G19" i="189"/>
  <c r="F19" i="189"/>
  <c r="E19" i="189"/>
  <c r="D19" i="189"/>
  <c r="C19" i="189"/>
  <c r="B19" i="189"/>
  <c r="I18" i="189"/>
  <c r="H18" i="189"/>
  <c r="G18" i="189"/>
  <c r="F18" i="189"/>
  <c r="E18" i="189"/>
  <c r="D18" i="189"/>
  <c r="C18" i="189"/>
  <c r="B18" i="189"/>
  <c r="I17" i="189"/>
  <c r="H17" i="189"/>
  <c r="G17" i="189"/>
  <c r="F17" i="189"/>
  <c r="E17" i="189"/>
  <c r="D17" i="189"/>
  <c r="C17" i="189"/>
  <c r="B17" i="189"/>
  <c r="I16" i="189"/>
  <c r="H16" i="189"/>
  <c r="G16" i="189"/>
  <c r="F16" i="189"/>
  <c r="E16" i="189"/>
  <c r="D16" i="189"/>
  <c r="C16" i="189"/>
  <c r="B16" i="189"/>
  <c r="I15" i="189"/>
  <c r="H15" i="189"/>
  <c r="G15" i="189"/>
  <c r="F15" i="189"/>
  <c r="E15" i="189"/>
  <c r="D15" i="189"/>
  <c r="C15" i="189"/>
  <c r="B15" i="189"/>
  <c r="E77" i="188"/>
  <c r="I39" i="188"/>
  <c r="F39" i="188"/>
  <c r="E39" i="188"/>
  <c r="D39" i="188"/>
  <c r="C39" i="188"/>
  <c r="B39" i="188"/>
  <c r="I38" i="188"/>
  <c r="F38" i="188"/>
  <c r="E38" i="188"/>
  <c r="D38" i="188"/>
  <c r="C38" i="188"/>
  <c r="B38" i="188"/>
  <c r="I36" i="188"/>
  <c r="H36" i="188"/>
  <c r="G36" i="188"/>
  <c r="F36" i="188"/>
  <c r="E36" i="188"/>
  <c r="D36" i="188"/>
  <c r="C36" i="188"/>
  <c r="B36" i="188"/>
  <c r="I35" i="188"/>
  <c r="H35" i="188"/>
  <c r="G35" i="188"/>
  <c r="F35" i="188"/>
  <c r="E35" i="188"/>
  <c r="D35" i="188"/>
  <c r="C35" i="188"/>
  <c r="B35" i="188"/>
  <c r="I34" i="188"/>
  <c r="H34" i="188"/>
  <c r="G34" i="188"/>
  <c r="F34" i="188"/>
  <c r="E34" i="188"/>
  <c r="D34" i="188"/>
  <c r="C34" i="188"/>
  <c r="B34" i="188"/>
  <c r="I33" i="188"/>
  <c r="H33" i="188"/>
  <c r="G33" i="188"/>
  <c r="F33" i="188"/>
  <c r="E33" i="188"/>
  <c r="D33" i="188"/>
  <c r="C33" i="188"/>
  <c r="B33" i="188"/>
  <c r="I32" i="188"/>
  <c r="H32" i="188"/>
  <c r="G32" i="188"/>
  <c r="F32" i="188"/>
  <c r="E32" i="188"/>
  <c r="D32" i="188"/>
  <c r="C32" i="188"/>
  <c r="B32" i="188"/>
  <c r="I31" i="188"/>
  <c r="H31" i="188"/>
  <c r="G31" i="188"/>
  <c r="F31" i="188"/>
  <c r="E31" i="188"/>
  <c r="D31" i="188"/>
  <c r="C31" i="188"/>
  <c r="B31" i="188"/>
  <c r="I30" i="188"/>
  <c r="H30" i="188"/>
  <c r="G30" i="188"/>
  <c r="F30" i="188"/>
  <c r="E30" i="188"/>
  <c r="D30" i="188"/>
  <c r="C30" i="188"/>
  <c r="B30" i="188"/>
  <c r="I29" i="188"/>
  <c r="H29" i="188"/>
  <c r="G29" i="188"/>
  <c r="F29" i="188"/>
  <c r="E29" i="188"/>
  <c r="D29" i="188"/>
  <c r="C29" i="188"/>
  <c r="B29" i="188"/>
  <c r="I28" i="188"/>
  <c r="H28" i="188"/>
  <c r="G28" i="188"/>
  <c r="F28" i="188"/>
  <c r="E28" i="188"/>
  <c r="D28" i="188"/>
  <c r="C28" i="188"/>
  <c r="B28" i="188"/>
  <c r="I27" i="188"/>
  <c r="H27" i="188"/>
  <c r="G27" i="188"/>
  <c r="F27" i="188"/>
  <c r="E27" i="188"/>
  <c r="D27" i="188"/>
  <c r="C27" i="188"/>
  <c r="B27" i="188"/>
  <c r="I26" i="188"/>
  <c r="H26" i="188"/>
  <c r="G26" i="188"/>
  <c r="F26" i="188"/>
  <c r="E26" i="188"/>
  <c r="D26" i="188"/>
  <c r="C26" i="188"/>
  <c r="B26" i="188"/>
  <c r="I25" i="188"/>
  <c r="H25" i="188"/>
  <c r="G25" i="188"/>
  <c r="F25" i="188"/>
  <c r="E25" i="188"/>
  <c r="D25" i="188"/>
  <c r="C25" i="188"/>
  <c r="B25" i="188"/>
  <c r="I24" i="188"/>
  <c r="H24" i="188"/>
  <c r="G24" i="188"/>
  <c r="F24" i="188"/>
  <c r="E24" i="188"/>
  <c r="D24" i="188"/>
  <c r="C24" i="188"/>
  <c r="B24" i="188"/>
  <c r="I23" i="188"/>
  <c r="H23" i="188"/>
  <c r="G23" i="188"/>
  <c r="F23" i="188"/>
  <c r="E23" i="188"/>
  <c r="D23" i="188"/>
  <c r="C23" i="188"/>
  <c r="B23" i="188"/>
  <c r="I22" i="188"/>
  <c r="H22" i="188"/>
  <c r="G22" i="188"/>
  <c r="F22" i="188"/>
  <c r="E22" i="188"/>
  <c r="D22" i="188"/>
  <c r="C22" i="188"/>
  <c r="B22" i="188"/>
  <c r="I21" i="188"/>
  <c r="H21" i="188"/>
  <c r="G21" i="188"/>
  <c r="F21" i="188"/>
  <c r="E21" i="188"/>
  <c r="D21" i="188"/>
  <c r="C21" i="188"/>
  <c r="B21" i="188"/>
  <c r="I20" i="188"/>
  <c r="H20" i="188"/>
  <c r="G20" i="188"/>
  <c r="F20" i="188"/>
  <c r="E20" i="188"/>
  <c r="D20" i="188"/>
  <c r="C20" i="188"/>
  <c r="B20" i="188"/>
  <c r="I19" i="188"/>
  <c r="H19" i="188"/>
  <c r="G19" i="188"/>
  <c r="F19" i="188"/>
  <c r="E19" i="188"/>
  <c r="D19" i="188"/>
  <c r="C19" i="188"/>
  <c r="B19" i="188"/>
  <c r="I18" i="188"/>
  <c r="H18" i="188"/>
  <c r="G18" i="188"/>
  <c r="F18" i="188"/>
  <c r="E18" i="188"/>
  <c r="D18" i="188"/>
  <c r="C18" i="188"/>
  <c r="B18" i="188"/>
  <c r="I17" i="188"/>
  <c r="H17" i="188"/>
  <c r="G17" i="188"/>
  <c r="F17" i="188"/>
  <c r="E17" i="188"/>
  <c r="D17" i="188"/>
  <c r="C17" i="188"/>
  <c r="B17" i="188"/>
  <c r="I16" i="188"/>
  <c r="H16" i="188"/>
  <c r="G16" i="188"/>
  <c r="F16" i="188"/>
  <c r="E16" i="188"/>
  <c r="D16" i="188"/>
  <c r="C16" i="188"/>
  <c r="B16" i="188"/>
  <c r="H74" i="188"/>
  <c r="G74" i="189"/>
  <c r="E78" i="188"/>
  <c r="C74" i="189"/>
  <c r="B74" i="188"/>
  <c r="H73" i="188"/>
  <c r="G73" i="189"/>
  <c r="E73" i="188"/>
  <c r="C73" i="189"/>
  <c r="B73" i="189"/>
  <c r="H72" i="188"/>
  <c r="G72" i="189"/>
  <c r="E72" i="188"/>
  <c r="C72" i="189"/>
  <c r="B72" i="188"/>
  <c r="H71" i="188"/>
  <c r="G71" i="189"/>
  <c r="E71" i="188"/>
  <c r="C71" i="189"/>
  <c r="F71" i="187"/>
  <c r="H70" i="188"/>
  <c r="G70" i="189"/>
  <c r="E70" i="188"/>
  <c r="C70" i="189"/>
  <c r="B70" i="188"/>
  <c r="H69" i="188"/>
  <c r="G69" i="189"/>
  <c r="E69" i="188"/>
  <c r="C69" i="189"/>
  <c r="F69" i="187"/>
  <c r="H68" i="188"/>
  <c r="G68" i="189"/>
  <c r="E68" i="188"/>
  <c r="C68" i="189"/>
  <c r="B68" i="189"/>
  <c r="H67" i="188"/>
  <c r="G67" i="189"/>
  <c r="E67" i="188"/>
  <c r="C67" i="189"/>
  <c r="F67" i="187"/>
  <c r="H66" i="188"/>
  <c r="G66" i="189"/>
  <c r="E66" i="188"/>
  <c r="C66" i="189"/>
  <c r="B66" i="188"/>
  <c r="H65" i="188"/>
  <c r="G65" i="189"/>
  <c r="E65" i="188"/>
  <c r="C65" i="189"/>
  <c r="B65" i="189"/>
  <c r="H64" i="188"/>
  <c r="G64" i="189"/>
  <c r="E64" i="188"/>
  <c r="C64" i="189"/>
  <c r="B64" i="188"/>
  <c r="H63" i="188"/>
  <c r="G63" i="189"/>
  <c r="E63" i="188"/>
  <c r="C63" i="189"/>
  <c r="B63" i="189"/>
  <c r="H62" i="188"/>
  <c r="G62" i="189"/>
  <c r="E62" i="188"/>
  <c r="C62" i="189"/>
  <c r="F62" i="187"/>
  <c r="H61" i="188"/>
  <c r="G61" i="189"/>
  <c r="E61" i="188"/>
  <c r="C61" i="189"/>
  <c r="B61" i="188"/>
  <c r="H60" i="188"/>
  <c r="G60" i="189"/>
  <c r="E60" i="188"/>
  <c r="C60" i="189"/>
  <c r="F60" i="187"/>
  <c r="H59" i="188"/>
  <c r="G59" i="189"/>
  <c r="E59" i="188"/>
  <c r="C59" i="189"/>
  <c r="B59" i="188"/>
  <c r="H58" i="188"/>
  <c r="G58" i="189"/>
  <c r="E58" i="188"/>
  <c r="C58" i="189"/>
  <c r="B58" i="189"/>
  <c r="H57" i="188"/>
  <c r="G57" i="189"/>
  <c r="E57" i="188"/>
  <c r="C57" i="189"/>
  <c r="B57" i="188"/>
  <c r="H56" i="188"/>
  <c r="G56" i="189"/>
  <c r="E56" i="188"/>
  <c r="C56" i="189"/>
  <c r="F56" i="187"/>
  <c r="H55" i="188"/>
  <c r="G55" i="189"/>
  <c r="E55" i="188"/>
  <c r="C55" i="189"/>
  <c r="B55" i="188"/>
  <c r="H54" i="188"/>
  <c r="G54" i="189"/>
  <c r="E76" i="188"/>
  <c r="C54" i="189"/>
  <c r="B54" i="188"/>
  <c r="H53" i="188"/>
  <c r="G53" i="189"/>
  <c r="E53" i="188"/>
  <c r="C53" i="189"/>
  <c r="B53" i="189"/>
  <c r="H52" i="188"/>
  <c r="G52" i="189"/>
  <c r="E52" i="188"/>
  <c r="C52" i="189"/>
  <c r="B52" i="188"/>
  <c r="H51" i="188"/>
  <c r="G51" i="189"/>
  <c r="E51" i="188"/>
  <c r="C51" i="189"/>
  <c r="B51" i="188"/>
  <c r="H50" i="188"/>
  <c r="G50" i="189"/>
  <c r="F50" i="187"/>
  <c r="I50" i="187" s="1"/>
  <c r="E50" i="188"/>
  <c r="C50" i="189"/>
  <c r="B50" i="189"/>
  <c r="H49" i="188"/>
  <c r="G49" i="189"/>
  <c r="E49" i="188"/>
  <c r="C49" i="189"/>
  <c r="B49" i="188"/>
  <c r="H48" i="188"/>
  <c r="G48" i="189"/>
  <c r="E48" i="188"/>
  <c r="C48" i="189"/>
  <c r="B48" i="189"/>
  <c r="H47" i="188"/>
  <c r="G47" i="189"/>
  <c r="E47" i="188"/>
  <c r="C47" i="189"/>
  <c r="F47" i="187"/>
  <c r="H46" i="188"/>
  <c r="G46" i="189"/>
  <c r="F46" i="187"/>
  <c r="I46" i="187" s="1"/>
  <c r="E46" i="188"/>
  <c r="C46" i="189"/>
  <c r="B46" i="188"/>
  <c r="G45" i="189"/>
  <c r="C45" i="189"/>
  <c r="B45" i="189"/>
  <c r="H36" i="186"/>
  <c r="G36" i="186"/>
  <c r="F36" i="186"/>
  <c r="E36" i="186"/>
  <c r="D36" i="186"/>
  <c r="C36" i="186"/>
  <c r="B36" i="186"/>
  <c r="H35" i="186"/>
  <c r="G35" i="186"/>
  <c r="F35" i="186"/>
  <c r="E35" i="186"/>
  <c r="D35" i="186"/>
  <c r="C35" i="186"/>
  <c r="B35" i="186"/>
  <c r="H34" i="186"/>
  <c r="G34" i="186"/>
  <c r="F34" i="186"/>
  <c r="E34" i="186"/>
  <c r="D34" i="186"/>
  <c r="C34" i="186"/>
  <c r="B34" i="186"/>
  <c r="H33" i="186"/>
  <c r="G33" i="186"/>
  <c r="F33" i="186"/>
  <c r="E33" i="186"/>
  <c r="D33" i="186"/>
  <c r="C33" i="186"/>
  <c r="B33" i="186"/>
  <c r="H32" i="186"/>
  <c r="G32" i="186"/>
  <c r="F32" i="186"/>
  <c r="E32" i="186"/>
  <c r="D32" i="186"/>
  <c r="C32" i="186"/>
  <c r="B32" i="186"/>
  <c r="H31" i="186"/>
  <c r="G31" i="186"/>
  <c r="F31" i="186"/>
  <c r="E31" i="186"/>
  <c r="D31" i="186"/>
  <c r="C31" i="186"/>
  <c r="B31" i="186"/>
  <c r="H30" i="186"/>
  <c r="G30" i="186"/>
  <c r="F30" i="186"/>
  <c r="E30" i="186"/>
  <c r="D30" i="186"/>
  <c r="C30" i="186"/>
  <c r="B30" i="186"/>
  <c r="H29" i="186"/>
  <c r="G29" i="186"/>
  <c r="F29" i="186"/>
  <c r="E29" i="186"/>
  <c r="D29" i="186"/>
  <c r="C29" i="186"/>
  <c r="B29" i="186"/>
  <c r="H28" i="186"/>
  <c r="G28" i="186"/>
  <c r="F28" i="186"/>
  <c r="E28" i="186"/>
  <c r="D28" i="186"/>
  <c r="C28" i="186"/>
  <c r="B28" i="186"/>
  <c r="H27" i="186"/>
  <c r="G27" i="186"/>
  <c r="F27" i="186"/>
  <c r="E27" i="186"/>
  <c r="D27" i="186"/>
  <c r="C27" i="186"/>
  <c r="B27" i="186"/>
  <c r="H26" i="186"/>
  <c r="G26" i="186"/>
  <c r="F26" i="186"/>
  <c r="E26" i="186"/>
  <c r="D26" i="186"/>
  <c r="C26" i="186"/>
  <c r="B26" i="186"/>
  <c r="H25" i="186"/>
  <c r="G25" i="186"/>
  <c r="F25" i="186"/>
  <c r="E25" i="186"/>
  <c r="D25" i="186"/>
  <c r="C25" i="186"/>
  <c r="B25" i="186"/>
  <c r="H24" i="186"/>
  <c r="G24" i="186"/>
  <c r="F24" i="186"/>
  <c r="E24" i="186"/>
  <c r="D24" i="186"/>
  <c r="C24" i="186"/>
  <c r="B24" i="186"/>
  <c r="H23" i="186"/>
  <c r="G23" i="186"/>
  <c r="F23" i="186"/>
  <c r="E23" i="186"/>
  <c r="D23" i="186"/>
  <c r="C23" i="186"/>
  <c r="B23" i="186"/>
  <c r="H22" i="186"/>
  <c r="G22" i="186"/>
  <c r="F22" i="186"/>
  <c r="E22" i="186"/>
  <c r="D22" i="186"/>
  <c r="C22" i="186"/>
  <c r="B22" i="186"/>
  <c r="H21" i="186"/>
  <c r="G21" i="186"/>
  <c r="F21" i="186"/>
  <c r="E21" i="186"/>
  <c r="D21" i="186"/>
  <c r="C21" i="186"/>
  <c r="B21" i="186"/>
  <c r="H20" i="186"/>
  <c r="G20" i="186"/>
  <c r="F20" i="186"/>
  <c r="E20" i="186"/>
  <c r="D20" i="186"/>
  <c r="C20" i="186"/>
  <c r="B20" i="186"/>
  <c r="H19" i="186"/>
  <c r="G19" i="186"/>
  <c r="F19" i="186"/>
  <c r="E19" i="186"/>
  <c r="D19" i="186"/>
  <c r="C19" i="186"/>
  <c r="B19" i="186"/>
  <c r="H18" i="186"/>
  <c r="G18" i="186"/>
  <c r="F18" i="186"/>
  <c r="E18" i="186"/>
  <c r="D18" i="186"/>
  <c r="C18" i="186"/>
  <c r="B18" i="186"/>
  <c r="H17" i="186"/>
  <c r="G17" i="186"/>
  <c r="F17" i="186"/>
  <c r="E17" i="186"/>
  <c r="D17" i="186"/>
  <c r="C17" i="186"/>
  <c r="B17" i="186"/>
  <c r="H16" i="186"/>
  <c r="G16" i="186"/>
  <c r="F16" i="186"/>
  <c r="E16" i="186"/>
  <c r="D16" i="186"/>
  <c r="C16" i="186"/>
  <c r="B16" i="186"/>
  <c r="H15" i="186"/>
  <c r="G15" i="186"/>
  <c r="F15" i="186"/>
  <c r="E15" i="186"/>
  <c r="D15" i="186"/>
  <c r="C15" i="186"/>
  <c r="B15" i="186"/>
  <c r="B77" i="185"/>
  <c r="G74" i="185"/>
  <c r="B73" i="185"/>
  <c r="E72" i="185"/>
  <c r="D71" i="185"/>
  <c r="G70" i="185"/>
  <c r="B69" i="185"/>
  <c r="E68" i="185"/>
  <c r="D67" i="185"/>
  <c r="G66" i="185"/>
  <c r="B65" i="185"/>
  <c r="E64" i="185"/>
  <c r="D63" i="185"/>
  <c r="G62" i="185"/>
  <c r="B61" i="185"/>
  <c r="E60" i="185"/>
  <c r="D59" i="185"/>
  <c r="G58" i="185"/>
  <c r="B57" i="185"/>
  <c r="E56" i="185"/>
  <c r="D55" i="185"/>
  <c r="G54" i="185"/>
  <c r="B53" i="185"/>
  <c r="E52" i="185"/>
  <c r="D51" i="185"/>
  <c r="G50" i="185"/>
  <c r="B49" i="185"/>
  <c r="E48" i="185"/>
  <c r="D47" i="185"/>
  <c r="G46" i="185"/>
  <c r="H39" i="185"/>
  <c r="G39" i="185"/>
  <c r="F39" i="185"/>
  <c r="E39" i="185"/>
  <c r="D39" i="185"/>
  <c r="B39" i="185"/>
  <c r="H38" i="185"/>
  <c r="G38" i="185"/>
  <c r="F38" i="185"/>
  <c r="E38" i="185"/>
  <c r="D38" i="185"/>
  <c r="B38" i="185"/>
  <c r="H36" i="185"/>
  <c r="G36" i="185"/>
  <c r="F36" i="185"/>
  <c r="E36" i="185"/>
  <c r="D36" i="185"/>
  <c r="C36" i="185"/>
  <c r="B36" i="185"/>
  <c r="H35" i="185"/>
  <c r="G35" i="185"/>
  <c r="F35" i="185"/>
  <c r="E35" i="185"/>
  <c r="D35" i="185"/>
  <c r="C35" i="185"/>
  <c r="B35" i="185"/>
  <c r="H34" i="185"/>
  <c r="G34" i="185"/>
  <c r="F34" i="185"/>
  <c r="E34" i="185"/>
  <c r="D34" i="185"/>
  <c r="C34" i="185"/>
  <c r="B34" i="185"/>
  <c r="H33" i="185"/>
  <c r="G33" i="185"/>
  <c r="F33" i="185"/>
  <c r="E33" i="185"/>
  <c r="D33" i="185"/>
  <c r="C33" i="185"/>
  <c r="B33" i="185"/>
  <c r="H32" i="185"/>
  <c r="G32" i="185"/>
  <c r="F32" i="185"/>
  <c r="E32" i="185"/>
  <c r="D32" i="185"/>
  <c r="C32" i="185"/>
  <c r="B32" i="185"/>
  <c r="H31" i="185"/>
  <c r="G31" i="185"/>
  <c r="F31" i="185"/>
  <c r="E31" i="185"/>
  <c r="D31" i="185"/>
  <c r="C31" i="185"/>
  <c r="B31" i="185"/>
  <c r="H30" i="185"/>
  <c r="G30" i="185"/>
  <c r="F30" i="185"/>
  <c r="E30" i="185"/>
  <c r="D30" i="185"/>
  <c r="C30" i="185"/>
  <c r="B30" i="185"/>
  <c r="H29" i="185"/>
  <c r="G29" i="185"/>
  <c r="F29" i="185"/>
  <c r="E29" i="185"/>
  <c r="D29" i="185"/>
  <c r="C29" i="185"/>
  <c r="B29" i="185"/>
  <c r="H28" i="185"/>
  <c r="G28" i="185"/>
  <c r="F28" i="185"/>
  <c r="E28" i="185"/>
  <c r="D28" i="185"/>
  <c r="C28" i="185"/>
  <c r="B28" i="185"/>
  <c r="H27" i="185"/>
  <c r="G27" i="185"/>
  <c r="F27" i="185"/>
  <c r="E27" i="185"/>
  <c r="D27" i="185"/>
  <c r="C27" i="185"/>
  <c r="B27" i="185"/>
  <c r="H26" i="185"/>
  <c r="G26" i="185"/>
  <c r="F26" i="185"/>
  <c r="E26" i="185"/>
  <c r="D26" i="185"/>
  <c r="C26" i="185"/>
  <c r="B26" i="185"/>
  <c r="H25" i="185"/>
  <c r="G25" i="185"/>
  <c r="F25" i="185"/>
  <c r="E25" i="185"/>
  <c r="D25" i="185"/>
  <c r="C25" i="185"/>
  <c r="B25" i="185"/>
  <c r="H24" i="185"/>
  <c r="G24" i="185"/>
  <c r="F24" i="185"/>
  <c r="E24" i="185"/>
  <c r="D24" i="185"/>
  <c r="C24" i="185"/>
  <c r="B24" i="185"/>
  <c r="H23" i="185"/>
  <c r="G23" i="185"/>
  <c r="F23" i="185"/>
  <c r="E23" i="185"/>
  <c r="D23" i="185"/>
  <c r="C23" i="185"/>
  <c r="B23" i="185"/>
  <c r="H22" i="185"/>
  <c r="G22" i="185"/>
  <c r="F22" i="185"/>
  <c r="E22" i="185"/>
  <c r="D22" i="185"/>
  <c r="C22" i="185"/>
  <c r="B22" i="185"/>
  <c r="H21" i="185"/>
  <c r="G21" i="185"/>
  <c r="F21" i="185"/>
  <c r="E21" i="185"/>
  <c r="D21" i="185"/>
  <c r="C21" i="185"/>
  <c r="B21" i="185"/>
  <c r="H20" i="185"/>
  <c r="G20" i="185"/>
  <c r="F20" i="185"/>
  <c r="E20" i="185"/>
  <c r="D20" i="185"/>
  <c r="C20" i="185"/>
  <c r="B20" i="185"/>
  <c r="H19" i="185"/>
  <c r="G19" i="185"/>
  <c r="F19" i="185"/>
  <c r="E19" i="185"/>
  <c r="D19" i="185"/>
  <c r="C19" i="185"/>
  <c r="B19" i="185"/>
  <c r="H18" i="185"/>
  <c r="G18" i="185"/>
  <c r="F18" i="185"/>
  <c r="E18" i="185"/>
  <c r="D18" i="185"/>
  <c r="C18" i="185"/>
  <c r="B18" i="185"/>
  <c r="H17" i="185"/>
  <c r="G17" i="185"/>
  <c r="F17" i="185"/>
  <c r="E17" i="185"/>
  <c r="D17" i="185"/>
  <c r="C17" i="185"/>
  <c r="B17" i="185"/>
  <c r="H16" i="185"/>
  <c r="G16" i="185"/>
  <c r="F16" i="185"/>
  <c r="E16" i="185"/>
  <c r="D16" i="185"/>
  <c r="C16" i="185"/>
  <c r="B16" i="185"/>
  <c r="G74" i="186"/>
  <c r="E74" i="186"/>
  <c r="D74" i="186"/>
  <c r="B78" i="185"/>
  <c r="G73" i="186"/>
  <c r="E73" i="185"/>
  <c r="C73" i="184"/>
  <c r="G73" i="185"/>
  <c r="E72" i="186"/>
  <c r="D72" i="185"/>
  <c r="C72" i="184"/>
  <c r="C72" i="186" s="1"/>
  <c r="G71" i="185"/>
  <c r="E71" i="186"/>
  <c r="D71" i="186"/>
  <c r="C71" i="184"/>
  <c r="F71" i="184"/>
  <c r="G70" i="186"/>
  <c r="E70" i="185"/>
  <c r="D70" i="186"/>
  <c r="B70" i="186"/>
  <c r="G69" i="186"/>
  <c r="E69" i="185"/>
  <c r="C69" i="184"/>
  <c r="G68" i="186"/>
  <c r="E68" i="186"/>
  <c r="D68" i="185"/>
  <c r="C68" i="184"/>
  <c r="C68" i="185" s="1"/>
  <c r="G67" i="185"/>
  <c r="E67" i="186"/>
  <c r="D67" i="186"/>
  <c r="C67" i="184"/>
  <c r="B67" i="185"/>
  <c r="G66" i="186"/>
  <c r="E66" i="185"/>
  <c r="D66" i="186"/>
  <c r="B66" i="186"/>
  <c r="G65" i="186"/>
  <c r="E65" i="185"/>
  <c r="C65" i="184"/>
  <c r="G77" i="185"/>
  <c r="E64" i="186"/>
  <c r="D64" i="185"/>
  <c r="C64" i="184"/>
  <c r="C64" i="186" s="1"/>
  <c r="G63" i="185"/>
  <c r="E63" i="186"/>
  <c r="D63" i="186"/>
  <c r="C63" i="184"/>
  <c r="B63" i="185"/>
  <c r="G62" i="186"/>
  <c r="E63" i="185"/>
  <c r="D62" i="186"/>
  <c r="B62" i="186"/>
  <c r="G61" i="186"/>
  <c r="E61" i="185"/>
  <c r="C61" i="184"/>
  <c r="G60" i="186"/>
  <c r="E60" i="186"/>
  <c r="D60" i="185"/>
  <c r="C60" i="184"/>
  <c r="C60" i="185" s="1"/>
  <c r="G59" i="185"/>
  <c r="E59" i="186"/>
  <c r="D59" i="186"/>
  <c r="C59" i="184"/>
  <c r="B59" i="185"/>
  <c r="G58" i="186"/>
  <c r="E58" i="186"/>
  <c r="D58" i="186"/>
  <c r="G57" i="186"/>
  <c r="E57" i="185"/>
  <c r="C57" i="184"/>
  <c r="G56" i="186"/>
  <c r="E56" i="186"/>
  <c r="D56" i="185"/>
  <c r="C56" i="184"/>
  <c r="C56" i="185" s="1"/>
  <c r="G55" i="185"/>
  <c r="E55" i="186"/>
  <c r="D55" i="186"/>
  <c r="C55" i="184"/>
  <c r="B55" i="185"/>
  <c r="G54" i="186"/>
  <c r="E55" i="185"/>
  <c r="D54" i="186"/>
  <c r="B54" i="186"/>
  <c r="G53" i="186"/>
  <c r="E53" i="185"/>
  <c r="C53" i="184"/>
  <c r="G53" i="185"/>
  <c r="E52" i="186"/>
  <c r="D52" i="185"/>
  <c r="C52" i="184"/>
  <c r="C52" i="186" s="1"/>
  <c r="G51" i="185"/>
  <c r="E51" i="186"/>
  <c r="D51" i="186"/>
  <c r="C51" i="184"/>
  <c r="B51" i="186"/>
  <c r="G50" i="186"/>
  <c r="E50" i="185"/>
  <c r="D50" i="186"/>
  <c r="G49" i="186"/>
  <c r="E49" i="185"/>
  <c r="C49" i="184"/>
  <c r="G48" i="185"/>
  <c r="E48" i="186"/>
  <c r="D48" i="185"/>
  <c r="C48" i="184"/>
  <c r="C48" i="185" s="1"/>
  <c r="G47" i="185"/>
  <c r="E47" i="186"/>
  <c r="D47" i="186"/>
  <c r="C47" i="184"/>
  <c r="B47" i="186"/>
  <c r="G46" i="186"/>
  <c r="E47" i="185"/>
  <c r="D46" i="186"/>
  <c r="B46" i="186"/>
  <c r="G45" i="186"/>
  <c r="E45" i="186"/>
  <c r="C45" i="184"/>
  <c r="C45" i="186" s="1"/>
  <c r="N74" i="183"/>
  <c r="L74" i="183"/>
  <c r="J74" i="183"/>
  <c r="F74" i="183"/>
  <c r="D74" i="183"/>
  <c r="N73" i="183"/>
  <c r="L73" i="183"/>
  <c r="J73" i="183"/>
  <c r="F73" i="183"/>
  <c r="D73" i="183"/>
  <c r="N72" i="183"/>
  <c r="L72" i="183"/>
  <c r="J72" i="183"/>
  <c r="F72" i="183"/>
  <c r="D72" i="183"/>
  <c r="N71" i="183"/>
  <c r="L71" i="183"/>
  <c r="J71" i="183"/>
  <c r="F71" i="183"/>
  <c r="D71" i="183"/>
  <c r="N70" i="183"/>
  <c r="L70" i="183"/>
  <c r="J70" i="183"/>
  <c r="F70" i="183"/>
  <c r="D70" i="183"/>
  <c r="N69" i="183"/>
  <c r="L69" i="183"/>
  <c r="J69" i="183"/>
  <c r="F69" i="183"/>
  <c r="D69" i="183"/>
  <c r="N68" i="183"/>
  <c r="L68" i="183"/>
  <c r="J68" i="183"/>
  <c r="F68" i="183"/>
  <c r="D68" i="183"/>
  <c r="N67" i="183"/>
  <c r="L67" i="183"/>
  <c r="J67" i="183"/>
  <c r="F67" i="183"/>
  <c r="D67" i="183"/>
  <c r="N66" i="183"/>
  <c r="L66" i="183"/>
  <c r="J66" i="183"/>
  <c r="F66" i="183"/>
  <c r="D66" i="183"/>
  <c r="N65" i="183"/>
  <c r="L65" i="183"/>
  <c r="J65" i="183"/>
  <c r="F65" i="183"/>
  <c r="D65" i="183"/>
  <c r="N64" i="183"/>
  <c r="L64" i="183"/>
  <c r="J64" i="183"/>
  <c r="F64" i="183"/>
  <c r="D64" i="183"/>
  <c r="N63" i="183"/>
  <c r="L63" i="183"/>
  <c r="J63" i="183"/>
  <c r="F63" i="183"/>
  <c r="D63" i="183"/>
  <c r="N62" i="183"/>
  <c r="L62" i="183"/>
  <c r="J62" i="183"/>
  <c r="F62" i="183"/>
  <c r="D62" i="183"/>
  <c r="N61" i="183"/>
  <c r="L61" i="183"/>
  <c r="J61" i="183"/>
  <c r="F61" i="183"/>
  <c r="D61" i="183"/>
  <c r="N60" i="183"/>
  <c r="L60" i="183"/>
  <c r="J60" i="183"/>
  <c r="F60" i="183"/>
  <c r="D60" i="183"/>
  <c r="N59" i="183"/>
  <c r="L59" i="183"/>
  <c r="J59" i="183"/>
  <c r="F59" i="183"/>
  <c r="D59" i="183"/>
  <c r="N58" i="183"/>
  <c r="L58" i="183"/>
  <c r="J58" i="183"/>
  <c r="F58" i="183"/>
  <c r="D58" i="183"/>
  <c r="N57" i="183"/>
  <c r="L57" i="183"/>
  <c r="J57" i="183"/>
  <c r="F57" i="183"/>
  <c r="D57" i="183"/>
  <c r="N56" i="183"/>
  <c r="L56" i="183"/>
  <c r="J56" i="183"/>
  <c r="F56" i="183"/>
  <c r="D56" i="183"/>
  <c r="N55" i="183"/>
  <c r="L55" i="183"/>
  <c r="J55" i="183"/>
  <c r="F55" i="183"/>
  <c r="D55" i="183"/>
  <c r="N54" i="183"/>
  <c r="L54" i="183"/>
  <c r="J54" i="183"/>
  <c r="F54" i="183"/>
  <c r="D54" i="183"/>
  <c r="N53" i="183"/>
  <c r="L53" i="183"/>
  <c r="J53" i="183"/>
  <c r="F53" i="183"/>
  <c r="D53" i="183"/>
  <c r="N52" i="183"/>
  <c r="L52" i="183"/>
  <c r="J52" i="183"/>
  <c r="F52" i="183"/>
  <c r="D52" i="183"/>
  <c r="N51" i="183"/>
  <c r="L51" i="183"/>
  <c r="J51" i="183"/>
  <c r="F51" i="183"/>
  <c r="D51" i="183"/>
  <c r="N50" i="183"/>
  <c r="L50" i="183"/>
  <c r="J50" i="183"/>
  <c r="F50" i="183"/>
  <c r="D50" i="183"/>
  <c r="N49" i="183"/>
  <c r="L49" i="183"/>
  <c r="J49" i="183"/>
  <c r="F49" i="183"/>
  <c r="D49" i="183"/>
  <c r="N48" i="183"/>
  <c r="L48" i="183"/>
  <c r="J48" i="183"/>
  <c r="F48" i="183"/>
  <c r="D48" i="183"/>
  <c r="N47" i="183"/>
  <c r="L47" i="183"/>
  <c r="J47" i="183"/>
  <c r="F47" i="183"/>
  <c r="D47" i="183"/>
  <c r="N46" i="183"/>
  <c r="L46" i="183"/>
  <c r="J46" i="183"/>
  <c r="F46" i="183"/>
  <c r="D46" i="183"/>
  <c r="I56" i="187" l="1"/>
  <c r="I60" i="187"/>
  <c r="I47" i="199"/>
  <c r="C57" i="186"/>
  <c r="C57" i="185"/>
  <c r="I69" i="187"/>
  <c r="I55" i="199"/>
  <c r="C49" i="186"/>
  <c r="C49" i="185"/>
  <c r="C65" i="186"/>
  <c r="C65" i="185"/>
  <c r="C73" i="186"/>
  <c r="C73" i="185"/>
  <c r="F71" i="186"/>
  <c r="H71" i="184"/>
  <c r="I47" i="187"/>
  <c r="F47" i="188"/>
  <c r="I62" i="187"/>
  <c r="I63" i="199"/>
  <c r="C53" i="186"/>
  <c r="C53" i="185"/>
  <c r="C61" i="186"/>
  <c r="C61" i="185"/>
  <c r="C69" i="186"/>
  <c r="C69" i="185"/>
  <c r="I67" i="187"/>
  <c r="F67" i="188"/>
  <c r="I71" i="187"/>
  <c r="I71" i="199"/>
  <c r="F63" i="184"/>
  <c r="E46" i="186"/>
  <c r="G48" i="186"/>
  <c r="D57" i="186"/>
  <c r="D65" i="186"/>
  <c r="C68" i="186"/>
  <c r="E70" i="186"/>
  <c r="F49" i="187"/>
  <c r="F51" i="187"/>
  <c r="F53" i="187"/>
  <c r="F57" i="187"/>
  <c r="F59" i="187"/>
  <c r="F61" i="187"/>
  <c r="F62" i="188" s="1"/>
  <c r="F66" i="187"/>
  <c r="F68" i="187"/>
  <c r="F50" i="188"/>
  <c r="B56" i="188"/>
  <c r="B58" i="188"/>
  <c r="B71" i="188"/>
  <c r="B73" i="188"/>
  <c r="B48" i="185"/>
  <c r="E51" i="185"/>
  <c r="D54" i="185"/>
  <c r="D58" i="185"/>
  <c r="G61" i="185"/>
  <c r="G69" i="185"/>
  <c r="C51" i="186"/>
  <c r="G59" i="186"/>
  <c r="D64" i="186"/>
  <c r="E65" i="186"/>
  <c r="G67" i="186"/>
  <c r="G71" i="186"/>
  <c r="G46" i="188"/>
  <c r="C49" i="188"/>
  <c r="C52" i="188"/>
  <c r="G54" i="188"/>
  <c r="C57" i="188"/>
  <c r="G59" i="188"/>
  <c r="C62" i="188"/>
  <c r="G64" i="188"/>
  <c r="C67" i="188"/>
  <c r="C70" i="188"/>
  <c r="C72" i="188"/>
  <c r="C74" i="188"/>
  <c r="C78" i="188"/>
  <c r="C46" i="191"/>
  <c r="G46" i="191"/>
  <c r="K46" i="191"/>
  <c r="E47" i="191"/>
  <c r="I47" i="191"/>
  <c r="C48" i="191"/>
  <c r="G48" i="191"/>
  <c r="K48" i="191"/>
  <c r="E49" i="191"/>
  <c r="I49" i="191"/>
  <c r="C50" i="191"/>
  <c r="G50" i="191"/>
  <c r="K50" i="191"/>
  <c r="E51" i="191"/>
  <c r="I51" i="191"/>
  <c r="C52" i="191"/>
  <c r="G52" i="191"/>
  <c r="K52" i="191"/>
  <c r="E53" i="191"/>
  <c r="I53" i="191"/>
  <c r="C54" i="191"/>
  <c r="G54" i="191"/>
  <c r="K54" i="191"/>
  <c r="E55" i="191"/>
  <c r="I55" i="191"/>
  <c r="C56" i="191"/>
  <c r="G56" i="191"/>
  <c r="K56" i="191"/>
  <c r="E57" i="191"/>
  <c r="I57" i="191"/>
  <c r="C58" i="191"/>
  <c r="G58" i="191"/>
  <c r="K58" i="191"/>
  <c r="E59" i="191"/>
  <c r="I59" i="191"/>
  <c r="C60" i="191"/>
  <c r="G60" i="191"/>
  <c r="K60" i="191"/>
  <c r="E61" i="191"/>
  <c r="I61" i="191"/>
  <c r="C62" i="191"/>
  <c r="G62" i="191"/>
  <c r="K62" i="191"/>
  <c r="E63" i="191"/>
  <c r="I63" i="191"/>
  <c r="C64" i="191"/>
  <c r="G64" i="191"/>
  <c r="K64" i="191"/>
  <c r="E65" i="191"/>
  <c r="I65" i="191"/>
  <c r="C66" i="191"/>
  <c r="G66" i="191"/>
  <c r="K66" i="191"/>
  <c r="E67" i="191"/>
  <c r="I67" i="191"/>
  <c r="C68" i="191"/>
  <c r="G68" i="191"/>
  <c r="K68" i="191"/>
  <c r="E69" i="191"/>
  <c r="I69" i="191"/>
  <c r="C70" i="191"/>
  <c r="G70" i="191"/>
  <c r="K70" i="191"/>
  <c r="E71" i="191"/>
  <c r="I71" i="191"/>
  <c r="C72" i="191"/>
  <c r="G72" i="191"/>
  <c r="K72" i="191"/>
  <c r="E73" i="191"/>
  <c r="I73" i="191"/>
  <c r="C74" i="191"/>
  <c r="G74" i="191"/>
  <c r="K74" i="191"/>
  <c r="E76" i="191"/>
  <c r="I76" i="191"/>
  <c r="C77" i="191"/>
  <c r="G77" i="191"/>
  <c r="K77" i="191"/>
  <c r="E46" i="192"/>
  <c r="I46" i="192"/>
  <c r="E48" i="192"/>
  <c r="I48" i="192"/>
  <c r="E50" i="192"/>
  <c r="I50" i="192"/>
  <c r="E52" i="192"/>
  <c r="I52" i="192"/>
  <c r="E54" i="192"/>
  <c r="I54" i="192"/>
  <c r="E56" i="192"/>
  <c r="I56" i="192"/>
  <c r="E58" i="192"/>
  <c r="I58" i="192"/>
  <c r="E60" i="192"/>
  <c r="I60" i="192"/>
  <c r="E62" i="192"/>
  <c r="I62" i="192"/>
  <c r="E64" i="192"/>
  <c r="I64" i="192"/>
  <c r="E66" i="192"/>
  <c r="I66" i="192"/>
  <c r="E68" i="192"/>
  <c r="I68" i="192"/>
  <c r="E70" i="192"/>
  <c r="I70" i="192"/>
  <c r="E72" i="192"/>
  <c r="I72" i="192"/>
  <c r="E74" i="192"/>
  <c r="I74" i="192"/>
  <c r="G66" i="195"/>
  <c r="C67" i="195"/>
  <c r="G67" i="195"/>
  <c r="C68" i="195"/>
  <c r="G68" i="195"/>
  <c r="C69" i="195"/>
  <c r="G69" i="195"/>
  <c r="C70" i="195"/>
  <c r="G70" i="195"/>
  <c r="C71" i="195"/>
  <c r="G71" i="195"/>
  <c r="C72" i="195"/>
  <c r="G72" i="195"/>
  <c r="C73" i="195"/>
  <c r="G73" i="195"/>
  <c r="C74" i="195"/>
  <c r="G74" i="195"/>
  <c r="G76" i="194"/>
  <c r="C78" i="194"/>
  <c r="B45" i="195"/>
  <c r="B46" i="195"/>
  <c r="F46" i="195"/>
  <c r="B47" i="195"/>
  <c r="F47" i="195"/>
  <c r="B48" i="195"/>
  <c r="F48" i="195"/>
  <c r="B49" i="195"/>
  <c r="F49" i="195"/>
  <c r="B50" i="195"/>
  <c r="F50" i="195"/>
  <c r="B51" i="195"/>
  <c r="F51" i="195"/>
  <c r="B52" i="195"/>
  <c r="F52" i="195"/>
  <c r="B53" i="195"/>
  <c r="F53" i="195"/>
  <c r="B54" i="195"/>
  <c r="F54" i="195"/>
  <c r="B55" i="195"/>
  <c r="F55" i="195"/>
  <c r="B56" i="195"/>
  <c r="F56" i="195"/>
  <c r="B57" i="195"/>
  <c r="F57" i="195"/>
  <c r="B58" i="195"/>
  <c r="F58" i="195"/>
  <c r="B59" i="195"/>
  <c r="F59" i="195"/>
  <c r="B60" i="195"/>
  <c r="F60" i="195"/>
  <c r="B61" i="195"/>
  <c r="F61" i="195"/>
  <c r="B62" i="195"/>
  <c r="F62" i="195"/>
  <c r="B63" i="195"/>
  <c r="F63" i="195"/>
  <c r="B64" i="195"/>
  <c r="F64" i="195"/>
  <c r="B65" i="195"/>
  <c r="G65" i="195"/>
  <c r="F17" i="197"/>
  <c r="F25" i="197"/>
  <c r="F33" i="197"/>
  <c r="B47" i="197"/>
  <c r="B55" i="197"/>
  <c r="B63" i="197"/>
  <c r="B71" i="197"/>
  <c r="B77" i="197"/>
  <c r="B49" i="198"/>
  <c r="B51" i="198"/>
  <c r="B53" i="198"/>
  <c r="B57" i="198"/>
  <c r="B59" i="198"/>
  <c r="B61" i="198"/>
  <c r="B65" i="198"/>
  <c r="B67" i="198"/>
  <c r="B69" i="198"/>
  <c r="B73" i="198"/>
  <c r="C46" i="201"/>
  <c r="C46" i="200"/>
  <c r="G46" i="201"/>
  <c r="G46" i="200"/>
  <c r="H46" i="199"/>
  <c r="H47" i="200" s="1"/>
  <c r="J49" i="201"/>
  <c r="J49" i="200"/>
  <c r="E50" i="201"/>
  <c r="E50" i="200"/>
  <c r="G53" i="201"/>
  <c r="G53" i="200"/>
  <c r="C54" i="201"/>
  <c r="C76" i="200"/>
  <c r="C54" i="200"/>
  <c r="G54" i="201"/>
  <c r="G76" i="200"/>
  <c r="G54" i="200"/>
  <c r="H54" i="199"/>
  <c r="J57" i="201"/>
  <c r="J57" i="200"/>
  <c r="E58" i="201"/>
  <c r="E58" i="200"/>
  <c r="G61" i="201"/>
  <c r="G61" i="200"/>
  <c r="C62" i="201"/>
  <c r="C62" i="200"/>
  <c r="G62" i="201"/>
  <c r="G62" i="200"/>
  <c r="H62" i="199"/>
  <c r="J65" i="201"/>
  <c r="J65" i="200"/>
  <c r="E66" i="201"/>
  <c r="E66" i="200"/>
  <c r="G69" i="201"/>
  <c r="G69" i="200"/>
  <c r="C70" i="201"/>
  <c r="C70" i="200"/>
  <c r="G70" i="201"/>
  <c r="G70" i="200"/>
  <c r="H70" i="199"/>
  <c r="J73" i="201"/>
  <c r="J73" i="200"/>
  <c r="E74" i="201"/>
  <c r="E78" i="200"/>
  <c r="E74" i="200"/>
  <c r="F45" i="204"/>
  <c r="E45" i="202"/>
  <c r="E45" i="204" s="1"/>
  <c r="D46" i="204"/>
  <c r="D46" i="203"/>
  <c r="F49" i="204"/>
  <c r="F49" i="203"/>
  <c r="E49" i="202"/>
  <c r="J49" i="203"/>
  <c r="D50" i="204"/>
  <c r="D50" i="203"/>
  <c r="F53" i="204"/>
  <c r="F53" i="203"/>
  <c r="E53" i="202"/>
  <c r="J53" i="203"/>
  <c r="D54" i="204"/>
  <c r="D54" i="203"/>
  <c r="F57" i="204"/>
  <c r="F57" i="203"/>
  <c r="E57" i="202"/>
  <c r="H57" i="202" s="1"/>
  <c r="J57" i="203"/>
  <c r="D58" i="204"/>
  <c r="D58" i="203"/>
  <c r="F61" i="204"/>
  <c r="F61" i="203"/>
  <c r="E61" i="202"/>
  <c r="J61" i="203"/>
  <c r="D62" i="204"/>
  <c r="D62" i="203"/>
  <c r="F65" i="204"/>
  <c r="F65" i="203"/>
  <c r="E65" i="202"/>
  <c r="J65" i="203"/>
  <c r="D66" i="204"/>
  <c r="D66" i="203"/>
  <c r="F69" i="204"/>
  <c r="F69" i="203"/>
  <c r="E69" i="202"/>
  <c r="J69" i="203"/>
  <c r="D70" i="204"/>
  <c r="D70" i="203"/>
  <c r="F73" i="204"/>
  <c r="F73" i="203"/>
  <c r="E73" i="202"/>
  <c r="H73" i="202" s="1"/>
  <c r="J73" i="203"/>
  <c r="D74" i="204"/>
  <c r="D74" i="203"/>
  <c r="D47" i="203"/>
  <c r="F50" i="203"/>
  <c r="B52" i="203"/>
  <c r="D55" i="203"/>
  <c r="F58" i="203"/>
  <c r="B60" i="203"/>
  <c r="D63" i="203"/>
  <c r="J64" i="203"/>
  <c r="F66" i="203"/>
  <c r="B68" i="203"/>
  <c r="D71" i="203"/>
  <c r="F74" i="203"/>
  <c r="B77" i="203"/>
  <c r="C48" i="204"/>
  <c r="G52" i="204"/>
  <c r="B55" i="204"/>
  <c r="D57" i="204"/>
  <c r="F59" i="204"/>
  <c r="C64" i="204"/>
  <c r="G68" i="204"/>
  <c r="B71" i="204"/>
  <c r="D73" i="204"/>
  <c r="B48" i="206"/>
  <c r="H49" i="206"/>
  <c r="D51" i="206"/>
  <c r="J52" i="206"/>
  <c r="F54" i="206"/>
  <c r="B56" i="206"/>
  <c r="H57" i="206"/>
  <c r="D59" i="206"/>
  <c r="J60" i="206"/>
  <c r="F62" i="206"/>
  <c r="B64" i="206"/>
  <c r="D67" i="206"/>
  <c r="J68" i="206"/>
  <c r="F70" i="206"/>
  <c r="B72" i="206"/>
  <c r="H73" i="206"/>
  <c r="D76" i="206"/>
  <c r="J51" i="207"/>
  <c r="G52" i="207"/>
  <c r="J59" i="207"/>
  <c r="G60" i="207"/>
  <c r="J67" i="207"/>
  <c r="G68" i="207"/>
  <c r="E74" i="208"/>
  <c r="E74" i="209"/>
  <c r="E78" i="208"/>
  <c r="E50" i="208"/>
  <c r="C52" i="208"/>
  <c r="H55" i="208"/>
  <c r="E66" i="208"/>
  <c r="C68" i="208"/>
  <c r="B45" i="212"/>
  <c r="G45" i="212"/>
  <c r="K45" i="212"/>
  <c r="E46" i="212"/>
  <c r="I46" i="212"/>
  <c r="B47" i="212"/>
  <c r="G47" i="212"/>
  <c r="K47" i="212"/>
  <c r="E48" i="212"/>
  <c r="I48" i="212"/>
  <c r="D49" i="212"/>
  <c r="H49" i="212"/>
  <c r="B50" i="212"/>
  <c r="F50" i="212"/>
  <c r="J50" i="212"/>
  <c r="D51" i="212"/>
  <c r="H51" i="212"/>
  <c r="L51" i="212"/>
  <c r="E53" i="212"/>
  <c r="I53" i="212"/>
  <c r="C54" i="212"/>
  <c r="G54" i="212"/>
  <c r="K54" i="212"/>
  <c r="G56" i="212"/>
  <c r="K56" i="212"/>
  <c r="F57" i="212"/>
  <c r="J57" i="212"/>
  <c r="F59" i="212"/>
  <c r="J59" i="212"/>
  <c r="D60" i="212"/>
  <c r="H60" i="212"/>
  <c r="B61" i="212"/>
  <c r="E62" i="212"/>
  <c r="I62" i="212"/>
  <c r="B63" i="212"/>
  <c r="G63" i="212"/>
  <c r="K63" i="212"/>
  <c r="E64" i="212"/>
  <c r="I64" i="212"/>
  <c r="D65" i="212"/>
  <c r="H65" i="212"/>
  <c r="B66" i="212"/>
  <c r="F66" i="212"/>
  <c r="J66" i="212"/>
  <c r="D67" i="212"/>
  <c r="H67" i="212"/>
  <c r="L67" i="212"/>
  <c r="E69" i="212"/>
  <c r="I69" i="212"/>
  <c r="C70" i="212"/>
  <c r="G70" i="212"/>
  <c r="K70" i="212"/>
  <c r="G72" i="212"/>
  <c r="K72" i="212"/>
  <c r="F73" i="212"/>
  <c r="J73" i="212"/>
  <c r="G51" i="316"/>
  <c r="B51" i="258"/>
  <c r="B51" i="255"/>
  <c r="F59" i="184"/>
  <c r="E71" i="316"/>
  <c r="D71" i="316"/>
  <c r="B71" i="258"/>
  <c r="B71" i="255"/>
  <c r="E76" i="185"/>
  <c r="E78" i="185"/>
  <c r="C48" i="186"/>
  <c r="D49" i="186"/>
  <c r="E50" i="186"/>
  <c r="G52" i="186"/>
  <c r="E54" i="186"/>
  <c r="C56" i="186"/>
  <c r="C60" i="186"/>
  <c r="D61" i="186"/>
  <c r="B63" i="186"/>
  <c r="G64" i="186"/>
  <c r="E66" i="186"/>
  <c r="D69" i="186"/>
  <c r="B71" i="186"/>
  <c r="D73" i="186"/>
  <c r="F45" i="187"/>
  <c r="F47" i="189" s="1"/>
  <c r="F48" i="187"/>
  <c r="F52" i="187"/>
  <c r="F58" i="187"/>
  <c r="F63" i="187"/>
  <c r="F64" i="187"/>
  <c r="F65" i="187"/>
  <c r="F73" i="187"/>
  <c r="B47" i="188"/>
  <c r="B48" i="188"/>
  <c r="B50" i="188"/>
  <c r="B53" i="188"/>
  <c r="B60" i="188"/>
  <c r="B63" i="188"/>
  <c r="B65" i="188"/>
  <c r="B67" i="188"/>
  <c r="B68" i="188"/>
  <c r="B76" i="188"/>
  <c r="B78" i="188"/>
  <c r="G46" i="316"/>
  <c r="B46" i="316"/>
  <c r="B46" i="255"/>
  <c r="B46" i="258"/>
  <c r="B54" i="316"/>
  <c r="B54" i="255"/>
  <c r="B54" i="258"/>
  <c r="D58" i="316"/>
  <c r="E58" i="316"/>
  <c r="B58" i="255"/>
  <c r="B58" i="258"/>
  <c r="D62" i="316"/>
  <c r="C62" i="316"/>
  <c r="B62" i="255"/>
  <c r="B62" i="258"/>
  <c r="G70" i="316"/>
  <c r="B70" i="255"/>
  <c r="B70" i="258"/>
  <c r="G49" i="185"/>
  <c r="B56" i="185"/>
  <c r="G57" i="185"/>
  <c r="E59" i="185"/>
  <c r="D62" i="185"/>
  <c r="B64" i="185"/>
  <c r="G65" i="185"/>
  <c r="E67" i="185"/>
  <c r="D70" i="185"/>
  <c r="E71" i="185"/>
  <c r="D74" i="185"/>
  <c r="D77" i="185"/>
  <c r="G47" i="186"/>
  <c r="E49" i="186"/>
  <c r="D52" i="186"/>
  <c r="E53" i="186"/>
  <c r="C55" i="186"/>
  <c r="D56" i="186"/>
  <c r="B58" i="186"/>
  <c r="D60" i="186"/>
  <c r="C63" i="186"/>
  <c r="G63" i="186"/>
  <c r="C67" i="186"/>
  <c r="C71" i="186"/>
  <c r="B74" i="186"/>
  <c r="C47" i="188"/>
  <c r="C48" i="188"/>
  <c r="G49" i="188"/>
  <c r="G50" i="188"/>
  <c r="G51" i="188"/>
  <c r="C53" i="188"/>
  <c r="C54" i="188"/>
  <c r="C55" i="188"/>
  <c r="C56" i="188"/>
  <c r="G57" i="188"/>
  <c r="G58" i="188"/>
  <c r="C60" i="188"/>
  <c r="G61" i="188"/>
  <c r="C63" i="188"/>
  <c r="C64" i="188"/>
  <c r="C65" i="188"/>
  <c r="C66" i="188"/>
  <c r="G67" i="188"/>
  <c r="G68" i="188"/>
  <c r="G69" i="188"/>
  <c r="G70" i="188"/>
  <c r="G71" i="188"/>
  <c r="C73" i="188"/>
  <c r="F45" i="316"/>
  <c r="B45" i="258"/>
  <c r="B45" i="260" s="1"/>
  <c r="B45" i="255"/>
  <c r="B45" i="257" s="1"/>
  <c r="F45" i="184"/>
  <c r="C46" i="184"/>
  <c r="B49" i="316"/>
  <c r="B49" i="258"/>
  <c r="B49" i="255"/>
  <c r="F49" i="184"/>
  <c r="C50" i="184"/>
  <c r="C51" i="185" s="1"/>
  <c r="B53" i="258"/>
  <c r="B53" i="255"/>
  <c r="F53" i="184"/>
  <c r="C54" i="184"/>
  <c r="C55" i="185" s="1"/>
  <c r="G57" i="316"/>
  <c r="B57" i="316"/>
  <c r="F57" i="316"/>
  <c r="B57" i="258"/>
  <c r="B57" i="255"/>
  <c r="F57" i="184"/>
  <c r="C58" i="184"/>
  <c r="C59" i="185" s="1"/>
  <c r="F61" i="316"/>
  <c r="B61" i="258"/>
  <c r="B61" i="255"/>
  <c r="F61" i="184"/>
  <c r="C62" i="184"/>
  <c r="C63" i="185" s="1"/>
  <c r="C65" i="316"/>
  <c r="B65" i="258"/>
  <c r="B65" i="255"/>
  <c r="F65" i="184"/>
  <c r="C66" i="184"/>
  <c r="C69" i="316"/>
  <c r="G69" i="316"/>
  <c r="B69" i="258"/>
  <c r="B69" i="255"/>
  <c r="F69" i="184"/>
  <c r="C70" i="184"/>
  <c r="C71" i="185" s="1"/>
  <c r="G73" i="316"/>
  <c r="B73" i="258"/>
  <c r="B73" i="255"/>
  <c r="F73" i="184"/>
  <c r="C74" i="184"/>
  <c r="E46" i="185"/>
  <c r="B47" i="185"/>
  <c r="D49" i="185"/>
  <c r="B51" i="185"/>
  <c r="C52" i="185"/>
  <c r="G52" i="185"/>
  <c r="D53" i="185"/>
  <c r="E54" i="185"/>
  <c r="G56" i="185"/>
  <c r="D57" i="185"/>
  <c r="E58" i="185"/>
  <c r="G60" i="185"/>
  <c r="D61" i="185"/>
  <c r="E62" i="185"/>
  <c r="C64" i="185"/>
  <c r="G64" i="185"/>
  <c r="D65" i="185"/>
  <c r="G68" i="185"/>
  <c r="D69" i="185"/>
  <c r="B71" i="185"/>
  <c r="C72" i="185"/>
  <c r="G72" i="185"/>
  <c r="D73" i="185"/>
  <c r="E74" i="185"/>
  <c r="B76" i="185"/>
  <c r="G76" i="185"/>
  <c r="E77" i="185"/>
  <c r="G78" i="185"/>
  <c r="B45" i="186"/>
  <c r="B49" i="186"/>
  <c r="B53" i="186"/>
  <c r="B57" i="186"/>
  <c r="B61" i="186"/>
  <c r="B65" i="186"/>
  <c r="B69" i="186"/>
  <c r="B73" i="186"/>
  <c r="D45" i="187"/>
  <c r="D45" i="189" s="1"/>
  <c r="D46" i="187"/>
  <c r="D47" i="187"/>
  <c r="D48" i="187"/>
  <c r="D49" i="187"/>
  <c r="D50" i="187"/>
  <c r="D51" i="187"/>
  <c r="D52" i="187"/>
  <c r="D53" i="187"/>
  <c r="D54" i="187"/>
  <c r="D55" i="187"/>
  <c r="D56" i="187"/>
  <c r="D57" i="187"/>
  <c r="D58" i="187"/>
  <c r="D59" i="187"/>
  <c r="D60" i="187"/>
  <c r="D61" i="187"/>
  <c r="D62" i="187"/>
  <c r="D63" i="187"/>
  <c r="D64" i="187"/>
  <c r="D65" i="187"/>
  <c r="D66" i="187"/>
  <c r="D67" i="187"/>
  <c r="D68" i="187"/>
  <c r="D69" i="187"/>
  <c r="D70" i="187"/>
  <c r="D71" i="187"/>
  <c r="D72" i="187"/>
  <c r="D73" i="187"/>
  <c r="D74" i="187"/>
  <c r="B77" i="188"/>
  <c r="B46" i="189"/>
  <c r="F46" i="189"/>
  <c r="B47" i="189"/>
  <c r="B49" i="189"/>
  <c r="F50" i="189"/>
  <c r="B51" i="189"/>
  <c r="B52" i="189"/>
  <c r="B54" i="189"/>
  <c r="B55" i="189"/>
  <c r="B56" i="189"/>
  <c r="B57" i="189"/>
  <c r="B59" i="189"/>
  <c r="B60" i="189"/>
  <c r="B61" i="189"/>
  <c r="B62" i="189"/>
  <c r="B64" i="189"/>
  <c r="B66" i="189"/>
  <c r="B67" i="189"/>
  <c r="B69" i="189"/>
  <c r="B70" i="189"/>
  <c r="B71" i="189"/>
  <c r="B72" i="189"/>
  <c r="B74" i="189"/>
  <c r="D64" i="191"/>
  <c r="H64" i="191"/>
  <c r="B76" i="191"/>
  <c r="F76" i="191"/>
  <c r="J76" i="191"/>
  <c r="B78" i="191"/>
  <c r="F78" i="191"/>
  <c r="J78" i="191"/>
  <c r="D45" i="192"/>
  <c r="H45" i="192"/>
  <c r="B46" i="192"/>
  <c r="F46" i="192"/>
  <c r="J46" i="192"/>
  <c r="D47" i="192"/>
  <c r="H47" i="192"/>
  <c r="B48" i="192"/>
  <c r="F48" i="192"/>
  <c r="J48" i="192"/>
  <c r="D49" i="192"/>
  <c r="H49" i="192"/>
  <c r="B50" i="192"/>
  <c r="F50" i="192"/>
  <c r="J50" i="192"/>
  <c r="D51" i="192"/>
  <c r="H51" i="192"/>
  <c r="B52" i="192"/>
  <c r="F52" i="192"/>
  <c r="J52" i="192"/>
  <c r="D53" i="192"/>
  <c r="H53" i="192"/>
  <c r="B54" i="192"/>
  <c r="F54" i="192"/>
  <c r="J54" i="192"/>
  <c r="D55" i="192"/>
  <c r="H55" i="192"/>
  <c r="B56" i="192"/>
  <c r="F56" i="192"/>
  <c r="J56" i="192"/>
  <c r="D57" i="192"/>
  <c r="H57" i="192"/>
  <c r="B58" i="192"/>
  <c r="F58" i="192"/>
  <c r="J58" i="192"/>
  <c r="D59" i="192"/>
  <c r="H59" i="192"/>
  <c r="B60" i="192"/>
  <c r="F60" i="192"/>
  <c r="J60" i="192"/>
  <c r="D61" i="192"/>
  <c r="H61" i="192"/>
  <c r="B62" i="192"/>
  <c r="F62" i="192"/>
  <c r="J62" i="192"/>
  <c r="D63" i="192"/>
  <c r="H63" i="192"/>
  <c r="B64" i="192"/>
  <c r="F64" i="192"/>
  <c r="J64" i="192"/>
  <c r="D65" i="192"/>
  <c r="H65" i="192"/>
  <c r="B66" i="192"/>
  <c r="F66" i="192"/>
  <c r="J66" i="192"/>
  <c r="D67" i="192"/>
  <c r="H67" i="192"/>
  <c r="B68" i="192"/>
  <c r="F68" i="192"/>
  <c r="J68" i="192"/>
  <c r="D69" i="192"/>
  <c r="H69" i="192"/>
  <c r="B70" i="192"/>
  <c r="F70" i="192"/>
  <c r="J70" i="192"/>
  <c r="D71" i="192"/>
  <c r="H71" i="192"/>
  <c r="B72" i="192"/>
  <c r="F72" i="192"/>
  <c r="J72" i="192"/>
  <c r="D73" i="192"/>
  <c r="H73" i="192"/>
  <c r="B74" i="192"/>
  <c r="F74" i="192"/>
  <c r="J74" i="192"/>
  <c r="D45" i="193"/>
  <c r="D46" i="193"/>
  <c r="D47" i="193"/>
  <c r="D48" i="193"/>
  <c r="D49" i="193"/>
  <c r="D50" i="193"/>
  <c r="D51" i="193"/>
  <c r="D52" i="193"/>
  <c r="D53" i="193"/>
  <c r="D54" i="193"/>
  <c r="D55" i="193"/>
  <c r="D56" i="193"/>
  <c r="D57" i="193"/>
  <c r="D58" i="193"/>
  <c r="D59" i="193"/>
  <c r="D60" i="193"/>
  <c r="D61" i="193"/>
  <c r="D62" i="193"/>
  <c r="D63" i="193"/>
  <c r="D64" i="193"/>
  <c r="D65" i="193"/>
  <c r="D66" i="193"/>
  <c r="D67" i="193"/>
  <c r="D68" i="193"/>
  <c r="D69" i="193"/>
  <c r="D70" i="193"/>
  <c r="D71" i="193"/>
  <c r="D72" i="193"/>
  <c r="D73" i="193"/>
  <c r="D74" i="193"/>
  <c r="B46" i="194"/>
  <c r="B47" i="194"/>
  <c r="B48" i="194"/>
  <c r="B49" i="194"/>
  <c r="B50" i="194"/>
  <c r="B51" i="194"/>
  <c r="B52" i="194"/>
  <c r="B53" i="194"/>
  <c r="B54" i="194"/>
  <c r="B55" i="194"/>
  <c r="B56" i="194"/>
  <c r="B57" i="194"/>
  <c r="B58" i="194"/>
  <c r="B59" i="194"/>
  <c r="B60" i="194"/>
  <c r="B61" i="194"/>
  <c r="B62" i="194"/>
  <c r="B63" i="194"/>
  <c r="B64" i="194"/>
  <c r="F65" i="194"/>
  <c r="B66" i="194"/>
  <c r="F66" i="194"/>
  <c r="B67" i="194"/>
  <c r="F67" i="194"/>
  <c r="B68" i="194"/>
  <c r="F68" i="194"/>
  <c r="B69" i="194"/>
  <c r="F69" i="194"/>
  <c r="B70" i="194"/>
  <c r="F70" i="194"/>
  <c r="B71" i="194"/>
  <c r="F71" i="194"/>
  <c r="B72" i="194"/>
  <c r="F72" i="194"/>
  <c r="B73" i="194"/>
  <c r="F73" i="194"/>
  <c r="B74" i="194"/>
  <c r="F74" i="194"/>
  <c r="B76" i="194"/>
  <c r="H76" i="194"/>
  <c r="G77" i="194"/>
  <c r="C46" i="195"/>
  <c r="G46" i="195"/>
  <c r="C47" i="195"/>
  <c r="G47" i="195"/>
  <c r="C48" i="195"/>
  <c r="G48" i="195"/>
  <c r="C49" i="195"/>
  <c r="G49" i="195"/>
  <c r="C50" i="195"/>
  <c r="G50" i="195"/>
  <c r="C51" i="195"/>
  <c r="G51" i="195"/>
  <c r="C52" i="195"/>
  <c r="G52" i="195"/>
  <c r="C53" i="195"/>
  <c r="G53" i="195"/>
  <c r="C54" i="195"/>
  <c r="G54" i="195"/>
  <c r="C55" i="195"/>
  <c r="G55" i="195"/>
  <c r="C56" i="195"/>
  <c r="G56" i="195"/>
  <c r="C57" i="195"/>
  <c r="G57" i="195"/>
  <c r="C58" i="195"/>
  <c r="G58" i="195"/>
  <c r="C59" i="195"/>
  <c r="G59" i="195"/>
  <c r="C60" i="195"/>
  <c r="G60" i="195"/>
  <c r="C61" i="195"/>
  <c r="G61" i="195"/>
  <c r="C62" i="195"/>
  <c r="G62" i="195"/>
  <c r="C63" i="195"/>
  <c r="G63" i="195"/>
  <c r="C64" i="195"/>
  <c r="G64" i="195"/>
  <c r="C65" i="195"/>
  <c r="D46" i="197"/>
  <c r="D48" i="197"/>
  <c r="D50" i="197"/>
  <c r="D52" i="197"/>
  <c r="D54" i="197"/>
  <c r="D56" i="197"/>
  <c r="D58" i="197"/>
  <c r="D60" i="197"/>
  <c r="D62" i="197"/>
  <c r="D64" i="197"/>
  <c r="D66" i="197"/>
  <c r="D68" i="197"/>
  <c r="D70" i="197"/>
  <c r="D72" i="197"/>
  <c r="D74" i="197"/>
  <c r="F19" i="197"/>
  <c r="F27" i="197"/>
  <c r="F35" i="197"/>
  <c r="D47" i="197"/>
  <c r="D55" i="197"/>
  <c r="D63" i="197"/>
  <c r="D71" i="197"/>
  <c r="D77" i="197"/>
  <c r="D49" i="198"/>
  <c r="D57" i="198"/>
  <c r="D65" i="198"/>
  <c r="D73" i="198"/>
  <c r="H45" i="199"/>
  <c r="H63" i="201" s="1"/>
  <c r="J47" i="201"/>
  <c r="J47" i="200"/>
  <c r="E48" i="201"/>
  <c r="E48" i="200"/>
  <c r="G51" i="201"/>
  <c r="G51" i="200"/>
  <c r="C52" i="201"/>
  <c r="C52" i="200"/>
  <c r="G52" i="201"/>
  <c r="G52" i="200"/>
  <c r="H52" i="199"/>
  <c r="H53" i="199"/>
  <c r="J55" i="201"/>
  <c r="J55" i="200"/>
  <c r="E56" i="201"/>
  <c r="E56" i="200"/>
  <c r="G59" i="201"/>
  <c r="G59" i="200"/>
  <c r="C60" i="201"/>
  <c r="C60" i="200"/>
  <c r="G60" i="201"/>
  <c r="G60" i="200"/>
  <c r="H60" i="199"/>
  <c r="H61" i="199"/>
  <c r="J63" i="201"/>
  <c r="J63" i="200"/>
  <c r="E64" i="201"/>
  <c r="E77" i="200"/>
  <c r="E64" i="200"/>
  <c r="G67" i="201"/>
  <c r="G67" i="200"/>
  <c r="C68" i="201"/>
  <c r="C68" i="200"/>
  <c r="G68" i="201"/>
  <c r="G68" i="200"/>
  <c r="H68" i="199"/>
  <c r="H69" i="199"/>
  <c r="J71" i="201"/>
  <c r="J71" i="200"/>
  <c r="E72" i="201"/>
  <c r="E72" i="200"/>
  <c r="B46" i="200"/>
  <c r="B47" i="200"/>
  <c r="B48" i="200"/>
  <c r="B49" i="200"/>
  <c r="B50" i="200"/>
  <c r="B51" i="200"/>
  <c r="B52" i="200"/>
  <c r="B53" i="200"/>
  <c r="B54" i="200"/>
  <c r="B55" i="200"/>
  <c r="B56" i="200"/>
  <c r="B57" i="200"/>
  <c r="B58" i="200"/>
  <c r="B59" i="200"/>
  <c r="B60" i="200"/>
  <c r="B61" i="200"/>
  <c r="B62" i="200"/>
  <c r="B63" i="200"/>
  <c r="B64" i="200"/>
  <c r="B65" i="200"/>
  <c r="B66" i="200"/>
  <c r="B67" i="200"/>
  <c r="B68" i="200"/>
  <c r="B69" i="200"/>
  <c r="B70" i="200"/>
  <c r="B71" i="200"/>
  <c r="B72" i="200"/>
  <c r="B73" i="200"/>
  <c r="B74" i="200"/>
  <c r="B76" i="200"/>
  <c r="B45" i="201"/>
  <c r="B46" i="201"/>
  <c r="B47" i="201"/>
  <c r="B48" i="201"/>
  <c r="B49" i="201"/>
  <c r="B50" i="201"/>
  <c r="B51" i="201"/>
  <c r="B52" i="201"/>
  <c r="B53" i="201"/>
  <c r="B54" i="201"/>
  <c r="B55" i="201"/>
  <c r="B56" i="201"/>
  <c r="B57" i="201"/>
  <c r="B58" i="201"/>
  <c r="B59" i="201"/>
  <c r="B60" i="201"/>
  <c r="B61" i="201"/>
  <c r="B62" i="201"/>
  <c r="B63" i="201"/>
  <c r="B64" i="201"/>
  <c r="B65" i="201"/>
  <c r="B66" i="201"/>
  <c r="B67" i="201"/>
  <c r="B68" i="201"/>
  <c r="B69" i="201"/>
  <c r="B70" i="201"/>
  <c r="B71" i="201"/>
  <c r="B72" i="201"/>
  <c r="B73" i="201"/>
  <c r="B74" i="201"/>
  <c r="G45" i="204"/>
  <c r="E46" i="202"/>
  <c r="F46" i="204"/>
  <c r="D47" i="204"/>
  <c r="B49" i="204"/>
  <c r="B49" i="203"/>
  <c r="G49" i="204"/>
  <c r="E50" i="202"/>
  <c r="F50" i="204"/>
  <c r="D51" i="204"/>
  <c r="B53" i="204"/>
  <c r="B53" i="203"/>
  <c r="G53" i="204"/>
  <c r="E54" i="202"/>
  <c r="F76" i="203"/>
  <c r="F54" i="204"/>
  <c r="J76" i="203"/>
  <c r="D55" i="204"/>
  <c r="B57" i="204"/>
  <c r="B57" i="203"/>
  <c r="G57" i="204"/>
  <c r="E58" i="202"/>
  <c r="F58" i="204"/>
  <c r="D59" i="204"/>
  <c r="B61" i="204"/>
  <c r="B61" i="203"/>
  <c r="G61" i="204"/>
  <c r="E62" i="202"/>
  <c r="F62" i="204"/>
  <c r="D63" i="204"/>
  <c r="B65" i="204"/>
  <c r="B65" i="203"/>
  <c r="G65" i="204"/>
  <c r="E66" i="202"/>
  <c r="F66" i="204"/>
  <c r="D67" i="204"/>
  <c r="B69" i="204"/>
  <c r="B69" i="203"/>
  <c r="G69" i="204"/>
  <c r="E70" i="202"/>
  <c r="F70" i="204"/>
  <c r="D71" i="204"/>
  <c r="B73" i="204"/>
  <c r="B73" i="203"/>
  <c r="G73" i="204"/>
  <c r="E74" i="202"/>
  <c r="F78" i="203"/>
  <c r="F74" i="204"/>
  <c r="J78" i="203"/>
  <c r="D49" i="203"/>
  <c r="D57" i="203"/>
  <c r="D65" i="203"/>
  <c r="D73" i="203"/>
  <c r="J74" i="203"/>
  <c r="G48" i="204"/>
  <c r="B51" i="204"/>
  <c r="D53" i="204"/>
  <c r="C60" i="204"/>
  <c r="G64" i="204"/>
  <c r="B67" i="204"/>
  <c r="D69" i="204"/>
  <c r="B76" i="206"/>
  <c r="F76" i="206"/>
  <c r="J76" i="206"/>
  <c r="F48" i="206"/>
  <c r="B50" i="206"/>
  <c r="H51" i="206"/>
  <c r="D53" i="206"/>
  <c r="J54" i="206"/>
  <c r="F56" i="206"/>
  <c r="B58" i="206"/>
  <c r="H59" i="206"/>
  <c r="D61" i="206"/>
  <c r="J62" i="206"/>
  <c r="F64" i="206"/>
  <c r="B66" i="206"/>
  <c r="H67" i="206"/>
  <c r="D69" i="206"/>
  <c r="J70" i="206"/>
  <c r="F72" i="206"/>
  <c r="B74" i="206"/>
  <c r="H76" i="206"/>
  <c r="D78" i="206"/>
  <c r="B49" i="209"/>
  <c r="G49" i="207"/>
  <c r="F49" i="209"/>
  <c r="B50" i="209"/>
  <c r="F50" i="209"/>
  <c r="B57" i="209"/>
  <c r="G57" i="207"/>
  <c r="F57" i="209"/>
  <c r="B58" i="209"/>
  <c r="F58" i="209"/>
  <c r="B65" i="209"/>
  <c r="G65" i="207"/>
  <c r="F65" i="209"/>
  <c r="B66" i="209"/>
  <c r="F66" i="209"/>
  <c r="B73" i="208"/>
  <c r="B73" i="209"/>
  <c r="G73" i="207"/>
  <c r="F73" i="208"/>
  <c r="F73" i="209"/>
  <c r="B74" i="209"/>
  <c r="F74" i="209"/>
  <c r="D47" i="208"/>
  <c r="B49" i="208"/>
  <c r="I50" i="208"/>
  <c r="C56" i="208"/>
  <c r="H59" i="208"/>
  <c r="D63" i="208"/>
  <c r="B65" i="208"/>
  <c r="I66" i="208"/>
  <c r="E70" i="208"/>
  <c r="D45" i="212"/>
  <c r="H45" i="212"/>
  <c r="B46" i="212"/>
  <c r="F46" i="212"/>
  <c r="J46" i="212"/>
  <c r="D47" i="212"/>
  <c r="H47" i="212"/>
  <c r="L47" i="212"/>
  <c r="E49" i="212"/>
  <c r="I49" i="212"/>
  <c r="C50" i="212"/>
  <c r="G50" i="212"/>
  <c r="K50" i="212"/>
  <c r="G52" i="212"/>
  <c r="K52" i="212"/>
  <c r="F53" i="212"/>
  <c r="J53" i="212"/>
  <c r="F55" i="212"/>
  <c r="J55" i="212"/>
  <c r="D56" i="212"/>
  <c r="H56" i="212"/>
  <c r="B57" i="212"/>
  <c r="E58" i="212"/>
  <c r="I58" i="212"/>
  <c r="B59" i="212"/>
  <c r="G59" i="212"/>
  <c r="K59" i="212"/>
  <c r="E60" i="212"/>
  <c r="I60" i="212"/>
  <c r="D61" i="212"/>
  <c r="H61" i="212"/>
  <c r="B62" i="212"/>
  <c r="F62" i="212"/>
  <c r="J62" i="212"/>
  <c r="D63" i="212"/>
  <c r="H63" i="212"/>
  <c r="L63" i="212"/>
  <c r="E65" i="212"/>
  <c r="I65" i="212"/>
  <c r="C66" i="212"/>
  <c r="G66" i="212"/>
  <c r="K66" i="212"/>
  <c r="G68" i="212"/>
  <c r="K68" i="212"/>
  <c r="F69" i="212"/>
  <c r="J69" i="212"/>
  <c r="F71" i="212"/>
  <c r="J71" i="212"/>
  <c r="D72" i="212"/>
  <c r="H72" i="212"/>
  <c r="B73" i="212"/>
  <c r="F47" i="184"/>
  <c r="C55" i="316"/>
  <c r="B55" i="258"/>
  <c r="B55" i="255"/>
  <c r="B59" i="258"/>
  <c r="B59" i="255"/>
  <c r="E67" i="316"/>
  <c r="F67" i="316"/>
  <c r="B67" i="258"/>
  <c r="B67" i="255"/>
  <c r="F67" i="184"/>
  <c r="D45" i="186"/>
  <c r="D53" i="186"/>
  <c r="B55" i="186"/>
  <c r="E62" i="186"/>
  <c r="B67" i="186"/>
  <c r="G72" i="186"/>
  <c r="F54" i="187"/>
  <c r="F55" i="187"/>
  <c r="F70" i="187"/>
  <c r="F71" i="188" s="1"/>
  <c r="F72" i="187"/>
  <c r="F74" i="187"/>
  <c r="B62" i="188"/>
  <c r="B69" i="188"/>
  <c r="F46" i="184"/>
  <c r="F50" i="316"/>
  <c r="B50" i="255"/>
  <c r="B50" i="258"/>
  <c r="F54" i="184"/>
  <c r="F58" i="184"/>
  <c r="F62" i="184"/>
  <c r="G66" i="316"/>
  <c r="B66" i="255"/>
  <c r="B66" i="258"/>
  <c r="F70" i="184"/>
  <c r="D74" i="316"/>
  <c r="B74" i="255"/>
  <c r="B74" i="258"/>
  <c r="F74" i="184"/>
  <c r="D46" i="185"/>
  <c r="D50" i="185"/>
  <c r="B52" i="185"/>
  <c r="B60" i="185"/>
  <c r="D66" i="185"/>
  <c r="B68" i="185"/>
  <c r="B72" i="185"/>
  <c r="C47" i="186"/>
  <c r="D48" i="186"/>
  <c r="B50" i="186"/>
  <c r="G51" i="186"/>
  <c r="G55" i="186"/>
  <c r="E57" i="186"/>
  <c r="C59" i="186"/>
  <c r="E61" i="186"/>
  <c r="D68" i="186"/>
  <c r="E69" i="186"/>
  <c r="D72" i="186"/>
  <c r="E73" i="186"/>
  <c r="C46" i="188"/>
  <c r="G47" i="188"/>
  <c r="G48" i="188"/>
  <c r="C50" i="188"/>
  <c r="C51" i="188"/>
  <c r="G52" i="188"/>
  <c r="G53" i="188"/>
  <c r="G55" i="188"/>
  <c r="G56" i="188"/>
  <c r="C58" i="188"/>
  <c r="C59" i="188"/>
  <c r="G60" i="188"/>
  <c r="C61" i="188"/>
  <c r="G62" i="188"/>
  <c r="G63" i="188"/>
  <c r="G65" i="188"/>
  <c r="G66" i="188"/>
  <c r="C68" i="188"/>
  <c r="C69" i="188"/>
  <c r="C71" i="188"/>
  <c r="G72" i="188"/>
  <c r="G73" i="188"/>
  <c r="G74" i="188"/>
  <c r="C76" i="188"/>
  <c r="H46" i="183"/>
  <c r="H47" i="183"/>
  <c r="H48" i="183"/>
  <c r="H49" i="183"/>
  <c r="H50" i="183"/>
  <c r="H51" i="183"/>
  <c r="H52" i="183"/>
  <c r="H53" i="183"/>
  <c r="H54" i="183"/>
  <c r="H55" i="183"/>
  <c r="H56" i="183"/>
  <c r="H57" i="183"/>
  <c r="H58" i="183"/>
  <c r="H59" i="183"/>
  <c r="H60" i="183"/>
  <c r="H61" i="183"/>
  <c r="H62" i="183"/>
  <c r="H63" i="183"/>
  <c r="H64" i="183"/>
  <c r="H65" i="183"/>
  <c r="H66" i="183"/>
  <c r="H67" i="183"/>
  <c r="H68" i="183"/>
  <c r="H69" i="183"/>
  <c r="H70" i="183"/>
  <c r="H71" i="183"/>
  <c r="H72" i="183"/>
  <c r="H73" i="183"/>
  <c r="H74" i="183"/>
  <c r="D48" i="316"/>
  <c r="B48" i="255"/>
  <c r="B48" i="258"/>
  <c r="F48" i="184"/>
  <c r="B52" i="255"/>
  <c r="B52" i="258"/>
  <c r="F52" i="184"/>
  <c r="D56" i="316"/>
  <c r="B56" i="255"/>
  <c r="B56" i="258"/>
  <c r="F56" i="184"/>
  <c r="B60" i="316"/>
  <c r="F60" i="316"/>
  <c r="B60" i="255"/>
  <c r="B60" i="258"/>
  <c r="F60" i="184"/>
  <c r="F64" i="316"/>
  <c r="B64" i="255"/>
  <c r="B64" i="258"/>
  <c r="F64" i="184"/>
  <c r="C68" i="316"/>
  <c r="B68" i="255"/>
  <c r="B68" i="258"/>
  <c r="F68" i="184"/>
  <c r="B72" i="316"/>
  <c r="G72" i="316"/>
  <c r="B72" i="255"/>
  <c r="B72" i="258"/>
  <c r="F72" i="184"/>
  <c r="B46" i="185"/>
  <c r="B50" i="185"/>
  <c r="B54" i="185"/>
  <c r="B58" i="185"/>
  <c r="B62" i="185"/>
  <c r="B66" i="185"/>
  <c r="B70" i="185"/>
  <c r="B74" i="185"/>
  <c r="D76" i="185"/>
  <c r="D78" i="185"/>
  <c r="B48" i="186"/>
  <c r="B52" i="186"/>
  <c r="B56" i="186"/>
  <c r="B60" i="186"/>
  <c r="B64" i="186"/>
  <c r="B68" i="186"/>
  <c r="B72" i="186"/>
  <c r="E54" i="188"/>
  <c r="E74" i="188"/>
  <c r="C77" i="188"/>
  <c r="E64" i="191"/>
  <c r="I64" i="191"/>
  <c r="C76" i="191"/>
  <c r="G76" i="191"/>
  <c r="K76" i="191"/>
  <c r="C78" i="191"/>
  <c r="G78" i="191"/>
  <c r="K78" i="191"/>
  <c r="E65" i="195"/>
  <c r="E66" i="195"/>
  <c r="E67" i="195"/>
  <c r="E68" i="195"/>
  <c r="E69" i="195"/>
  <c r="E70" i="195"/>
  <c r="E71" i="195"/>
  <c r="E72" i="195"/>
  <c r="E73" i="195"/>
  <c r="E74" i="195"/>
  <c r="C54" i="194"/>
  <c r="G66" i="194"/>
  <c r="C67" i="194"/>
  <c r="G67" i="194"/>
  <c r="C68" i="194"/>
  <c r="G68" i="194"/>
  <c r="C69" i="194"/>
  <c r="G69" i="194"/>
  <c r="C70" i="194"/>
  <c r="G70" i="194"/>
  <c r="C71" i="194"/>
  <c r="G71" i="194"/>
  <c r="C72" i="194"/>
  <c r="G72" i="194"/>
  <c r="C73" i="194"/>
  <c r="G73" i="194"/>
  <c r="C74" i="194"/>
  <c r="G74" i="194"/>
  <c r="B77" i="194"/>
  <c r="H77" i="194"/>
  <c r="G78" i="194"/>
  <c r="B66" i="195"/>
  <c r="F21" i="197"/>
  <c r="F29" i="197"/>
  <c r="B76" i="197"/>
  <c r="B78" i="197"/>
  <c r="E46" i="201"/>
  <c r="E46" i="200"/>
  <c r="J46" i="201"/>
  <c r="G49" i="201"/>
  <c r="G49" i="200"/>
  <c r="C50" i="201"/>
  <c r="C50" i="200"/>
  <c r="G50" i="201"/>
  <c r="G50" i="200"/>
  <c r="H50" i="199"/>
  <c r="H51" i="199"/>
  <c r="J53" i="201"/>
  <c r="J53" i="200"/>
  <c r="E54" i="201"/>
  <c r="E76" i="200"/>
  <c r="E54" i="200"/>
  <c r="J54" i="201"/>
  <c r="G57" i="201"/>
  <c r="G57" i="200"/>
  <c r="C58" i="201"/>
  <c r="C58" i="200"/>
  <c r="G58" i="201"/>
  <c r="G58" i="200"/>
  <c r="H58" i="199"/>
  <c r="H59" i="199"/>
  <c r="J61" i="201"/>
  <c r="J61" i="200"/>
  <c r="E62" i="201"/>
  <c r="E62" i="200"/>
  <c r="J62" i="201"/>
  <c r="G65" i="201"/>
  <c r="G65" i="200"/>
  <c r="C66" i="201"/>
  <c r="C66" i="200"/>
  <c r="G66" i="201"/>
  <c r="G66" i="200"/>
  <c r="H66" i="199"/>
  <c r="H67" i="199"/>
  <c r="J69" i="201"/>
  <c r="J69" i="200"/>
  <c r="E70" i="201"/>
  <c r="E70" i="200"/>
  <c r="J70" i="201"/>
  <c r="G73" i="201"/>
  <c r="G73" i="200"/>
  <c r="C74" i="201"/>
  <c r="C78" i="200"/>
  <c r="C74" i="200"/>
  <c r="G74" i="201"/>
  <c r="G78" i="200"/>
  <c r="G74" i="200"/>
  <c r="H74" i="199"/>
  <c r="D46" i="200"/>
  <c r="D47" i="200"/>
  <c r="D48" i="200"/>
  <c r="D49" i="200"/>
  <c r="D50" i="200"/>
  <c r="D51" i="200"/>
  <c r="D52" i="200"/>
  <c r="D53" i="200"/>
  <c r="D54" i="200"/>
  <c r="D55" i="200"/>
  <c r="D56" i="200"/>
  <c r="D57" i="200"/>
  <c r="D58" i="200"/>
  <c r="D59" i="200"/>
  <c r="D60" i="200"/>
  <c r="D61" i="200"/>
  <c r="D62" i="200"/>
  <c r="D63" i="200"/>
  <c r="D64" i="200"/>
  <c r="D65" i="200"/>
  <c r="D66" i="200"/>
  <c r="D67" i="200"/>
  <c r="D68" i="200"/>
  <c r="D69" i="200"/>
  <c r="D70" i="200"/>
  <c r="D71" i="200"/>
  <c r="D72" i="200"/>
  <c r="D73" i="200"/>
  <c r="D74" i="200"/>
  <c r="D76" i="200"/>
  <c r="D45" i="201"/>
  <c r="D46" i="201"/>
  <c r="D48" i="201"/>
  <c r="D50" i="201"/>
  <c r="D52" i="201"/>
  <c r="D54" i="201"/>
  <c r="D56" i="201"/>
  <c r="D58" i="201"/>
  <c r="D60" i="201"/>
  <c r="D62" i="201"/>
  <c r="D64" i="201"/>
  <c r="D66" i="201"/>
  <c r="D68" i="201"/>
  <c r="D70" i="201"/>
  <c r="D72" i="201"/>
  <c r="H45" i="202"/>
  <c r="H45" i="204" s="1"/>
  <c r="G46" i="204"/>
  <c r="C46" i="204"/>
  <c r="B46" i="204"/>
  <c r="F47" i="203"/>
  <c r="E47" i="202"/>
  <c r="D48" i="203"/>
  <c r="D48" i="204"/>
  <c r="H49" i="202"/>
  <c r="G50" i="204"/>
  <c r="C50" i="204"/>
  <c r="B50" i="204"/>
  <c r="F51" i="203"/>
  <c r="E51" i="202"/>
  <c r="D52" i="203"/>
  <c r="D52" i="204"/>
  <c r="H53" i="202"/>
  <c r="G54" i="204"/>
  <c r="C54" i="204"/>
  <c r="B76" i="203"/>
  <c r="B54" i="204"/>
  <c r="F55" i="203"/>
  <c r="E55" i="202"/>
  <c r="D56" i="203"/>
  <c r="D56" i="204"/>
  <c r="G58" i="204"/>
  <c r="C58" i="204"/>
  <c r="B58" i="204"/>
  <c r="F59" i="203"/>
  <c r="E59" i="202"/>
  <c r="D60" i="203"/>
  <c r="D60" i="204"/>
  <c r="H61" i="202"/>
  <c r="G62" i="204"/>
  <c r="C62" i="204"/>
  <c r="B62" i="204"/>
  <c r="F63" i="203"/>
  <c r="E63" i="202"/>
  <c r="D77" i="203"/>
  <c r="D64" i="203"/>
  <c r="D64" i="204"/>
  <c r="H65" i="202"/>
  <c r="G66" i="204"/>
  <c r="C66" i="204"/>
  <c r="B66" i="204"/>
  <c r="F67" i="203"/>
  <c r="E67" i="202"/>
  <c r="D68" i="203"/>
  <c r="D68" i="204"/>
  <c r="H69" i="202"/>
  <c r="G70" i="204"/>
  <c r="C70" i="204"/>
  <c r="B70" i="204"/>
  <c r="F71" i="203"/>
  <c r="E71" i="202"/>
  <c r="D72" i="203"/>
  <c r="D72" i="204"/>
  <c r="G74" i="204"/>
  <c r="C74" i="204"/>
  <c r="B78" i="203"/>
  <c r="B74" i="204"/>
  <c r="F46" i="203"/>
  <c r="B48" i="203"/>
  <c r="D51" i="203"/>
  <c r="F54" i="203"/>
  <c r="B56" i="203"/>
  <c r="D59" i="203"/>
  <c r="F62" i="203"/>
  <c r="B64" i="203"/>
  <c r="D67" i="203"/>
  <c r="F70" i="203"/>
  <c r="B72" i="203"/>
  <c r="D76" i="203"/>
  <c r="B47" i="204"/>
  <c r="F51" i="204"/>
  <c r="C56" i="204"/>
  <c r="G60" i="204"/>
  <c r="B63" i="204"/>
  <c r="F67" i="204"/>
  <c r="C72" i="204"/>
  <c r="D47" i="206"/>
  <c r="J48" i="206"/>
  <c r="F50" i="206"/>
  <c r="B52" i="206"/>
  <c r="H53" i="206"/>
  <c r="D55" i="206"/>
  <c r="J56" i="206"/>
  <c r="F58" i="206"/>
  <c r="B60" i="206"/>
  <c r="H61" i="206"/>
  <c r="D63" i="206"/>
  <c r="J64" i="206"/>
  <c r="F66" i="206"/>
  <c r="B68" i="206"/>
  <c r="H69" i="206"/>
  <c r="D71" i="206"/>
  <c r="J72" i="206"/>
  <c r="F74" i="206"/>
  <c r="H78" i="206"/>
  <c r="G47" i="207"/>
  <c r="G48" i="207"/>
  <c r="E54" i="209"/>
  <c r="E76" i="208"/>
  <c r="G55" i="207"/>
  <c r="G56" i="207"/>
  <c r="G63" i="207"/>
  <c r="C77" i="208"/>
  <c r="C64" i="209"/>
  <c r="G64" i="207"/>
  <c r="G71" i="207"/>
  <c r="C72" i="208"/>
  <c r="C72" i="209"/>
  <c r="G72" i="207"/>
  <c r="C78" i="208"/>
  <c r="H47" i="208"/>
  <c r="F49" i="208"/>
  <c r="D51" i="208"/>
  <c r="I54" i="208"/>
  <c r="E58" i="208"/>
  <c r="C60" i="208"/>
  <c r="H63" i="208"/>
  <c r="F65" i="208"/>
  <c r="D67" i="208"/>
  <c r="I70" i="208"/>
  <c r="E45" i="212"/>
  <c r="I45" i="212"/>
  <c r="C46" i="212"/>
  <c r="G46" i="212"/>
  <c r="K46" i="212"/>
  <c r="G48" i="212"/>
  <c r="K48" i="212"/>
  <c r="F49" i="212"/>
  <c r="J49" i="212"/>
  <c r="F51" i="212"/>
  <c r="J51" i="212"/>
  <c r="D52" i="212"/>
  <c r="H52" i="212"/>
  <c r="B53" i="212"/>
  <c r="B55" i="212"/>
  <c r="G55" i="212"/>
  <c r="K55" i="212"/>
  <c r="E56" i="212"/>
  <c r="I56" i="212"/>
  <c r="D57" i="212"/>
  <c r="H57" i="212"/>
  <c r="B58" i="212"/>
  <c r="F58" i="212"/>
  <c r="J58" i="212"/>
  <c r="D59" i="212"/>
  <c r="H59" i="212"/>
  <c r="L59" i="212"/>
  <c r="E61" i="212"/>
  <c r="I61" i="212"/>
  <c r="C62" i="212"/>
  <c r="G62" i="212"/>
  <c r="K62" i="212"/>
  <c r="F65" i="212"/>
  <c r="J65" i="212"/>
  <c r="F67" i="212"/>
  <c r="J67" i="212"/>
  <c r="D68" i="212"/>
  <c r="H68" i="212"/>
  <c r="B69" i="212"/>
  <c r="E70" i="212"/>
  <c r="I70" i="212"/>
  <c r="B71" i="212"/>
  <c r="G71" i="212"/>
  <c r="K71" i="212"/>
  <c r="E72" i="212"/>
  <c r="I72" i="212"/>
  <c r="D73" i="212"/>
  <c r="H73" i="212"/>
  <c r="B74" i="212"/>
  <c r="F74" i="212"/>
  <c r="J74" i="212"/>
  <c r="B45" i="222"/>
  <c r="B45" i="224" s="1"/>
  <c r="B46" i="222"/>
  <c r="C46" i="223"/>
  <c r="B48" i="222"/>
  <c r="B50" i="222"/>
  <c r="F50" i="224" s="1"/>
  <c r="B52" i="222"/>
  <c r="C52" i="224" s="1"/>
  <c r="B54" i="222"/>
  <c r="C54" i="224" s="1"/>
  <c r="C76" i="223"/>
  <c r="B56" i="222"/>
  <c r="C56" i="224" s="1"/>
  <c r="B58" i="222"/>
  <c r="C58" i="224"/>
  <c r="B60" i="222"/>
  <c r="C60" i="224" s="1"/>
  <c r="B62" i="222"/>
  <c r="C77" i="223"/>
  <c r="B64" i="222"/>
  <c r="B66" i="222"/>
  <c r="C66" i="224" s="1"/>
  <c r="B68" i="222"/>
  <c r="C68" i="224"/>
  <c r="B70" i="222"/>
  <c r="C70" i="224" s="1"/>
  <c r="B72" i="222"/>
  <c r="B74" i="222"/>
  <c r="C74" i="224" s="1"/>
  <c r="C78" i="223"/>
  <c r="B47" i="258"/>
  <c r="B47" i="255"/>
  <c r="F51" i="184"/>
  <c r="F55" i="184"/>
  <c r="B63" i="316"/>
  <c r="F63" i="316"/>
  <c r="B63" i="258"/>
  <c r="B63" i="255"/>
  <c r="B59" i="186"/>
  <c r="B64" i="191"/>
  <c r="F64" i="191"/>
  <c r="J64" i="191"/>
  <c r="D76" i="191"/>
  <c r="H76" i="191"/>
  <c r="D46" i="192"/>
  <c r="H46" i="192"/>
  <c r="D48" i="192"/>
  <c r="H48" i="192"/>
  <c r="D50" i="192"/>
  <c r="H50" i="192"/>
  <c r="D52" i="192"/>
  <c r="H52" i="192"/>
  <c r="D54" i="192"/>
  <c r="H54" i="192"/>
  <c r="D56" i="192"/>
  <c r="H56" i="192"/>
  <c r="D58" i="192"/>
  <c r="H58" i="192"/>
  <c r="D60" i="192"/>
  <c r="H60" i="192"/>
  <c r="D62" i="192"/>
  <c r="H62" i="192"/>
  <c r="D64" i="192"/>
  <c r="H64" i="192"/>
  <c r="D66" i="192"/>
  <c r="H66" i="192"/>
  <c r="D68" i="192"/>
  <c r="H68" i="192"/>
  <c r="D70" i="192"/>
  <c r="H70" i="192"/>
  <c r="D72" i="192"/>
  <c r="H72" i="192"/>
  <c r="B78" i="194"/>
  <c r="B46" i="197"/>
  <c r="F46" i="197" s="1"/>
  <c r="B48" i="197"/>
  <c r="F48" i="197" s="1"/>
  <c r="B50" i="197"/>
  <c r="F50" i="197" s="1"/>
  <c r="B52" i="197"/>
  <c r="F52" i="197" s="1"/>
  <c r="B54" i="197"/>
  <c r="F54" i="197" s="1"/>
  <c r="B56" i="197"/>
  <c r="F56" i="197" s="1"/>
  <c r="B58" i="197"/>
  <c r="F58" i="197" s="1"/>
  <c r="B60" i="197"/>
  <c r="F60" i="197" s="1"/>
  <c r="B62" i="197"/>
  <c r="F62" i="197" s="1"/>
  <c r="B64" i="197"/>
  <c r="F64" i="197" s="1"/>
  <c r="B66" i="197"/>
  <c r="F66" i="197" s="1"/>
  <c r="B68" i="197"/>
  <c r="F68" i="197" s="1"/>
  <c r="B70" i="197"/>
  <c r="F70" i="197" s="1"/>
  <c r="B72" i="197"/>
  <c r="F72" i="197" s="1"/>
  <c r="B74" i="197"/>
  <c r="F74" i="197" s="1"/>
  <c r="G47" i="201"/>
  <c r="G47" i="200"/>
  <c r="C48" i="201"/>
  <c r="C48" i="200"/>
  <c r="G48" i="201"/>
  <c r="G48" i="200"/>
  <c r="H48" i="199"/>
  <c r="H49" i="200" s="1"/>
  <c r="J51" i="201"/>
  <c r="J51" i="200"/>
  <c r="E52" i="201"/>
  <c r="E52" i="200"/>
  <c r="G55" i="201"/>
  <c r="G55" i="200"/>
  <c r="C56" i="201"/>
  <c r="C56" i="200"/>
  <c r="G56" i="201"/>
  <c r="G56" i="200"/>
  <c r="H56" i="199"/>
  <c r="J59" i="201"/>
  <c r="J59" i="200"/>
  <c r="E60" i="201"/>
  <c r="E60" i="200"/>
  <c r="G63" i="201"/>
  <c r="G63" i="200"/>
  <c r="C64" i="201"/>
  <c r="C77" i="200"/>
  <c r="C64" i="200"/>
  <c r="G64" i="201"/>
  <c r="G77" i="200"/>
  <c r="G64" i="200"/>
  <c r="H64" i="199"/>
  <c r="J67" i="201"/>
  <c r="J67" i="200"/>
  <c r="E68" i="201"/>
  <c r="E68" i="200"/>
  <c r="G71" i="201"/>
  <c r="G71" i="200"/>
  <c r="C72" i="201"/>
  <c r="C72" i="200"/>
  <c r="G72" i="201"/>
  <c r="G72" i="200"/>
  <c r="H72" i="199"/>
  <c r="H73" i="200" s="1"/>
  <c r="F47" i="200"/>
  <c r="F48" i="200"/>
  <c r="F55" i="200"/>
  <c r="F56" i="200"/>
  <c r="F63" i="200"/>
  <c r="F64" i="200"/>
  <c r="F71" i="200"/>
  <c r="F72" i="200"/>
  <c r="F48" i="204"/>
  <c r="E48" i="202"/>
  <c r="H48" i="202" s="1"/>
  <c r="F52" i="204"/>
  <c r="E52" i="202"/>
  <c r="F56" i="204"/>
  <c r="E56" i="202"/>
  <c r="F60" i="204"/>
  <c r="E60" i="202"/>
  <c r="H60" i="202" s="1"/>
  <c r="F64" i="204"/>
  <c r="E64" i="202"/>
  <c r="F68" i="204"/>
  <c r="E68" i="202"/>
  <c r="H68" i="202" s="1"/>
  <c r="F72" i="204"/>
  <c r="E72" i="202"/>
  <c r="F48" i="203"/>
  <c r="F56" i="203"/>
  <c r="D61" i="203"/>
  <c r="F64" i="203"/>
  <c r="F72" i="203"/>
  <c r="F47" i="204"/>
  <c r="B59" i="204"/>
  <c r="F63" i="204"/>
  <c r="D77" i="206"/>
  <c r="D64" i="206"/>
  <c r="H77" i="206"/>
  <c r="H64" i="206"/>
  <c r="H47" i="206"/>
  <c r="D49" i="206"/>
  <c r="J50" i="206"/>
  <c r="F52" i="206"/>
  <c r="B54" i="206"/>
  <c r="H55" i="206"/>
  <c r="D57" i="206"/>
  <c r="J58" i="206"/>
  <c r="F60" i="206"/>
  <c r="B62" i="206"/>
  <c r="H63" i="206"/>
  <c r="D65" i="206"/>
  <c r="J66" i="206"/>
  <c r="F68" i="206"/>
  <c r="B70" i="206"/>
  <c r="H71" i="206"/>
  <c r="D73" i="206"/>
  <c r="J74" i="206"/>
  <c r="B71" i="209"/>
  <c r="B67" i="209"/>
  <c r="B63" i="209"/>
  <c r="B59" i="209"/>
  <c r="B55" i="209"/>
  <c r="B51" i="209"/>
  <c r="B47" i="209"/>
  <c r="B45" i="209"/>
  <c r="B76" i="208"/>
  <c r="G45" i="207"/>
  <c r="F71" i="209"/>
  <c r="F67" i="209"/>
  <c r="F63" i="209"/>
  <c r="F59" i="209"/>
  <c r="F55" i="209"/>
  <c r="F51" i="209"/>
  <c r="F47" i="209"/>
  <c r="F45" i="209"/>
  <c r="F76" i="208"/>
  <c r="B46" i="209"/>
  <c r="F46" i="209"/>
  <c r="B53" i="209"/>
  <c r="G53" i="207"/>
  <c r="F53" i="209"/>
  <c r="B54" i="209"/>
  <c r="F54" i="209"/>
  <c r="B61" i="209"/>
  <c r="G61" i="207"/>
  <c r="F61" i="209"/>
  <c r="B62" i="209"/>
  <c r="F62" i="209"/>
  <c r="B69" i="209"/>
  <c r="G69" i="207"/>
  <c r="F69" i="209"/>
  <c r="B70" i="209"/>
  <c r="F70" i="209"/>
  <c r="H71" i="208"/>
  <c r="H71" i="209"/>
  <c r="I74" i="208"/>
  <c r="I74" i="209"/>
  <c r="F53" i="208"/>
  <c r="D55" i="208"/>
  <c r="I58" i="208"/>
  <c r="F69" i="208"/>
  <c r="D71" i="208"/>
  <c r="F45" i="212"/>
  <c r="J45" i="212"/>
  <c r="F47" i="212"/>
  <c r="J47" i="212"/>
  <c r="D48" i="212"/>
  <c r="H48" i="212"/>
  <c r="B49" i="212"/>
  <c r="E50" i="212"/>
  <c r="I50" i="212"/>
  <c r="B51" i="212"/>
  <c r="G51" i="212"/>
  <c r="K51" i="212"/>
  <c r="E52" i="212"/>
  <c r="I52" i="212"/>
  <c r="D53" i="212"/>
  <c r="H53" i="212"/>
  <c r="B54" i="212"/>
  <c r="F54" i="212"/>
  <c r="J54" i="212"/>
  <c r="D55" i="212"/>
  <c r="H55" i="212"/>
  <c r="L55" i="212"/>
  <c r="E57" i="212"/>
  <c r="I57" i="212"/>
  <c r="C58" i="212"/>
  <c r="G58" i="212"/>
  <c r="K58" i="212"/>
  <c r="G60" i="212"/>
  <c r="K60" i="212"/>
  <c r="F61" i="212"/>
  <c r="J61" i="212"/>
  <c r="F63" i="212"/>
  <c r="J63" i="212"/>
  <c r="D64" i="212"/>
  <c r="H64" i="212"/>
  <c r="B65" i="212"/>
  <c r="E66" i="212"/>
  <c r="I66" i="212"/>
  <c r="B67" i="212"/>
  <c r="G67" i="212"/>
  <c r="K67" i="212"/>
  <c r="E68" i="212"/>
  <c r="I68" i="212"/>
  <c r="D69" i="212"/>
  <c r="H69" i="212"/>
  <c r="B70" i="212"/>
  <c r="F70" i="212"/>
  <c r="J70" i="212"/>
  <c r="D71" i="212"/>
  <c r="H71" i="212"/>
  <c r="L71" i="212"/>
  <c r="E73" i="212"/>
  <c r="I73" i="212"/>
  <c r="C74" i="212"/>
  <c r="G74" i="212"/>
  <c r="K74" i="212"/>
  <c r="C47" i="197"/>
  <c r="E49" i="197"/>
  <c r="F49" i="197" s="1"/>
  <c r="C51" i="197"/>
  <c r="E53" i="197"/>
  <c r="F53" i="197" s="1"/>
  <c r="C55" i="197"/>
  <c r="E57" i="197"/>
  <c r="F57" i="197" s="1"/>
  <c r="C59" i="197"/>
  <c r="E61" i="197"/>
  <c r="F61" i="197" s="1"/>
  <c r="C63" i="197"/>
  <c r="E65" i="197"/>
  <c r="F65" i="197" s="1"/>
  <c r="C67" i="197"/>
  <c r="E69" i="197"/>
  <c r="F69" i="197" s="1"/>
  <c r="C71" i="197"/>
  <c r="E73" i="197"/>
  <c r="F73" i="197" s="1"/>
  <c r="C76" i="197"/>
  <c r="C77" i="197"/>
  <c r="C78" i="197"/>
  <c r="C49" i="198"/>
  <c r="C53" i="198"/>
  <c r="C57" i="198"/>
  <c r="C61" i="198"/>
  <c r="C65" i="198"/>
  <c r="C69" i="198"/>
  <c r="C73" i="198"/>
  <c r="J46" i="200"/>
  <c r="E47" i="200"/>
  <c r="J48" i="200"/>
  <c r="E49" i="200"/>
  <c r="J50" i="200"/>
  <c r="E51" i="200"/>
  <c r="J52" i="200"/>
  <c r="E53" i="200"/>
  <c r="J54" i="200"/>
  <c r="E55" i="200"/>
  <c r="J56" i="200"/>
  <c r="E57" i="200"/>
  <c r="J58" i="200"/>
  <c r="E59" i="200"/>
  <c r="J60" i="200"/>
  <c r="E61" i="200"/>
  <c r="J62" i="200"/>
  <c r="E63" i="200"/>
  <c r="J64" i="200"/>
  <c r="E65" i="200"/>
  <c r="J66" i="200"/>
  <c r="E67" i="200"/>
  <c r="J68" i="200"/>
  <c r="E69" i="200"/>
  <c r="J70" i="200"/>
  <c r="E71" i="200"/>
  <c r="J72" i="200"/>
  <c r="E73" i="200"/>
  <c r="J74" i="200"/>
  <c r="J76" i="200"/>
  <c r="J77" i="200"/>
  <c r="J78" i="200"/>
  <c r="C54" i="203"/>
  <c r="G54" i="203"/>
  <c r="K54" i="203"/>
  <c r="C64" i="203"/>
  <c r="G64" i="203"/>
  <c r="K64" i="203"/>
  <c r="C74" i="203"/>
  <c r="G74" i="203"/>
  <c r="K74" i="203"/>
  <c r="I76" i="203"/>
  <c r="I78" i="203"/>
  <c r="C47" i="204"/>
  <c r="G47" i="204"/>
  <c r="C51" i="204"/>
  <c r="G51" i="204"/>
  <c r="C55" i="204"/>
  <c r="G55" i="204"/>
  <c r="C59" i="204"/>
  <c r="G59" i="204"/>
  <c r="C63" i="204"/>
  <c r="G63" i="204"/>
  <c r="C67" i="204"/>
  <c r="G67" i="204"/>
  <c r="C71" i="204"/>
  <c r="G71" i="204"/>
  <c r="C54" i="206"/>
  <c r="G54" i="206"/>
  <c r="K54" i="206"/>
  <c r="C64" i="206"/>
  <c r="G64" i="206"/>
  <c r="K64" i="206"/>
  <c r="C74" i="206"/>
  <c r="G74" i="206"/>
  <c r="K74" i="206"/>
  <c r="E76" i="206"/>
  <c r="I76" i="206"/>
  <c r="E78" i="206"/>
  <c r="I78" i="206"/>
  <c r="B46" i="208"/>
  <c r="F46" i="208"/>
  <c r="E47" i="208"/>
  <c r="I47" i="208"/>
  <c r="D48" i="208"/>
  <c r="H48" i="208"/>
  <c r="C49" i="208"/>
  <c r="B50" i="208"/>
  <c r="F50" i="208"/>
  <c r="E51" i="208"/>
  <c r="I51" i="208"/>
  <c r="D52" i="208"/>
  <c r="H52" i="208"/>
  <c r="C53" i="208"/>
  <c r="B54" i="208"/>
  <c r="F54" i="208"/>
  <c r="E55" i="208"/>
  <c r="I55" i="208"/>
  <c r="D56" i="208"/>
  <c r="H56" i="208"/>
  <c r="C57" i="208"/>
  <c r="B58" i="208"/>
  <c r="F58" i="208"/>
  <c r="E59" i="208"/>
  <c r="I59" i="208"/>
  <c r="D60" i="208"/>
  <c r="H60" i="208"/>
  <c r="C61" i="208"/>
  <c r="B62" i="208"/>
  <c r="F62" i="208"/>
  <c r="E63" i="208"/>
  <c r="I63" i="208"/>
  <c r="D64" i="208"/>
  <c r="H64" i="208"/>
  <c r="C65" i="208"/>
  <c r="B66" i="208"/>
  <c r="F66" i="208"/>
  <c r="E67" i="208"/>
  <c r="I67" i="208"/>
  <c r="D68" i="208"/>
  <c r="H68" i="208"/>
  <c r="C69" i="208"/>
  <c r="B70" i="208"/>
  <c r="F70" i="208"/>
  <c r="E71" i="208"/>
  <c r="I71" i="208"/>
  <c r="D72" i="208"/>
  <c r="H72" i="208"/>
  <c r="C73" i="208"/>
  <c r="B74" i="208"/>
  <c r="F74" i="208"/>
  <c r="E77" i="208"/>
  <c r="D46" i="209"/>
  <c r="H46" i="209"/>
  <c r="C47" i="209"/>
  <c r="B48" i="209"/>
  <c r="F48" i="209"/>
  <c r="E49" i="209"/>
  <c r="I49" i="209"/>
  <c r="D50" i="209"/>
  <c r="H50" i="209"/>
  <c r="C51" i="209"/>
  <c r="B52" i="209"/>
  <c r="F52" i="209"/>
  <c r="E53" i="209"/>
  <c r="I53" i="209"/>
  <c r="D54" i="209"/>
  <c r="H54" i="209"/>
  <c r="C55" i="209"/>
  <c r="B56" i="209"/>
  <c r="F56" i="209"/>
  <c r="E57" i="209"/>
  <c r="I57" i="209"/>
  <c r="D58" i="209"/>
  <c r="H58" i="209"/>
  <c r="C59" i="209"/>
  <c r="B60" i="209"/>
  <c r="F60" i="209"/>
  <c r="E61" i="209"/>
  <c r="I61" i="209"/>
  <c r="D62" i="209"/>
  <c r="H62" i="209"/>
  <c r="C63" i="209"/>
  <c r="B64" i="209"/>
  <c r="F64" i="209"/>
  <c r="E65" i="209"/>
  <c r="I65" i="209"/>
  <c r="D66" i="209"/>
  <c r="H66" i="209"/>
  <c r="C67" i="209"/>
  <c r="B68" i="209"/>
  <c r="F68" i="209"/>
  <c r="E69" i="209"/>
  <c r="I69" i="209"/>
  <c r="D70" i="209"/>
  <c r="H70" i="209"/>
  <c r="C71" i="209"/>
  <c r="B72" i="209"/>
  <c r="F72" i="209"/>
  <c r="E73" i="209"/>
  <c r="I73" i="209"/>
  <c r="D74" i="209"/>
  <c r="H74" i="209"/>
  <c r="C45" i="210"/>
  <c r="C45" i="212" s="1"/>
  <c r="C49" i="210"/>
  <c r="C53" i="210"/>
  <c r="C57" i="210"/>
  <c r="C61" i="210"/>
  <c r="C65" i="210"/>
  <c r="C69" i="210"/>
  <c r="C73" i="210"/>
  <c r="B46" i="211"/>
  <c r="F46" i="211"/>
  <c r="J46" i="211"/>
  <c r="G47" i="211"/>
  <c r="K47" i="211"/>
  <c r="D48" i="211"/>
  <c r="H48" i="211"/>
  <c r="E49" i="211"/>
  <c r="I49" i="211"/>
  <c r="B50" i="211"/>
  <c r="F50" i="211"/>
  <c r="J50" i="211"/>
  <c r="G51" i="211"/>
  <c r="K51" i="211"/>
  <c r="D52" i="211"/>
  <c r="H52" i="211"/>
  <c r="E53" i="211"/>
  <c r="I53" i="211"/>
  <c r="B54" i="211"/>
  <c r="F54" i="211"/>
  <c r="J54" i="211"/>
  <c r="G55" i="211"/>
  <c r="K55" i="211"/>
  <c r="D56" i="211"/>
  <c r="H56" i="211"/>
  <c r="E57" i="211"/>
  <c r="I57" i="211"/>
  <c r="B58" i="211"/>
  <c r="F58" i="211"/>
  <c r="J58" i="211"/>
  <c r="G59" i="211"/>
  <c r="K59" i="211"/>
  <c r="D60" i="211"/>
  <c r="H60" i="211"/>
  <c r="E61" i="211"/>
  <c r="I61" i="211"/>
  <c r="B62" i="211"/>
  <c r="F62" i="211"/>
  <c r="J62" i="211"/>
  <c r="G63" i="211"/>
  <c r="K63" i="211"/>
  <c r="D64" i="211"/>
  <c r="H64" i="211"/>
  <c r="E65" i="211"/>
  <c r="I65" i="211"/>
  <c r="B66" i="211"/>
  <c r="F66" i="211"/>
  <c r="J66" i="211"/>
  <c r="G67" i="211"/>
  <c r="K67" i="211"/>
  <c r="D68" i="211"/>
  <c r="H68" i="211"/>
  <c r="E69" i="211"/>
  <c r="I69" i="211"/>
  <c r="B70" i="211"/>
  <c r="F70" i="211"/>
  <c r="J70" i="211"/>
  <c r="G71" i="211"/>
  <c r="K71" i="211"/>
  <c r="D72" i="211"/>
  <c r="H72" i="211"/>
  <c r="E73" i="211"/>
  <c r="I73" i="211"/>
  <c r="B74" i="211"/>
  <c r="F74" i="211"/>
  <c r="J74" i="211"/>
  <c r="C76" i="211"/>
  <c r="G76" i="211"/>
  <c r="K76" i="211"/>
  <c r="E77" i="211"/>
  <c r="I77" i="211"/>
  <c r="G78" i="211"/>
  <c r="K78" i="211"/>
  <c r="D46" i="212"/>
  <c r="H46" i="212"/>
  <c r="L46" i="212"/>
  <c r="E47" i="212"/>
  <c r="I47" i="212"/>
  <c r="B48" i="212"/>
  <c r="F48" i="212"/>
  <c r="J48" i="212"/>
  <c r="G49" i="212"/>
  <c r="K49" i="212"/>
  <c r="D50" i="212"/>
  <c r="H50" i="212"/>
  <c r="L50" i="212"/>
  <c r="E51" i="212"/>
  <c r="I51" i="212"/>
  <c r="B52" i="212"/>
  <c r="F52" i="212"/>
  <c r="J52" i="212"/>
  <c r="G53" i="212"/>
  <c r="K53" i="212"/>
  <c r="D54" i="212"/>
  <c r="H54" i="212"/>
  <c r="L54" i="212"/>
  <c r="E55" i="212"/>
  <c r="I55" i="212"/>
  <c r="B56" i="212"/>
  <c r="F56" i="212"/>
  <c r="J56" i="212"/>
  <c r="G57" i="212"/>
  <c r="K57" i="212"/>
  <c r="D58" i="212"/>
  <c r="H58" i="212"/>
  <c r="L58" i="212"/>
  <c r="E59" i="212"/>
  <c r="I59" i="212"/>
  <c r="B60" i="212"/>
  <c r="F60" i="212"/>
  <c r="J60" i="212"/>
  <c r="G61" i="212"/>
  <c r="K61" i="212"/>
  <c r="D62" i="212"/>
  <c r="H62" i="212"/>
  <c r="L62" i="212"/>
  <c r="E63" i="212"/>
  <c r="I63" i="212"/>
  <c r="B64" i="212"/>
  <c r="F64" i="212"/>
  <c r="J64" i="212"/>
  <c r="G65" i="212"/>
  <c r="K65" i="212"/>
  <c r="D66" i="212"/>
  <c r="H66" i="212"/>
  <c r="L66" i="212"/>
  <c r="E67" i="212"/>
  <c r="I67" i="212"/>
  <c r="B68" i="212"/>
  <c r="F68" i="212"/>
  <c r="J68" i="212"/>
  <c r="G69" i="212"/>
  <c r="K69" i="212"/>
  <c r="D70" i="212"/>
  <c r="H70" i="212"/>
  <c r="L70" i="212"/>
  <c r="E71" i="212"/>
  <c r="I71" i="212"/>
  <c r="B72" i="212"/>
  <c r="F72" i="212"/>
  <c r="J72" i="212"/>
  <c r="G73" i="212"/>
  <c r="K73" i="212"/>
  <c r="D74" i="212"/>
  <c r="H74" i="212"/>
  <c r="L74" i="212"/>
  <c r="I45" i="213"/>
  <c r="I46" i="213"/>
  <c r="I47" i="213"/>
  <c r="I47" i="214" s="1"/>
  <c r="I48" i="213"/>
  <c r="I48" i="214" s="1"/>
  <c r="I49" i="213"/>
  <c r="I50" i="213"/>
  <c r="I51" i="213"/>
  <c r="I51" i="214" s="1"/>
  <c r="I52" i="213"/>
  <c r="I52" i="214" s="1"/>
  <c r="I53" i="213"/>
  <c r="I54" i="213"/>
  <c r="I55" i="213"/>
  <c r="I55" i="214" s="1"/>
  <c r="I56" i="213"/>
  <c r="I56" i="214" s="1"/>
  <c r="I57" i="213"/>
  <c r="I58" i="213"/>
  <c r="I59" i="213"/>
  <c r="I59" i="214" s="1"/>
  <c r="I60" i="213"/>
  <c r="I60" i="214" s="1"/>
  <c r="I61" i="213"/>
  <c r="I62" i="213"/>
  <c r="I63" i="213"/>
  <c r="I63" i="214" s="1"/>
  <c r="I64" i="213"/>
  <c r="I64" i="214" s="1"/>
  <c r="I65" i="213"/>
  <c r="I66" i="213"/>
  <c r="I67" i="213"/>
  <c r="I67" i="214" s="1"/>
  <c r="I68" i="213"/>
  <c r="I68" i="214" s="1"/>
  <c r="I69" i="213"/>
  <c r="I70" i="213"/>
  <c r="I71" i="213"/>
  <c r="I71" i="214" s="1"/>
  <c r="I72" i="213"/>
  <c r="I72" i="214" s="1"/>
  <c r="I73" i="213"/>
  <c r="I74" i="213"/>
  <c r="E46" i="214"/>
  <c r="E47" i="214"/>
  <c r="E48" i="214"/>
  <c r="E49" i="214"/>
  <c r="E50" i="214"/>
  <c r="E51" i="214"/>
  <c r="E52" i="214"/>
  <c r="E53" i="214"/>
  <c r="E54" i="214"/>
  <c r="E55" i="214"/>
  <c r="E56" i="214"/>
  <c r="E57" i="214"/>
  <c r="E58" i="214"/>
  <c r="E59" i="214"/>
  <c r="E60" i="214"/>
  <c r="E61" i="214"/>
  <c r="E62" i="214"/>
  <c r="E63" i="214"/>
  <c r="E64" i="214"/>
  <c r="E65" i="214"/>
  <c r="E66" i="214"/>
  <c r="E67" i="214"/>
  <c r="E68" i="214"/>
  <c r="E69" i="214"/>
  <c r="E70" i="214"/>
  <c r="E71" i="214"/>
  <c r="E72" i="214"/>
  <c r="E73" i="214"/>
  <c r="E74" i="214"/>
  <c r="E76" i="214"/>
  <c r="C77" i="214"/>
  <c r="G77" i="214"/>
  <c r="E78" i="214"/>
  <c r="C47" i="215"/>
  <c r="G47" i="215"/>
  <c r="C49" i="215"/>
  <c r="G49" i="215"/>
  <c r="C51" i="215"/>
  <c r="G51" i="215"/>
  <c r="C53" i="215"/>
  <c r="G53" i="215"/>
  <c r="C55" i="215"/>
  <c r="G55" i="215"/>
  <c r="C57" i="215"/>
  <c r="G57" i="215"/>
  <c r="C59" i="215"/>
  <c r="G59" i="215"/>
  <c r="C61" i="215"/>
  <c r="G61" i="215"/>
  <c r="C63" i="215"/>
  <c r="G63" i="215"/>
  <c r="E64" i="215"/>
  <c r="C65" i="215"/>
  <c r="G65" i="215"/>
  <c r="C67" i="215"/>
  <c r="G67" i="215"/>
  <c r="C69" i="215"/>
  <c r="G69" i="215"/>
  <c r="C71" i="215"/>
  <c r="G71" i="215"/>
  <c r="C73" i="215"/>
  <c r="G73" i="215"/>
  <c r="E46" i="217"/>
  <c r="C47" i="217"/>
  <c r="G47" i="217"/>
  <c r="E48" i="217"/>
  <c r="C49" i="217"/>
  <c r="G49" i="217"/>
  <c r="E50" i="217"/>
  <c r="C51" i="217"/>
  <c r="G51" i="217"/>
  <c r="E52" i="217"/>
  <c r="C53" i="217"/>
  <c r="G53" i="217"/>
  <c r="E54" i="217"/>
  <c r="C55" i="217"/>
  <c r="G55" i="217"/>
  <c r="E56" i="217"/>
  <c r="C57" i="217"/>
  <c r="G57" i="217"/>
  <c r="E58" i="217"/>
  <c r="C59" i="217"/>
  <c r="G59" i="217"/>
  <c r="E60" i="217"/>
  <c r="C61" i="217"/>
  <c r="G61" i="217"/>
  <c r="E62" i="217"/>
  <c r="C63" i="217"/>
  <c r="G63" i="217"/>
  <c r="E64" i="217"/>
  <c r="C65" i="217"/>
  <c r="G65" i="217"/>
  <c r="E66" i="217"/>
  <c r="C67" i="217"/>
  <c r="G67" i="217"/>
  <c r="E68" i="217"/>
  <c r="C69" i="217"/>
  <c r="G69" i="217"/>
  <c r="E70" i="217"/>
  <c r="C71" i="217"/>
  <c r="G71" i="217"/>
  <c r="E72" i="217"/>
  <c r="C73" i="217"/>
  <c r="G73" i="217"/>
  <c r="E74" i="217"/>
  <c r="C76" i="217"/>
  <c r="G76" i="217"/>
  <c r="E77" i="217"/>
  <c r="C78" i="217"/>
  <c r="G78" i="217"/>
  <c r="C46" i="218"/>
  <c r="G46" i="218"/>
  <c r="E47" i="218"/>
  <c r="C48" i="218"/>
  <c r="G48" i="218"/>
  <c r="E49" i="218"/>
  <c r="C50" i="218"/>
  <c r="G50" i="218"/>
  <c r="E51" i="218"/>
  <c r="C52" i="218"/>
  <c r="G52" i="218"/>
  <c r="E53" i="218"/>
  <c r="C54" i="218"/>
  <c r="G54" i="218"/>
  <c r="E55" i="218"/>
  <c r="C56" i="218"/>
  <c r="G56" i="218"/>
  <c r="E57" i="218"/>
  <c r="C58" i="218"/>
  <c r="G58" i="218"/>
  <c r="E59" i="218"/>
  <c r="C60" i="218"/>
  <c r="G60" i="218"/>
  <c r="E61" i="218"/>
  <c r="C62" i="218"/>
  <c r="G62" i="218"/>
  <c r="E63" i="218"/>
  <c r="C64" i="218"/>
  <c r="G64" i="218"/>
  <c r="E65" i="218"/>
  <c r="C66" i="218"/>
  <c r="G66" i="218"/>
  <c r="E67" i="218"/>
  <c r="C68" i="218"/>
  <c r="G68" i="218"/>
  <c r="E69" i="218"/>
  <c r="C70" i="218"/>
  <c r="G70" i="218"/>
  <c r="E71" i="218"/>
  <c r="C72" i="218"/>
  <c r="G72" i="218"/>
  <c r="E73" i="218"/>
  <c r="C74" i="218"/>
  <c r="G74" i="218"/>
  <c r="E46" i="220"/>
  <c r="I46" i="220"/>
  <c r="E47" i="220"/>
  <c r="I47" i="220"/>
  <c r="E48" i="220"/>
  <c r="I48" i="220"/>
  <c r="E49" i="220"/>
  <c r="I49" i="220"/>
  <c r="E50" i="220"/>
  <c r="I50" i="220"/>
  <c r="E51" i="220"/>
  <c r="I51" i="220"/>
  <c r="E52" i="220"/>
  <c r="I52" i="220"/>
  <c r="E53" i="220"/>
  <c r="I53" i="220"/>
  <c r="E54" i="220"/>
  <c r="I54" i="220"/>
  <c r="E55" i="220"/>
  <c r="I55" i="220"/>
  <c r="E56" i="220"/>
  <c r="I56" i="220"/>
  <c r="E57" i="220"/>
  <c r="I57" i="220"/>
  <c r="E58" i="220"/>
  <c r="I58" i="220"/>
  <c r="E59" i="220"/>
  <c r="I59" i="220"/>
  <c r="E60" i="220"/>
  <c r="I60" i="220"/>
  <c r="E61" i="220"/>
  <c r="I61" i="220"/>
  <c r="E62" i="220"/>
  <c r="I62" i="220"/>
  <c r="E63" i="220"/>
  <c r="I63" i="220"/>
  <c r="E64" i="220"/>
  <c r="I64" i="220"/>
  <c r="E65" i="220"/>
  <c r="I65" i="220"/>
  <c r="E66" i="220"/>
  <c r="I66" i="220"/>
  <c r="E67" i="220"/>
  <c r="I67" i="220"/>
  <c r="E68" i="220"/>
  <c r="I68" i="220"/>
  <c r="E69" i="220"/>
  <c r="I69" i="220"/>
  <c r="E70" i="220"/>
  <c r="I70" i="220"/>
  <c r="E71" i="220"/>
  <c r="I71" i="220"/>
  <c r="E72" i="220"/>
  <c r="I72" i="220"/>
  <c r="E73" i="220"/>
  <c r="I73" i="220"/>
  <c r="E74" i="220"/>
  <c r="I74" i="220"/>
  <c r="E76" i="220"/>
  <c r="I76" i="220"/>
  <c r="E77" i="220"/>
  <c r="I77" i="220"/>
  <c r="E78" i="220"/>
  <c r="I78" i="220"/>
  <c r="G77" i="223"/>
  <c r="G64" i="223"/>
  <c r="K77" i="223"/>
  <c r="K64" i="223"/>
  <c r="G46" i="223"/>
  <c r="K46" i="223"/>
  <c r="E47" i="223"/>
  <c r="I47" i="223"/>
  <c r="G48" i="223"/>
  <c r="K48" i="223"/>
  <c r="E49" i="223"/>
  <c r="I49" i="223"/>
  <c r="G50" i="223"/>
  <c r="K50" i="223"/>
  <c r="E51" i="223"/>
  <c r="I51" i="223"/>
  <c r="G52" i="223"/>
  <c r="E64" i="223"/>
  <c r="G76" i="223"/>
  <c r="K78" i="223"/>
  <c r="K52" i="224"/>
  <c r="I53" i="224"/>
  <c r="G54" i="224"/>
  <c r="K56" i="224"/>
  <c r="I57" i="224"/>
  <c r="G58" i="224"/>
  <c r="K60" i="224"/>
  <c r="I61" i="224"/>
  <c r="G62" i="224"/>
  <c r="K64" i="224"/>
  <c r="I65" i="224"/>
  <c r="G66" i="224"/>
  <c r="K68" i="224"/>
  <c r="I69" i="224"/>
  <c r="G70" i="224"/>
  <c r="K72" i="224"/>
  <c r="I73" i="224"/>
  <c r="G74" i="224"/>
  <c r="F46" i="255"/>
  <c r="F46" i="258"/>
  <c r="F46" i="227"/>
  <c r="K46" i="258"/>
  <c r="K46" i="255"/>
  <c r="K46" i="227"/>
  <c r="E47" i="258"/>
  <c r="E47" i="255"/>
  <c r="E47" i="227"/>
  <c r="I47" i="258"/>
  <c r="I47" i="255"/>
  <c r="I47" i="227"/>
  <c r="C48" i="258"/>
  <c r="C48" i="255"/>
  <c r="C48" i="227"/>
  <c r="H48" i="225"/>
  <c r="F50" i="255"/>
  <c r="F50" i="258"/>
  <c r="F50" i="227"/>
  <c r="K50" i="258"/>
  <c r="K50" i="255"/>
  <c r="K50" i="227"/>
  <c r="E51" i="258"/>
  <c r="E51" i="255"/>
  <c r="E51" i="227"/>
  <c r="I51" i="258"/>
  <c r="I51" i="255"/>
  <c r="I51" i="227"/>
  <c r="C52" i="258"/>
  <c r="C52" i="255"/>
  <c r="C52" i="227"/>
  <c r="H52" i="225"/>
  <c r="F54" i="255"/>
  <c r="F54" i="258"/>
  <c r="F54" i="227"/>
  <c r="F76" i="226"/>
  <c r="K54" i="258"/>
  <c r="K54" i="255"/>
  <c r="K54" i="227"/>
  <c r="K76" i="226"/>
  <c r="E55" i="258"/>
  <c r="E55" i="255"/>
  <c r="E55" i="227"/>
  <c r="I55" i="258"/>
  <c r="I55" i="255"/>
  <c r="I55" i="227"/>
  <c r="C56" i="258"/>
  <c r="C56" i="255"/>
  <c r="C56" i="227"/>
  <c r="H56" i="225"/>
  <c r="F58" i="255"/>
  <c r="F58" i="258"/>
  <c r="F58" i="227"/>
  <c r="K58" i="258"/>
  <c r="K58" i="255"/>
  <c r="K58" i="227"/>
  <c r="E59" i="258"/>
  <c r="E59" i="255"/>
  <c r="E59" i="227"/>
  <c r="I59" i="258"/>
  <c r="I59" i="255"/>
  <c r="I59" i="227"/>
  <c r="C60" i="258"/>
  <c r="C60" i="255"/>
  <c r="C60" i="227"/>
  <c r="H60" i="225"/>
  <c r="F62" i="255"/>
  <c r="F62" i="258"/>
  <c r="F62" i="227"/>
  <c r="K62" i="258"/>
  <c r="K62" i="255"/>
  <c r="K62" i="227"/>
  <c r="E63" i="258"/>
  <c r="E63" i="255"/>
  <c r="E63" i="227"/>
  <c r="I63" i="258"/>
  <c r="I63" i="255"/>
  <c r="I63" i="227"/>
  <c r="C64" i="258"/>
  <c r="C64" i="255"/>
  <c r="C64" i="227"/>
  <c r="H64" i="225"/>
  <c r="F66" i="255"/>
  <c r="F66" i="258"/>
  <c r="F66" i="227"/>
  <c r="K66" i="258"/>
  <c r="K66" i="255"/>
  <c r="K66" i="227"/>
  <c r="E67" i="258"/>
  <c r="E67" i="255"/>
  <c r="E67" i="227"/>
  <c r="I67" i="258"/>
  <c r="I67" i="255"/>
  <c r="I67" i="227"/>
  <c r="C68" i="258"/>
  <c r="C68" i="255"/>
  <c r="C68" i="227"/>
  <c r="H68" i="225"/>
  <c r="F70" i="255"/>
  <c r="F70" i="258"/>
  <c r="F70" i="227"/>
  <c r="K70" i="258"/>
  <c r="K70" i="255"/>
  <c r="K70" i="227"/>
  <c r="E71" i="258"/>
  <c r="E71" i="255"/>
  <c r="E71" i="227"/>
  <c r="I71" i="258"/>
  <c r="I71" i="255"/>
  <c r="I71" i="227"/>
  <c r="C72" i="258"/>
  <c r="C72" i="255"/>
  <c r="C72" i="227"/>
  <c r="H72" i="225"/>
  <c r="F74" i="255"/>
  <c r="F74" i="258"/>
  <c r="F74" i="227"/>
  <c r="F78" i="226"/>
  <c r="K74" i="258"/>
  <c r="K74" i="255"/>
  <c r="K74" i="227"/>
  <c r="K78" i="226"/>
  <c r="K46" i="226"/>
  <c r="I47" i="226"/>
  <c r="K50" i="226"/>
  <c r="I51" i="226"/>
  <c r="K54" i="226"/>
  <c r="I55" i="226"/>
  <c r="K58" i="226"/>
  <c r="I59" i="226"/>
  <c r="K62" i="226"/>
  <c r="I63" i="226"/>
  <c r="G64" i="226"/>
  <c r="K66" i="226"/>
  <c r="I67" i="226"/>
  <c r="K70" i="226"/>
  <c r="I71" i="226"/>
  <c r="K74" i="226"/>
  <c r="I46" i="227"/>
  <c r="E48" i="227"/>
  <c r="I50" i="227"/>
  <c r="E52" i="227"/>
  <c r="E56" i="227"/>
  <c r="I58" i="227"/>
  <c r="H45" i="276"/>
  <c r="H45" i="236"/>
  <c r="H46" i="236"/>
  <c r="H46" i="235"/>
  <c r="H47" i="276"/>
  <c r="H47" i="235"/>
  <c r="H47" i="236"/>
  <c r="H48" i="273"/>
  <c r="H48" i="236"/>
  <c r="H48" i="235"/>
  <c r="H49" i="276"/>
  <c r="H49" i="235"/>
  <c r="H49" i="236"/>
  <c r="H50" i="236"/>
  <c r="H50" i="235"/>
  <c r="H51" i="276"/>
  <c r="H51" i="235"/>
  <c r="H51" i="236"/>
  <c r="H52" i="273"/>
  <c r="H52" i="236"/>
  <c r="H52" i="235"/>
  <c r="H53" i="276"/>
  <c r="H53" i="235"/>
  <c r="H53" i="236"/>
  <c r="H54" i="236"/>
  <c r="H76" i="235"/>
  <c r="H54" i="235"/>
  <c r="H55" i="235"/>
  <c r="H55" i="236"/>
  <c r="H56" i="276"/>
  <c r="H56" i="273"/>
  <c r="H56" i="236"/>
  <c r="H56" i="235"/>
  <c r="H57" i="235"/>
  <c r="H57" i="236"/>
  <c r="H58" i="276"/>
  <c r="H58" i="236"/>
  <c r="H58" i="235"/>
  <c r="H59" i="235"/>
  <c r="H59" i="236"/>
  <c r="H60" i="273"/>
  <c r="H60" i="276"/>
  <c r="H60" i="236"/>
  <c r="H60" i="235"/>
  <c r="H61" i="235"/>
  <c r="H61" i="236"/>
  <c r="H62" i="276"/>
  <c r="H62" i="236"/>
  <c r="H62" i="235"/>
  <c r="H63" i="235"/>
  <c r="H63" i="236"/>
  <c r="H64" i="273"/>
  <c r="H64" i="236"/>
  <c r="H77" i="235"/>
  <c r="H64" i="235"/>
  <c r="H65" i="235"/>
  <c r="H65" i="236"/>
  <c r="H66" i="236"/>
  <c r="H66" i="235"/>
  <c r="H67" i="235"/>
  <c r="H67" i="236"/>
  <c r="H68" i="273"/>
  <c r="H68" i="236"/>
  <c r="H68" i="235"/>
  <c r="H69" i="235"/>
  <c r="H69" i="236"/>
  <c r="H70" i="236"/>
  <c r="H70" i="235"/>
  <c r="H71" i="235"/>
  <c r="H71" i="236"/>
  <c r="H72" i="273"/>
  <c r="H72" i="236"/>
  <c r="H72" i="235"/>
  <c r="H73" i="235"/>
  <c r="H73" i="236"/>
  <c r="H74" i="236"/>
  <c r="H78" i="235"/>
  <c r="H74" i="235"/>
  <c r="G46" i="207"/>
  <c r="G50" i="207"/>
  <c r="G54" i="207"/>
  <c r="G58" i="207"/>
  <c r="G62" i="207"/>
  <c r="G66" i="207"/>
  <c r="G70" i="207"/>
  <c r="G74" i="207"/>
  <c r="B47" i="208"/>
  <c r="B51" i="208"/>
  <c r="C54" i="208"/>
  <c r="B55" i="208"/>
  <c r="B59" i="208"/>
  <c r="B63" i="208"/>
  <c r="B67" i="208"/>
  <c r="B71" i="208"/>
  <c r="C74" i="208"/>
  <c r="L45" i="210"/>
  <c r="L45" i="212" s="1"/>
  <c r="C48" i="210"/>
  <c r="L49" i="210"/>
  <c r="L50" i="211" s="1"/>
  <c r="C52" i="210"/>
  <c r="L53" i="210"/>
  <c r="C56" i="210"/>
  <c r="L57" i="210"/>
  <c r="L58" i="211" s="1"/>
  <c r="C60" i="210"/>
  <c r="L61" i="210"/>
  <c r="C64" i="210"/>
  <c r="L65" i="210"/>
  <c r="L66" i="211" s="1"/>
  <c r="C68" i="210"/>
  <c r="L69" i="210"/>
  <c r="L70" i="211" s="1"/>
  <c r="C72" i="210"/>
  <c r="L73" i="210"/>
  <c r="L74" i="211" s="1"/>
  <c r="C46" i="211"/>
  <c r="G46" i="211"/>
  <c r="K46" i="211"/>
  <c r="D47" i="211"/>
  <c r="H47" i="211"/>
  <c r="L47" i="211"/>
  <c r="E48" i="211"/>
  <c r="I48" i="211"/>
  <c r="B49" i="211"/>
  <c r="F49" i="211"/>
  <c r="J49" i="211"/>
  <c r="C50" i="211"/>
  <c r="G50" i="211"/>
  <c r="K50" i="211"/>
  <c r="D51" i="211"/>
  <c r="H51" i="211"/>
  <c r="L51" i="211"/>
  <c r="E52" i="211"/>
  <c r="I52" i="211"/>
  <c r="B53" i="211"/>
  <c r="F53" i="211"/>
  <c r="J53" i="211"/>
  <c r="C54" i="211"/>
  <c r="G54" i="211"/>
  <c r="K54" i="211"/>
  <c r="D55" i="211"/>
  <c r="H55" i="211"/>
  <c r="L55" i="211"/>
  <c r="E56" i="211"/>
  <c r="I56" i="211"/>
  <c r="B57" i="211"/>
  <c r="F57" i="211"/>
  <c r="J57" i="211"/>
  <c r="C58" i="211"/>
  <c r="G58" i="211"/>
  <c r="K58" i="211"/>
  <c r="D59" i="211"/>
  <c r="H59" i="211"/>
  <c r="L59" i="211"/>
  <c r="E60" i="211"/>
  <c r="I60" i="211"/>
  <c r="B61" i="211"/>
  <c r="F61" i="211"/>
  <c r="J61" i="211"/>
  <c r="C62" i="211"/>
  <c r="G62" i="211"/>
  <c r="K62" i="211"/>
  <c r="D63" i="211"/>
  <c r="H63" i="211"/>
  <c r="L63" i="211"/>
  <c r="E64" i="211"/>
  <c r="I64" i="211"/>
  <c r="B65" i="211"/>
  <c r="F65" i="211"/>
  <c r="J65" i="211"/>
  <c r="C66" i="211"/>
  <c r="G66" i="211"/>
  <c r="K66" i="211"/>
  <c r="D67" i="211"/>
  <c r="H67" i="211"/>
  <c r="L67" i="211"/>
  <c r="E68" i="211"/>
  <c r="I68" i="211"/>
  <c r="B69" i="211"/>
  <c r="F69" i="211"/>
  <c r="J69" i="211"/>
  <c r="C70" i="211"/>
  <c r="G70" i="211"/>
  <c r="K70" i="211"/>
  <c r="D71" i="211"/>
  <c r="H71" i="211"/>
  <c r="L71" i="211"/>
  <c r="E72" i="211"/>
  <c r="I72" i="211"/>
  <c r="B73" i="211"/>
  <c r="F73" i="211"/>
  <c r="J73" i="211"/>
  <c r="C74" i="211"/>
  <c r="G74" i="211"/>
  <c r="K74" i="211"/>
  <c r="D76" i="211"/>
  <c r="H76" i="211"/>
  <c r="E54" i="212"/>
  <c r="I54" i="212"/>
  <c r="G64" i="212"/>
  <c r="K64" i="212"/>
  <c r="E74" i="212"/>
  <c r="I74" i="212"/>
  <c r="B46" i="214"/>
  <c r="F46" i="214"/>
  <c r="B48" i="214"/>
  <c r="F48" i="214"/>
  <c r="B50" i="214"/>
  <c r="F50" i="214"/>
  <c r="B52" i="214"/>
  <c r="F52" i="214"/>
  <c r="B54" i="214"/>
  <c r="F54" i="214"/>
  <c r="B56" i="214"/>
  <c r="F56" i="214"/>
  <c r="B58" i="214"/>
  <c r="F58" i="214"/>
  <c r="B60" i="214"/>
  <c r="F60" i="214"/>
  <c r="B62" i="214"/>
  <c r="F62" i="214"/>
  <c r="B64" i="214"/>
  <c r="F64" i="214"/>
  <c r="B66" i="214"/>
  <c r="F66" i="214"/>
  <c r="B68" i="214"/>
  <c r="F68" i="214"/>
  <c r="B70" i="214"/>
  <c r="F70" i="214"/>
  <c r="B72" i="214"/>
  <c r="F72" i="214"/>
  <c r="B74" i="214"/>
  <c r="F74" i="214"/>
  <c r="B76" i="214"/>
  <c r="F76" i="214"/>
  <c r="D77" i="214"/>
  <c r="B78" i="214"/>
  <c r="F78" i="214"/>
  <c r="D47" i="215"/>
  <c r="D49" i="215"/>
  <c r="D51" i="215"/>
  <c r="D53" i="215"/>
  <c r="D55" i="215"/>
  <c r="D57" i="215"/>
  <c r="D59" i="215"/>
  <c r="D61" i="215"/>
  <c r="D63" i="215"/>
  <c r="D65" i="215"/>
  <c r="D67" i="215"/>
  <c r="D69" i="215"/>
  <c r="D71" i="215"/>
  <c r="D73" i="215"/>
  <c r="B64" i="217"/>
  <c r="F64" i="217"/>
  <c r="D76" i="217"/>
  <c r="D78" i="217"/>
  <c r="B45" i="218"/>
  <c r="F45" i="218"/>
  <c r="D46" i="218"/>
  <c r="B47" i="218"/>
  <c r="F47" i="218"/>
  <c r="D48" i="218"/>
  <c r="B49" i="218"/>
  <c r="F49" i="218"/>
  <c r="D50" i="218"/>
  <c r="B51" i="218"/>
  <c r="F51" i="218"/>
  <c r="D52" i="218"/>
  <c r="B53" i="218"/>
  <c r="F53" i="218"/>
  <c r="D54" i="218"/>
  <c r="B55" i="218"/>
  <c r="F55" i="218"/>
  <c r="D56" i="218"/>
  <c r="B57" i="218"/>
  <c r="F57" i="218"/>
  <c r="D58" i="218"/>
  <c r="B59" i="218"/>
  <c r="F59" i="218"/>
  <c r="D60" i="218"/>
  <c r="B61" i="218"/>
  <c r="F61" i="218"/>
  <c r="D62" i="218"/>
  <c r="B63" i="218"/>
  <c r="F63" i="218"/>
  <c r="D64" i="218"/>
  <c r="B65" i="218"/>
  <c r="F65" i="218"/>
  <c r="D66" i="218"/>
  <c r="B67" i="218"/>
  <c r="F67" i="218"/>
  <c r="D68" i="218"/>
  <c r="B69" i="218"/>
  <c r="F69" i="218"/>
  <c r="D70" i="218"/>
  <c r="B71" i="218"/>
  <c r="F71" i="218"/>
  <c r="D72" i="218"/>
  <c r="B73" i="218"/>
  <c r="F73" i="218"/>
  <c r="D74" i="218"/>
  <c r="B46" i="220"/>
  <c r="B47" i="220"/>
  <c r="B48" i="220"/>
  <c r="B49" i="220"/>
  <c r="B50" i="220"/>
  <c r="B51" i="220"/>
  <c r="B52" i="220"/>
  <c r="B53" i="220"/>
  <c r="B54" i="220"/>
  <c r="B55" i="220"/>
  <c r="B56" i="220"/>
  <c r="B57" i="220"/>
  <c r="B58" i="220"/>
  <c r="B59" i="220"/>
  <c r="B60" i="220"/>
  <c r="B61" i="220"/>
  <c r="B62" i="220"/>
  <c r="B63" i="220"/>
  <c r="B64" i="220"/>
  <c r="B65" i="220"/>
  <c r="B66" i="220"/>
  <c r="B67" i="220"/>
  <c r="B68" i="220"/>
  <c r="B69" i="220"/>
  <c r="B70" i="220"/>
  <c r="B71" i="220"/>
  <c r="B72" i="220"/>
  <c r="B73" i="220"/>
  <c r="B74" i="220"/>
  <c r="B76" i="220"/>
  <c r="B77" i="220"/>
  <c r="B78" i="220"/>
  <c r="F45" i="224"/>
  <c r="D46" i="224"/>
  <c r="H46" i="224"/>
  <c r="J47" i="224"/>
  <c r="D48" i="224"/>
  <c r="H48" i="224"/>
  <c r="J49" i="224"/>
  <c r="D50" i="224"/>
  <c r="H50" i="224"/>
  <c r="J51" i="224"/>
  <c r="D52" i="224"/>
  <c r="H52" i="224"/>
  <c r="J53" i="224"/>
  <c r="D54" i="224"/>
  <c r="D76" i="223"/>
  <c r="H54" i="224"/>
  <c r="H76" i="223"/>
  <c r="J55" i="224"/>
  <c r="D56" i="224"/>
  <c r="H56" i="224"/>
  <c r="J57" i="224"/>
  <c r="D58" i="224"/>
  <c r="H58" i="224"/>
  <c r="J59" i="224"/>
  <c r="D60" i="224"/>
  <c r="H60" i="224"/>
  <c r="J61" i="224"/>
  <c r="D62" i="224"/>
  <c r="H62" i="224"/>
  <c r="J63" i="224"/>
  <c r="D64" i="224"/>
  <c r="H64" i="224"/>
  <c r="J65" i="224"/>
  <c r="D66" i="224"/>
  <c r="H66" i="224"/>
  <c r="J67" i="224"/>
  <c r="D68" i="224"/>
  <c r="H68" i="224"/>
  <c r="J69" i="224"/>
  <c r="D70" i="224"/>
  <c r="H70" i="224"/>
  <c r="J71" i="224"/>
  <c r="D72" i="224"/>
  <c r="H72" i="224"/>
  <c r="J73" i="224"/>
  <c r="D74" i="224"/>
  <c r="D78" i="223"/>
  <c r="H74" i="224"/>
  <c r="H78" i="223"/>
  <c r="D46" i="223"/>
  <c r="H46" i="223"/>
  <c r="F47" i="223"/>
  <c r="J47" i="223"/>
  <c r="D48" i="223"/>
  <c r="H48" i="223"/>
  <c r="F49" i="223"/>
  <c r="J49" i="223"/>
  <c r="D50" i="223"/>
  <c r="H50" i="223"/>
  <c r="F51" i="223"/>
  <c r="J51" i="223"/>
  <c r="D52" i="223"/>
  <c r="H52" i="223"/>
  <c r="F53" i="223"/>
  <c r="D54" i="223"/>
  <c r="J55" i="223"/>
  <c r="H56" i="223"/>
  <c r="F57" i="223"/>
  <c r="D58" i="223"/>
  <c r="J59" i="223"/>
  <c r="H60" i="223"/>
  <c r="F61" i="223"/>
  <c r="D62" i="223"/>
  <c r="J63" i="223"/>
  <c r="H64" i="223"/>
  <c r="F65" i="223"/>
  <c r="D66" i="223"/>
  <c r="J67" i="223"/>
  <c r="H68" i="223"/>
  <c r="F69" i="223"/>
  <c r="D70" i="223"/>
  <c r="J71" i="223"/>
  <c r="H72" i="223"/>
  <c r="F73" i="223"/>
  <c r="D74" i="223"/>
  <c r="J76" i="223"/>
  <c r="H77" i="223"/>
  <c r="F78" i="223"/>
  <c r="D45" i="224"/>
  <c r="J46" i="224"/>
  <c r="H47" i="224"/>
  <c r="F48" i="224"/>
  <c r="J50" i="224"/>
  <c r="H51" i="224"/>
  <c r="F52" i="224"/>
  <c r="J54" i="224"/>
  <c r="H55" i="224"/>
  <c r="F56" i="224"/>
  <c r="J58" i="224"/>
  <c r="H59" i="224"/>
  <c r="F60" i="224"/>
  <c r="J62" i="224"/>
  <c r="H63" i="224"/>
  <c r="J66" i="224"/>
  <c r="H67" i="224"/>
  <c r="F68" i="224"/>
  <c r="J70" i="224"/>
  <c r="H71" i="224"/>
  <c r="F72" i="224"/>
  <c r="J74" i="224"/>
  <c r="D45" i="227"/>
  <c r="H45" i="227"/>
  <c r="G46" i="258"/>
  <c r="G46" i="255"/>
  <c r="G46" i="227"/>
  <c r="B47" i="226"/>
  <c r="D48" i="225"/>
  <c r="J48" i="255"/>
  <c r="J48" i="258"/>
  <c r="J48" i="227"/>
  <c r="D49" i="227"/>
  <c r="H49" i="227"/>
  <c r="G50" i="258"/>
  <c r="G50" i="255"/>
  <c r="G50" i="227"/>
  <c r="B51" i="226"/>
  <c r="D52" i="225"/>
  <c r="J52" i="255"/>
  <c r="J52" i="258"/>
  <c r="J52" i="227"/>
  <c r="D53" i="227"/>
  <c r="H53" i="227"/>
  <c r="B54" i="227"/>
  <c r="B76" i="226"/>
  <c r="G54" i="258"/>
  <c r="G54" i="255"/>
  <c r="G54" i="227"/>
  <c r="G76" i="226"/>
  <c r="B55" i="226"/>
  <c r="D56" i="225"/>
  <c r="J56" i="255"/>
  <c r="J56" i="258"/>
  <c r="J56" i="227"/>
  <c r="D57" i="227"/>
  <c r="H57" i="227"/>
  <c r="G58" i="258"/>
  <c r="G58" i="255"/>
  <c r="G58" i="227"/>
  <c r="B59" i="226"/>
  <c r="D60" i="225"/>
  <c r="J60" i="255"/>
  <c r="J60" i="258"/>
  <c r="J60" i="227"/>
  <c r="D61" i="227"/>
  <c r="H61" i="227"/>
  <c r="B62" i="227"/>
  <c r="I62" i="227"/>
  <c r="E62" i="227"/>
  <c r="G62" i="258"/>
  <c r="G62" i="255"/>
  <c r="G62" i="227"/>
  <c r="B63" i="226"/>
  <c r="D64" i="225"/>
  <c r="J64" i="255"/>
  <c r="J64" i="258"/>
  <c r="J64" i="227"/>
  <c r="D65" i="227"/>
  <c r="H65" i="227"/>
  <c r="B66" i="227"/>
  <c r="I66" i="227"/>
  <c r="E66" i="227"/>
  <c r="G66" i="258"/>
  <c r="G66" i="255"/>
  <c r="G66" i="227"/>
  <c r="B67" i="226"/>
  <c r="D68" i="225"/>
  <c r="J68" i="255"/>
  <c r="J68" i="258"/>
  <c r="J68" i="227"/>
  <c r="D69" i="227"/>
  <c r="H69" i="227"/>
  <c r="B70" i="227"/>
  <c r="I70" i="227"/>
  <c r="E70" i="227"/>
  <c r="G70" i="258"/>
  <c r="G70" i="255"/>
  <c r="G70" i="227"/>
  <c r="B71" i="226"/>
  <c r="D72" i="225"/>
  <c r="J72" i="255"/>
  <c r="J72" i="258"/>
  <c r="J72" i="227"/>
  <c r="D73" i="227"/>
  <c r="H73" i="227"/>
  <c r="B74" i="227"/>
  <c r="B78" i="226"/>
  <c r="I74" i="227"/>
  <c r="E74" i="227"/>
  <c r="G74" i="258"/>
  <c r="G74" i="255"/>
  <c r="G74" i="227"/>
  <c r="G78" i="226"/>
  <c r="B48" i="226"/>
  <c r="J48" i="226"/>
  <c r="B52" i="226"/>
  <c r="J52" i="226"/>
  <c r="H53" i="226"/>
  <c r="B56" i="226"/>
  <c r="J56" i="226"/>
  <c r="H57" i="226"/>
  <c r="J60" i="226"/>
  <c r="H61" i="226"/>
  <c r="B64" i="226"/>
  <c r="J64" i="226"/>
  <c r="H65" i="226"/>
  <c r="J68" i="226"/>
  <c r="H69" i="226"/>
  <c r="J72" i="226"/>
  <c r="H73" i="226"/>
  <c r="D76" i="226"/>
  <c r="J77" i="226"/>
  <c r="D45" i="276"/>
  <c r="D45" i="236"/>
  <c r="D46" i="276"/>
  <c r="D46" i="236"/>
  <c r="D46" i="235"/>
  <c r="D47" i="276"/>
  <c r="D47" i="235"/>
  <c r="D47" i="236"/>
  <c r="D48" i="276"/>
  <c r="D48" i="273"/>
  <c r="D48" i="236"/>
  <c r="D48" i="235"/>
  <c r="D49" i="276"/>
  <c r="D49" i="235"/>
  <c r="D49" i="236"/>
  <c r="D50" i="276"/>
  <c r="D50" i="236"/>
  <c r="D50" i="235"/>
  <c r="D51" i="276"/>
  <c r="D51" i="235"/>
  <c r="D51" i="236"/>
  <c r="D52" i="276"/>
  <c r="D52" i="273"/>
  <c r="D52" i="236"/>
  <c r="D52" i="235"/>
  <c r="D53" i="276"/>
  <c r="D53" i="235"/>
  <c r="D53" i="236"/>
  <c r="D54" i="276"/>
  <c r="D54" i="236"/>
  <c r="D76" i="235"/>
  <c r="D54" i="235"/>
  <c r="D55" i="235"/>
  <c r="D55" i="236"/>
  <c r="D56" i="276"/>
  <c r="D56" i="273"/>
  <c r="D56" i="236"/>
  <c r="D56" i="235"/>
  <c r="D57" i="235"/>
  <c r="D57" i="236"/>
  <c r="D58" i="276"/>
  <c r="D58" i="236"/>
  <c r="D58" i="235"/>
  <c r="D59" i="235"/>
  <c r="D59" i="236"/>
  <c r="D60" i="276"/>
  <c r="D60" i="273"/>
  <c r="D60" i="236"/>
  <c r="D60" i="235"/>
  <c r="D61" i="235"/>
  <c r="D61" i="236"/>
  <c r="D62" i="276"/>
  <c r="D62" i="236"/>
  <c r="D62" i="235"/>
  <c r="D63" i="235"/>
  <c r="D63" i="236"/>
  <c r="D64" i="276"/>
  <c r="D64" i="273"/>
  <c r="D64" i="236"/>
  <c r="D77" i="235"/>
  <c r="D64" i="235"/>
  <c r="D65" i="235"/>
  <c r="D65" i="236"/>
  <c r="D66" i="236"/>
  <c r="D66" i="235"/>
  <c r="D67" i="235"/>
  <c r="D67" i="236"/>
  <c r="D68" i="273"/>
  <c r="D68" i="236"/>
  <c r="D68" i="235"/>
  <c r="D69" i="235"/>
  <c r="D69" i="236"/>
  <c r="D70" i="236"/>
  <c r="D70" i="235"/>
  <c r="D71" i="235"/>
  <c r="D71" i="236"/>
  <c r="D72" i="273"/>
  <c r="D72" i="236"/>
  <c r="D72" i="235"/>
  <c r="D73" i="235"/>
  <c r="D73" i="236"/>
  <c r="D74" i="236"/>
  <c r="D78" i="235"/>
  <c r="D74" i="235"/>
  <c r="H52" i="239"/>
  <c r="H54" i="239"/>
  <c r="H56" i="239"/>
  <c r="H58" i="239"/>
  <c r="H60" i="239"/>
  <c r="H62" i="239"/>
  <c r="H77" i="238"/>
  <c r="H64" i="239"/>
  <c r="H66" i="239"/>
  <c r="H68" i="239"/>
  <c r="H70" i="239"/>
  <c r="H72" i="239"/>
  <c r="H74" i="239"/>
  <c r="H78" i="238"/>
  <c r="E47" i="197"/>
  <c r="E51" i="197"/>
  <c r="F51" i="197" s="1"/>
  <c r="E55" i="197"/>
  <c r="E59" i="197"/>
  <c r="F59" i="197" s="1"/>
  <c r="E63" i="197"/>
  <c r="E67" i="197"/>
  <c r="F67" i="197" s="1"/>
  <c r="E71" i="197"/>
  <c r="E76" i="197"/>
  <c r="E77" i="197"/>
  <c r="E78" i="197"/>
  <c r="C47" i="200"/>
  <c r="C49" i="200"/>
  <c r="C51" i="200"/>
  <c r="C53" i="200"/>
  <c r="C55" i="200"/>
  <c r="C57" i="200"/>
  <c r="C59" i="200"/>
  <c r="C61" i="200"/>
  <c r="C63" i="200"/>
  <c r="C65" i="200"/>
  <c r="C67" i="200"/>
  <c r="C69" i="200"/>
  <c r="C71" i="200"/>
  <c r="C73" i="200"/>
  <c r="C49" i="203"/>
  <c r="G49" i="203"/>
  <c r="C53" i="203"/>
  <c r="G53" i="203"/>
  <c r="C57" i="203"/>
  <c r="G57" i="203"/>
  <c r="C61" i="203"/>
  <c r="G61" i="203"/>
  <c r="I64" i="203"/>
  <c r="C65" i="203"/>
  <c r="G65" i="203"/>
  <c r="C69" i="203"/>
  <c r="G69" i="203"/>
  <c r="C73" i="203"/>
  <c r="G73" i="203"/>
  <c r="E64" i="206"/>
  <c r="I64" i="206"/>
  <c r="C47" i="210"/>
  <c r="L48" i="210"/>
  <c r="C51" i="210"/>
  <c r="L52" i="210"/>
  <c r="C55" i="210"/>
  <c r="L56" i="210"/>
  <c r="C59" i="210"/>
  <c r="L60" i="210"/>
  <c r="C63" i="210"/>
  <c r="L64" i="210"/>
  <c r="C67" i="210"/>
  <c r="L68" i="210"/>
  <c r="C71" i="210"/>
  <c r="L72" i="210"/>
  <c r="C46" i="214"/>
  <c r="G46" i="214"/>
  <c r="C48" i="214"/>
  <c r="G48" i="214"/>
  <c r="C50" i="214"/>
  <c r="G50" i="214"/>
  <c r="C52" i="214"/>
  <c r="G52" i="214"/>
  <c r="C54" i="214"/>
  <c r="G54" i="214"/>
  <c r="C56" i="214"/>
  <c r="G56" i="214"/>
  <c r="C58" i="214"/>
  <c r="G58" i="214"/>
  <c r="C60" i="214"/>
  <c r="G60" i="214"/>
  <c r="C62" i="214"/>
  <c r="G62" i="214"/>
  <c r="C64" i="214"/>
  <c r="G64" i="214"/>
  <c r="C66" i="214"/>
  <c r="G66" i="214"/>
  <c r="C68" i="214"/>
  <c r="G68" i="214"/>
  <c r="C70" i="214"/>
  <c r="G70" i="214"/>
  <c r="C72" i="214"/>
  <c r="G72" i="214"/>
  <c r="C74" i="214"/>
  <c r="G74" i="214"/>
  <c r="C76" i="214"/>
  <c r="G76" i="214"/>
  <c r="C78" i="214"/>
  <c r="G78" i="214"/>
  <c r="C64" i="217"/>
  <c r="G64" i="217"/>
  <c r="E76" i="217"/>
  <c r="E78" i="217"/>
  <c r="C46" i="220"/>
  <c r="G46" i="220"/>
  <c r="C47" i="220"/>
  <c r="G47" i="220"/>
  <c r="C48" i="220"/>
  <c r="G48" i="220"/>
  <c r="C49" i="220"/>
  <c r="G49" i="220"/>
  <c r="C50" i="220"/>
  <c r="G50" i="220"/>
  <c r="C51" i="220"/>
  <c r="G51" i="220"/>
  <c r="C52" i="220"/>
  <c r="G52" i="220"/>
  <c r="C53" i="220"/>
  <c r="G53" i="220"/>
  <c r="C54" i="220"/>
  <c r="G54" i="220"/>
  <c r="C55" i="220"/>
  <c r="G55" i="220"/>
  <c r="C56" i="220"/>
  <c r="G56" i="220"/>
  <c r="C57" i="220"/>
  <c r="G57" i="220"/>
  <c r="C58" i="220"/>
  <c r="G58" i="220"/>
  <c r="C59" i="220"/>
  <c r="G59" i="220"/>
  <c r="C60" i="220"/>
  <c r="G60" i="220"/>
  <c r="C61" i="220"/>
  <c r="G61" i="220"/>
  <c r="C62" i="220"/>
  <c r="G62" i="220"/>
  <c r="C63" i="220"/>
  <c r="G63" i="220"/>
  <c r="C64" i="220"/>
  <c r="G64" i="220"/>
  <c r="C65" i="220"/>
  <c r="G65" i="220"/>
  <c r="C66" i="220"/>
  <c r="G66" i="220"/>
  <c r="C67" i="220"/>
  <c r="G67" i="220"/>
  <c r="C68" i="220"/>
  <c r="G68" i="220"/>
  <c r="C69" i="220"/>
  <c r="G69" i="220"/>
  <c r="C70" i="220"/>
  <c r="G70" i="220"/>
  <c r="C71" i="220"/>
  <c r="G71" i="220"/>
  <c r="C72" i="220"/>
  <c r="G72" i="220"/>
  <c r="C73" i="220"/>
  <c r="G73" i="220"/>
  <c r="C74" i="220"/>
  <c r="G74" i="220"/>
  <c r="C76" i="220"/>
  <c r="G76" i="220"/>
  <c r="C77" i="220"/>
  <c r="G77" i="220"/>
  <c r="C78" i="220"/>
  <c r="G78" i="220"/>
  <c r="E46" i="224"/>
  <c r="I46" i="224"/>
  <c r="C47" i="222"/>
  <c r="G47" i="224"/>
  <c r="K47" i="224"/>
  <c r="E48" i="224"/>
  <c r="I48" i="224"/>
  <c r="C49" i="222"/>
  <c r="G49" i="224"/>
  <c r="K49" i="224"/>
  <c r="E50" i="224"/>
  <c r="I50" i="224"/>
  <c r="C51" i="222"/>
  <c r="G51" i="224"/>
  <c r="K51" i="224"/>
  <c r="E52" i="224"/>
  <c r="I52" i="224"/>
  <c r="C53" i="222"/>
  <c r="G53" i="224"/>
  <c r="K53" i="224"/>
  <c r="E54" i="224"/>
  <c r="E76" i="223"/>
  <c r="I54" i="224"/>
  <c r="I76" i="223"/>
  <c r="C55" i="222"/>
  <c r="C56" i="223" s="1"/>
  <c r="G55" i="224"/>
  <c r="K55" i="224"/>
  <c r="E56" i="224"/>
  <c r="I56" i="224"/>
  <c r="C57" i="222"/>
  <c r="G57" i="224"/>
  <c r="K57" i="224"/>
  <c r="E58" i="224"/>
  <c r="I58" i="224"/>
  <c r="C59" i="222"/>
  <c r="C60" i="223" s="1"/>
  <c r="G59" i="224"/>
  <c r="K59" i="224"/>
  <c r="E60" i="224"/>
  <c r="I60" i="224"/>
  <c r="C61" i="222"/>
  <c r="G61" i="224"/>
  <c r="K61" i="224"/>
  <c r="E62" i="224"/>
  <c r="I62" i="224"/>
  <c r="C63" i="222"/>
  <c r="C64" i="223" s="1"/>
  <c r="G63" i="224"/>
  <c r="K63" i="224"/>
  <c r="E64" i="224"/>
  <c r="I64" i="224"/>
  <c r="C65" i="222"/>
  <c r="G65" i="224"/>
  <c r="K65" i="224"/>
  <c r="E66" i="224"/>
  <c r="I66" i="224"/>
  <c r="C67" i="222"/>
  <c r="G67" i="224"/>
  <c r="K67" i="224"/>
  <c r="E68" i="224"/>
  <c r="I68" i="224"/>
  <c r="C69" i="222"/>
  <c r="G69" i="224"/>
  <c r="K69" i="224"/>
  <c r="E70" i="224"/>
  <c r="I70" i="224"/>
  <c r="C71" i="222"/>
  <c r="C72" i="223" s="1"/>
  <c r="G71" i="224"/>
  <c r="K71" i="224"/>
  <c r="E72" i="224"/>
  <c r="I72" i="224"/>
  <c r="C73" i="222"/>
  <c r="G73" i="224"/>
  <c r="K73" i="224"/>
  <c r="E74" i="224"/>
  <c r="E78" i="223"/>
  <c r="I74" i="224"/>
  <c r="I78" i="223"/>
  <c r="E46" i="223"/>
  <c r="I46" i="223"/>
  <c r="G47" i="223"/>
  <c r="K47" i="223"/>
  <c r="E48" i="223"/>
  <c r="I48" i="223"/>
  <c r="G49" i="223"/>
  <c r="K49" i="223"/>
  <c r="E50" i="223"/>
  <c r="I50" i="223"/>
  <c r="G51" i="223"/>
  <c r="K51" i="223"/>
  <c r="E52" i="223"/>
  <c r="I52" i="223"/>
  <c r="G53" i="223"/>
  <c r="E54" i="223"/>
  <c r="K55" i="223"/>
  <c r="I56" i="223"/>
  <c r="G57" i="223"/>
  <c r="E58" i="223"/>
  <c r="K59" i="223"/>
  <c r="I60" i="223"/>
  <c r="G61" i="223"/>
  <c r="E62" i="223"/>
  <c r="K63" i="223"/>
  <c r="I64" i="223"/>
  <c r="G65" i="223"/>
  <c r="E66" i="223"/>
  <c r="K67" i="223"/>
  <c r="I68" i="223"/>
  <c r="G69" i="223"/>
  <c r="E70" i="223"/>
  <c r="K71" i="223"/>
  <c r="I72" i="223"/>
  <c r="G73" i="223"/>
  <c r="E74" i="223"/>
  <c r="K76" i="223"/>
  <c r="I77" i="223"/>
  <c r="G78" i="223"/>
  <c r="K54" i="224"/>
  <c r="I55" i="224"/>
  <c r="G56" i="224"/>
  <c r="K58" i="224"/>
  <c r="I59" i="224"/>
  <c r="G60" i="224"/>
  <c r="K62" i="224"/>
  <c r="I63" i="224"/>
  <c r="G64" i="224"/>
  <c r="K66" i="224"/>
  <c r="I67" i="224"/>
  <c r="G68" i="224"/>
  <c r="K70" i="224"/>
  <c r="I71" i="224"/>
  <c r="G72" i="224"/>
  <c r="K74" i="224"/>
  <c r="E45" i="258"/>
  <c r="E45" i="260" s="1"/>
  <c r="E45" i="255"/>
  <c r="E45" i="257" s="1"/>
  <c r="E45" i="227"/>
  <c r="I45" i="258"/>
  <c r="I45" i="260" s="1"/>
  <c r="I45" i="255"/>
  <c r="I45" i="257" s="1"/>
  <c r="I45" i="227"/>
  <c r="C46" i="258"/>
  <c r="C46" i="255"/>
  <c r="C46" i="227"/>
  <c r="H46" i="225"/>
  <c r="F48" i="255"/>
  <c r="F48" i="258"/>
  <c r="F48" i="227"/>
  <c r="K48" i="258"/>
  <c r="K48" i="255"/>
  <c r="K48" i="227"/>
  <c r="E49" i="258"/>
  <c r="E49" i="255"/>
  <c r="E49" i="227"/>
  <c r="I49" i="258"/>
  <c r="I49" i="255"/>
  <c r="I49" i="227"/>
  <c r="C50" i="258"/>
  <c r="C50" i="255"/>
  <c r="C50" i="227"/>
  <c r="H50" i="225"/>
  <c r="F52" i="255"/>
  <c r="F52" i="258"/>
  <c r="F52" i="227"/>
  <c r="K52" i="258"/>
  <c r="K52" i="255"/>
  <c r="K52" i="227"/>
  <c r="E53" i="258"/>
  <c r="E53" i="255"/>
  <c r="E53" i="227"/>
  <c r="I53" i="258"/>
  <c r="I53" i="255"/>
  <c r="I53" i="227"/>
  <c r="C54" i="258"/>
  <c r="C54" i="255"/>
  <c r="C54" i="227"/>
  <c r="C76" i="226"/>
  <c r="H54" i="225"/>
  <c r="F56" i="255"/>
  <c r="F56" i="258"/>
  <c r="F56" i="227"/>
  <c r="K56" i="258"/>
  <c r="K56" i="255"/>
  <c r="K56" i="227"/>
  <c r="E57" i="258"/>
  <c r="E57" i="255"/>
  <c r="E57" i="227"/>
  <c r="I57" i="258"/>
  <c r="I57" i="255"/>
  <c r="I57" i="227"/>
  <c r="C58" i="258"/>
  <c r="C58" i="255"/>
  <c r="C58" i="227"/>
  <c r="H58" i="225"/>
  <c r="F60" i="255"/>
  <c r="F60" i="258"/>
  <c r="F60" i="227"/>
  <c r="K60" i="258"/>
  <c r="K60" i="255"/>
  <c r="K60" i="227"/>
  <c r="E61" i="258"/>
  <c r="E61" i="255"/>
  <c r="E61" i="227"/>
  <c r="I61" i="258"/>
  <c r="I61" i="255"/>
  <c r="I61" i="227"/>
  <c r="C62" i="258"/>
  <c r="C62" i="255"/>
  <c r="C62" i="227"/>
  <c r="H62" i="225"/>
  <c r="F64" i="255"/>
  <c r="F64" i="258"/>
  <c r="F64" i="227"/>
  <c r="K64" i="258"/>
  <c r="K64" i="255"/>
  <c r="K64" i="227"/>
  <c r="E65" i="258"/>
  <c r="E65" i="255"/>
  <c r="E65" i="227"/>
  <c r="I65" i="258"/>
  <c r="I65" i="255"/>
  <c r="I65" i="227"/>
  <c r="C66" i="258"/>
  <c r="C66" i="255"/>
  <c r="C66" i="227"/>
  <c r="H66" i="225"/>
  <c r="F68" i="255"/>
  <c r="F68" i="258"/>
  <c r="F68" i="227"/>
  <c r="K68" i="258"/>
  <c r="K68" i="255"/>
  <c r="K68" i="227"/>
  <c r="E69" i="258"/>
  <c r="E69" i="255"/>
  <c r="E69" i="227"/>
  <c r="I69" i="258"/>
  <c r="I69" i="255"/>
  <c r="I69" i="227"/>
  <c r="C70" i="258"/>
  <c r="C70" i="255"/>
  <c r="C70" i="227"/>
  <c r="H70" i="225"/>
  <c r="F72" i="255"/>
  <c r="F72" i="258"/>
  <c r="F72" i="227"/>
  <c r="K72" i="258"/>
  <c r="K72" i="255"/>
  <c r="K72" i="227"/>
  <c r="E73" i="258"/>
  <c r="E73" i="255"/>
  <c r="E73" i="227"/>
  <c r="I73" i="258"/>
  <c r="I73" i="255"/>
  <c r="I73" i="227"/>
  <c r="C74" i="258"/>
  <c r="C74" i="255"/>
  <c r="C74" i="227"/>
  <c r="C78" i="226"/>
  <c r="H74" i="225"/>
  <c r="G46" i="226"/>
  <c r="E47" i="226"/>
  <c r="C48" i="226"/>
  <c r="K48" i="226"/>
  <c r="I49" i="226"/>
  <c r="G50" i="226"/>
  <c r="E51" i="226"/>
  <c r="C52" i="226"/>
  <c r="K52" i="226"/>
  <c r="I53" i="226"/>
  <c r="G54" i="226"/>
  <c r="E55" i="226"/>
  <c r="C56" i="226"/>
  <c r="K56" i="226"/>
  <c r="I57" i="226"/>
  <c r="G58" i="226"/>
  <c r="E59" i="226"/>
  <c r="C60" i="226"/>
  <c r="K60" i="226"/>
  <c r="I61" i="226"/>
  <c r="G62" i="226"/>
  <c r="E63" i="226"/>
  <c r="C64" i="226"/>
  <c r="K64" i="226"/>
  <c r="I65" i="226"/>
  <c r="G66" i="226"/>
  <c r="E67" i="226"/>
  <c r="C68" i="226"/>
  <c r="K68" i="226"/>
  <c r="I69" i="226"/>
  <c r="G70" i="226"/>
  <c r="E71" i="226"/>
  <c r="C72" i="226"/>
  <c r="K72" i="226"/>
  <c r="I73" i="226"/>
  <c r="G74" i="226"/>
  <c r="E76" i="226"/>
  <c r="C77" i="226"/>
  <c r="K77" i="226"/>
  <c r="E46" i="227"/>
  <c r="I48" i="227"/>
  <c r="E50" i="227"/>
  <c r="I52" i="227"/>
  <c r="E54" i="227"/>
  <c r="I56" i="227"/>
  <c r="E58" i="227"/>
  <c r="H45" i="270"/>
  <c r="H45" i="233"/>
  <c r="H46" i="232"/>
  <c r="H46" i="233"/>
  <c r="H47" i="270"/>
  <c r="H47" i="233"/>
  <c r="H47" i="232"/>
  <c r="H48" i="267"/>
  <c r="H48" i="232"/>
  <c r="H48" i="233"/>
  <c r="H49" i="270"/>
  <c r="H49" i="233"/>
  <c r="H49" i="232"/>
  <c r="H50" i="232"/>
  <c r="H50" i="233"/>
  <c r="H51" i="270"/>
  <c r="H51" i="233"/>
  <c r="H51" i="232"/>
  <c r="H52" i="267"/>
  <c r="H52" i="232"/>
  <c r="H52" i="233"/>
  <c r="H53" i="270"/>
  <c r="H53" i="233"/>
  <c r="H53" i="232"/>
  <c r="H54" i="232"/>
  <c r="H54" i="233"/>
  <c r="H76" i="232"/>
  <c r="H55" i="233"/>
  <c r="H55" i="232"/>
  <c r="H56" i="270"/>
  <c r="H56" i="267"/>
  <c r="H56" i="232"/>
  <c r="H56" i="233"/>
  <c r="H57" i="233"/>
  <c r="H57" i="232"/>
  <c r="H58" i="270"/>
  <c r="H58" i="232"/>
  <c r="H58" i="233"/>
  <c r="H59" i="233"/>
  <c r="H59" i="232"/>
  <c r="H60" i="270"/>
  <c r="H60" i="267"/>
  <c r="H60" i="232"/>
  <c r="H60" i="233"/>
  <c r="H61" i="233"/>
  <c r="H61" i="232"/>
  <c r="H62" i="270"/>
  <c r="H62" i="232"/>
  <c r="H62" i="233"/>
  <c r="H63" i="233"/>
  <c r="H63" i="232"/>
  <c r="H64" i="267"/>
  <c r="H77" i="232"/>
  <c r="H64" i="232"/>
  <c r="H64" i="233"/>
  <c r="H65" i="233"/>
  <c r="H65" i="232"/>
  <c r="H66" i="232"/>
  <c r="H66" i="233"/>
  <c r="H67" i="233"/>
  <c r="H67" i="232"/>
  <c r="H68" i="267"/>
  <c r="H68" i="232"/>
  <c r="H68" i="233"/>
  <c r="H69" i="233"/>
  <c r="H69" i="232"/>
  <c r="H70" i="232"/>
  <c r="H70" i="233"/>
  <c r="H71" i="233"/>
  <c r="H71" i="232"/>
  <c r="H72" i="267"/>
  <c r="H72" i="232"/>
  <c r="H72" i="233"/>
  <c r="H73" i="233"/>
  <c r="H73" i="232"/>
  <c r="H74" i="232"/>
  <c r="H74" i="233"/>
  <c r="H78" i="232"/>
  <c r="D52" i="239"/>
  <c r="D54" i="239"/>
  <c r="D56" i="239"/>
  <c r="D58" i="239"/>
  <c r="D60" i="239"/>
  <c r="D62" i="239"/>
  <c r="D64" i="239"/>
  <c r="D77" i="238"/>
  <c r="D66" i="239"/>
  <c r="D68" i="239"/>
  <c r="D70" i="239"/>
  <c r="D72" i="239"/>
  <c r="D74" i="239"/>
  <c r="D78" i="238"/>
  <c r="B76" i="211"/>
  <c r="F76" i="211"/>
  <c r="J76" i="211"/>
  <c r="D46" i="214"/>
  <c r="D48" i="214"/>
  <c r="D50" i="214"/>
  <c r="D52" i="214"/>
  <c r="D54" i="214"/>
  <c r="D56" i="214"/>
  <c r="D58" i="214"/>
  <c r="D60" i="214"/>
  <c r="D62" i="214"/>
  <c r="D64" i="214"/>
  <c r="D66" i="214"/>
  <c r="D68" i="214"/>
  <c r="D70" i="214"/>
  <c r="D72" i="214"/>
  <c r="D74" i="214"/>
  <c r="D76" i="214"/>
  <c r="D78" i="214"/>
  <c r="D64" i="217"/>
  <c r="B76" i="217"/>
  <c r="F76" i="217"/>
  <c r="B46" i="218"/>
  <c r="F46" i="218"/>
  <c r="B48" i="218"/>
  <c r="F48" i="218"/>
  <c r="B50" i="218"/>
  <c r="F50" i="218"/>
  <c r="B52" i="218"/>
  <c r="F52" i="218"/>
  <c r="B54" i="218"/>
  <c r="F54" i="218"/>
  <c r="B56" i="218"/>
  <c r="F56" i="218"/>
  <c r="B58" i="218"/>
  <c r="F58" i="218"/>
  <c r="B60" i="218"/>
  <c r="F60" i="218"/>
  <c r="B62" i="218"/>
  <c r="F62" i="218"/>
  <c r="B64" i="218"/>
  <c r="F64" i="218"/>
  <c r="B66" i="218"/>
  <c r="F66" i="218"/>
  <c r="B68" i="218"/>
  <c r="F68" i="218"/>
  <c r="B70" i="218"/>
  <c r="F70" i="218"/>
  <c r="B72" i="218"/>
  <c r="F72" i="218"/>
  <c r="H46" i="220"/>
  <c r="H47" i="220"/>
  <c r="H48" i="220"/>
  <c r="H49" i="220"/>
  <c r="H50" i="220"/>
  <c r="H51" i="220"/>
  <c r="H52" i="220"/>
  <c r="H53" i="220"/>
  <c r="H54" i="220"/>
  <c r="H55" i="220"/>
  <c r="H56" i="220"/>
  <c r="H57" i="220"/>
  <c r="H58" i="220"/>
  <c r="H59" i="220"/>
  <c r="H60" i="220"/>
  <c r="H61" i="220"/>
  <c r="H62" i="220"/>
  <c r="H63" i="220"/>
  <c r="H64" i="220"/>
  <c r="H65" i="220"/>
  <c r="H66" i="220"/>
  <c r="H67" i="220"/>
  <c r="H68" i="220"/>
  <c r="H69" i="220"/>
  <c r="H70" i="220"/>
  <c r="H71" i="220"/>
  <c r="H72" i="220"/>
  <c r="H73" i="220"/>
  <c r="H74" i="220"/>
  <c r="H76" i="220"/>
  <c r="H77" i="220"/>
  <c r="H78" i="220"/>
  <c r="F77" i="223"/>
  <c r="F64" i="223"/>
  <c r="J77" i="223"/>
  <c r="J64" i="223"/>
  <c r="F46" i="223"/>
  <c r="D47" i="223"/>
  <c r="J48" i="223"/>
  <c r="H49" i="223"/>
  <c r="F50" i="223"/>
  <c r="D51" i="223"/>
  <c r="J53" i="223"/>
  <c r="H54" i="223"/>
  <c r="F55" i="223"/>
  <c r="D56" i="223"/>
  <c r="J57" i="223"/>
  <c r="H58" i="223"/>
  <c r="F59" i="223"/>
  <c r="D60" i="223"/>
  <c r="J61" i="223"/>
  <c r="H62" i="223"/>
  <c r="F63" i="223"/>
  <c r="D64" i="223"/>
  <c r="J65" i="223"/>
  <c r="H66" i="223"/>
  <c r="F67" i="223"/>
  <c r="D68" i="223"/>
  <c r="J69" i="223"/>
  <c r="H70" i="223"/>
  <c r="F71" i="223"/>
  <c r="D72" i="223"/>
  <c r="J73" i="223"/>
  <c r="H74" i="223"/>
  <c r="F76" i="223"/>
  <c r="J78" i="223"/>
  <c r="J52" i="224"/>
  <c r="H53" i="224"/>
  <c r="F54" i="224"/>
  <c r="J56" i="224"/>
  <c r="H57" i="224"/>
  <c r="F58" i="224"/>
  <c r="J60" i="224"/>
  <c r="H61" i="224"/>
  <c r="F62" i="224"/>
  <c r="J64" i="224"/>
  <c r="H65" i="224"/>
  <c r="F66" i="224"/>
  <c r="J68" i="224"/>
  <c r="H69" i="224"/>
  <c r="F70" i="224"/>
  <c r="J72" i="224"/>
  <c r="H73" i="224"/>
  <c r="F74" i="224"/>
  <c r="D46" i="226"/>
  <c r="J46" i="255"/>
  <c r="J46" i="258"/>
  <c r="J46" i="227"/>
  <c r="D47" i="227"/>
  <c r="H47" i="227"/>
  <c r="G48" i="258"/>
  <c r="G48" i="255"/>
  <c r="G48" i="227"/>
  <c r="B49" i="226"/>
  <c r="D50" i="226"/>
  <c r="J50" i="255"/>
  <c r="J50" i="258"/>
  <c r="J50" i="227"/>
  <c r="D51" i="227"/>
  <c r="H51" i="227"/>
  <c r="G52" i="258"/>
  <c r="G52" i="255"/>
  <c r="G52" i="227"/>
  <c r="B53" i="226"/>
  <c r="D54" i="258"/>
  <c r="D54" i="255"/>
  <c r="D54" i="226"/>
  <c r="J54" i="255"/>
  <c r="J54" i="258"/>
  <c r="J54" i="227"/>
  <c r="J76" i="226"/>
  <c r="D55" i="227"/>
  <c r="H55" i="255"/>
  <c r="H55" i="227"/>
  <c r="G56" i="258"/>
  <c r="G56" i="255"/>
  <c r="G56" i="227"/>
  <c r="B57" i="226"/>
  <c r="D58" i="255"/>
  <c r="D58" i="226"/>
  <c r="J58" i="255"/>
  <c r="J58" i="258"/>
  <c r="J58" i="227"/>
  <c r="D59" i="227"/>
  <c r="H59" i="255"/>
  <c r="H59" i="227"/>
  <c r="B60" i="227"/>
  <c r="I60" i="227"/>
  <c r="E60" i="227"/>
  <c r="G60" i="258"/>
  <c r="G60" i="255"/>
  <c r="G60" i="227"/>
  <c r="B61" i="226"/>
  <c r="D62" i="255"/>
  <c r="D62" i="226"/>
  <c r="D62" i="227"/>
  <c r="J62" i="255"/>
  <c r="J62" i="258"/>
  <c r="J62" i="227"/>
  <c r="D63" i="227"/>
  <c r="H63" i="255"/>
  <c r="H63" i="227"/>
  <c r="B64" i="227"/>
  <c r="I64" i="227"/>
  <c r="E64" i="227"/>
  <c r="G64" i="258"/>
  <c r="G64" i="255"/>
  <c r="G64" i="227"/>
  <c r="B65" i="226"/>
  <c r="D66" i="258"/>
  <c r="D66" i="255"/>
  <c r="D66" i="226"/>
  <c r="D66" i="227"/>
  <c r="J66" i="255"/>
  <c r="J66" i="258"/>
  <c r="J66" i="227"/>
  <c r="D67" i="227"/>
  <c r="H67" i="255"/>
  <c r="H67" i="227"/>
  <c r="B68" i="227"/>
  <c r="I68" i="227"/>
  <c r="E68" i="227"/>
  <c r="G68" i="258"/>
  <c r="G68" i="255"/>
  <c r="G68" i="227"/>
  <c r="B69" i="226"/>
  <c r="D70" i="255"/>
  <c r="D70" i="226"/>
  <c r="D70" i="227"/>
  <c r="J70" i="255"/>
  <c r="J70" i="258"/>
  <c r="J70" i="227"/>
  <c r="D71" i="227"/>
  <c r="H71" i="255"/>
  <c r="H71" i="227"/>
  <c r="B72" i="227"/>
  <c r="I72" i="227"/>
  <c r="E72" i="227"/>
  <c r="G72" i="258"/>
  <c r="G72" i="255"/>
  <c r="G72" i="227"/>
  <c r="B73" i="226"/>
  <c r="D74" i="255"/>
  <c r="D74" i="226"/>
  <c r="D74" i="227"/>
  <c r="J74" i="255"/>
  <c r="J74" i="258"/>
  <c r="J74" i="227"/>
  <c r="J78" i="226"/>
  <c r="J46" i="226"/>
  <c r="J50" i="226"/>
  <c r="H51" i="226"/>
  <c r="J54" i="226"/>
  <c r="J58" i="226"/>
  <c r="H59" i="226"/>
  <c r="J62" i="226"/>
  <c r="J66" i="226"/>
  <c r="H67" i="226"/>
  <c r="J70" i="226"/>
  <c r="J74" i="226"/>
  <c r="D78" i="226"/>
  <c r="D45" i="270"/>
  <c r="D45" i="233"/>
  <c r="D46" i="270"/>
  <c r="D46" i="232"/>
  <c r="D46" i="233"/>
  <c r="D47" i="270"/>
  <c r="D47" i="233"/>
  <c r="D47" i="232"/>
  <c r="D48" i="270"/>
  <c r="D48" i="267"/>
  <c r="D48" i="232"/>
  <c r="D48" i="233"/>
  <c r="D49" i="270"/>
  <c r="D49" i="233"/>
  <c r="D49" i="232"/>
  <c r="D50" i="270"/>
  <c r="D50" i="232"/>
  <c r="D50" i="233"/>
  <c r="D51" i="267"/>
  <c r="D51" i="270"/>
  <c r="D51" i="233"/>
  <c r="D51" i="232"/>
  <c r="D52" i="270"/>
  <c r="D52" i="267"/>
  <c r="D52" i="232"/>
  <c r="D52" i="233"/>
  <c r="D53" i="270"/>
  <c r="D53" i="233"/>
  <c r="D53" i="232"/>
  <c r="D54" i="270"/>
  <c r="D54" i="232"/>
  <c r="D54" i="233"/>
  <c r="D76" i="232"/>
  <c r="D55" i="233"/>
  <c r="D55" i="232"/>
  <c r="D56" i="270"/>
  <c r="D56" i="267"/>
  <c r="D56" i="232"/>
  <c r="D56" i="233"/>
  <c r="D57" i="233"/>
  <c r="D57" i="232"/>
  <c r="D58" i="270"/>
  <c r="D58" i="232"/>
  <c r="D58" i="233"/>
  <c r="D59" i="233"/>
  <c r="D59" i="232"/>
  <c r="D60" i="270"/>
  <c r="D60" i="267"/>
  <c r="D60" i="232"/>
  <c r="D60" i="233"/>
  <c r="D61" i="233"/>
  <c r="D61" i="232"/>
  <c r="D62" i="270"/>
  <c r="D62" i="232"/>
  <c r="D62" i="233"/>
  <c r="D63" i="233"/>
  <c r="D63" i="232"/>
  <c r="D64" i="270"/>
  <c r="D64" i="267"/>
  <c r="D77" i="232"/>
  <c r="D64" i="232"/>
  <c r="D64" i="233"/>
  <c r="D65" i="233"/>
  <c r="D65" i="232"/>
  <c r="D66" i="232"/>
  <c r="D66" i="233"/>
  <c r="D67" i="233"/>
  <c r="D67" i="232"/>
  <c r="D68" i="267"/>
  <c r="D68" i="232"/>
  <c r="D68" i="233"/>
  <c r="D69" i="233"/>
  <c r="D69" i="232"/>
  <c r="D70" i="232"/>
  <c r="D70" i="233"/>
  <c r="D71" i="233"/>
  <c r="D71" i="232"/>
  <c r="D72" i="267"/>
  <c r="D72" i="232"/>
  <c r="D72" i="233"/>
  <c r="D73" i="233"/>
  <c r="D73" i="232"/>
  <c r="D74" i="232"/>
  <c r="D74" i="233"/>
  <c r="D78" i="232"/>
  <c r="D46" i="229"/>
  <c r="H46" i="229"/>
  <c r="B47" i="229"/>
  <c r="F47" i="229"/>
  <c r="J47" i="229"/>
  <c r="D48" i="229"/>
  <c r="H48" i="229"/>
  <c r="B49" i="229"/>
  <c r="F49" i="229"/>
  <c r="J49" i="229"/>
  <c r="D50" i="229"/>
  <c r="H50" i="229"/>
  <c r="B51" i="229"/>
  <c r="F51" i="229"/>
  <c r="J51" i="229"/>
  <c r="D52" i="229"/>
  <c r="H52" i="229"/>
  <c r="B53" i="229"/>
  <c r="F53" i="229"/>
  <c r="J53" i="229"/>
  <c r="D54" i="229"/>
  <c r="H54" i="229"/>
  <c r="B55" i="229"/>
  <c r="F55" i="229"/>
  <c r="J55" i="229"/>
  <c r="D56" i="229"/>
  <c r="H56" i="229"/>
  <c r="B57" i="229"/>
  <c r="F57" i="229"/>
  <c r="J57" i="229"/>
  <c r="D58" i="229"/>
  <c r="H58" i="229"/>
  <c r="B59" i="229"/>
  <c r="F59" i="229"/>
  <c r="J59" i="229"/>
  <c r="D60" i="229"/>
  <c r="H60" i="229"/>
  <c r="B61" i="229"/>
  <c r="F61" i="229"/>
  <c r="J61" i="229"/>
  <c r="D62" i="229"/>
  <c r="H62" i="229"/>
  <c r="B63" i="229"/>
  <c r="F63" i="229"/>
  <c r="J63" i="229"/>
  <c r="D64" i="229"/>
  <c r="H64" i="229"/>
  <c r="B65" i="229"/>
  <c r="F65" i="229"/>
  <c r="J65" i="229"/>
  <c r="D66" i="229"/>
  <c r="H66" i="229"/>
  <c r="B67" i="229"/>
  <c r="F67" i="229"/>
  <c r="J67" i="229"/>
  <c r="D68" i="229"/>
  <c r="H68" i="229"/>
  <c r="B69" i="229"/>
  <c r="F69" i="229"/>
  <c r="J69" i="229"/>
  <c r="D70" i="229"/>
  <c r="H70" i="229"/>
  <c r="B71" i="229"/>
  <c r="F71" i="229"/>
  <c r="J71" i="229"/>
  <c r="D72" i="229"/>
  <c r="H72" i="229"/>
  <c r="B73" i="229"/>
  <c r="F73" i="229"/>
  <c r="J73" i="229"/>
  <c r="D74" i="229"/>
  <c r="H74" i="229"/>
  <c r="B76" i="229"/>
  <c r="F76" i="229"/>
  <c r="J76" i="229"/>
  <c r="D77" i="229"/>
  <c r="H77" i="229"/>
  <c r="B46" i="230"/>
  <c r="F46" i="230"/>
  <c r="J46" i="230"/>
  <c r="B48" i="230"/>
  <c r="F48" i="230"/>
  <c r="J48" i="230"/>
  <c r="B50" i="230"/>
  <c r="F50" i="230"/>
  <c r="J50" i="230"/>
  <c r="B52" i="230"/>
  <c r="F52" i="230"/>
  <c r="J52" i="230"/>
  <c r="B54" i="230"/>
  <c r="F54" i="230"/>
  <c r="J54" i="230"/>
  <c r="B56" i="230"/>
  <c r="F56" i="230"/>
  <c r="J56" i="230"/>
  <c r="B58" i="230"/>
  <c r="F58" i="230"/>
  <c r="J58" i="230"/>
  <c r="B60" i="230"/>
  <c r="F60" i="230"/>
  <c r="J60" i="230"/>
  <c r="B62" i="230"/>
  <c r="F62" i="230"/>
  <c r="J62" i="230"/>
  <c r="B64" i="230"/>
  <c r="F64" i="230"/>
  <c r="J64" i="230"/>
  <c r="B66" i="230"/>
  <c r="F66" i="230"/>
  <c r="J66" i="230"/>
  <c r="B68" i="230"/>
  <c r="F68" i="230"/>
  <c r="J68" i="230"/>
  <c r="B70" i="230"/>
  <c r="F70" i="230"/>
  <c r="J70" i="230"/>
  <c r="B72" i="230"/>
  <c r="F72" i="230"/>
  <c r="J72" i="230"/>
  <c r="B74" i="230"/>
  <c r="F74" i="230"/>
  <c r="J74" i="230"/>
  <c r="B46" i="267"/>
  <c r="B46" i="270"/>
  <c r="F46" i="267"/>
  <c r="F46" i="270"/>
  <c r="J46" i="267"/>
  <c r="J46" i="270"/>
  <c r="B48" i="267"/>
  <c r="B48" i="270"/>
  <c r="F48" i="267"/>
  <c r="F48" i="270"/>
  <c r="J48" i="267"/>
  <c r="J48" i="270"/>
  <c r="B50" i="267"/>
  <c r="B50" i="270"/>
  <c r="F50" i="267"/>
  <c r="F50" i="270"/>
  <c r="J50" i="267"/>
  <c r="J50" i="270"/>
  <c r="B52" i="267"/>
  <c r="B52" i="270"/>
  <c r="F52" i="267"/>
  <c r="F52" i="270"/>
  <c r="J52" i="267"/>
  <c r="J52" i="270"/>
  <c r="B54" i="267"/>
  <c r="B54" i="270"/>
  <c r="F54" i="267"/>
  <c r="F54" i="270"/>
  <c r="J54" i="267"/>
  <c r="J54" i="270"/>
  <c r="B56" i="267"/>
  <c r="B56" i="270"/>
  <c r="F56" i="267"/>
  <c r="F56" i="270"/>
  <c r="J56" i="267"/>
  <c r="J56" i="270"/>
  <c r="B58" i="267"/>
  <c r="B58" i="270"/>
  <c r="F58" i="267"/>
  <c r="F58" i="270"/>
  <c r="J58" i="267"/>
  <c r="J58" i="270"/>
  <c r="B60" i="267"/>
  <c r="B60" i="270"/>
  <c r="F60" i="267"/>
  <c r="F60" i="270"/>
  <c r="J60" i="267"/>
  <c r="J60" i="270"/>
  <c r="B62" i="267"/>
  <c r="B62" i="270"/>
  <c r="F62" i="267"/>
  <c r="F62" i="270"/>
  <c r="J62" i="267"/>
  <c r="J62" i="270"/>
  <c r="B64" i="267"/>
  <c r="B64" i="270"/>
  <c r="F64" i="267"/>
  <c r="F64" i="270"/>
  <c r="J64" i="267"/>
  <c r="J64" i="270"/>
  <c r="B66" i="267"/>
  <c r="B66" i="270"/>
  <c r="F66" i="267"/>
  <c r="F66" i="270"/>
  <c r="J66" i="267"/>
  <c r="J66" i="270"/>
  <c r="B68" i="267"/>
  <c r="B68" i="270"/>
  <c r="F68" i="267"/>
  <c r="F68" i="270"/>
  <c r="J68" i="267"/>
  <c r="J68" i="270"/>
  <c r="B70" i="267"/>
  <c r="B70" i="270"/>
  <c r="F70" i="267"/>
  <c r="F70" i="270"/>
  <c r="J70" i="267"/>
  <c r="J70" i="270"/>
  <c r="B72" i="267"/>
  <c r="B72" i="270"/>
  <c r="F72" i="267"/>
  <c r="F72" i="270"/>
  <c r="J72" i="267"/>
  <c r="J72" i="270"/>
  <c r="B74" i="267"/>
  <c r="B74" i="270"/>
  <c r="F74" i="267"/>
  <c r="F74" i="270"/>
  <c r="J74" i="267"/>
  <c r="J74" i="270"/>
  <c r="B46" i="232"/>
  <c r="F46" i="232"/>
  <c r="J46" i="232"/>
  <c r="B48" i="232"/>
  <c r="F48" i="232"/>
  <c r="J48" i="232"/>
  <c r="B50" i="232"/>
  <c r="F50" i="232"/>
  <c r="J50" i="232"/>
  <c r="B52" i="232"/>
  <c r="F52" i="232"/>
  <c r="J52" i="232"/>
  <c r="B54" i="232"/>
  <c r="F54" i="232"/>
  <c r="J54" i="232"/>
  <c r="B56" i="232"/>
  <c r="F56" i="232"/>
  <c r="J56" i="232"/>
  <c r="B58" i="232"/>
  <c r="F58" i="232"/>
  <c r="J58" i="232"/>
  <c r="B60" i="232"/>
  <c r="F60" i="232"/>
  <c r="J60" i="232"/>
  <c r="B62" i="232"/>
  <c r="F62" i="232"/>
  <c r="J62" i="232"/>
  <c r="B64" i="232"/>
  <c r="F64" i="232"/>
  <c r="J64" i="232"/>
  <c r="B66" i="232"/>
  <c r="F66" i="232"/>
  <c r="J66" i="232"/>
  <c r="B68" i="232"/>
  <c r="F68" i="232"/>
  <c r="J68" i="232"/>
  <c r="B70" i="232"/>
  <c r="F70" i="232"/>
  <c r="J70" i="232"/>
  <c r="B72" i="232"/>
  <c r="F72" i="232"/>
  <c r="J72" i="232"/>
  <c r="B74" i="232"/>
  <c r="F74" i="232"/>
  <c r="J74" i="232"/>
  <c r="B77" i="232"/>
  <c r="F77" i="232"/>
  <c r="J77" i="232"/>
  <c r="B45" i="276"/>
  <c r="B45" i="278" s="1"/>
  <c r="B45" i="273"/>
  <c r="B45" i="275" s="1"/>
  <c r="F45" i="276"/>
  <c r="F45" i="273"/>
  <c r="J45" i="276"/>
  <c r="J45" i="278" s="1"/>
  <c r="J45" i="273"/>
  <c r="J45" i="275" s="1"/>
  <c r="B47" i="276"/>
  <c r="B47" i="273"/>
  <c r="F47" i="276"/>
  <c r="F47" i="273"/>
  <c r="J47" i="273"/>
  <c r="J47" i="276"/>
  <c r="B49" i="276"/>
  <c r="B49" i="273"/>
  <c r="F49" i="273"/>
  <c r="F49" i="276"/>
  <c r="J49" i="276"/>
  <c r="J49" i="273"/>
  <c r="B51" i="276"/>
  <c r="B51" i="273"/>
  <c r="F51" i="276"/>
  <c r="F51" i="273"/>
  <c r="J51" i="276"/>
  <c r="J51" i="273"/>
  <c r="B53" i="276"/>
  <c r="B53" i="273"/>
  <c r="F53" i="276"/>
  <c r="F53" i="273"/>
  <c r="J53" i="276"/>
  <c r="J53" i="273"/>
  <c r="B55" i="276"/>
  <c r="B55" i="273"/>
  <c r="F55" i="276"/>
  <c r="F55" i="273"/>
  <c r="J55" i="273"/>
  <c r="J55" i="276"/>
  <c r="B57" i="276"/>
  <c r="B57" i="273"/>
  <c r="F57" i="276"/>
  <c r="F57" i="273"/>
  <c r="J57" i="276"/>
  <c r="J57" i="273"/>
  <c r="B59" i="273"/>
  <c r="B59" i="276"/>
  <c r="F59" i="276"/>
  <c r="F59" i="273"/>
  <c r="J59" i="276"/>
  <c r="J59" i="273"/>
  <c r="B61" i="276"/>
  <c r="B61" i="273"/>
  <c r="F61" i="276"/>
  <c r="F61" i="273"/>
  <c r="J61" i="276"/>
  <c r="J61" i="273"/>
  <c r="B63" i="276"/>
  <c r="B63" i="273"/>
  <c r="F63" i="276"/>
  <c r="F63" i="273"/>
  <c r="J63" i="276"/>
  <c r="J63" i="273"/>
  <c r="B65" i="276"/>
  <c r="B65" i="273"/>
  <c r="F65" i="273"/>
  <c r="F65" i="276"/>
  <c r="J65" i="276"/>
  <c r="J65" i="273"/>
  <c r="B67" i="273"/>
  <c r="B67" i="276"/>
  <c r="F67" i="276"/>
  <c r="F67" i="273"/>
  <c r="J67" i="276"/>
  <c r="J67" i="273"/>
  <c r="B69" i="276"/>
  <c r="B69" i="273"/>
  <c r="F69" i="276"/>
  <c r="F69" i="273"/>
  <c r="J69" i="276"/>
  <c r="J69" i="273"/>
  <c r="B71" i="276"/>
  <c r="B71" i="273"/>
  <c r="F71" i="276"/>
  <c r="F71" i="273"/>
  <c r="J71" i="273"/>
  <c r="J71" i="276"/>
  <c r="B73" i="276"/>
  <c r="B73" i="273"/>
  <c r="F73" i="273"/>
  <c r="F73" i="276"/>
  <c r="J73" i="276"/>
  <c r="J73" i="273"/>
  <c r="B47" i="235"/>
  <c r="F47" i="235"/>
  <c r="J47" i="235"/>
  <c r="B49" i="235"/>
  <c r="F49" i="235"/>
  <c r="J49" i="235"/>
  <c r="B51" i="235"/>
  <c r="F51" i="235"/>
  <c r="J51" i="235"/>
  <c r="B53" i="235"/>
  <c r="F53" i="235"/>
  <c r="J53" i="235"/>
  <c r="B55" i="235"/>
  <c r="F55" i="235"/>
  <c r="J55" i="235"/>
  <c r="B57" i="235"/>
  <c r="F57" i="235"/>
  <c r="J57" i="235"/>
  <c r="B59" i="235"/>
  <c r="F59" i="235"/>
  <c r="J59" i="235"/>
  <c r="B61" i="235"/>
  <c r="F61" i="235"/>
  <c r="J61" i="235"/>
  <c r="B63" i="235"/>
  <c r="F63" i="235"/>
  <c r="J63" i="235"/>
  <c r="B65" i="235"/>
  <c r="F65" i="235"/>
  <c r="J65" i="235"/>
  <c r="B67" i="235"/>
  <c r="F67" i="235"/>
  <c r="J67" i="235"/>
  <c r="B69" i="235"/>
  <c r="F69" i="235"/>
  <c r="J69" i="235"/>
  <c r="B71" i="235"/>
  <c r="F71" i="235"/>
  <c r="J71" i="235"/>
  <c r="B73" i="235"/>
  <c r="F73" i="235"/>
  <c r="J73" i="235"/>
  <c r="B76" i="235"/>
  <c r="F76" i="235"/>
  <c r="J76" i="235"/>
  <c r="D45" i="237"/>
  <c r="D45" i="239" s="1"/>
  <c r="H45" i="237"/>
  <c r="H45" i="239" s="1"/>
  <c r="D47" i="237"/>
  <c r="H47" i="237"/>
  <c r="H47" i="255" s="1"/>
  <c r="D49" i="237"/>
  <c r="H49" i="237"/>
  <c r="H49" i="255" s="1"/>
  <c r="D51" i="237"/>
  <c r="H51" i="237"/>
  <c r="H51" i="255" s="1"/>
  <c r="F52" i="239"/>
  <c r="J52" i="239"/>
  <c r="D53" i="237"/>
  <c r="H53" i="237"/>
  <c r="H53" i="255" s="1"/>
  <c r="F54" i="239"/>
  <c r="J54" i="239"/>
  <c r="D55" i="237"/>
  <c r="H55" i="237"/>
  <c r="H56" i="238" s="1"/>
  <c r="F56" i="239"/>
  <c r="J56" i="239"/>
  <c r="D57" i="237"/>
  <c r="H57" i="237"/>
  <c r="H57" i="255" s="1"/>
  <c r="F58" i="239"/>
  <c r="J58" i="239"/>
  <c r="D59" i="237"/>
  <c r="H59" i="237"/>
  <c r="H60" i="238" s="1"/>
  <c r="F60" i="239"/>
  <c r="J60" i="239"/>
  <c r="D61" i="237"/>
  <c r="H61" i="237"/>
  <c r="F62" i="239"/>
  <c r="J62" i="239"/>
  <c r="D63" i="237"/>
  <c r="H63" i="237"/>
  <c r="H64" i="238" s="1"/>
  <c r="F64" i="239"/>
  <c r="J64" i="239"/>
  <c r="D65" i="237"/>
  <c r="H65" i="237"/>
  <c r="H65" i="255" s="1"/>
  <c r="F66" i="239"/>
  <c r="J66" i="239"/>
  <c r="D67" i="237"/>
  <c r="H67" i="237"/>
  <c r="H68" i="238" s="1"/>
  <c r="F68" i="239"/>
  <c r="J68" i="239"/>
  <c r="D69" i="237"/>
  <c r="H69" i="237"/>
  <c r="H70" i="238" s="1"/>
  <c r="F70" i="239"/>
  <c r="J70" i="239"/>
  <c r="D71" i="237"/>
  <c r="H71" i="237"/>
  <c r="H72" i="238" s="1"/>
  <c r="F72" i="239"/>
  <c r="J72" i="239"/>
  <c r="D73" i="237"/>
  <c r="H73" i="237"/>
  <c r="H74" i="238" s="1"/>
  <c r="F74" i="239"/>
  <c r="J74" i="239"/>
  <c r="B46" i="238"/>
  <c r="F46" i="238"/>
  <c r="J46" i="238"/>
  <c r="B48" i="238"/>
  <c r="F48" i="238"/>
  <c r="J48" i="238"/>
  <c r="B50" i="238"/>
  <c r="F50" i="238"/>
  <c r="J50" i="238"/>
  <c r="B52" i="238"/>
  <c r="F52" i="238"/>
  <c r="J52" i="238"/>
  <c r="B54" i="238"/>
  <c r="F54" i="238"/>
  <c r="J54" i="238"/>
  <c r="B56" i="238"/>
  <c r="F56" i="238"/>
  <c r="J56" i="238"/>
  <c r="B58" i="238"/>
  <c r="F58" i="238"/>
  <c r="J58" i="238"/>
  <c r="B60" i="238"/>
  <c r="F60" i="238"/>
  <c r="J60" i="238"/>
  <c r="B62" i="238"/>
  <c r="F62" i="238"/>
  <c r="J62" i="238"/>
  <c r="B64" i="238"/>
  <c r="F64" i="238"/>
  <c r="J64" i="238"/>
  <c r="B66" i="238"/>
  <c r="F66" i="238"/>
  <c r="J66" i="238"/>
  <c r="B68" i="238"/>
  <c r="F68" i="238"/>
  <c r="J68" i="238"/>
  <c r="B70" i="238"/>
  <c r="F70" i="238"/>
  <c r="J70" i="238"/>
  <c r="B72" i="238"/>
  <c r="F72" i="238"/>
  <c r="J72" i="238"/>
  <c r="B74" i="238"/>
  <c r="F74" i="238"/>
  <c r="J74" i="238"/>
  <c r="B77" i="238"/>
  <c r="F77" i="238"/>
  <c r="J77" i="238"/>
  <c r="B47" i="239"/>
  <c r="F47" i="239"/>
  <c r="J47" i="239"/>
  <c r="B49" i="239"/>
  <c r="F49" i="239"/>
  <c r="J49" i="239"/>
  <c r="B51" i="239"/>
  <c r="F51" i="239"/>
  <c r="J51" i="239"/>
  <c r="F53" i="239"/>
  <c r="B55" i="239"/>
  <c r="J55" i="239"/>
  <c r="F57" i="239"/>
  <c r="B59" i="239"/>
  <c r="J59" i="239"/>
  <c r="F61" i="239"/>
  <c r="B63" i="239"/>
  <c r="J63" i="239"/>
  <c r="F65" i="239"/>
  <c r="B67" i="239"/>
  <c r="J67" i="239"/>
  <c r="F69" i="239"/>
  <c r="B71" i="239"/>
  <c r="J71" i="239"/>
  <c r="F73" i="239"/>
  <c r="B76" i="241"/>
  <c r="B45" i="242"/>
  <c r="E47" i="242"/>
  <c r="D47" i="240"/>
  <c r="E51" i="242"/>
  <c r="D51" i="240"/>
  <c r="E55" i="242"/>
  <c r="D55" i="240"/>
  <c r="K57" i="242"/>
  <c r="G57" i="242"/>
  <c r="C57" i="242"/>
  <c r="B57" i="242"/>
  <c r="E59" i="242"/>
  <c r="D59" i="240"/>
  <c r="D59" i="273" s="1"/>
  <c r="K61" i="242"/>
  <c r="G61" i="242"/>
  <c r="C61" i="242"/>
  <c r="B61" i="242"/>
  <c r="E63" i="242"/>
  <c r="D63" i="240"/>
  <c r="D64" i="242"/>
  <c r="H64" i="242"/>
  <c r="B65" i="241"/>
  <c r="K65" i="242"/>
  <c r="G65" i="242"/>
  <c r="C65" i="242"/>
  <c r="B65" i="242"/>
  <c r="E67" i="242"/>
  <c r="D67" i="240"/>
  <c r="D67" i="273" s="1"/>
  <c r="J67" i="252"/>
  <c r="J67" i="241"/>
  <c r="J67" i="242"/>
  <c r="D68" i="241"/>
  <c r="D68" i="242"/>
  <c r="H68" i="242"/>
  <c r="B69" i="241"/>
  <c r="K69" i="242"/>
  <c r="G69" i="242"/>
  <c r="C69" i="242"/>
  <c r="B69" i="242"/>
  <c r="E71" i="242"/>
  <c r="D71" i="240"/>
  <c r="D71" i="267" s="1"/>
  <c r="J71" i="252"/>
  <c r="J71" i="241"/>
  <c r="J71" i="242"/>
  <c r="D72" i="241"/>
  <c r="D72" i="242"/>
  <c r="H72" i="242"/>
  <c r="B73" i="241"/>
  <c r="K73" i="242"/>
  <c r="G73" i="242"/>
  <c r="C73" i="242"/>
  <c r="B73" i="242"/>
  <c r="C46" i="241"/>
  <c r="K46" i="241"/>
  <c r="G48" i="241"/>
  <c r="C50" i="241"/>
  <c r="K50" i="241"/>
  <c r="G52" i="241"/>
  <c r="G56" i="241"/>
  <c r="C58" i="241"/>
  <c r="K58" i="241"/>
  <c r="G60" i="241"/>
  <c r="C62" i="241"/>
  <c r="K62" i="241"/>
  <c r="G64" i="241"/>
  <c r="E67" i="241"/>
  <c r="K68" i="241"/>
  <c r="G70" i="241"/>
  <c r="C72" i="241"/>
  <c r="K77" i="241"/>
  <c r="K45" i="242"/>
  <c r="C49" i="242"/>
  <c r="K53" i="242"/>
  <c r="E46" i="229"/>
  <c r="I46" i="229"/>
  <c r="C47" i="229"/>
  <c r="G47" i="229"/>
  <c r="K47" i="229"/>
  <c r="E48" i="229"/>
  <c r="I48" i="229"/>
  <c r="C49" i="229"/>
  <c r="G49" i="229"/>
  <c r="K49" i="229"/>
  <c r="E50" i="229"/>
  <c r="I50" i="229"/>
  <c r="C51" i="229"/>
  <c r="G51" i="229"/>
  <c r="K51" i="229"/>
  <c r="E52" i="229"/>
  <c r="I52" i="229"/>
  <c r="C53" i="229"/>
  <c r="G53" i="229"/>
  <c r="K53" i="229"/>
  <c r="E54" i="229"/>
  <c r="I54" i="229"/>
  <c r="C55" i="229"/>
  <c r="G55" i="229"/>
  <c r="K55" i="229"/>
  <c r="E56" i="229"/>
  <c r="I56" i="229"/>
  <c r="C57" i="229"/>
  <c r="G57" i="229"/>
  <c r="K57" i="229"/>
  <c r="E58" i="229"/>
  <c r="I58" i="229"/>
  <c r="C59" i="229"/>
  <c r="G59" i="229"/>
  <c r="K59" i="229"/>
  <c r="E60" i="229"/>
  <c r="I60" i="229"/>
  <c r="C61" i="229"/>
  <c r="G61" i="229"/>
  <c r="K61" i="229"/>
  <c r="E62" i="229"/>
  <c r="I62" i="229"/>
  <c r="C63" i="229"/>
  <c r="G63" i="229"/>
  <c r="K63" i="229"/>
  <c r="E64" i="229"/>
  <c r="I64" i="229"/>
  <c r="C65" i="229"/>
  <c r="G65" i="229"/>
  <c r="K65" i="229"/>
  <c r="E66" i="229"/>
  <c r="I66" i="229"/>
  <c r="C67" i="229"/>
  <c r="G67" i="229"/>
  <c r="K67" i="229"/>
  <c r="E68" i="229"/>
  <c r="I68" i="229"/>
  <c r="C69" i="229"/>
  <c r="G69" i="229"/>
  <c r="K69" i="229"/>
  <c r="E70" i="229"/>
  <c r="I70" i="229"/>
  <c r="C71" i="229"/>
  <c r="G71" i="229"/>
  <c r="K71" i="229"/>
  <c r="E72" i="229"/>
  <c r="I72" i="229"/>
  <c r="C73" i="229"/>
  <c r="G73" i="229"/>
  <c r="K73" i="229"/>
  <c r="E74" i="229"/>
  <c r="I74" i="229"/>
  <c r="C76" i="229"/>
  <c r="G76" i="229"/>
  <c r="K76" i="229"/>
  <c r="E77" i="229"/>
  <c r="I77" i="229"/>
  <c r="C46" i="230"/>
  <c r="G46" i="230"/>
  <c r="K46" i="230"/>
  <c r="C48" i="230"/>
  <c r="G48" i="230"/>
  <c r="K48" i="230"/>
  <c r="C50" i="230"/>
  <c r="G50" i="230"/>
  <c r="K50" i="230"/>
  <c r="C52" i="230"/>
  <c r="G52" i="230"/>
  <c r="K52" i="230"/>
  <c r="C54" i="230"/>
  <c r="G54" i="230"/>
  <c r="K54" i="230"/>
  <c r="C56" i="230"/>
  <c r="G56" i="230"/>
  <c r="K56" i="230"/>
  <c r="C58" i="230"/>
  <c r="G58" i="230"/>
  <c r="K58" i="230"/>
  <c r="C60" i="230"/>
  <c r="G60" i="230"/>
  <c r="K60" i="230"/>
  <c r="C62" i="230"/>
  <c r="G62" i="230"/>
  <c r="K62" i="230"/>
  <c r="C64" i="230"/>
  <c r="G64" i="230"/>
  <c r="K64" i="230"/>
  <c r="C66" i="230"/>
  <c r="G66" i="230"/>
  <c r="K66" i="230"/>
  <c r="C68" i="230"/>
  <c r="G68" i="230"/>
  <c r="K68" i="230"/>
  <c r="C70" i="230"/>
  <c r="G70" i="230"/>
  <c r="K70" i="230"/>
  <c r="C72" i="230"/>
  <c r="G72" i="230"/>
  <c r="K72" i="230"/>
  <c r="C74" i="230"/>
  <c r="G74" i="230"/>
  <c r="K74" i="230"/>
  <c r="E45" i="267"/>
  <c r="E45" i="269" s="1"/>
  <c r="E45" i="270"/>
  <c r="E45" i="272" s="1"/>
  <c r="I45" i="270"/>
  <c r="I45" i="267"/>
  <c r="C46" i="267"/>
  <c r="C46" i="270"/>
  <c r="G46" i="270"/>
  <c r="G46" i="267"/>
  <c r="K46" i="267"/>
  <c r="K46" i="270"/>
  <c r="E47" i="270"/>
  <c r="E47" i="267"/>
  <c r="I47" i="267"/>
  <c r="I47" i="270"/>
  <c r="C48" i="270"/>
  <c r="C48" i="267"/>
  <c r="G48" i="267"/>
  <c r="G48" i="270"/>
  <c r="K48" i="270"/>
  <c r="K48" i="267"/>
  <c r="E49" i="267"/>
  <c r="E49" i="270"/>
  <c r="I49" i="270"/>
  <c r="I49" i="267"/>
  <c r="C50" i="267"/>
  <c r="C50" i="270"/>
  <c r="G50" i="270"/>
  <c r="G50" i="267"/>
  <c r="K50" i="267"/>
  <c r="K50" i="270"/>
  <c r="E51" i="270"/>
  <c r="E51" i="267"/>
  <c r="I51" i="267"/>
  <c r="I51" i="270"/>
  <c r="C52" i="270"/>
  <c r="C52" i="267"/>
  <c r="G52" i="267"/>
  <c r="G52" i="270"/>
  <c r="K52" i="270"/>
  <c r="K52" i="267"/>
  <c r="E53" i="267"/>
  <c r="E53" i="270"/>
  <c r="I53" i="270"/>
  <c r="I53" i="267"/>
  <c r="C54" i="267"/>
  <c r="C54" i="270"/>
  <c r="G54" i="270"/>
  <c r="G54" i="267"/>
  <c r="K54" i="267"/>
  <c r="K54" i="270"/>
  <c r="E55" i="270"/>
  <c r="E55" i="267"/>
  <c r="I55" i="267"/>
  <c r="I55" i="270"/>
  <c r="C56" i="270"/>
  <c r="C56" i="267"/>
  <c r="G56" i="267"/>
  <c r="G56" i="270"/>
  <c r="K56" i="270"/>
  <c r="K56" i="267"/>
  <c r="E57" i="267"/>
  <c r="E57" i="270"/>
  <c r="I57" i="270"/>
  <c r="I57" i="267"/>
  <c r="C58" i="267"/>
  <c r="C58" i="270"/>
  <c r="G58" i="270"/>
  <c r="G58" i="267"/>
  <c r="K58" i="267"/>
  <c r="K58" i="270"/>
  <c r="E59" i="270"/>
  <c r="E59" i="267"/>
  <c r="I59" i="267"/>
  <c r="I59" i="270"/>
  <c r="C60" i="270"/>
  <c r="C60" i="267"/>
  <c r="G60" i="270"/>
  <c r="G60" i="267"/>
  <c r="K60" i="270"/>
  <c r="K60" i="267"/>
  <c r="E61" i="270"/>
  <c r="E61" i="267"/>
  <c r="I61" i="270"/>
  <c r="I61" i="267"/>
  <c r="C62" i="270"/>
  <c r="C62" i="267"/>
  <c r="G62" i="270"/>
  <c r="G62" i="267"/>
  <c r="K62" i="270"/>
  <c r="K62" i="267"/>
  <c r="E63" i="270"/>
  <c r="E63" i="267"/>
  <c r="I63" i="270"/>
  <c r="I63" i="267"/>
  <c r="C64" i="270"/>
  <c r="C64" i="267"/>
  <c r="G64" i="270"/>
  <c r="G64" i="267"/>
  <c r="K64" i="270"/>
  <c r="K64" i="267"/>
  <c r="E65" i="270"/>
  <c r="E65" i="267"/>
  <c r="I65" i="270"/>
  <c r="I65" i="267"/>
  <c r="C66" i="270"/>
  <c r="C66" i="267"/>
  <c r="G66" i="270"/>
  <c r="G66" i="267"/>
  <c r="K66" i="270"/>
  <c r="K66" i="267"/>
  <c r="E67" i="270"/>
  <c r="E67" i="267"/>
  <c r="I67" i="270"/>
  <c r="I67" i="267"/>
  <c r="C68" i="270"/>
  <c r="C68" i="267"/>
  <c r="G68" i="270"/>
  <c r="G68" i="267"/>
  <c r="K68" i="270"/>
  <c r="K68" i="267"/>
  <c r="E69" i="270"/>
  <c r="E69" i="267"/>
  <c r="I69" i="270"/>
  <c r="I69" i="267"/>
  <c r="C70" i="270"/>
  <c r="C70" i="267"/>
  <c r="G70" i="270"/>
  <c r="G70" i="267"/>
  <c r="K70" i="270"/>
  <c r="K70" i="267"/>
  <c r="E71" i="270"/>
  <c r="E71" i="267"/>
  <c r="I71" i="270"/>
  <c r="I71" i="267"/>
  <c r="C72" i="270"/>
  <c r="C72" i="267"/>
  <c r="G72" i="270"/>
  <c r="G72" i="267"/>
  <c r="K72" i="270"/>
  <c r="K72" i="267"/>
  <c r="E73" i="270"/>
  <c r="E73" i="267"/>
  <c r="I73" i="270"/>
  <c r="I73" i="267"/>
  <c r="C74" i="270"/>
  <c r="C74" i="267"/>
  <c r="G74" i="270"/>
  <c r="G74" i="267"/>
  <c r="K74" i="270"/>
  <c r="K74" i="267"/>
  <c r="C46" i="232"/>
  <c r="G46" i="232"/>
  <c r="K46" i="232"/>
  <c r="E47" i="232"/>
  <c r="I47" i="232"/>
  <c r="C48" i="232"/>
  <c r="G48" i="232"/>
  <c r="K48" i="232"/>
  <c r="E49" i="232"/>
  <c r="I49" i="232"/>
  <c r="C50" i="232"/>
  <c r="G50" i="232"/>
  <c r="K50" i="232"/>
  <c r="E51" i="232"/>
  <c r="I51" i="232"/>
  <c r="C52" i="232"/>
  <c r="G52" i="232"/>
  <c r="K52" i="232"/>
  <c r="E53" i="232"/>
  <c r="I53" i="232"/>
  <c r="C54" i="232"/>
  <c r="G54" i="232"/>
  <c r="K54" i="232"/>
  <c r="E55" i="232"/>
  <c r="I55" i="232"/>
  <c r="C56" i="232"/>
  <c r="G56" i="232"/>
  <c r="K56" i="232"/>
  <c r="E57" i="232"/>
  <c r="I57" i="232"/>
  <c r="C58" i="232"/>
  <c r="G58" i="232"/>
  <c r="K58" i="232"/>
  <c r="E59" i="232"/>
  <c r="I59" i="232"/>
  <c r="C60" i="232"/>
  <c r="G60" i="232"/>
  <c r="K60" i="232"/>
  <c r="E61" i="232"/>
  <c r="I61" i="232"/>
  <c r="C62" i="232"/>
  <c r="G62" i="232"/>
  <c r="K62" i="232"/>
  <c r="E63" i="232"/>
  <c r="I63" i="232"/>
  <c r="C64" i="232"/>
  <c r="G64" i="232"/>
  <c r="K64" i="232"/>
  <c r="E65" i="232"/>
  <c r="I65" i="232"/>
  <c r="C66" i="232"/>
  <c r="G66" i="232"/>
  <c r="K66" i="232"/>
  <c r="E67" i="232"/>
  <c r="I67" i="232"/>
  <c r="C68" i="232"/>
  <c r="G68" i="232"/>
  <c r="K68" i="232"/>
  <c r="E69" i="232"/>
  <c r="I69" i="232"/>
  <c r="C70" i="232"/>
  <c r="G70" i="232"/>
  <c r="K70" i="232"/>
  <c r="E71" i="232"/>
  <c r="I71" i="232"/>
  <c r="C72" i="232"/>
  <c r="G72" i="232"/>
  <c r="K72" i="232"/>
  <c r="E73" i="232"/>
  <c r="I73" i="232"/>
  <c r="C74" i="232"/>
  <c r="G74" i="232"/>
  <c r="K74" i="232"/>
  <c r="E76" i="232"/>
  <c r="I76" i="232"/>
  <c r="C77" i="232"/>
  <c r="G77" i="232"/>
  <c r="K77" i="232"/>
  <c r="E46" i="233"/>
  <c r="I46" i="233"/>
  <c r="E48" i="233"/>
  <c r="I48" i="233"/>
  <c r="E50" i="233"/>
  <c r="I50" i="233"/>
  <c r="E52" i="233"/>
  <c r="I52" i="233"/>
  <c r="E54" i="233"/>
  <c r="I54" i="233"/>
  <c r="E56" i="233"/>
  <c r="I56" i="233"/>
  <c r="E58" i="233"/>
  <c r="I58" i="233"/>
  <c r="E60" i="233"/>
  <c r="I60" i="233"/>
  <c r="E62" i="233"/>
  <c r="I62" i="233"/>
  <c r="E64" i="233"/>
  <c r="I64" i="233"/>
  <c r="E66" i="233"/>
  <c r="I66" i="233"/>
  <c r="E68" i="233"/>
  <c r="I68" i="233"/>
  <c r="E70" i="233"/>
  <c r="I70" i="233"/>
  <c r="E72" i="233"/>
  <c r="I72" i="233"/>
  <c r="E74" i="233"/>
  <c r="I74" i="233"/>
  <c r="C45" i="276"/>
  <c r="C45" i="273"/>
  <c r="G45" i="276"/>
  <c r="G45" i="278" s="1"/>
  <c r="G45" i="273"/>
  <c r="G45" i="275" s="1"/>
  <c r="K45" i="276"/>
  <c r="K45" i="273"/>
  <c r="E46" i="276"/>
  <c r="E46" i="273"/>
  <c r="I46" i="276"/>
  <c r="I46" i="273"/>
  <c r="C47" i="276"/>
  <c r="C47" i="273"/>
  <c r="G47" i="276"/>
  <c r="G47" i="273"/>
  <c r="K47" i="276"/>
  <c r="K47" i="273"/>
  <c r="E48" i="276"/>
  <c r="E48" i="273"/>
  <c r="I48" i="276"/>
  <c r="I48" i="273"/>
  <c r="C49" i="276"/>
  <c r="C49" i="273"/>
  <c r="G49" i="276"/>
  <c r="G49" i="273"/>
  <c r="K49" i="276"/>
  <c r="K49" i="273"/>
  <c r="E50" i="276"/>
  <c r="E50" i="273"/>
  <c r="I50" i="276"/>
  <c r="I50" i="273"/>
  <c r="C51" i="276"/>
  <c r="C51" i="273"/>
  <c r="G51" i="276"/>
  <c r="G51" i="273"/>
  <c r="K51" i="276"/>
  <c r="K51" i="273"/>
  <c r="E52" i="276"/>
  <c r="E52" i="273"/>
  <c r="I52" i="276"/>
  <c r="I52" i="273"/>
  <c r="C53" i="276"/>
  <c r="C53" i="273"/>
  <c r="G53" i="276"/>
  <c r="G53" i="273"/>
  <c r="K53" i="276"/>
  <c r="K53" i="273"/>
  <c r="E54" i="276"/>
  <c r="E54" i="273"/>
  <c r="I54" i="276"/>
  <c r="I54" i="273"/>
  <c r="C55" i="276"/>
  <c r="C55" i="273"/>
  <c r="G55" i="276"/>
  <c r="G55" i="273"/>
  <c r="K55" i="276"/>
  <c r="K55" i="273"/>
  <c r="E56" i="276"/>
  <c r="E56" i="273"/>
  <c r="I56" i="276"/>
  <c r="I56" i="273"/>
  <c r="C57" i="276"/>
  <c r="C57" i="273"/>
  <c r="G57" i="276"/>
  <c r="G57" i="273"/>
  <c r="K57" i="276"/>
  <c r="K57" i="273"/>
  <c r="E58" i="276"/>
  <c r="E58" i="273"/>
  <c r="I58" i="276"/>
  <c r="I58" i="273"/>
  <c r="C59" i="276"/>
  <c r="C59" i="273"/>
  <c r="G59" i="276"/>
  <c r="G59" i="273"/>
  <c r="K59" i="276"/>
  <c r="K59" i="273"/>
  <c r="E60" i="276"/>
  <c r="E60" i="273"/>
  <c r="I60" i="276"/>
  <c r="I60" i="273"/>
  <c r="C61" i="276"/>
  <c r="C61" i="273"/>
  <c r="G61" i="276"/>
  <c r="G61" i="273"/>
  <c r="K61" i="276"/>
  <c r="K61" i="273"/>
  <c r="E62" i="276"/>
  <c r="E62" i="273"/>
  <c r="I62" i="276"/>
  <c r="I62" i="273"/>
  <c r="C63" i="276"/>
  <c r="C63" i="273"/>
  <c r="G63" i="276"/>
  <c r="G63" i="273"/>
  <c r="K63" i="276"/>
  <c r="K63" i="273"/>
  <c r="E64" i="276"/>
  <c r="E64" i="273"/>
  <c r="I64" i="276"/>
  <c r="I64" i="273"/>
  <c r="C65" i="276"/>
  <c r="C65" i="273"/>
  <c r="G65" i="276"/>
  <c r="G65" i="273"/>
  <c r="K65" i="276"/>
  <c r="K65" i="273"/>
  <c r="E66" i="276"/>
  <c r="E66" i="273"/>
  <c r="I66" i="276"/>
  <c r="I66" i="273"/>
  <c r="C67" i="276"/>
  <c r="C67" i="273"/>
  <c r="G67" i="276"/>
  <c r="G67" i="273"/>
  <c r="K67" i="276"/>
  <c r="K67" i="273"/>
  <c r="E68" i="276"/>
  <c r="E68" i="273"/>
  <c r="I68" i="276"/>
  <c r="I68" i="273"/>
  <c r="C69" i="276"/>
  <c r="C69" i="273"/>
  <c r="G69" i="276"/>
  <c r="G69" i="273"/>
  <c r="K69" i="276"/>
  <c r="K69" i="273"/>
  <c r="E70" i="276"/>
  <c r="E70" i="273"/>
  <c r="I70" i="276"/>
  <c r="I70" i="273"/>
  <c r="C71" i="276"/>
  <c r="C71" i="273"/>
  <c r="G71" i="276"/>
  <c r="G71" i="273"/>
  <c r="K71" i="276"/>
  <c r="K71" i="273"/>
  <c r="E72" i="276"/>
  <c r="E72" i="273"/>
  <c r="I72" i="276"/>
  <c r="I72" i="273"/>
  <c r="C73" i="276"/>
  <c r="C73" i="273"/>
  <c r="G73" i="276"/>
  <c r="G73" i="273"/>
  <c r="K73" i="276"/>
  <c r="K73" i="273"/>
  <c r="E74" i="276"/>
  <c r="E74" i="273"/>
  <c r="I74" i="276"/>
  <c r="I74" i="273"/>
  <c r="E46" i="235"/>
  <c r="I46" i="235"/>
  <c r="C47" i="235"/>
  <c r="G47" i="235"/>
  <c r="K47" i="235"/>
  <c r="E48" i="235"/>
  <c r="I48" i="235"/>
  <c r="C49" i="235"/>
  <c r="G49" i="235"/>
  <c r="K49" i="235"/>
  <c r="E50" i="235"/>
  <c r="I50" i="235"/>
  <c r="C51" i="235"/>
  <c r="G51" i="235"/>
  <c r="K51" i="235"/>
  <c r="E52" i="235"/>
  <c r="I52" i="235"/>
  <c r="C53" i="235"/>
  <c r="G53" i="235"/>
  <c r="K53" i="235"/>
  <c r="E54" i="235"/>
  <c r="I54" i="235"/>
  <c r="C55" i="235"/>
  <c r="G55" i="235"/>
  <c r="K55" i="235"/>
  <c r="E56" i="235"/>
  <c r="I56" i="235"/>
  <c r="C57" i="235"/>
  <c r="G57" i="235"/>
  <c r="K57" i="235"/>
  <c r="E58" i="235"/>
  <c r="I58" i="235"/>
  <c r="C59" i="235"/>
  <c r="G59" i="235"/>
  <c r="K59" i="235"/>
  <c r="E60" i="235"/>
  <c r="I60" i="235"/>
  <c r="C61" i="235"/>
  <c r="G61" i="235"/>
  <c r="K61" i="235"/>
  <c r="E62" i="235"/>
  <c r="I62" i="235"/>
  <c r="C63" i="235"/>
  <c r="G63" i="235"/>
  <c r="K63" i="235"/>
  <c r="E64" i="235"/>
  <c r="I64" i="235"/>
  <c r="C65" i="235"/>
  <c r="G65" i="235"/>
  <c r="K65" i="235"/>
  <c r="E66" i="235"/>
  <c r="I66" i="235"/>
  <c r="C67" i="235"/>
  <c r="G67" i="235"/>
  <c r="K67" i="235"/>
  <c r="E68" i="235"/>
  <c r="I68" i="235"/>
  <c r="C69" i="235"/>
  <c r="G69" i="235"/>
  <c r="K69" i="235"/>
  <c r="E70" i="235"/>
  <c r="I70" i="235"/>
  <c r="C71" i="235"/>
  <c r="G71" i="235"/>
  <c r="K71" i="235"/>
  <c r="E72" i="235"/>
  <c r="I72" i="235"/>
  <c r="C73" i="235"/>
  <c r="G73" i="235"/>
  <c r="K73" i="235"/>
  <c r="E74" i="235"/>
  <c r="I74" i="235"/>
  <c r="C76" i="235"/>
  <c r="G76" i="235"/>
  <c r="K76" i="235"/>
  <c r="E77" i="235"/>
  <c r="I77" i="235"/>
  <c r="E45" i="236"/>
  <c r="I45" i="236"/>
  <c r="E47" i="236"/>
  <c r="I47" i="236"/>
  <c r="E49" i="236"/>
  <c r="I49" i="236"/>
  <c r="E51" i="236"/>
  <c r="I51" i="236"/>
  <c r="E53" i="236"/>
  <c r="I53" i="236"/>
  <c r="E55" i="236"/>
  <c r="I55" i="236"/>
  <c r="E57" i="236"/>
  <c r="I57" i="236"/>
  <c r="E59" i="236"/>
  <c r="I59" i="236"/>
  <c r="E61" i="236"/>
  <c r="I61" i="236"/>
  <c r="E63" i="236"/>
  <c r="I63" i="236"/>
  <c r="E65" i="236"/>
  <c r="I65" i="236"/>
  <c r="E67" i="236"/>
  <c r="I67" i="236"/>
  <c r="E69" i="236"/>
  <c r="I69" i="236"/>
  <c r="E71" i="236"/>
  <c r="I71" i="236"/>
  <c r="E73" i="236"/>
  <c r="I73" i="236"/>
  <c r="C46" i="238"/>
  <c r="G46" i="238"/>
  <c r="K46" i="238"/>
  <c r="E47" i="238"/>
  <c r="I47" i="238"/>
  <c r="C48" i="238"/>
  <c r="G48" i="238"/>
  <c r="K48" i="238"/>
  <c r="E49" i="238"/>
  <c r="I49" i="238"/>
  <c r="C50" i="238"/>
  <c r="G50" i="238"/>
  <c r="K50" i="238"/>
  <c r="E51" i="238"/>
  <c r="I51" i="238"/>
  <c r="C52" i="238"/>
  <c r="G52" i="238"/>
  <c r="K52" i="238"/>
  <c r="E53" i="238"/>
  <c r="I53" i="238"/>
  <c r="C54" i="238"/>
  <c r="G54" i="238"/>
  <c r="K54" i="238"/>
  <c r="E55" i="238"/>
  <c r="I55" i="238"/>
  <c r="C56" i="238"/>
  <c r="G56" i="238"/>
  <c r="K56" i="238"/>
  <c r="E57" i="238"/>
  <c r="I57" i="238"/>
  <c r="C58" i="238"/>
  <c r="G58" i="238"/>
  <c r="K58" i="238"/>
  <c r="E59" i="238"/>
  <c r="I59" i="238"/>
  <c r="C60" i="238"/>
  <c r="G60" i="238"/>
  <c r="K60" i="238"/>
  <c r="E61" i="238"/>
  <c r="I61" i="238"/>
  <c r="C62" i="238"/>
  <c r="G62" i="238"/>
  <c r="K62" i="238"/>
  <c r="E63" i="238"/>
  <c r="I63" i="238"/>
  <c r="C64" i="238"/>
  <c r="G64" i="238"/>
  <c r="K64" i="238"/>
  <c r="E65" i="238"/>
  <c r="I65" i="238"/>
  <c r="C66" i="238"/>
  <c r="G66" i="238"/>
  <c r="K66" i="238"/>
  <c r="E67" i="238"/>
  <c r="I67" i="238"/>
  <c r="C68" i="238"/>
  <c r="G68" i="238"/>
  <c r="K68" i="238"/>
  <c r="E69" i="238"/>
  <c r="I69" i="238"/>
  <c r="C70" i="238"/>
  <c r="G70" i="238"/>
  <c r="K70" i="238"/>
  <c r="E71" i="238"/>
  <c r="I71" i="238"/>
  <c r="C72" i="238"/>
  <c r="G72" i="238"/>
  <c r="K72" i="238"/>
  <c r="E73" i="238"/>
  <c r="I73" i="238"/>
  <c r="C74" i="238"/>
  <c r="G74" i="238"/>
  <c r="K74" i="238"/>
  <c r="E76" i="238"/>
  <c r="I76" i="238"/>
  <c r="C77" i="238"/>
  <c r="G77" i="238"/>
  <c r="K77" i="238"/>
  <c r="E46" i="239"/>
  <c r="I46" i="239"/>
  <c r="C47" i="239"/>
  <c r="G47" i="239"/>
  <c r="K47" i="239"/>
  <c r="E48" i="239"/>
  <c r="I48" i="239"/>
  <c r="C49" i="239"/>
  <c r="G49" i="239"/>
  <c r="K49" i="239"/>
  <c r="E50" i="239"/>
  <c r="I50" i="239"/>
  <c r="C51" i="239"/>
  <c r="G51" i="239"/>
  <c r="G54" i="239"/>
  <c r="G74" i="239"/>
  <c r="I45" i="242"/>
  <c r="H45" i="240"/>
  <c r="H45" i="242" s="1"/>
  <c r="K47" i="241"/>
  <c r="I49" i="242"/>
  <c r="H49" i="240"/>
  <c r="K51" i="241"/>
  <c r="I53" i="242"/>
  <c r="H53" i="240"/>
  <c r="H53" i="273" s="1"/>
  <c r="C54" i="242"/>
  <c r="C76" i="241"/>
  <c r="G54" i="242"/>
  <c r="G76" i="241"/>
  <c r="K54" i="242"/>
  <c r="K76" i="241"/>
  <c r="K55" i="241"/>
  <c r="I57" i="242"/>
  <c r="H57" i="240"/>
  <c r="K59" i="241"/>
  <c r="I61" i="242"/>
  <c r="H61" i="240"/>
  <c r="H61" i="267" s="1"/>
  <c r="K63" i="241"/>
  <c r="I65" i="242"/>
  <c r="H65" i="240"/>
  <c r="F67" i="241"/>
  <c r="F67" i="242"/>
  <c r="K67" i="241"/>
  <c r="I69" i="242"/>
  <c r="H69" i="240"/>
  <c r="F71" i="241"/>
  <c r="F71" i="242"/>
  <c r="K71" i="241"/>
  <c r="I73" i="242"/>
  <c r="H73" i="240"/>
  <c r="C74" i="242"/>
  <c r="C78" i="241"/>
  <c r="G74" i="242"/>
  <c r="G78" i="241"/>
  <c r="K74" i="242"/>
  <c r="K78" i="241"/>
  <c r="J47" i="241"/>
  <c r="J51" i="241"/>
  <c r="J55" i="241"/>
  <c r="J59" i="241"/>
  <c r="J63" i="241"/>
  <c r="C66" i="241"/>
  <c r="K70" i="241"/>
  <c r="C74" i="241"/>
  <c r="I76" i="241"/>
  <c r="G49" i="242"/>
  <c r="H70" i="246"/>
  <c r="H70" i="245"/>
  <c r="H72" i="246"/>
  <c r="H72" i="245"/>
  <c r="F45" i="258"/>
  <c r="F45" i="260" s="1"/>
  <c r="F45" i="255"/>
  <c r="F45" i="257" s="1"/>
  <c r="J45" i="258"/>
  <c r="J45" i="260" s="1"/>
  <c r="J45" i="255"/>
  <c r="J45" i="257" s="1"/>
  <c r="F47" i="258"/>
  <c r="F47" i="255"/>
  <c r="J47" i="258"/>
  <c r="J47" i="255"/>
  <c r="F49" i="258"/>
  <c r="F49" i="255"/>
  <c r="J49" i="258"/>
  <c r="J49" i="255"/>
  <c r="F51" i="258"/>
  <c r="F51" i="255"/>
  <c r="J51" i="258"/>
  <c r="J51" i="255"/>
  <c r="F53" i="258"/>
  <c r="F53" i="255"/>
  <c r="J53" i="258"/>
  <c r="J53" i="255"/>
  <c r="F55" i="258"/>
  <c r="F55" i="255"/>
  <c r="J55" i="258"/>
  <c r="J55" i="255"/>
  <c r="F57" i="258"/>
  <c r="F57" i="255"/>
  <c r="J57" i="258"/>
  <c r="J57" i="255"/>
  <c r="F59" i="258"/>
  <c r="F59" i="255"/>
  <c r="J59" i="258"/>
  <c r="J59" i="255"/>
  <c r="F61" i="258"/>
  <c r="F61" i="255"/>
  <c r="J61" i="258"/>
  <c r="J61" i="255"/>
  <c r="F63" i="258"/>
  <c r="F63" i="255"/>
  <c r="J63" i="258"/>
  <c r="J63" i="255"/>
  <c r="F65" i="258"/>
  <c r="F65" i="255"/>
  <c r="J65" i="258"/>
  <c r="J65" i="255"/>
  <c r="F67" i="258"/>
  <c r="F67" i="255"/>
  <c r="J67" i="258"/>
  <c r="J67" i="255"/>
  <c r="F69" i="258"/>
  <c r="F69" i="255"/>
  <c r="J69" i="258"/>
  <c r="J69" i="255"/>
  <c r="F71" i="258"/>
  <c r="F71" i="255"/>
  <c r="J71" i="258"/>
  <c r="J71" i="255"/>
  <c r="F73" i="258"/>
  <c r="F73" i="255"/>
  <c r="J73" i="258"/>
  <c r="J73" i="255"/>
  <c r="F47" i="226"/>
  <c r="J47" i="226"/>
  <c r="F49" i="226"/>
  <c r="J49" i="226"/>
  <c r="F51" i="226"/>
  <c r="J51" i="226"/>
  <c r="F53" i="226"/>
  <c r="J53" i="226"/>
  <c r="F55" i="226"/>
  <c r="J55" i="226"/>
  <c r="F57" i="226"/>
  <c r="J57" i="226"/>
  <c r="F59" i="226"/>
  <c r="J59" i="226"/>
  <c r="F61" i="226"/>
  <c r="J61" i="226"/>
  <c r="F63" i="226"/>
  <c r="J63" i="226"/>
  <c r="F65" i="226"/>
  <c r="J65" i="226"/>
  <c r="F67" i="226"/>
  <c r="J67" i="226"/>
  <c r="F69" i="226"/>
  <c r="J69" i="226"/>
  <c r="F71" i="226"/>
  <c r="J71" i="226"/>
  <c r="F73" i="226"/>
  <c r="J73" i="226"/>
  <c r="F46" i="229"/>
  <c r="J46" i="229"/>
  <c r="D47" i="229"/>
  <c r="H47" i="229"/>
  <c r="F48" i="229"/>
  <c r="J48" i="229"/>
  <c r="D49" i="229"/>
  <c r="H49" i="229"/>
  <c r="F50" i="229"/>
  <c r="J50" i="229"/>
  <c r="D51" i="229"/>
  <c r="H51" i="229"/>
  <c r="F52" i="229"/>
  <c r="J52" i="229"/>
  <c r="D53" i="229"/>
  <c r="H53" i="229"/>
  <c r="F54" i="229"/>
  <c r="J54" i="229"/>
  <c r="D55" i="229"/>
  <c r="H55" i="229"/>
  <c r="F56" i="229"/>
  <c r="J56" i="229"/>
  <c r="D57" i="229"/>
  <c r="H57" i="229"/>
  <c r="F58" i="229"/>
  <c r="J58" i="229"/>
  <c r="D59" i="229"/>
  <c r="H59" i="229"/>
  <c r="F60" i="229"/>
  <c r="J60" i="229"/>
  <c r="D61" i="229"/>
  <c r="H61" i="229"/>
  <c r="F62" i="229"/>
  <c r="J62" i="229"/>
  <c r="D63" i="229"/>
  <c r="H63" i="229"/>
  <c r="B64" i="229"/>
  <c r="F64" i="229"/>
  <c r="J64" i="229"/>
  <c r="D65" i="229"/>
  <c r="H65" i="229"/>
  <c r="F66" i="229"/>
  <c r="J66" i="229"/>
  <c r="D67" i="229"/>
  <c r="H67" i="229"/>
  <c r="F68" i="229"/>
  <c r="J68" i="229"/>
  <c r="D69" i="229"/>
  <c r="H69" i="229"/>
  <c r="F70" i="229"/>
  <c r="J70" i="229"/>
  <c r="D71" i="229"/>
  <c r="H71" i="229"/>
  <c r="F72" i="229"/>
  <c r="J72" i="229"/>
  <c r="D73" i="229"/>
  <c r="H73" i="229"/>
  <c r="F74" i="229"/>
  <c r="J74" i="229"/>
  <c r="D76" i="229"/>
  <c r="H76" i="229"/>
  <c r="F77" i="229"/>
  <c r="J77" i="229"/>
  <c r="D78" i="229"/>
  <c r="H78" i="229"/>
  <c r="F45" i="230"/>
  <c r="J45" i="230"/>
  <c r="D46" i="230"/>
  <c r="H46" i="230"/>
  <c r="F47" i="230"/>
  <c r="J47" i="230"/>
  <c r="D48" i="230"/>
  <c r="H48" i="230"/>
  <c r="F49" i="230"/>
  <c r="J49" i="230"/>
  <c r="D50" i="230"/>
  <c r="H50" i="230"/>
  <c r="F51" i="230"/>
  <c r="J51" i="230"/>
  <c r="D52" i="230"/>
  <c r="H52" i="230"/>
  <c r="F53" i="230"/>
  <c r="J53" i="230"/>
  <c r="D54" i="230"/>
  <c r="H54" i="230"/>
  <c r="F55" i="230"/>
  <c r="J55" i="230"/>
  <c r="D56" i="230"/>
  <c r="H56" i="230"/>
  <c r="F57" i="230"/>
  <c r="J57" i="230"/>
  <c r="D58" i="230"/>
  <c r="H58" i="230"/>
  <c r="F59" i="230"/>
  <c r="J59" i="230"/>
  <c r="D60" i="230"/>
  <c r="H60" i="230"/>
  <c r="F61" i="230"/>
  <c r="J61" i="230"/>
  <c r="D62" i="230"/>
  <c r="H62" i="230"/>
  <c r="F63" i="230"/>
  <c r="J63" i="230"/>
  <c r="D64" i="230"/>
  <c r="H64" i="230"/>
  <c r="F65" i="230"/>
  <c r="J65" i="230"/>
  <c r="D66" i="230"/>
  <c r="H66" i="230"/>
  <c r="F67" i="230"/>
  <c r="J67" i="230"/>
  <c r="D68" i="230"/>
  <c r="H68" i="230"/>
  <c r="F69" i="230"/>
  <c r="J69" i="230"/>
  <c r="D70" i="230"/>
  <c r="H70" i="230"/>
  <c r="F71" i="230"/>
  <c r="J71" i="230"/>
  <c r="D72" i="230"/>
  <c r="H72" i="230"/>
  <c r="F73" i="230"/>
  <c r="J73" i="230"/>
  <c r="D74" i="230"/>
  <c r="H74" i="230"/>
  <c r="B45" i="270"/>
  <c r="B45" i="272" s="1"/>
  <c r="B45" i="267"/>
  <c r="B45" i="269" s="1"/>
  <c r="F45" i="270"/>
  <c r="F45" i="272" s="1"/>
  <c r="F45" i="267"/>
  <c r="F45" i="269" s="1"/>
  <c r="J45" i="270"/>
  <c r="J45" i="272" s="1"/>
  <c r="J45" i="267"/>
  <c r="J45" i="269" s="1"/>
  <c r="B47" i="270"/>
  <c r="B47" i="267"/>
  <c r="F47" i="270"/>
  <c r="F47" i="267"/>
  <c r="J47" i="270"/>
  <c r="J47" i="267"/>
  <c r="B49" i="270"/>
  <c r="B49" i="267"/>
  <c r="F49" i="270"/>
  <c r="F49" i="267"/>
  <c r="J49" i="270"/>
  <c r="J49" i="267"/>
  <c r="B51" i="270"/>
  <c r="B51" i="267"/>
  <c r="F51" i="270"/>
  <c r="F51" i="267"/>
  <c r="J51" i="270"/>
  <c r="J51" i="267"/>
  <c r="B53" i="270"/>
  <c r="B53" i="267"/>
  <c r="F53" i="270"/>
  <c r="F53" i="267"/>
  <c r="J53" i="270"/>
  <c r="J53" i="267"/>
  <c r="B55" i="270"/>
  <c r="B55" i="267"/>
  <c r="F55" i="270"/>
  <c r="F55" i="267"/>
  <c r="J55" i="270"/>
  <c r="J55" i="267"/>
  <c r="B57" i="270"/>
  <c r="B57" i="267"/>
  <c r="F57" i="270"/>
  <c r="F57" i="267"/>
  <c r="J57" i="270"/>
  <c r="J57" i="267"/>
  <c r="B59" i="270"/>
  <c r="B59" i="267"/>
  <c r="F59" i="270"/>
  <c r="F59" i="267"/>
  <c r="J59" i="270"/>
  <c r="J59" i="267"/>
  <c r="B61" i="270"/>
  <c r="B61" i="267"/>
  <c r="F61" i="270"/>
  <c r="F61" i="267"/>
  <c r="J61" i="270"/>
  <c r="J61" i="267"/>
  <c r="B63" i="270"/>
  <c r="B63" i="267"/>
  <c r="F63" i="270"/>
  <c r="F63" i="267"/>
  <c r="J63" i="270"/>
  <c r="J63" i="267"/>
  <c r="B65" i="270"/>
  <c r="B65" i="267"/>
  <c r="F65" i="270"/>
  <c r="F65" i="267"/>
  <c r="J65" i="270"/>
  <c r="J65" i="267"/>
  <c r="B67" i="270"/>
  <c r="B67" i="267"/>
  <c r="F67" i="270"/>
  <c r="F67" i="267"/>
  <c r="J67" i="270"/>
  <c r="J67" i="267"/>
  <c r="B69" i="270"/>
  <c r="B69" i="267"/>
  <c r="F69" i="270"/>
  <c r="F69" i="267"/>
  <c r="J69" i="270"/>
  <c r="J69" i="267"/>
  <c r="B71" i="270"/>
  <c r="B71" i="267"/>
  <c r="F71" i="270"/>
  <c r="F71" i="267"/>
  <c r="J71" i="270"/>
  <c r="J71" i="267"/>
  <c r="B73" i="270"/>
  <c r="B73" i="267"/>
  <c r="F73" i="270"/>
  <c r="F73" i="267"/>
  <c r="J73" i="270"/>
  <c r="J73" i="267"/>
  <c r="B47" i="232"/>
  <c r="F47" i="232"/>
  <c r="J47" i="232"/>
  <c r="B49" i="232"/>
  <c r="F49" i="232"/>
  <c r="J49" i="232"/>
  <c r="B51" i="232"/>
  <c r="F51" i="232"/>
  <c r="J51" i="232"/>
  <c r="B53" i="232"/>
  <c r="F53" i="232"/>
  <c r="J53" i="232"/>
  <c r="B55" i="232"/>
  <c r="F55" i="232"/>
  <c r="J55" i="232"/>
  <c r="B57" i="232"/>
  <c r="F57" i="232"/>
  <c r="J57" i="232"/>
  <c r="B59" i="232"/>
  <c r="F59" i="232"/>
  <c r="J59" i="232"/>
  <c r="B61" i="232"/>
  <c r="F61" i="232"/>
  <c r="J61" i="232"/>
  <c r="B63" i="232"/>
  <c r="F63" i="232"/>
  <c r="J63" i="232"/>
  <c r="B65" i="232"/>
  <c r="F65" i="232"/>
  <c r="J65" i="232"/>
  <c r="B67" i="232"/>
  <c r="F67" i="232"/>
  <c r="J67" i="232"/>
  <c r="B69" i="232"/>
  <c r="F69" i="232"/>
  <c r="J69" i="232"/>
  <c r="B71" i="232"/>
  <c r="F71" i="232"/>
  <c r="J71" i="232"/>
  <c r="B73" i="232"/>
  <c r="F73" i="232"/>
  <c r="J73" i="232"/>
  <c r="B76" i="232"/>
  <c r="F76" i="232"/>
  <c r="J76" i="232"/>
  <c r="B78" i="232"/>
  <c r="F78" i="232"/>
  <c r="J78" i="232"/>
  <c r="B46" i="233"/>
  <c r="F46" i="233"/>
  <c r="J46" i="233"/>
  <c r="B48" i="233"/>
  <c r="F48" i="233"/>
  <c r="J48" i="233"/>
  <c r="B50" i="233"/>
  <c r="F50" i="233"/>
  <c r="J50" i="233"/>
  <c r="B52" i="233"/>
  <c r="F52" i="233"/>
  <c r="J52" i="233"/>
  <c r="B54" i="233"/>
  <c r="F54" i="233"/>
  <c r="J54" i="233"/>
  <c r="B56" i="233"/>
  <c r="F56" i="233"/>
  <c r="J56" i="233"/>
  <c r="B58" i="233"/>
  <c r="F58" i="233"/>
  <c r="J58" i="233"/>
  <c r="B60" i="233"/>
  <c r="F60" i="233"/>
  <c r="J60" i="233"/>
  <c r="B62" i="233"/>
  <c r="F62" i="233"/>
  <c r="J62" i="233"/>
  <c r="B64" i="233"/>
  <c r="F64" i="233"/>
  <c r="J64" i="233"/>
  <c r="B66" i="233"/>
  <c r="F66" i="233"/>
  <c r="J66" i="233"/>
  <c r="B68" i="233"/>
  <c r="F68" i="233"/>
  <c r="J68" i="233"/>
  <c r="B70" i="233"/>
  <c r="F70" i="233"/>
  <c r="J70" i="233"/>
  <c r="B72" i="233"/>
  <c r="F72" i="233"/>
  <c r="J72" i="233"/>
  <c r="B74" i="233"/>
  <c r="F74" i="233"/>
  <c r="J74" i="233"/>
  <c r="B46" i="276"/>
  <c r="B46" i="273"/>
  <c r="F46" i="273"/>
  <c r="F46" i="276"/>
  <c r="J46" i="273"/>
  <c r="J46" i="276"/>
  <c r="B48" i="273"/>
  <c r="B48" i="276"/>
  <c r="F48" i="273"/>
  <c r="F48" i="276"/>
  <c r="J48" i="276"/>
  <c r="J48" i="273"/>
  <c r="B50" i="273"/>
  <c r="B50" i="276"/>
  <c r="F50" i="276"/>
  <c r="F50" i="273"/>
  <c r="J50" i="276"/>
  <c r="J50" i="273"/>
  <c r="B52" i="276"/>
  <c r="B52" i="273"/>
  <c r="F52" i="276"/>
  <c r="F52" i="273"/>
  <c r="J52" i="273"/>
  <c r="J52" i="276"/>
  <c r="B54" i="276"/>
  <c r="B54" i="273"/>
  <c r="F54" i="273"/>
  <c r="F54" i="276"/>
  <c r="J54" i="273"/>
  <c r="J54" i="276"/>
  <c r="B56" i="273"/>
  <c r="B56" i="276"/>
  <c r="F56" i="273"/>
  <c r="F56" i="276"/>
  <c r="J56" i="276"/>
  <c r="J56" i="273"/>
  <c r="B58" i="273"/>
  <c r="B58" i="276"/>
  <c r="F58" i="276"/>
  <c r="F58" i="273"/>
  <c r="J58" i="276"/>
  <c r="J58" i="273"/>
  <c r="B60" i="276"/>
  <c r="B60" i="273"/>
  <c r="F60" i="276"/>
  <c r="F60" i="273"/>
  <c r="J60" i="273"/>
  <c r="J60" i="276"/>
  <c r="B62" i="276"/>
  <c r="B62" i="273"/>
  <c r="F62" i="273"/>
  <c r="F62" i="276"/>
  <c r="J62" i="273"/>
  <c r="J62" i="276"/>
  <c r="B64" i="273"/>
  <c r="B64" i="276"/>
  <c r="F64" i="273"/>
  <c r="F64" i="276"/>
  <c r="J64" i="276"/>
  <c r="J64" i="273"/>
  <c r="B66" i="273"/>
  <c r="B66" i="276"/>
  <c r="F66" i="276"/>
  <c r="F66" i="273"/>
  <c r="J66" i="276"/>
  <c r="J66" i="273"/>
  <c r="B68" i="276"/>
  <c r="B68" i="273"/>
  <c r="F68" i="276"/>
  <c r="F68" i="273"/>
  <c r="J68" i="273"/>
  <c r="J68" i="276"/>
  <c r="B70" i="276"/>
  <c r="B70" i="273"/>
  <c r="F70" i="273"/>
  <c r="F70" i="276"/>
  <c r="J70" i="273"/>
  <c r="J70" i="276"/>
  <c r="B72" i="273"/>
  <c r="B72" i="276"/>
  <c r="F72" i="273"/>
  <c r="F72" i="276"/>
  <c r="J72" i="276"/>
  <c r="J72" i="273"/>
  <c r="B74" i="273"/>
  <c r="B74" i="276"/>
  <c r="F74" i="276"/>
  <c r="F74" i="273"/>
  <c r="J74" i="276"/>
  <c r="J74" i="273"/>
  <c r="B46" i="235"/>
  <c r="F46" i="235"/>
  <c r="J46" i="235"/>
  <c r="B48" i="235"/>
  <c r="F48" i="235"/>
  <c r="J48" i="235"/>
  <c r="B50" i="235"/>
  <c r="F50" i="235"/>
  <c r="J50" i="235"/>
  <c r="B52" i="235"/>
  <c r="F52" i="235"/>
  <c r="J52" i="235"/>
  <c r="B54" i="235"/>
  <c r="F54" i="235"/>
  <c r="J54" i="235"/>
  <c r="B56" i="235"/>
  <c r="F56" i="235"/>
  <c r="J56" i="235"/>
  <c r="B58" i="235"/>
  <c r="F58" i="235"/>
  <c r="J58" i="235"/>
  <c r="B60" i="235"/>
  <c r="F60" i="235"/>
  <c r="J60" i="235"/>
  <c r="B62" i="235"/>
  <c r="F62" i="235"/>
  <c r="J62" i="235"/>
  <c r="B64" i="235"/>
  <c r="F64" i="235"/>
  <c r="J64" i="235"/>
  <c r="B66" i="235"/>
  <c r="F66" i="235"/>
  <c r="J66" i="235"/>
  <c r="B68" i="235"/>
  <c r="F68" i="235"/>
  <c r="J68" i="235"/>
  <c r="B70" i="235"/>
  <c r="F70" i="235"/>
  <c r="J70" i="235"/>
  <c r="B72" i="235"/>
  <c r="F72" i="235"/>
  <c r="J72" i="235"/>
  <c r="B74" i="235"/>
  <c r="F74" i="235"/>
  <c r="J74" i="235"/>
  <c r="B77" i="235"/>
  <c r="F77" i="235"/>
  <c r="J77" i="235"/>
  <c r="B45" i="236"/>
  <c r="F45" i="236"/>
  <c r="J45" i="236"/>
  <c r="B47" i="236"/>
  <c r="F47" i="236"/>
  <c r="J47" i="236"/>
  <c r="B49" i="236"/>
  <c r="F49" i="236"/>
  <c r="J49" i="236"/>
  <c r="B51" i="236"/>
  <c r="F51" i="236"/>
  <c r="J51" i="236"/>
  <c r="B53" i="236"/>
  <c r="F53" i="236"/>
  <c r="J53" i="236"/>
  <c r="B55" i="236"/>
  <c r="F55" i="236"/>
  <c r="J55" i="236"/>
  <c r="B57" i="236"/>
  <c r="F57" i="236"/>
  <c r="J57" i="236"/>
  <c r="B59" i="236"/>
  <c r="F59" i="236"/>
  <c r="J59" i="236"/>
  <c r="B61" i="236"/>
  <c r="F61" i="236"/>
  <c r="J61" i="236"/>
  <c r="B63" i="236"/>
  <c r="F63" i="236"/>
  <c r="J63" i="236"/>
  <c r="B65" i="236"/>
  <c r="F65" i="236"/>
  <c r="J65" i="236"/>
  <c r="B67" i="236"/>
  <c r="F67" i="236"/>
  <c r="J67" i="236"/>
  <c r="B69" i="236"/>
  <c r="F69" i="236"/>
  <c r="J69" i="236"/>
  <c r="B71" i="236"/>
  <c r="F71" i="236"/>
  <c r="J71" i="236"/>
  <c r="B73" i="236"/>
  <c r="F73" i="236"/>
  <c r="J73" i="236"/>
  <c r="D46" i="237"/>
  <c r="H46" i="237"/>
  <c r="D48" i="237"/>
  <c r="H48" i="237"/>
  <c r="D50" i="237"/>
  <c r="H50" i="237"/>
  <c r="B53" i="238"/>
  <c r="J53" i="238"/>
  <c r="F55" i="238"/>
  <c r="B57" i="238"/>
  <c r="J57" i="238"/>
  <c r="F59" i="238"/>
  <c r="B61" i="238"/>
  <c r="J61" i="238"/>
  <c r="F63" i="238"/>
  <c r="B65" i="238"/>
  <c r="J65" i="238"/>
  <c r="F67" i="238"/>
  <c r="B69" i="238"/>
  <c r="J69" i="238"/>
  <c r="F71" i="238"/>
  <c r="B73" i="238"/>
  <c r="J73" i="238"/>
  <c r="B76" i="238"/>
  <c r="F76" i="238"/>
  <c r="J76" i="238"/>
  <c r="B78" i="238"/>
  <c r="F78" i="238"/>
  <c r="J78" i="238"/>
  <c r="E45" i="242"/>
  <c r="D45" i="240"/>
  <c r="D45" i="242" s="1"/>
  <c r="J45" i="252"/>
  <c r="J45" i="254" s="1"/>
  <c r="J76" i="241"/>
  <c r="J45" i="242"/>
  <c r="D46" i="240"/>
  <c r="D46" i="273" s="1"/>
  <c r="H46" i="240"/>
  <c r="H46" i="273" s="1"/>
  <c r="G47" i="241"/>
  <c r="E49" i="242"/>
  <c r="D49" i="240"/>
  <c r="D49" i="273" s="1"/>
  <c r="J49" i="252"/>
  <c r="J49" i="242"/>
  <c r="D50" i="240"/>
  <c r="H50" i="240"/>
  <c r="H50" i="273" s="1"/>
  <c r="G51" i="241"/>
  <c r="E53" i="242"/>
  <c r="D53" i="240"/>
  <c r="J53" i="252"/>
  <c r="J53" i="242"/>
  <c r="D54" i="240"/>
  <c r="H54" i="240"/>
  <c r="K55" i="242"/>
  <c r="G55" i="242"/>
  <c r="B55" i="242"/>
  <c r="G55" i="241"/>
  <c r="E57" i="242"/>
  <c r="D57" i="240"/>
  <c r="D57" i="273" s="1"/>
  <c r="J57" i="252"/>
  <c r="J57" i="242"/>
  <c r="D58" i="240"/>
  <c r="D58" i="267" s="1"/>
  <c r="H58" i="240"/>
  <c r="K59" i="242"/>
  <c r="G59" i="242"/>
  <c r="C59" i="242"/>
  <c r="B59" i="242"/>
  <c r="G59" i="241"/>
  <c r="E61" i="242"/>
  <c r="D61" i="240"/>
  <c r="D61" i="273" s="1"/>
  <c r="J61" i="252"/>
  <c r="J61" i="242"/>
  <c r="D62" i="240"/>
  <c r="H62" i="240"/>
  <c r="K63" i="242"/>
  <c r="G63" i="242"/>
  <c r="C63" i="242"/>
  <c r="B63" i="242"/>
  <c r="G63" i="241"/>
  <c r="E65" i="242"/>
  <c r="D65" i="240"/>
  <c r="J65" i="252"/>
  <c r="J65" i="241"/>
  <c r="J65" i="242"/>
  <c r="D66" i="240"/>
  <c r="H66" i="240"/>
  <c r="H66" i="273" s="1"/>
  <c r="B67" i="241"/>
  <c r="K67" i="242"/>
  <c r="G67" i="242"/>
  <c r="C67" i="242"/>
  <c r="B67" i="242"/>
  <c r="G67" i="241"/>
  <c r="E69" i="242"/>
  <c r="D69" i="240"/>
  <c r="D69" i="267" s="1"/>
  <c r="J69" i="252"/>
  <c r="J69" i="241"/>
  <c r="J69" i="242"/>
  <c r="D70" i="240"/>
  <c r="D70" i="267" s="1"/>
  <c r="H70" i="240"/>
  <c r="B71" i="241"/>
  <c r="K71" i="242"/>
  <c r="G71" i="242"/>
  <c r="C71" i="242"/>
  <c r="B71" i="242"/>
  <c r="G71" i="241"/>
  <c r="E73" i="242"/>
  <c r="D73" i="240"/>
  <c r="J73" i="252"/>
  <c r="J73" i="241"/>
  <c r="J73" i="242"/>
  <c r="D74" i="240"/>
  <c r="D74" i="267" s="1"/>
  <c r="H74" i="240"/>
  <c r="G46" i="241"/>
  <c r="E47" i="241"/>
  <c r="C48" i="241"/>
  <c r="K48" i="241"/>
  <c r="I49" i="241"/>
  <c r="G50" i="241"/>
  <c r="E51" i="241"/>
  <c r="C52" i="241"/>
  <c r="K52" i="241"/>
  <c r="I53" i="241"/>
  <c r="G54" i="241"/>
  <c r="E55" i="241"/>
  <c r="C56" i="241"/>
  <c r="K56" i="241"/>
  <c r="I57" i="241"/>
  <c r="G58" i="241"/>
  <c r="E59" i="241"/>
  <c r="C60" i="241"/>
  <c r="K60" i="241"/>
  <c r="I61" i="241"/>
  <c r="G62" i="241"/>
  <c r="E63" i="241"/>
  <c r="C64" i="241"/>
  <c r="K64" i="241"/>
  <c r="G66" i="241"/>
  <c r="C68" i="241"/>
  <c r="I69" i="241"/>
  <c r="E71" i="241"/>
  <c r="K72" i="241"/>
  <c r="G74" i="241"/>
  <c r="C77" i="241"/>
  <c r="C45" i="242"/>
  <c r="K49" i="242"/>
  <c r="G51" i="242"/>
  <c r="C53" i="242"/>
  <c r="D54" i="246"/>
  <c r="D54" i="245"/>
  <c r="D64" i="246"/>
  <c r="D64" i="245"/>
  <c r="D77" i="244"/>
  <c r="D66" i="246"/>
  <c r="D66" i="245"/>
  <c r="D72" i="246"/>
  <c r="D72" i="245"/>
  <c r="C45" i="255"/>
  <c r="C45" i="257" s="1"/>
  <c r="C45" i="258"/>
  <c r="C45" i="260" s="1"/>
  <c r="G45" i="255"/>
  <c r="G45" i="257" s="1"/>
  <c r="G45" i="258"/>
  <c r="G45" i="260" s="1"/>
  <c r="K45" i="255"/>
  <c r="K45" i="257" s="1"/>
  <c r="K45" i="258"/>
  <c r="K45" i="260" s="1"/>
  <c r="E46" i="255"/>
  <c r="E46" i="258"/>
  <c r="I46" i="255"/>
  <c r="I46" i="258"/>
  <c r="C47" i="255"/>
  <c r="C47" i="258"/>
  <c r="G47" i="255"/>
  <c r="G47" i="258"/>
  <c r="K47" i="255"/>
  <c r="K47" i="258"/>
  <c r="E48" i="255"/>
  <c r="E48" i="258"/>
  <c r="I48" i="255"/>
  <c r="I48" i="258"/>
  <c r="C49" i="255"/>
  <c r="C49" i="258"/>
  <c r="G49" i="255"/>
  <c r="G49" i="258"/>
  <c r="K49" i="255"/>
  <c r="K49" i="258"/>
  <c r="E50" i="255"/>
  <c r="E50" i="258"/>
  <c r="I50" i="255"/>
  <c r="I50" i="258"/>
  <c r="C51" i="255"/>
  <c r="C51" i="258"/>
  <c r="G51" i="255"/>
  <c r="G51" i="258"/>
  <c r="K51" i="255"/>
  <c r="K51" i="258"/>
  <c r="E52" i="255"/>
  <c r="E52" i="258"/>
  <c r="I52" i="255"/>
  <c r="I52" i="258"/>
  <c r="C53" i="255"/>
  <c r="C53" i="258"/>
  <c r="G53" i="255"/>
  <c r="G53" i="258"/>
  <c r="K53" i="255"/>
  <c r="K53" i="258"/>
  <c r="E54" i="255"/>
  <c r="E54" i="258"/>
  <c r="I54" i="255"/>
  <c r="I54" i="258"/>
  <c r="C55" i="255"/>
  <c r="C55" i="258"/>
  <c r="G55" i="255"/>
  <c r="G55" i="258"/>
  <c r="K55" i="255"/>
  <c r="K55" i="258"/>
  <c r="E56" i="255"/>
  <c r="E56" i="258"/>
  <c r="I56" i="255"/>
  <c r="I56" i="258"/>
  <c r="C57" i="255"/>
  <c r="C57" i="258"/>
  <c r="G57" i="255"/>
  <c r="G57" i="258"/>
  <c r="K57" i="255"/>
  <c r="K57" i="258"/>
  <c r="E58" i="255"/>
  <c r="E58" i="258"/>
  <c r="I58" i="255"/>
  <c r="I58" i="258"/>
  <c r="C59" i="255"/>
  <c r="C59" i="258"/>
  <c r="G59" i="255"/>
  <c r="G59" i="258"/>
  <c r="K59" i="255"/>
  <c r="K59" i="258"/>
  <c r="E60" i="255"/>
  <c r="E60" i="258"/>
  <c r="I60" i="255"/>
  <c r="I60" i="258"/>
  <c r="C61" i="255"/>
  <c r="C61" i="258"/>
  <c r="G61" i="255"/>
  <c r="G61" i="258"/>
  <c r="K61" i="255"/>
  <c r="K61" i="258"/>
  <c r="E62" i="255"/>
  <c r="E62" i="258"/>
  <c r="I62" i="255"/>
  <c r="I62" i="258"/>
  <c r="C63" i="255"/>
  <c r="C63" i="258"/>
  <c r="G63" i="255"/>
  <c r="G63" i="258"/>
  <c r="K63" i="255"/>
  <c r="K63" i="258"/>
  <c r="E64" i="255"/>
  <c r="E64" i="258"/>
  <c r="I64" i="255"/>
  <c r="I64" i="258"/>
  <c r="C65" i="255"/>
  <c r="C65" i="258"/>
  <c r="G65" i="255"/>
  <c r="G65" i="258"/>
  <c r="K65" i="255"/>
  <c r="K65" i="258"/>
  <c r="E66" i="255"/>
  <c r="E66" i="258"/>
  <c r="I66" i="255"/>
  <c r="I66" i="258"/>
  <c r="C67" i="255"/>
  <c r="C67" i="258"/>
  <c r="G67" i="255"/>
  <c r="G67" i="258"/>
  <c r="K67" i="255"/>
  <c r="K67" i="258"/>
  <c r="E68" i="255"/>
  <c r="E68" i="258"/>
  <c r="I68" i="255"/>
  <c r="I68" i="258"/>
  <c r="C69" i="255"/>
  <c r="C69" i="258"/>
  <c r="G69" i="255"/>
  <c r="G69" i="258"/>
  <c r="K69" i="255"/>
  <c r="K69" i="258"/>
  <c r="E70" i="255"/>
  <c r="E70" i="258"/>
  <c r="I70" i="255"/>
  <c r="I70" i="258"/>
  <c r="C71" i="255"/>
  <c r="C71" i="258"/>
  <c r="G71" i="255"/>
  <c r="G71" i="258"/>
  <c r="K71" i="255"/>
  <c r="K71" i="258"/>
  <c r="E72" i="255"/>
  <c r="E72" i="258"/>
  <c r="I72" i="255"/>
  <c r="I72" i="258"/>
  <c r="C73" i="255"/>
  <c r="C73" i="258"/>
  <c r="G73" i="255"/>
  <c r="G73" i="258"/>
  <c r="K73" i="255"/>
  <c r="K73" i="258"/>
  <c r="E74" i="255"/>
  <c r="E74" i="258"/>
  <c r="I74" i="255"/>
  <c r="I74" i="258"/>
  <c r="E46" i="226"/>
  <c r="I46" i="226"/>
  <c r="C47" i="226"/>
  <c r="G47" i="226"/>
  <c r="K47" i="226"/>
  <c r="E48" i="226"/>
  <c r="I48" i="226"/>
  <c r="C49" i="226"/>
  <c r="G49" i="226"/>
  <c r="K49" i="226"/>
  <c r="E50" i="226"/>
  <c r="I50" i="226"/>
  <c r="C51" i="226"/>
  <c r="G51" i="226"/>
  <c r="K51" i="226"/>
  <c r="E52" i="226"/>
  <c r="I52" i="226"/>
  <c r="C53" i="226"/>
  <c r="G53" i="226"/>
  <c r="K53" i="226"/>
  <c r="E54" i="226"/>
  <c r="I54" i="226"/>
  <c r="C55" i="226"/>
  <c r="G55" i="226"/>
  <c r="K55" i="226"/>
  <c r="E56" i="226"/>
  <c r="I56" i="226"/>
  <c r="C57" i="226"/>
  <c r="G57" i="226"/>
  <c r="K57" i="226"/>
  <c r="E58" i="226"/>
  <c r="I58" i="226"/>
  <c r="C59" i="226"/>
  <c r="G59" i="226"/>
  <c r="K59" i="226"/>
  <c r="E60" i="226"/>
  <c r="I60" i="226"/>
  <c r="C61" i="226"/>
  <c r="G61" i="226"/>
  <c r="K61" i="226"/>
  <c r="E62" i="226"/>
  <c r="I62" i="226"/>
  <c r="C63" i="226"/>
  <c r="G63" i="226"/>
  <c r="K63" i="226"/>
  <c r="E64" i="226"/>
  <c r="I64" i="226"/>
  <c r="C65" i="226"/>
  <c r="G65" i="226"/>
  <c r="K65" i="226"/>
  <c r="E66" i="226"/>
  <c r="I66" i="226"/>
  <c r="C67" i="226"/>
  <c r="G67" i="226"/>
  <c r="K67" i="226"/>
  <c r="E68" i="226"/>
  <c r="I68" i="226"/>
  <c r="C69" i="226"/>
  <c r="G69" i="226"/>
  <c r="K69" i="226"/>
  <c r="E70" i="226"/>
  <c r="I70" i="226"/>
  <c r="C71" i="226"/>
  <c r="G71" i="226"/>
  <c r="K71" i="226"/>
  <c r="E72" i="226"/>
  <c r="I72" i="226"/>
  <c r="C73" i="226"/>
  <c r="G73" i="226"/>
  <c r="K73" i="226"/>
  <c r="E74" i="226"/>
  <c r="I74" i="226"/>
  <c r="E77" i="226"/>
  <c r="I77" i="226"/>
  <c r="C46" i="229"/>
  <c r="G46" i="229"/>
  <c r="K46" i="229"/>
  <c r="E47" i="229"/>
  <c r="I47" i="229"/>
  <c r="C48" i="229"/>
  <c r="G48" i="229"/>
  <c r="K48" i="229"/>
  <c r="E49" i="229"/>
  <c r="I49" i="229"/>
  <c r="C50" i="229"/>
  <c r="G50" i="229"/>
  <c r="K50" i="229"/>
  <c r="E51" i="229"/>
  <c r="I51" i="229"/>
  <c r="C52" i="229"/>
  <c r="G52" i="229"/>
  <c r="K52" i="229"/>
  <c r="E53" i="229"/>
  <c r="I53" i="229"/>
  <c r="C54" i="229"/>
  <c r="G54" i="229"/>
  <c r="K54" i="229"/>
  <c r="E55" i="229"/>
  <c r="I55" i="229"/>
  <c r="C56" i="229"/>
  <c r="G56" i="229"/>
  <c r="K56" i="229"/>
  <c r="E57" i="229"/>
  <c r="I57" i="229"/>
  <c r="C58" i="229"/>
  <c r="G58" i="229"/>
  <c r="K58" i="229"/>
  <c r="E59" i="229"/>
  <c r="I59" i="229"/>
  <c r="C60" i="229"/>
  <c r="G60" i="229"/>
  <c r="K60" i="229"/>
  <c r="E61" i="229"/>
  <c r="I61" i="229"/>
  <c r="C62" i="229"/>
  <c r="G62" i="229"/>
  <c r="K62" i="229"/>
  <c r="E63" i="229"/>
  <c r="I63" i="229"/>
  <c r="C64" i="229"/>
  <c r="G64" i="229"/>
  <c r="K64" i="229"/>
  <c r="E65" i="229"/>
  <c r="I65" i="229"/>
  <c r="C66" i="229"/>
  <c r="G66" i="229"/>
  <c r="K66" i="229"/>
  <c r="E67" i="229"/>
  <c r="I67" i="229"/>
  <c r="C68" i="229"/>
  <c r="G68" i="229"/>
  <c r="K68" i="229"/>
  <c r="E69" i="229"/>
  <c r="I69" i="229"/>
  <c r="C70" i="229"/>
  <c r="G70" i="229"/>
  <c r="K70" i="229"/>
  <c r="E71" i="229"/>
  <c r="I71" i="229"/>
  <c r="C72" i="229"/>
  <c r="G72" i="229"/>
  <c r="K72" i="229"/>
  <c r="E73" i="229"/>
  <c r="I73" i="229"/>
  <c r="C74" i="229"/>
  <c r="G74" i="229"/>
  <c r="K74" i="229"/>
  <c r="E76" i="229"/>
  <c r="I76" i="229"/>
  <c r="C77" i="229"/>
  <c r="G77" i="229"/>
  <c r="K77" i="229"/>
  <c r="E78" i="229"/>
  <c r="I78" i="229"/>
  <c r="C45" i="230"/>
  <c r="G45" i="230"/>
  <c r="K45" i="230"/>
  <c r="E46" i="230"/>
  <c r="I46" i="230"/>
  <c r="C47" i="230"/>
  <c r="G47" i="230"/>
  <c r="K47" i="230"/>
  <c r="E48" i="230"/>
  <c r="I48" i="230"/>
  <c r="C49" i="230"/>
  <c r="G49" i="230"/>
  <c r="K49" i="230"/>
  <c r="E50" i="230"/>
  <c r="I50" i="230"/>
  <c r="C51" i="230"/>
  <c r="G51" i="230"/>
  <c r="K51" i="230"/>
  <c r="E52" i="230"/>
  <c r="I52" i="230"/>
  <c r="C53" i="230"/>
  <c r="G53" i="230"/>
  <c r="K53" i="230"/>
  <c r="E54" i="230"/>
  <c r="I54" i="230"/>
  <c r="C55" i="230"/>
  <c r="G55" i="230"/>
  <c r="K55" i="230"/>
  <c r="E56" i="230"/>
  <c r="I56" i="230"/>
  <c r="C57" i="230"/>
  <c r="G57" i="230"/>
  <c r="K57" i="230"/>
  <c r="E58" i="230"/>
  <c r="I58" i="230"/>
  <c r="C59" i="230"/>
  <c r="G59" i="230"/>
  <c r="K59" i="230"/>
  <c r="E60" i="230"/>
  <c r="I60" i="230"/>
  <c r="C61" i="230"/>
  <c r="G61" i="230"/>
  <c r="K61" i="230"/>
  <c r="E62" i="230"/>
  <c r="I62" i="230"/>
  <c r="C63" i="230"/>
  <c r="G63" i="230"/>
  <c r="K63" i="230"/>
  <c r="E64" i="230"/>
  <c r="I64" i="230"/>
  <c r="C65" i="230"/>
  <c r="G65" i="230"/>
  <c r="K65" i="230"/>
  <c r="E66" i="230"/>
  <c r="I66" i="230"/>
  <c r="C67" i="230"/>
  <c r="G67" i="230"/>
  <c r="K67" i="230"/>
  <c r="E68" i="230"/>
  <c r="I68" i="230"/>
  <c r="C69" i="230"/>
  <c r="G69" i="230"/>
  <c r="K69" i="230"/>
  <c r="E70" i="230"/>
  <c r="I70" i="230"/>
  <c r="C71" i="230"/>
  <c r="G71" i="230"/>
  <c r="K71" i="230"/>
  <c r="E72" i="230"/>
  <c r="I72" i="230"/>
  <c r="C73" i="230"/>
  <c r="G73" i="230"/>
  <c r="K73" i="230"/>
  <c r="E74" i="230"/>
  <c r="I74" i="230"/>
  <c r="C45" i="267"/>
  <c r="C45" i="269" s="1"/>
  <c r="C45" i="270"/>
  <c r="C45" i="272" s="1"/>
  <c r="G45" i="270"/>
  <c r="G45" i="272" s="1"/>
  <c r="G45" i="267"/>
  <c r="G45" i="269" s="1"/>
  <c r="K45" i="267"/>
  <c r="K45" i="269" s="1"/>
  <c r="K45" i="270"/>
  <c r="K45" i="272" s="1"/>
  <c r="E46" i="270"/>
  <c r="E46" i="267"/>
  <c r="I46" i="267"/>
  <c r="I46" i="270"/>
  <c r="C47" i="270"/>
  <c r="C47" i="267"/>
  <c r="G47" i="267"/>
  <c r="G47" i="270"/>
  <c r="K47" i="270"/>
  <c r="K47" i="267"/>
  <c r="E48" i="267"/>
  <c r="E48" i="270"/>
  <c r="I48" i="270"/>
  <c r="I48" i="267"/>
  <c r="C49" i="267"/>
  <c r="C49" i="270"/>
  <c r="G49" i="270"/>
  <c r="G49" i="267"/>
  <c r="K49" i="267"/>
  <c r="K49" i="270"/>
  <c r="E50" i="270"/>
  <c r="E50" i="267"/>
  <c r="I50" i="267"/>
  <c r="I50" i="270"/>
  <c r="C51" i="270"/>
  <c r="C51" i="267"/>
  <c r="G51" i="267"/>
  <c r="G51" i="270"/>
  <c r="K51" i="270"/>
  <c r="K51" i="267"/>
  <c r="E52" i="267"/>
  <c r="E52" i="270"/>
  <c r="I52" i="270"/>
  <c r="I52" i="267"/>
  <c r="C53" i="267"/>
  <c r="C53" i="270"/>
  <c r="G53" i="270"/>
  <c r="G53" i="267"/>
  <c r="K53" i="267"/>
  <c r="K53" i="270"/>
  <c r="E54" i="270"/>
  <c r="E54" i="267"/>
  <c r="I54" i="267"/>
  <c r="I54" i="270"/>
  <c r="C55" i="270"/>
  <c r="C55" i="267"/>
  <c r="G55" i="267"/>
  <c r="G55" i="270"/>
  <c r="K55" i="270"/>
  <c r="K55" i="267"/>
  <c r="E56" i="267"/>
  <c r="E56" i="270"/>
  <c r="I56" i="270"/>
  <c r="I56" i="267"/>
  <c r="C57" i="267"/>
  <c r="C57" i="270"/>
  <c r="G57" i="270"/>
  <c r="G57" i="267"/>
  <c r="K57" i="267"/>
  <c r="K57" i="270"/>
  <c r="E58" i="270"/>
  <c r="E58" i="267"/>
  <c r="I58" i="267"/>
  <c r="I58" i="270"/>
  <c r="C59" i="270"/>
  <c r="C59" i="267"/>
  <c r="G59" i="267"/>
  <c r="G59" i="270"/>
  <c r="K59" i="270"/>
  <c r="K59" i="267"/>
  <c r="E60" i="270"/>
  <c r="E60" i="267"/>
  <c r="I60" i="270"/>
  <c r="I60" i="267"/>
  <c r="C61" i="267"/>
  <c r="C61" i="270"/>
  <c r="G61" i="270"/>
  <c r="G61" i="267"/>
  <c r="K61" i="270"/>
  <c r="K61" i="267"/>
  <c r="E62" i="267"/>
  <c r="E62" i="270"/>
  <c r="I62" i="267"/>
  <c r="I62" i="270"/>
  <c r="C63" i="270"/>
  <c r="C63" i="267"/>
  <c r="G63" i="270"/>
  <c r="G63" i="267"/>
  <c r="K63" i="270"/>
  <c r="K63" i="267"/>
  <c r="E64" i="267"/>
  <c r="E64" i="270"/>
  <c r="I64" i="270"/>
  <c r="I64" i="267"/>
  <c r="C65" i="270"/>
  <c r="C65" i="267"/>
  <c r="G65" i="267"/>
  <c r="G65" i="270"/>
  <c r="K65" i="267"/>
  <c r="K65" i="270"/>
  <c r="E66" i="270"/>
  <c r="E66" i="267"/>
  <c r="I66" i="270"/>
  <c r="I66" i="267"/>
  <c r="C67" i="270"/>
  <c r="C67" i="267"/>
  <c r="G67" i="267"/>
  <c r="G67" i="270"/>
  <c r="K67" i="270"/>
  <c r="K67" i="267"/>
  <c r="E68" i="270"/>
  <c r="E68" i="267"/>
  <c r="I68" i="267"/>
  <c r="I68" i="270"/>
  <c r="C69" i="267"/>
  <c r="C69" i="270"/>
  <c r="G69" i="270"/>
  <c r="G69" i="267"/>
  <c r="K69" i="270"/>
  <c r="K69" i="267"/>
  <c r="E70" i="270"/>
  <c r="E70" i="267"/>
  <c r="I70" i="267"/>
  <c r="I70" i="270"/>
  <c r="C71" i="270"/>
  <c r="C71" i="267"/>
  <c r="G71" i="270"/>
  <c r="G71" i="267"/>
  <c r="K71" i="267"/>
  <c r="K71" i="270"/>
  <c r="E72" i="267"/>
  <c r="E72" i="270"/>
  <c r="I72" i="270"/>
  <c r="I72" i="267"/>
  <c r="C73" i="270"/>
  <c r="C73" i="267"/>
  <c r="G73" i="270"/>
  <c r="G73" i="267"/>
  <c r="K73" i="267"/>
  <c r="K73" i="270"/>
  <c r="E74" i="270"/>
  <c r="E74" i="267"/>
  <c r="I74" i="270"/>
  <c r="I74" i="267"/>
  <c r="E46" i="232"/>
  <c r="I46" i="232"/>
  <c r="C47" i="232"/>
  <c r="G47" i="232"/>
  <c r="K47" i="232"/>
  <c r="E48" i="232"/>
  <c r="I48" i="232"/>
  <c r="C49" i="232"/>
  <c r="G49" i="232"/>
  <c r="K49" i="232"/>
  <c r="E50" i="232"/>
  <c r="I50" i="232"/>
  <c r="C51" i="232"/>
  <c r="G51" i="232"/>
  <c r="K51" i="232"/>
  <c r="E52" i="232"/>
  <c r="I52" i="232"/>
  <c r="C53" i="232"/>
  <c r="G53" i="232"/>
  <c r="K53" i="232"/>
  <c r="E54" i="232"/>
  <c r="I54" i="232"/>
  <c r="C55" i="232"/>
  <c r="G55" i="232"/>
  <c r="K55" i="232"/>
  <c r="E56" i="232"/>
  <c r="I56" i="232"/>
  <c r="C57" i="232"/>
  <c r="G57" i="232"/>
  <c r="K57" i="232"/>
  <c r="E58" i="232"/>
  <c r="I58" i="232"/>
  <c r="C59" i="232"/>
  <c r="G59" i="232"/>
  <c r="K59" i="232"/>
  <c r="E60" i="232"/>
  <c r="I60" i="232"/>
  <c r="C61" i="232"/>
  <c r="G61" i="232"/>
  <c r="K61" i="232"/>
  <c r="E62" i="232"/>
  <c r="I62" i="232"/>
  <c r="C63" i="232"/>
  <c r="G63" i="232"/>
  <c r="K63" i="232"/>
  <c r="E64" i="232"/>
  <c r="I64" i="232"/>
  <c r="C65" i="232"/>
  <c r="G65" i="232"/>
  <c r="K65" i="232"/>
  <c r="E66" i="232"/>
  <c r="I66" i="232"/>
  <c r="C67" i="232"/>
  <c r="G67" i="232"/>
  <c r="K67" i="232"/>
  <c r="E68" i="232"/>
  <c r="I68" i="232"/>
  <c r="C69" i="232"/>
  <c r="G69" i="232"/>
  <c r="K69" i="232"/>
  <c r="E70" i="232"/>
  <c r="I70" i="232"/>
  <c r="C71" i="232"/>
  <c r="G71" i="232"/>
  <c r="K71" i="232"/>
  <c r="E72" i="232"/>
  <c r="I72" i="232"/>
  <c r="C73" i="232"/>
  <c r="G73" i="232"/>
  <c r="K73" i="232"/>
  <c r="E74" i="232"/>
  <c r="I74" i="232"/>
  <c r="C76" i="232"/>
  <c r="G76" i="232"/>
  <c r="K76" i="232"/>
  <c r="E77" i="232"/>
  <c r="I77" i="232"/>
  <c r="C78" i="232"/>
  <c r="G78" i="232"/>
  <c r="K78" i="232"/>
  <c r="E45" i="233"/>
  <c r="I45" i="233"/>
  <c r="C46" i="233"/>
  <c r="G46" i="233"/>
  <c r="K46" i="233"/>
  <c r="E47" i="233"/>
  <c r="I47" i="233"/>
  <c r="C48" i="233"/>
  <c r="G48" i="233"/>
  <c r="K48" i="233"/>
  <c r="E49" i="233"/>
  <c r="I49" i="233"/>
  <c r="C50" i="233"/>
  <c r="G50" i="233"/>
  <c r="K50" i="233"/>
  <c r="E51" i="233"/>
  <c r="I51" i="233"/>
  <c r="C52" i="233"/>
  <c r="G52" i="233"/>
  <c r="K52" i="233"/>
  <c r="E53" i="233"/>
  <c r="I53" i="233"/>
  <c r="C54" i="233"/>
  <c r="G54" i="233"/>
  <c r="K54" i="233"/>
  <c r="E55" i="233"/>
  <c r="I55" i="233"/>
  <c r="C56" i="233"/>
  <c r="G56" i="233"/>
  <c r="K56" i="233"/>
  <c r="E57" i="233"/>
  <c r="I57" i="233"/>
  <c r="C58" i="233"/>
  <c r="G58" i="233"/>
  <c r="K58" i="233"/>
  <c r="E59" i="233"/>
  <c r="I59" i="233"/>
  <c r="C60" i="233"/>
  <c r="G60" i="233"/>
  <c r="K60" i="233"/>
  <c r="E61" i="233"/>
  <c r="I61" i="233"/>
  <c r="C62" i="233"/>
  <c r="G62" i="233"/>
  <c r="K62" i="233"/>
  <c r="E63" i="233"/>
  <c r="I63" i="233"/>
  <c r="C64" i="233"/>
  <c r="G64" i="233"/>
  <c r="K64" i="233"/>
  <c r="E65" i="233"/>
  <c r="I65" i="233"/>
  <c r="C66" i="233"/>
  <c r="G66" i="233"/>
  <c r="K66" i="233"/>
  <c r="E67" i="233"/>
  <c r="I67" i="233"/>
  <c r="C68" i="233"/>
  <c r="G68" i="233"/>
  <c r="K68" i="233"/>
  <c r="E69" i="233"/>
  <c r="I69" i="233"/>
  <c r="C70" i="233"/>
  <c r="G70" i="233"/>
  <c r="K70" i="233"/>
  <c r="E71" i="233"/>
  <c r="I71" i="233"/>
  <c r="C72" i="233"/>
  <c r="G72" i="233"/>
  <c r="K72" i="233"/>
  <c r="E73" i="233"/>
  <c r="I73" i="233"/>
  <c r="C74" i="233"/>
  <c r="G74" i="233"/>
  <c r="K74" i="233"/>
  <c r="E45" i="273"/>
  <c r="E45" i="275" s="1"/>
  <c r="E45" i="276"/>
  <c r="E45" i="278" s="1"/>
  <c r="I45" i="273"/>
  <c r="I45" i="275" s="1"/>
  <c r="I45" i="276"/>
  <c r="I45" i="278" s="1"/>
  <c r="C46" i="276"/>
  <c r="C46" i="273"/>
  <c r="G46" i="273"/>
  <c r="G46" i="276"/>
  <c r="K46" i="273"/>
  <c r="K46" i="276"/>
  <c r="E47" i="273"/>
  <c r="E47" i="276"/>
  <c r="I47" i="276"/>
  <c r="I47" i="273"/>
  <c r="C48" i="273"/>
  <c r="C48" i="276"/>
  <c r="G48" i="273"/>
  <c r="G48" i="276"/>
  <c r="K48" i="273"/>
  <c r="K48" i="276"/>
  <c r="E49" i="276"/>
  <c r="E49" i="273"/>
  <c r="I49" i="273"/>
  <c r="I49" i="276"/>
  <c r="C50" i="273"/>
  <c r="C50" i="276"/>
  <c r="G50" i="273"/>
  <c r="G50" i="276"/>
  <c r="K50" i="276"/>
  <c r="K50" i="273"/>
  <c r="E51" i="273"/>
  <c r="E51" i="276"/>
  <c r="I51" i="273"/>
  <c r="I51" i="276"/>
  <c r="C52" i="273"/>
  <c r="C52" i="276"/>
  <c r="G52" i="276"/>
  <c r="G52" i="273"/>
  <c r="K52" i="273"/>
  <c r="K52" i="276"/>
  <c r="E53" i="273"/>
  <c r="E53" i="276"/>
  <c r="I53" i="273"/>
  <c r="I53" i="276"/>
  <c r="C54" i="276"/>
  <c r="C54" i="273"/>
  <c r="G54" i="273"/>
  <c r="G54" i="276"/>
  <c r="K54" i="273"/>
  <c r="K54" i="276"/>
  <c r="E55" i="273"/>
  <c r="E55" i="276"/>
  <c r="I55" i="276"/>
  <c r="I55" i="273"/>
  <c r="C56" i="273"/>
  <c r="C56" i="276"/>
  <c r="G56" i="273"/>
  <c r="G56" i="276"/>
  <c r="K56" i="273"/>
  <c r="K56" i="276"/>
  <c r="E57" i="276"/>
  <c r="E57" i="273"/>
  <c r="I57" i="273"/>
  <c r="I57" i="276"/>
  <c r="C58" i="273"/>
  <c r="C58" i="276"/>
  <c r="G58" i="273"/>
  <c r="G58" i="276"/>
  <c r="K58" i="276"/>
  <c r="K58" i="273"/>
  <c r="E59" i="273"/>
  <c r="E59" i="276"/>
  <c r="I59" i="273"/>
  <c r="I59" i="276"/>
  <c r="C60" i="273"/>
  <c r="C60" i="276"/>
  <c r="G60" i="276"/>
  <c r="G60" i="273"/>
  <c r="K60" i="273"/>
  <c r="K60" i="276"/>
  <c r="E61" i="273"/>
  <c r="E61" i="276"/>
  <c r="I61" i="273"/>
  <c r="I61" i="276"/>
  <c r="C62" i="276"/>
  <c r="C62" i="273"/>
  <c r="G62" i="273"/>
  <c r="G62" i="276"/>
  <c r="K62" i="273"/>
  <c r="K62" i="276"/>
  <c r="E63" i="273"/>
  <c r="E63" i="276"/>
  <c r="I63" i="276"/>
  <c r="I63" i="273"/>
  <c r="C64" i="273"/>
  <c r="C64" i="276"/>
  <c r="G64" i="273"/>
  <c r="G64" i="276"/>
  <c r="K64" i="273"/>
  <c r="K64" i="276"/>
  <c r="E65" i="276"/>
  <c r="E65" i="273"/>
  <c r="I65" i="273"/>
  <c r="I65" i="276"/>
  <c r="C66" i="273"/>
  <c r="C66" i="276"/>
  <c r="G66" i="273"/>
  <c r="G66" i="276"/>
  <c r="K66" i="276"/>
  <c r="K66" i="273"/>
  <c r="E67" i="273"/>
  <c r="E67" i="276"/>
  <c r="I67" i="273"/>
  <c r="I67" i="276"/>
  <c r="C68" i="273"/>
  <c r="C68" i="276"/>
  <c r="G68" i="276"/>
  <c r="G68" i="273"/>
  <c r="K68" i="273"/>
  <c r="K68" i="276"/>
  <c r="E69" i="273"/>
  <c r="E69" i="276"/>
  <c r="I69" i="273"/>
  <c r="I69" i="276"/>
  <c r="C70" i="276"/>
  <c r="C70" i="273"/>
  <c r="G70" i="273"/>
  <c r="G70" i="276"/>
  <c r="K70" i="273"/>
  <c r="K70" i="276"/>
  <c r="E71" i="273"/>
  <c r="E71" i="276"/>
  <c r="I71" i="276"/>
  <c r="I71" i="273"/>
  <c r="C72" i="273"/>
  <c r="C72" i="276"/>
  <c r="G72" i="273"/>
  <c r="G72" i="276"/>
  <c r="K72" i="273"/>
  <c r="K72" i="276"/>
  <c r="E73" i="276"/>
  <c r="E73" i="273"/>
  <c r="I73" i="273"/>
  <c r="I73" i="276"/>
  <c r="C74" i="273"/>
  <c r="C74" i="276"/>
  <c r="G74" i="273"/>
  <c r="G74" i="276"/>
  <c r="K74" i="276"/>
  <c r="K74" i="273"/>
  <c r="C46" i="235"/>
  <c r="G46" i="235"/>
  <c r="K46" i="235"/>
  <c r="E47" i="235"/>
  <c r="I47" i="235"/>
  <c r="C48" i="235"/>
  <c r="G48" i="235"/>
  <c r="K48" i="235"/>
  <c r="E49" i="235"/>
  <c r="I49" i="235"/>
  <c r="C50" i="235"/>
  <c r="G50" i="235"/>
  <c r="K50" i="235"/>
  <c r="E51" i="235"/>
  <c r="I51" i="235"/>
  <c r="C52" i="235"/>
  <c r="G52" i="235"/>
  <c r="K52" i="235"/>
  <c r="E53" i="235"/>
  <c r="I53" i="235"/>
  <c r="C54" i="235"/>
  <c r="G54" i="235"/>
  <c r="K54" i="235"/>
  <c r="E55" i="235"/>
  <c r="I55" i="235"/>
  <c r="C56" i="235"/>
  <c r="G56" i="235"/>
  <c r="K56" i="235"/>
  <c r="E57" i="235"/>
  <c r="I57" i="235"/>
  <c r="C58" i="235"/>
  <c r="G58" i="235"/>
  <c r="K58" i="235"/>
  <c r="E59" i="235"/>
  <c r="I59" i="235"/>
  <c r="C60" i="235"/>
  <c r="G60" i="235"/>
  <c r="K60" i="235"/>
  <c r="E61" i="235"/>
  <c r="I61" i="235"/>
  <c r="C62" i="235"/>
  <c r="G62" i="235"/>
  <c r="K62" i="235"/>
  <c r="E63" i="235"/>
  <c r="I63" i="235"/>
  <c r="C64" i="235"/>
  <c r="G64" i="235"/>
  <c r="K64" i="235"/>
  <c r="E65" i="235"/>
  <c r="I65" i="235"/>
  <c r="C66" i="235"/>
  <c r="G66" i="235"/>
  <c r="K66" i="235"/>
  <c r="E67" i="235"/>
  <c r="I67" i="235"/>
  <c r="C68" i="235"/>
  <c r="G68" i="235"/>
  <c r="K68" i="235"/>
  <c r="E69" i="235"/>
  <c r="I69" i="235"/>
  <c r="C70" i="235"/>
  <c r="G70" i="235"/>
  <c r="K70" i="235"/>
  <c r="E71" i="235"/>
  <c r="I71" i="235"/>
  <c r="C72" i="235"/>
  <c r="G72" i="235"/>
  <c r="K72" i="235"/>
  <c r="E73" i="235"/>
  <c r="I73" i="235"/>
  <c r="C74" i="235"/>
  <c r="G74" i="235"/>
  <c r="K74" i="235"/>
  <c r="E76" i="235"/>
  <c r="I76" i="235"/>
  <c r="C77" i="235"/>
  <c r="G77" i="235"/>
  <c r="K77" i="235"/>
  <c r="E78" i="235"/>
  <c r="I78" i="235"/>
  <c r="C45" i="236"/>
  <c r="G45" i="236"/>
  <c r="K45" i="236"/>
  <c r="E46" i="236"/>
  <c r="I46" i="236"/>
  <c r="C47" i="236"/>
  <c r="G47" i="236"/>
  <c r="K47" i="236"/>
  <c r="E48" i="236"/>
  <c r="I48" i="236"/>
  <c r="C49" i="236"/>
  <c r="G49" i="236"/>
  <c r="K49" i="236"/>
  <c r="E50" i="236"/>
  <c r="I50" i="236"/>
  <c r="C51" i="236"/>
  <c r="G51" i="236"/>
  <c r="K51" i="236"/>
  <c r="E52" i="236"/>
  <c r="I52" i="236"/>
  <c r="C53" i="236"/>
  <c r="G53" i="236"/>
  <c r="K53" i="236"/>
  <c r="E54" i="236"/>
  <c r="I54" i="236"/>
  <c r="C55" i="236"/>
  <c r="G55" i="236"/>
  <c r="K55" i="236"/>
  <c r="E56" i="236"/>
  <c r="I56" i="236"/>
  <c r="C57" i="236"/>
  <c r="G57" i="236"/>
  <c r="K57" i="236"/>
  <c r="E58" i="236"/>
  <c r="I58" i="236"/>
  <c r="C59" i="236"/>
  <c r="G59" i="236"/>
  <c r="K59" i="236"/>
  <c r="E60" i="236"/>
  <c r="I60" i="236"/>
  <c r="C61" i="236"/>
  <c r="G61" i="236"/>
  <c r="K61" i="236"/>
  <c r="E62" i="236"/>
  <c r="I62" i="236"/>
  <c r="C63" i="236"/>
  <c r="G63" i="236"/>
  <c r="K63" i="236"/>
  <c r="E64" i="236"/>
  <c r="I64" i="236"/>
  <c r="C65" i="236"/>
  <c r="G65" i="236"/>
  <c r="K65" i="236"/>
  <c r="E66" i="236"/>
  <c r="I66" i="236"/>
  <c r="C67" i="236"/>
  <c r="G67" i="236"/>
  <c r="K67" i="236"/>
  <c r="E68" i="236"/>
  <c r="I68" i="236"/>
  <c r="C69" i="236"/>
  <c r="G69" i="236"/>
  <c r="K69" i="236"/>
  <c r="E70" i="236"/>
  <c r="I70" i="236"/>
  <c r="C71" i="236"/>
  <c r="G71" i="236"/>
  <c r="K71" i="236"/>
  <c r="E72" i="236"/>
  <c r="I72" i="236"/>
  <c r="C73" i="236"/>
  <c r="G73" i="236"/>
  <c r="K73" i="236"/>
  <c r="E74" i="236"/>
  <c r="I74" i="236"/>
  <c r="E52" i="239"/>
  <c r="I52" i="239"/>
  <c r="E54" i="239"/>
  <c r="I54" i="239"/>
  <c r="E56" i="239"/>
  <c r="I56" i="239"/>
  <c r="E58" i="239"/>
  <c r="I58" i="239"/>
  <c r="E60" i="239"/>
  <c r="I60" i="239"/>
  <c r="E62" i="239"/>
  <c r="I62" i="239"/>
  <c r="E64" i="239"/>
  <c r="I64" i="239"/>
  <c r="E66" i="239"/>
  <c r="I66" i="239"/>
  <c r="E68" i="239"/>
  <c r="I68" i="239"/>
  <c r="E70" i="239"/>
  <c r="I70" i="239"/>
  <c r="E72" i="239"/>
  <c r="I72" i="239"/>
  <c r="E74" i="239"/>
  <c r="I74" i="239"/>
  <c r="K51" i="238"/>
  <c r="E52" i="238"/>
  <c r="I52" i="238"/>
  <c r="C53" i="238"/>
  <c r="G53" i="238"/>
  <c r="K53" i="238"/>
  <c r="E54" i="238"/>
  <c r="I54" i="238"/>
  <c r="C55" i="238"/>
  <c r="G55" i="238"/>
  <c r="K55" i="238"/>
  <c r="E56" i="238"/>
  <c r="I56" i="238"/>
  <c r="C57" i="238"/>
  <c r="G57" i="238"/>
  <c r="K57" i="238"/>
  <c r="E58" i="238"/>
  <c r="I58" i="238"/>
  <c r="C59" i="238"/>
  <c r="G59" i="238"/>
  <c r="K59" i="238"/>
  <c r="E60" i="238"/>
  <c r="I60" i="238"/>
  <c r="C61" i="238"/>
  <c r="G61" i="238"/>
  <c r="K61" i="238"/>
  <c r="E62" i="238"/>
  <c r="I62" i="238"/>
  <c r="C63" i="238"/>
  <c r="G63" i="238"/>
  <c r="K63" i="238"/>
  <c r="E64" i="238"/>
  <c r="I64" i="238"/>
  <c r="C65" i="238"/>
  <c r="G65" i="238"/>
  <c r="K65" i="238"/>
  <c r="E66" i="238"/>
  <c r="I66" i="238"/>
  <c r="C67" i="238"/>
  <c r="G67" i="238"/>
  <c r="K67" i="238"/>
  <c r="E68" i="238"/>
  <c r="I68" i="238"/>
  <c r="C69" i="238"/>
  <c r="G69" i="238"/>
  <c r="K69" i="238"/>
  <c r="E70" i="238"/>
  <c r="I70" i="238"/>
  <c r="C71" i="238"/>
  <c r="G71" i="238"/>
  <c r="K71" i="238"/>
  <c r="E72" i="238"/>
  <c r="I72" i="238"/>
  <c r="C73" i="238"/>
  <c r="G73" i="238"/>
  <c r="K73" i="238"/>
  <c r="E74" i="238"/>
  <c r="I74" i="238"/>
  <c r="C76" i="238"/>
  <c r="K76" i="238"/>
  <c r="E77" i="238"/>
  <c r="I77" i="238"/>
  <c r="C78" i="238"/>
  <c r="K78" i="238"/>
  <c r="F76" i="241"/>
  <c r="F45" i="242"/>
  <c r="I46" i="241"/>
  <c r="C47" i="241"/>
  <c r="I47" i="242"/>
  <c r="H47" i="240"/>
  <c r="H47" i="267" s="1"/>
  <c r="F49" i="242"/>
  <c r="K49" i="241"/>
  <c r="I50" i="241"/>
  <c r="C51" i="241"/>
  <c r="I51" i="242"/>
  <c r="H51" i="240"/>
  <c r="F53" i="242"/>
  <c r="K53" i="241"/>
  <c r="I54" i="241"/>
  <c r="C55" i="241"/>
  <c r="I55" i="242"/>
  <c r="H55" i="240"/>
  <c r="H55" i="267" s="1"/>
  <c r="F57" i="242"/>
  <c r="K57" i="241"/>
  <c r="I58" i="241"/>
  <c r="C59" i="241"/>
  <c r="I59" i="242"/>
  <c r="H59" i="240"/>
  <c r="H59" i="273" s="1"/>
  <c r="F61" i="242"/>
  <c r="K61" i="241"/>
  <c r="I62" i="241"/>
  <c r="C63" i="241"/>
  <c r="I63" i="242"/>
  <c r="H63" i="240"/>
  <c r="H63" i="267" s="1"/>
  <c r="F65" i="241"/>
  <c r="F65" i="242"/>
  <c r="K65" i="241"/>
  <c r="I66" i="241"/>
  <c r="C67" i="241"/>
  <c r="I67" i="242"/>
  <c r="H67" i="240"/>
  <c r="F69" i="241"/>
  <c r="F69" i="242"/>
  <c r="K69" i="241"/>
  <c r="I70" i="241"/>
  <c r="C71" i="241"/>
  <c r="I71" i="242"/>
  <c r="H71" i="240"/>
  <c r="F73" i="241"/>
  <c r="F73" i="242"/>
  <c r="K73" i="241"/>
  <c r="I74" i="241"/>
  <c r="F47" i="241"/>
  <c r="D48" i="241"/>
  <c r="B49" i="241"/>
  <c r="F51" i="241"/>
  <c r="D52" i="241"/>
  <c r="B53" i="241"/>
  <c r="F55" i="241"/>
  <c r="D56" i="241"/>
  <c r="B57" i="241"/>
  <c r="F59" i="241"/>
  <c r="D60" i="241"/>
  <c r="B61" i="241"/>
  <c r="F63" i="241"/>
  <c r="D64" i="241"/>
  <c r="K66" i="241"/>
  <c r="G68" i="241"/>
  <c r="C70" i="241"/>
  <c r="I71" i="241"/>
  <c r="K74" i="241"/>
  <c r="G77" i="241"/>
  <c r="G45" i="242"/>
  <c r="C47" i="242"/>
  <c r="K51" i="242"/>
  <c r="G53" i="242"/>
  <c r="C55" i="242"/>
  <c r="J56" i="254"/>
  <c r="J58" i="254"/>
  <c r="J58" i="253"/>
  <c r="J60" i="254"/>
  <c r="J62" i="254"/>
  <c r="J62" i="253"/>
  <c r="J64" i="254"/>
  <c r="J66" i="254"/>
  <c r="J66" i="253"/>
  <c r="J68" i="254"/>
  <c r="J68" i="253"/>
  <c r="J70" i="254"/>
  <c r="J70" i="253"/>
  <c r="J72" i="254"/>
  <c r="J72" i="253"/>
  <c r="J74" i="254"/>
  <c r="J78" i="253"/>
  <c r="B46" i="241"/>
  <c r="F46" i="241"/>
  <c r="J46" i="241"/>
  <c r="B48" i="241"/>
  <c r="F48" i="241"/>
  <c r="J48" i="241"/>
  <c r="B50" i="241"/>
  <c r="F50" i="241"/>
  <c r="J50" i="241"/>
  <c r="B52" i="241"/>
  <c r="F52" i="241"/>
  <c r="J52" i="241"/>
  <c r="B54" i="241"/>
  <c r="F54" i="241"/>
  <c r="J54" i="241"/>
  <c r="B56" i="241"/>
  <c r="F56" i="241"/>
  <c r="J56" i="241"/>
  <c r="B58" i="241"/>
  <c r="F58" i="241"/>
  <c r="J58" i="241"/>
  <c r="B60" i="241"/>
  <c r="F60" i="241"/>
  <c r="J60" i="241"/>
  <c r="B62" i="241"/>
  <c r="F62" i="241"/>
  <c r="J62" i="241"/>
  <c r="B64" i="241"/>
  <c r="F64" i="241"/>
  <c r="J64" i="241"/>
  <c r="B66" i="241"/>
  <c r="F66" i="241"/>
  <c r="J66" i="241"/>
  <c r="B68" i="241"/>
  <c r="F68" i="241"/>
  <c r="J68" i="241"/>
  <c r="B70" i="241"/>
  <c r="F70" i="241"/>
  <c r="J70" i="241"/>
  <c r="B72" i="241"/>
  <c r="F72" i="241"/>
  <c r="J72" i="241"/>
  <c r="B74" i="241"/>
  <c r="F74" i="241"/>
  <c r="J74" i="241"/>
  <c r="B77" i="241"/>
  <c r="F77" i="241"/>
  <c r="J77" i="241"/>
  <c r="F45" i="245"/>
  <c r="J45" i="246"/>
  <c r="J45" i="248" s="1"/>
  <c r="J45" i="245"/>
  <c r="D46" i="243"/>
  <c r="H46" i="243"/>
  <c r="F47" i="245"/>
  <c r="J47" i="246"/>
  <c r="J47" i="245"/>
  <c r="D48" i="243"/>
  <c r="H48" i="243"/>
  <c r="F49" i="245"/>
  <c r="J49" i="246"/>
  <c r="J49" i="245"/>
  <c r="D50" i="243"/>
  <c r="H50" i="243"/>
  <c r="F51" i="245"/>
  <c r="J51" i="246"/>
  <c r="J51" i="245"/>
  <c r="D52" i="243"/>
  <c r="H52" i="243"/>
  <c r="F53" i="245"/>
  <c r="J53" i="246"/>
  <c r="J53" i="245"/>
  <c r="H54" i="243"/>
  <c r="F55" i="245"/>
  <c r="J55" i="246"/>
  <c r="J55" i="245"/>
  <c r="D56" i="243"/>
  <c r="H56" i="243"/>
  <c r="F57" i="245"/>
  <c r="J57" i="246"/>
  <c r="J57" i="245"/>
  <c r="D58" i="243"/>
  <c r="H58" i="243"/>
  <c r="F59" i="245"/>
  <c r="J59" i="246"/>
  <c r="J59" i="245"/>
  <c r="D60" i="243"/>
  <c r="H60" i="243"/>
  <c r="F61" i="245"/>
  <c r="J61" i="246"/>
  <c r="J61" i="245"/>
  <c r="D62" i="243"/>
  <c r="H62" i="243"/>
  <c r="F63" i="245"/>
  <c r="J63" i="246"/>
  <c r="J63" i="245"/>
  <c r="J63" i="244"/>
  <c r="H64" i="243"/>
  <c r="B65" i="245"/>
  <c r="B65" i="244"/>
  <c r="F65" i="245"/>
  <c r="F65" i="244"/>
  <c r="J65" i="246"/>
  <c r="J65" i="245"/>
  <c r="J65" i="244"/>
  <c r="H66" i="243"/>
  <c r="B67" i="245"/>
  <c r="B67" i="244"/>
  <c r="F67" i="245"/>
  <c r="F67" i="244"/>
  <c r="J67" i="246"/>
  <c r="J67" i="245"/>
  <c r="J67" i="244"/>
  <c r="D68" i="243"/>
  <c r="H68" i="243"/>
  <c r="B69" i="245"/>
  <c r="B69" i="244"/>
  <c r="F69" i="245"/>
  <c r="F69" i="244"/>
  <c r="J69" i="246"/>
  <c r="J69" i="245"/>
  <c r="J69" i="244"/>
  <c r="D70" i="243"/>
  <c r="B71" i="245"/>
  <c r="B71" i="244"/>
  <c r="F71" i="245"/>
  <c r="F71" i="244"/>
  <c r="J71" i="246"/>
  <c r="J71" i="245"/>
  <c r="J71" i="244"/>
  <c r="B73" i="245"/>
  <c r="B73" i="244"/>
  <c r="D74" i="243"/>
  <c r="E74" i="245"/>
  <c r="E74" i="244"/>
  <c r="J74" i="246"/>
  <c r="J74" i="245"/>
  <c r="J78" i="244"/>
  <c r="J74" i="244"/>
  <c r="B47" i="244"/>
  <c r="G47" i="244"/>
  <c r="B48" i="244"/>
  <c r="C49" i="244"/>
  <c r="I50" i="244"/>
  <c r="J51" i="244"/>
  <c r="E52" i="244"/>
  <c r="F53" i="244"/>
  <c r="B55" i="244"/>
  <c r="G55" i="244"/>
  <c r="B56" i="244"/>
  <c r="C57" i="244"/>
  <c r="I58" i="244"/>
  <c r="J59" i="244"/>
  <c r="E60" i="244"/>
  <c r="F61" i="244"/>
  <c r="B63" i="244"/>
  <c r="B66" i="244"/>
  <c r="C67" i="244"/>
  <c r="E70" i="244"/>
  <c r="E71" i="244"/>
  <c r="G73" i="244"/>
  <c r="E48" i="245"/>
  <c r="J51" i="252"/>
  <c r="K45" i="246"/>
  <c r="K45" i="248" s="1"/>
  <c r="K47" i="246"/>
  <c r="K47" i="245"/>
  <c r="K49" i="246"/>
  <c r="K49" i="245"/>
  <c r="K51" i="246"/>
  <c r="K51" i="245"/>
  <c r="K53" i="246"/>
  <c r="K53" i="245"/>
  <c r="E54" i="245"/>
  <c r="E76" i="244"/>
  <c r="K55" i="246"/>
  <c r="K55" i="245"/>
  <c r="K57" i="246"/>
  <c r="K57" i="245"/>
  <c r="K59" i="246"/>
  <c r="K59" i="245"/>
  <c r="K61" i="246"/>
  <c r="K61" i="245"/>
  <c r="K63" i="246"/>
  <c r="K63" i="245"/>
  <c r="E64" i="244"/>
  <c r="E64" i="245"/>
  <c r="I64" i="245"/>
  <c r="I64" i="244"/>
  <c r="K65" i="244"/>
  <c r="K65" i="246"/>
  <c r="K65" i="245"/>
  <c r="E66" i="245"/>
  <c r="E66" i="244"/>
  <c r="G67" i="244"/>
  <c r="G67" i="245"/>
  <c r="K67" i="246"/>
  <c r="K67" i="245"/>
  <c r="K67" i="244"/>
  <c r="C69" i="244"/>
  <c r="C69" i="245"/>
  <c r="G69" i="245"/>
  <c r="G69" i="244"/>
  <c r="K69" i="246"/>
  <c r="K69" i="245"/>
  <c r="I70" i="244"/>
  <c r="I70" i="245"/>
  <c r="C71" i="245"/>
  <c r="C71" i="244"/>
  <c r="K71" i="246"/>
  <c r="K71" i="245"/>
  <c r="E72" i="244"/>
  <c r="E72" i="245"/>
  <c r="I72" i="245"/>
  <c r="I72" i="244"/>
  <c r="K73" i="244"/>
  <c r="K73" i="246"/>
  <c r="K73" i="245"/>
  <c r="F74" i="245"/>
  <c r="F78" i="244"/>
  <c r="F74" i="244"/>
  <c r="K74" i="246"/>
  <c r="K74" i="244"/>
  <c r="K74" i="245"/>
  <c r="B46" i="244"/>
  <c r="C47" i="244"/>
  <c r="I48" i="244"/>
  <c r="E50" i="244"/>
  <c r="K51" i="244"/>
  <c r="B53" i="244"/>
  <c r="G53" i="244"/>
  <c r="C55" i="244"/>
  <c r="I56" i="244"/>
  <c r="E58" i="244"/>
  <c r="K59" i="244"/>
  <c r="B61" i="244"/>
  <c r="G61" i="244"/>
  <c r="E62" i="244"/>
  <c r="C63" i="244"/>
  <c r="C65" i="244"/>
  <c r="C66" i="244"/>
  <c r="E68" i="244"/>
  <c r="E69" i="244"/>
  <c r="G71" i="244"/>
  <c r="G72" i="244"/>
  <c r="I76" i="244"/>
  <c r="K78" i="244"/>
  <c r="K45" i="245"/>
  <c r="J56" i="242"/>
  <c r="J58" i="242"/>
  <c r="J60" i="242"/>
  <c r="J62" i="242"/>
  <c r="J64" i="242"/>
  <c r="J66" i="242"/>
  <c r="J68" i="242"/>
  <c r="J70" i="242"/>
  <c r="J72" i="242"/>
  <c r="J74" i="242"/>
  <c r="D45" i="243"/>
  <c r="D45" i="258" s="1"/>
  <c r="D45" i="260" s="1"/>
  <c r="H45" i="243"/>
  <c r="F46" i="245"/>
  <c r="J46" i="246"/>
  <c r="J46" i="245"/>
  <c r="D47" i="243"/>
  <c r="H47" i="243"/>
  <c r="H47" i="258" s="1"/>
  <c r="F48" i="245"/>
  <c r="J48" i="246"/>
  <c r="J48" i="245"/>
  <c r="D49" i="243"/>
  <c r="D49" i="258" s="1"/>
  <c r="H49" i="243"/>
  <c r="F50" i="245"/>
  <c r="J50" i="246"/>
  <c r="J50" i="245"/>
  <c r="D51" i="243"/>
  <c r="D51" i="258" s="1"/>
  <c r="H51" i="243"/>
  <c r="F52" i="245"/>
  <c r="J52" i="246"/>
  <c r="J52" i="245"/>
  <c r="D53" i="243"/>
  <c r="D53" i="258" s="1"/>
  <c r="H53" i="243"/>
  <c r="B54" i="245"/>
  <c r="B76" i="244"/>
  <c r="F54" i="245"/>
  <c r="F76" i="244"/>
  <c r="J54" i="246"/>
  <c r="J54" i="245"/>
  <c r="J76" i="244"/>
  <c r="D55" i="243"/>
  <c r="H55" i="243"/>
  <c r="H55" i="258" s="1"/>
  <c r="F56" i="245"/>
  <c r="J56" i="246"/>
  <c r="J56" i="245"/>
  <c r="D57" i="243"/>
  <c r="H57" i="243"/>
  <c r="H57" i="258" s="1"/>
  <c r="F58" i="245"/>
  <c r="J58" i="246"/>
  <c r="J58" i="245"/>
  <c r="D59" i="243"/>
  <c r="H59" i="243"/>
  <c r="H59" i="258" s="1"/>
  <c r="F60" i="245"/>
  <c r="J60" i="246"/>
  <c r="J60" i="245"/>
  <c r="D61" i="243"/>
  <c r="H61" i="243"/>
  <c r="B62" i="245"/>
  <c r="B62" i="244"/>
  <c r="F62" i="245"/>
  <c r="F62" i="244"/>
  <c r="J62" i="246"/>
  <c r="J62" i="245"/>
  <c r="J62" i="244"/>
  <c r="D63" i="243"/>
  <c r="H63" i="243"/>
  <c r="H63" i="258" s="1"/>
  <c r="B64" i="245"/>
  <c r="B77" i="244"/>
  <c r="F64" i="245"/>
  <c r="F77" i="244"/>
  <c r="J64" i="246"/>
  <c r="J64" i="245"/>
  <c r="J64" i="244"/>
  <c r="D65" i="243"/>
  <c r="D65" i="258" s="1"/>
  <c r="H65" i="243"/>
  <c r="H65" i="258" s="1"/>
  <c r="F66" i="245"/>
  <c r="F66" i="244"/>
  <c r="J66" i="246"/>
  <c r="J66" i="245"/>
  <c r="J66" i="244"/>
  <c r="D67" i="243"/>
  <c r="H67" i="243"/>
  <c r="H67" i="258" s="1"/>
  <c r="B68" i="245"/>
  <c r="B68" i="244"/>
  <c r="F68" i="245"/>
  <c r="F68" i="244"/>
  <c r="J68" i="246"/>
  <c r="J68" i="245"/>
  <c r="D69" i="243"/>
  <c r="H69" i="243"/>
  <c r="H69" i="258" s="1"/>
  <c r="B70" i="245"/>
  <c r="B70" i="244"/>
  <c r="F70" i="245"/>
  <c r="J70" i="246"/>
  <c r="J70" i="245"/>
  <c r="D71" i="243"/>
  <c r="D72" i="244" s="1"/>
  <c r="H71" i="243"/>
  <c r="F72" i="245"/>
  <c r="J72" i="246"/>
  <c r="J72" i="245"/>
  <c r="J72" i="244"/>
  <c r="D73" i="243"/>
  <c r="D73" i="258" s="1"/>
  <c r="H73" i="243"/>
  <c r="B74" i="245"/>
  <c r="B78" i="244"/>
  <c r="G74" i="245"/>
  <c r="G78" i="244"/>
  <c r="I46" i="244"/>
  <c r="J47" i="244"/>
  <c r="J48" i="244"/>
  <c r="F49" i="244"/>
  <c r="K49" i="244"/>
  <c r="F50" i="244"/>
  <c r="B51" i="244"/>
  <c r="G51" i="244"/>
  <c r="B52" i="244"/>
  <c r="C53" i="244"/>
  <c r="I54" i="244"/>
  <c r="J55" i="244"/>
  <c r="E56" i="244"/>
  <c r="J56" i="244"/>
  <c r="F57" i="244"/>
  <c r="K57" i="244"/>
  <c r="F58" i="244"/>
  <c r="B59" i="244"/>
  <c r="G59" i="244"/>
  <c r="B60" i="244"/>
  <c r="C61" i="244"/>
  <c r="J61" i="244"/>
  <c r="F63" i="244"/>
  <c r="F64" i="244"/>
  <c r="G65" i="244"/>
  <c r="G66" i="244"/>
  <c r="I68" i="244"/>
  <c r="I69" i="244"/>
  <c r="J70" i="244"/>
  <c r="K71" i="244"/>
  <c r="K72" i="244"/>
  <c r="B74" i="244"/>
  <c r="E64" i="241"/>
  <c r="I64" i="241"/>
  <c r="C46" i="244"/>
  <c r="C46" i="245"/>
  <c r="G46" i="245"/>
  <c r="G46" i="244"/>
  <c r="K46" i="246"/>
  <c r="K46" i="244"/>
  <c r="K46" i="245"/>
  <c r="E47" i="245"/>
  <c r="E47" i="244"/>
  <c r="I47" i="244"/>
  <c r="I47" i="245"/>
  <c r="C48" i="245"/>
  <c r="C48" i="244"/>
  <c r="G48" i="244"/>
  <c r="G48" i="245"/>
  <c r="K48" i="245"/>
  <c r="K48" i="244"/>
  <c r="K48" i="246"/>
  <c r="E49" i="244"/>
  <c r="E49" i="245"/>
  <c r="I49" i="245"/>
  <c r="I49" i="244"/>
  <c r="C50" i="244"/>
  <c r="C50" i="245"/>
  <c r="G50" i="245"/>
  <c r="G50" i="244"/>
  <c r="K50" i="246"/>
  <c r="K50" i="244"/>
  <c r="K50" i="245"/>
  <c r="E51" i="245"/>
  <c r="E51" i="244"/>
  <c r="I51" i="244"/>
  <c r="I51" i="245"/>
  <c r="C52" i="245"/>
  <c r="C52" i="244"/>
  <c r="G52" i="244"/>
  <c r="G52" i="245"/>
  <c r="K52" i="245"/>
  <c r="K52" i="244"/>
  <c r="K52" i="246"/>
  <c r="E53" i="244"/>
  <c r="E53" i="245"/>
  <c r="I53" i="245"/>
  <c r="I53" i="244"/>
  <c r="C54" i="244"/>
  <c r="C54" i="245"/>
  <c r="G54" i="245"/>
  <c r="G76" i="244"/>
  <c r="G54" i="244"/>
  <c r="K54" i="246"/>
  <c r="K54" i="244"/>
  <c r="K76" i="244"/>
  <c r="K54" i="245"/>
  <c r="E55" i="245"/>
  <c r="E55" i="244"/>
  <c r="I55" i="244"/>
  <c r="I55" i="245"/>
  <c r="C56" i="245"/>
  <c r="C56" i="244"/>
  <c r="G56" i="244"/>
  <c r="G56" i="245"/>
  <c r="K56" i="245"/>
  <c r="K56" i="244"/>
  <c r="K56" i="246"/>
  <c r="E57" i="244"/>
  <c r="E57" i="245"/>
  <c r="I57" i="245"/>
  <c r="I57" i="244"/>
  <c r="C58" i="244"/>
  <c r="C58" i="245"/>
  <c r="G58" i="245"/>
  <c r="G58" i="244"/>
  <c r="K58" i="246"/>
  <c r="K58" i="244"/>
  <c r="K58" i="245"/>
  <c r="E59" i="245"/>
  <c r="E59" i="244"/>
  <c r="I59" i="244"/>
  <c r="I59" i="245"/>
  <c r="C60" i="245"/>
  <c r="C60" i="244"/>
  <c r="G60" i="244"/>
  <c r="G60" i="245"/>
  <c r="K60" i="245"/>
  <c r="K60" i="244"/>
  <c r="K60" i="246"/>
  <c r="E61" i="244"/>
  <c r="E61" i="245"/>
  <c r="I61" i="245"/>
  <c r="I61" i="244"/>
  <c r="C62" i="244"/>
  <c r="C62" i="245"/>
  <c r="G62" i="245"/>
  <c r="G62" i="244"/>
  <c r="K62" i="246"/>
  <c r="K62" i="244"/>
  <c r="K62" i="245"/>
  <c r="E63" i="245"/>
  <c r="E63" i="244"/>
  <c r="I63" i="244"/>
  <c r="I63" i="245"/>
  <c r="C64" i="245"/>
  <c r="C64" i="244"/>
  <c r="G77" i="244"/>
  <c r="G64" i="245"/>
  <c r="K64" i="245"/>
  <c r="K77" i="244"/>
  <c r="K64" i="246"/>
  <c r="E65" i="244"/>
  <c r="E65" i="245"/>
  <c r="I65" i="245"/>
  <c r="I65" i="244"/>
  <c r="C66" i="245"/>
  <c r="G66" i="245"/>
  <c r="K66" i="246"/>
  <c r="K66" i="244"/>
  <c r="K66" i="245"/>
  <c r="E67" i="245"/>
  <c r="E67" i="244"/>
  <c r="C68" i="245"/>
  <c r="G68" i="244"/>
  <c r="G68" i="245"/>
  <c r="K68" i="245"/>
  <c r="K68" i="244"/>
  <c r="K68" i="246"/>
  <c r="C70" i="244"/>
  <c r="C70" i="245"/>
  <c r="G70" i="245"/>
  <c r="G70" i="244"/>
  <c r="K70" i="246"/>
  <c r="K70" i="245"/>
  <c r="I71" i="244"/>
  <c r="I71" i="245"/>
  <c r="C72" i="245"/>
  <c r="C72" i="244"/>
  <c r="G72" i="245"/>
  <c r="K72" i="245"/>
  <c r="K72" i="246"/>
  <c r="E73" i="244"/>
  <c r="E73" i="245"/>
  <c r="I73" i="245"/>
  <c r="I73" i="244"/>
  <c r="C78" i="244"/>
  <c r="C74" i="245"/>
  <c r="H74" i="243"/>
  <c r="I74" i="245"/>
  <c r="E46" i="244"/>
  <c r="J46" i="244"/>
  <c r="F47" i="244"/>
  <c r="K47" i="244"/>
  <c r="F48" i="244"/>
  <c r="B49" i="244"/>
  <c r="G49" i="244"/>
  <c r="B50" i="244"/>
  <c r="C51" i="244"/>
  <c r="I52" i="244"/>
  <c r="J53" i="244"/>
  <c r="E54" i="244"/>
  <c r="J54" i="244"/>
  <c r="F55" i="244"/>
  <c r="K55" i="244"/>
  <c r="F56" i="244"/>
  <c r="B57" i="244"/>
  <c r="G57" i="244"/>
  <c r="B58" i="244"/>
  <c r="C59" i="244"/>
  <c r="I60" i="244"/>
  <c r="K61" i="244"/>
  <c r="I62" i="244"/>
  <c r="G63" i="244"/>
  <c r="G64" i="244"/>
  <c r="I66" i="244"/>
  <c r="I67" i="244"/>
  <c r="J68" i="244"/>
  <c r="K69" i="244"/>
  <c r="K70" i="244"/>
  <c r="B72" i="244"/>
  <c r="C73" i="244"/>
  <c r="C74" i="244"/>
  <c r="E77" i="244"/>
  <c r="E78" i="244"/>
  <c r="G47" i="248"/>
  <c r="G47" i="247"/>
  <c r="C48" i="248"/>
  <c r="C48" i="247"/>
  <c r="I48" i="248"/>
  <c r="I48" i="247"/>
  <c r="E49" i="248"/>
  <c r="E49" i="247"/>
  <c r="G51" i="248"/>
  <c r="G51" i="247"/>
  <c r="C52" i="248"/>
  <c r="C52" i="247"/>
  <c r="I52" i="248"/>
  <c r="I52" i="247"/>
  <c r="E53" i="248"/>
  <c r="E53" i="247"/>
  <c r="G55" i="248"/>
  <c r="G55" i="247"/>
  <c r="C56" i="248"/>
  <c r="C56" i="247"/>
  <c r="I56" i="248"/>
  <c r="I56" i="247"/>
  <c r="E57" i="248"/>
  <c r="E57" i="247"/>
  <c r="G59" i="248"/>
  <c r="G59" i="247"/>
  <c r="C60" i="248"/>
  <c r="C60" i="247"/>
  <c r="I60" i="248"/>
  <c r="I60" i="247"/>
  <c r="E61" i="248"/>
  <c r="E61" i="247"/>
  <c r="G63" i="248"/>
  <c r="G63" i="247"/>
  <c r="C64" i="248"/>
  <c r="C77" i="247"/>
  <c r="C64" i="247"/>
  <c r="I64" i="248"/>
  <c r="I77" i="247"/>
  <c r="I64" i="247"/>
  <c r="E65" i="248"/>
  <c r="E65" i="247"/>
  <c r="G67" i="248"/>
  <c r="G67" i="247"/>
  <c r="C68" i="248"/>
  <c r="C68" i="247"/>
  <c r="I68" i="248"/>
  <c r="I68" i="247"/>
  <c r="E69" i="248"/>
  <c r="E69" i="247"/>
  <c r="G71" i="248"/>
  <c r="G71" i="247"/>
  <c r="C72" i="248"/>
  <c r="C72" i="247"/>
  <c r="I72" i="248"/>
  <c r="I72" i="247"/>
  <c r="E73" i="248"/>
  <c r="E73" i="247"/>
  <c r="G45" i="254"/>
  <c r="C45" i="254"/>
  <c r="B45" i="254"/>
  <c r="I45" i="254"/>
  <c r="E45" i="254"/>
  <c r="F45" i="254"/>
  <c r="D49" i="252"/>
  <c r="H49" i="252"/>
  <c r="G53" i="254"/>
  <c r="C53" i="254"/>
  <c r="B53" i="254"/>
  <c r="B53" i="253"/>
  <c r="I53" i="254"/>
  <c r="E53" i="254"/>
  <c r="F53" i="254"/>
  <c r="F53" i="253"/>
  <c r="G61" i="254"/>
  <c r="C61" i="254"/>
  <c r="B61" i="254"/>
  <c r="B61" i="253"/>
  <c r="I61" i="254"/>
  <c r="E61" i="254"/>
  <c r="F61" i="254"/>
  <c r="F61" i="253"/>
  <c r="G69" i="254"/>
  <c r="C69" i="254"/>
  <c r="B69" i="254"/>
  <c r="B69" i="253"/>
  <c r="I69" i="254"/>
  <c r="E69" i="254"/>
  <c r="F69" i="254"/>
  <c r="F69" i="253"/>
  <c r="G46" i="248"/>
  <c r="G46" i="247"/>
  <c r="C47" i="248"/>
  <c r="C47" i="247"/>
  <c r="I47" i="248"/>
  <c r="I47" i="247"/>
  <c r="E48" i="248"/>
  <c r="E48" i="247"/>
  <c r="G50" i="248"/>
  <c r="G50" i="247"/>
  <c r="C51" i="248"/>
  <c r="C51" i="247"/>
  <c r="I51" i="248"/>
  <c r="I51" i="247"/>
  <c r="E52" i="248"/>
  <c r="E52" i="247"/>
  <c r="G76" i="247"/>
  <c r="G54" i="248"/>
  <c r="G54" i="247"/>
  <c r="C55" i="248"/>
  <c r="C55" i="247"/>
  <c r="I55" i="248"/>
  <c r="I55" i="247"/>
  <c r="E56" i="248"/>
  <c r="E56" i="247"/>
  <c r="G58" i="248"/>
  <c r="G58" i="247"/>
  <c r="C59" i="248"/>
  <c r="C59" i="247"/>
  <c r="I59" i="248"/>
  <c r="I59" i="247"/>
  <c r="E60" i="248"/>
  <c r="E60" i="247"/>
  <c r="G62" i="248"/>
  <c r="G62" i="247"/>
  <c r="C63" i="248"/>
  <c r="C63" i="247"/>
  <c r="I63" i="248"/>
  <c r="I63" i="247"/>
  <c r="E64" i="248"/>
  <c r="E77" i="247"/>
  <c r="E64" i="247"/>
  <c r="G66" i="248"/>
  <c r="G66" i="247"/>
  <c r="C67" i="248"/>
  <c r="C67" i="247"/>
  <c r="I67" i="248"/>
  <c r="I67" i="247"/>
  <c r="E68" i="248"/>
  <c r="E68" i="247"/>
  <c r="G70" i="248"/>
  <c r="G70" i="247"/>
  <c r="C71" i="248"/>
  <c r="C71" i="247"/>
  <c r="I71" i="248"/>
  <c r="I71" i="247"/>
  <c r="E72" i="248"/>
  <c r="E72" i="247"/>
  <c r="G78" i="247"/>
  <c r="G74" i="248"/>
  <c r="G74" i="247"/>
  <c r="F46" i="251"/>
  <c r="J46" i="252"/>
  <c r="J46" i="251"/>
  <c r="F48" i="251"/>
  <c r="J48" i="251"/>
  <c r="J48" i="252"/>
  <c r="F50" i="251"/>
  <c r="J50" i="252"/>
  <c r="J50" i="251"/>
  <c r="F52" i="251"/>
  <c r="J52" i="251"/>
  <c r="J52" i="252"/>
  <c r="B76" i="250"/>
  <c r="B54" i="251"/>
  <c r="F54" i="251"/>
  <c r="F76" i="250"/>
  <c r="J54" i="252"/>
  <c r="J77" i="253" s="1"/>
  <c r="J76" i="250"/>
  <c r="J54" i="251"/>
  <c r="E55" i="251"/>
  <c r="E55" i="250"/>
  <c r="D55" i="249"/>
  <c r="D55" i="276" s="1"/>
  <c r="J55" i="250"/>
  <c r="D56" i="252"/>
  <c r="D56" i="250"/>
  <c r="H56" i="252"/>
  <c r="H56" i="250"/>
  <c r="G57" i="251"/>
  <c r="G57" i="250"/>
  <c r="E59" i="251"/>
  <c r="E59" i="250"/>
  <c r="D59" i="249"/>
  <c r="D60" i="252"/>
  <c r="H60" i="252"/>
  <c r="G61" i="251"/>
  <c r="G61" i="250"/>
  <c r="E63" i="251"/>
  <c r="E63" i="250"/>
  <c r="D63" i="249"/>
  <c r="D63" i="270" s="1"/>
  <c r="D64" i="252"/>
  <c r="D77" i="250"/>
  <c r="D64" i="250"/>
  <c r="H64" i="249"/>
  <c r="H64" i="276" s="1"/>
  <c r="I64" i="251"/>
  <c r="I77" i="250"/>
  <c r="I64" i="250"/>
  <c r="C65" i="251"/>
  <c r="C65" i="250"/>
  <c r="I65" i="251"/>
  <c r="I65" i="250"/>
  <c r="H65" i="249"/>
  <c r="H65" i="276" s="1"/>
  <c r="C66" i="251"/>
  <c r="C66" i="250"/>
  <c r="H66" i="249"/>
  <c r="I66" i="251"/>
  <c r="I66" i="250"/>
  <c r="C67" i="251"/>
  <c r="C67" i="250"/>
  <c r="I67" i="251"/>
  <c r="I67" i="250"/>
  <c r="H67" i="249"/>
  <c r="C68" i="251"/>
  <c r="C68" i="250"/>
  <c r="H68" i="249"/>
  <c r="I68" i="251"/>
  <c r="I68" i="250"/>
  <c r="C69" i="251"/>
  <c r="C69" i="250"/>
  <c r="I69" i="251"/>
  <c r="I69" i="250"/>
  <c r="H69" i="249"/>
  <c r="H69" i="270" s="1"/>
  <c r="C70" i="251"/>
  <c r="C70" i="250"/>
  <c r="H70" i="249"/>
  <c r="I70" i="251"/>
  <c r="I70" i="250"/>
  <c r="C71" i="251"/>
  <c r="C71" i="250"/>
  <c r="I71" i="251"/>
  <c r="I71" i="250"/>
  <c r="H71" i="249"/>
  <c r="C72" i="251"/>
  <c r="C72" i="250"/>
  <c r="H72" i="249"/>
  <c r="I72" i="251"/>
  <c r="I72" i="250"/>
  <c r="C73" i="251"/>
  <c r="C73" i="250"/>
  <c r="I73" i="251"/>
  <c r="I73" i="250"/>
  <c r="H73" i="249"/>
  <c r="H73" i="276" s="1"/>
  <c r="C74" i="251"/>
  <c r="C74" i="250"/>
  <c r="C78" i="250"/>
  <c r="I78" i="250"/>
  <c r="H74" i="249"/>
  <c r="I74" i="251"/>
  <c r="I74" i="250"/>
  <c r="J46" i="250"/>
  <c r="F48" i="250"/>
  <c r="B50" i="250"/>
  <c r="D53" i="250"/>
  <c r="J54" i="250"/>
  <c r="B58" i="250"/>
  <c r="B77" i="250"/>
  <c r="F57" i="251"/>
  <c r="F61" i="251"/>
  <c r="D47" i="252"/>
  <c r="H47" i="252"/>
  <c r="G51" i="254"/>
  <c r="C51" i="254"/>
  <c r="B51" i="254"/>
  <c r="B51" i="253"/>
  <c r="I51" i="254"/>
  <c r="F51" i="254"/>
  <c r="F51" i="253"/>
  <c r="G59" i="254"/>
  <c r="C59" i="254"/>
  <c r="B59" i="254"/>
  <c r="B59" i="253"/>
  <c r="I59" i="254"/>
  <c r="F59" i="254"/>
  <c r="F59" i="253"/>
  <c r="J59" i="252"/>
  <c r="G67" i="254"/>
  <c r="C67" i="254"/>
  <c r="B67" i="254"/>
  <c r="B67" i="253"/>
  <c r="I67" i="254"/>
  <c r="F67" i="254"/>
  <c r="F67" i="253"/>
  <c r="C46" i="248"/>
  <c r="C46" i="247"/>
  <c r="I46" i="248"/>
  <c r="I46" i="247"/>
  <c r="E47" i="248"/>
  <c r="E47" i="247"/>
  <c r="G49" i="248"/>
  <c r="G49" i="247"/>
  <c r="C50" i="248"/>
  <c r="C50" i="247"/>
  <c r="I50" i="248"/>
  <c r="I50" i="247"/>
  <c r="E51" i="248"/>
  <c r="E51" i="247"/>
  <c r="G53" i="248"/>
  <c r="G53" i="247"/>
  <c r="C76" i="247"/>
  <c r="C54" i="248"/>
  <c r="C54" i="247"/>
  <c r="I54" i="248"/>
  <c r="I54" i="247"/>
  <c r="I76" i="247"/>
  <c r="E55" i="248"/>
  <c r="E55" i="247"/>
  <c r="G57" i="248"/>
  <c r="G57" i="247"/>
  <c r="C58" i="248"/>
  <c r="C58" i="247"/>
  <c r="I58" i="248"/>
  <c r="I58" i="247"/>
  <c r="E59" i="248"/>
  <c r="E59" i="247"/>
  <c r="G61" i="248"/>
  <c r="G61" i="247"/>
  <c r="C62" i="248"/>
  <c r="C62" i="247"/>
  <c r="I62" i="248"/>
  <c r="I62" i="247"/>
  <c r="E63" i="248"/>
  <c r="E63" i="247"/>
  <c r="G65" i="248"/>
  <c r="G65" i="247"/>
  <c r="C66" i="248"/>
  <c r="C66" i="247"/>
  <c r="I66" i="248"/>
  <c r="I66" i="247"/>
  <c r="E67" i="248"/>
  <c r="E67" i="247"/>
  <c r="G69" i="248"/>
  <c r="G69" i="247"/>
  <c r="C70" i="248"/>
  <c r="C70" i="247"/>
  <c r="I70" i="248"/>
  <c r="I70" i="247"/>
  <c r="E71" i="248"/>
  <c r="E71" i="247"/>
  <c r="G73" i="248"/>
  <c r="G73" i="247"/>
  <c r="C78" i="247"/>
  <c r="C74" i="248"/>
  <c r="C74" i="247"/>
  <c r="I74" i="248"/>
  <c r="I74" i="247"/>
  <c r="I78" i="247"/>
  <c r="F55" i="250"/>
  <c r="D47" i="250"/>
  <c r="J48" i="250"/>
  <c r="F50" i="250"/>
  <c r="B52" i="250"/>
  <c r="H53" i="250"/>
  <c r="J56" i="250"/>
  <c r="J64" i="250"/>
  <c r="F77" i="250"/>
  <c r="D46" i="251"/>
  <c r="D54" i="251"/>
  <c r="J55" i="251"/>
  <c r="H56" i="251"/>
  <c r="J57" i="251"/>
  <c r="J59" i="251"/>
  <c r="H60" i="251"/>
  <c r="J61" i="251"/>
  <c r="J63" i="251"/>
  <c r="D45" i="252"/>
  <c r="D45" i="254" s="1"/>
  <c r="H45" i="252"/>
  <c r="H45" i="254" s="1"/>
  <c r="G49" i="254"/>
  <c r="C49" i="254"/>
  <c r="B49" i="254"/>
  <c r="B49" i="253"/>
  <c r="E49" i="254"/>
  <c r="F49" i="254"/>
  <c r="F49" i="253"/>
  <c r="H53" i="252"/>
  <c r="G57" i="254"/>
  <c r="C57" i="254"/>
  <c r="B57" i="254"/>
  <c r="B57" i="253"/>
  <c r="E57" i="254"/>
  <c r="F57" i="254"/>
  <c r="F57" i="253"/>
  <c r="G65" i="254"/>
  <c r="C65" i="254"/>
  <c r="B65" i="254"/>
  <c r="B65" i="253"/>
  <c r="E65" i="254"/>
  <c r="F65" i="254"/>
  <c r="F65" i="253"/>
  <c r="G73" i="254"/>
  <c r="C73" i="254"/>
  <c r="B73" i="254"/>
  <c r="B73" i="253"/>
  <c r="E73" i="254"/>
  <c r="F73" i="254"/>
  <c r="F73" i="253"/>
  <c r="E51" i="254"/>
  <c r="E59" i="254"/>
  <c r="E67" i="254"/>
  <c r="F73" i="245"/>
  <c r="F73" i="244"/>
  <c r="J73" i="246"/>
  <c r="J73" i="245"/>
  <c r="J73" i="244"/>
  <c r="E46" i="248"/>
  <c r="E46" i="247"/>
  <c r="G48" i="248"/>
  <c r="G48" i="247"/>
  <c r="C49" i="248"/>
  <c r="C49" i="247"/>
  <c r="I49" i="248"/>
  <c r="I49" i="247"/>
  <c r="E50" i="248"/>
  <c r="E50" i="247"/>
  <c r="G52" i="248"/>
  <c r="G52" i="247"/>
  <c r="C53" i="248"/>
  <c r="C53" i="247"/>
  <c r="I53" i="248"/>
  <c r="I53" i="247"/>
  <c r="E54" i="248"/>
  <c r="E54" i="247"/>
  <c r="E76" i="247"/>
  <c r="G56" i="248"/>
  <c r="G56" i="247"/>
  <c r="C57" i="248"/>
  <c r="C57" i="247"/>
  <c r="I57" i="248"/>
  <c r="I57" i="247"/>
  <c r="E58" i="248"/>
  <c r="E58" i="247"/>
  <c r="G60" i="248"/>
  <c r="G60" i="247"/>
  <c r="C61" i="248"/>
  <c r="C61" i="247"/>
  <c r="I61" i="248"/>
  <c r="I61" i="247"/>
  <c r="E62" i="248"/>
  <c r="E62" i="247"/>
  <c r="G64" i="248"/>
  <c r="G77" i="247"/>
  <c r="G64" i="247"/>
  <c r="C65" i="248"/>
  <c r="C65" i="247"/>
  <c r="I65" i="248"/>
  <c r="I65" i="247"/>
  <c r="E66" i="248"/>
  <c r="E66" i="247"/>
  <c r="G68" i="248"/>
  <c r="G68" i="247"/>
  <c r="C69" i="248"/>
  <c r="C69" i="247"/>
  <c r="I69" i="248"/>
  <c r="I69" i="247"/>
  <c r="E70" i="248"/>
  <c r="E70" i="247"/>
  <c r="G72" i="248"/>
  <c r="G72" i="247"/>
  <c r="C73" i="248"/>
  <c r="C73" i="247"/>
  <c r="I73" i="248"/>
  <c r="I73" i="247"/>
  <c r="E74" i="248"/>
  <c r="E74" i="247"/>
  <c r="E78" i="247"/>
  <c r="D46" i="250"/>
  <c r="D46" i="252"/>
  <c r="H46" i="249"/>
  <c r="B47" i="250"/>
  <c r="F47" i="250"/>
  <c r="J47" i="250"/>
  <c r="D48" i="252"/>
  <c r="D48" i="250"/>
  <c r="H48" i="249"/>
  <c r="H48" i="276" s="1"/>
  <c r="B49" i="250"/>
  <c r="F49" i="250"/>
  <c r="J49" i="250"/>
  <c r="D50" i="250"/>
  <c r="D50" i="252"/>
  <c r="H50" i="249"/>
  <c r="B51" i="250"/>
  <c r="F51" i="250"/>
  <c r="J51" i="250"/>
  <c r="D52" i="252"/>
  <c r="D52" i="250"/>
  <c r="H52" i="249"/>
  <c r="H52" i="270" s="1"/>
  <c r="B53" i="250"/>
  <c r="F53" i="250"/>
  <c r="J53" i="250"/>
  <c r="D54" i="250"/>
  <c r="D54" i="252"/>
  <c r="H54" i="249"/>
  <c r="B55" i="250"/>
  <c r="G55" i="251"/>
  <c r="G55" i="250"/>
  <c r="E57" i="251"/>
  <c r="E57" i="250"/>
  <c r="D57" i="249"/>
  <c r="D57" i="276" s="1"/>
  <c r="D58" i="250"/>
  <c r="D58" i="252"/>
  <c r="H58" i="252"/>
  <c r="G59" i="251"/>
  <c r="G59" i="250"/>
  <c r="E61" i="251"/>
  <c r="E61" i="250"/>
  <c r="D61" i="249"/>
  <c r="D61" i="276" s="1"/>
  <c r="H62" i="252"/>
  <c r="H62" i="250"/>
  <c r="G63" i="251"/>
  <c r="G63" i="250"/>
  <c r="K64" i="252"/>
  <c r="K64" i="251"/>
  <c r="K77" i="250"/>
  <c r="K64" i="250"/>
  <c r="K65" i="252"/>
  <c r="K65" i="251"/>
  <c r="K65" i="250"/>
  <c r="K66" i="252"/>
  <c r="K66" i="251"/>
  <c r="K66" i="250"/>
  <c r="K67" i="252"/>
  <c r="K67" i="251"/>
  <c r="K67" i="250"/>
  <c r="K68" i="252"/>
  <c r="K68" i="251"/>
  <c r="K68" i="250"/>
  <c r="K69" i="252"/>
  <c r="K69" i="251"/>
  <c r="K69" i="250"/>
  <c r="K70" i="252"/>
  <c r="K70" i="251"/>
  <c r="K70" i="250"/>
  <c r="K71" i="252"/>
  <c r="K71" i="251"/>
  <c r="K71" i="250"/>
  <c r="K72" i="252"/>
  <c r="K72" i="251"/>
  <c r="K72" i="250"/>
  <c r="K73" i="252"/>
  <c r="K73" i="251"/>
  <c r="K73" i="250"/>
  <c r="K74" i="252"/>
  <c r="K74" i="251"/>
  <c r="K74" i="250"/>
  <c r="K78" i="250"/>
  <c r="B46" i="250"/>
  <c r="D49" i="250"/>
  <c r="J50" i="250"/>
  <c r="F52" i="250"/>
  <c r="B54" i="250"/>
  <c r="J58" i="250"/>
  <c r="B62" i="250"/>
  <c r="D76" i="250"/>
  <c r="J77" i="250"/>
  <c r="D48" i="251"/>
  <c r="J49" i="251"/>
  <c r="F51" i="251"/>
  <c r="B53" i="251"/>
  <c r="G47" i="254"/>
  <c r="C47" i="254"/>
  <c r="B47" i="254"/>
  <c r="B47" i="253"/>
  <c r="I47" i="254"/>
  <c r="E47" i="254"/>
  <c r="F47" i="254"/>
  <c r="F47" i="253"/>
  <c r="J47" i="252"/>
  <c r="D51" i="252"/>
  <c r="G55" i="254"/>
  <c r="C55" i="254"/>
  <c r="B55" i="254"/>
  <c r="B55" i="253"/>
  <c r="I55" i="254"/>
  <c r="E55" i="254"/>
  <c r="F55" i="254"/>
  <c r="F55" i="253"/>
  <c r="J55" i="252"/>
  <c r="G63" i="254"/>
  <c r="C63" i="254"/>
  <c r="B63" i="254"/>
  <c r="B63" i="253"/>
  <c r="I63" i="254"/>
  <c r="E63" i="254"/>
  <c r="F63" i="254"/>
  <c r="F63" i="253"/>
  <c r="J63" i="252"/>
  <c r="G71" i="254"/>
  <c r="C71" i="254"/>
  <c r="B71" i="254"/>
  <c r="B71" i="253"/>
  <c r="I71" i="254"/>
  <c r="E71" i="254"/>
  <c r="F71" i="254"/>
  <c r="F71" i="253"/>
  <c r="E45" i="251"/>
  <c r="I45" i="251"/>
  <c r="C46" i="251"/>
  <c r="C46" i="250"/>
  <c r="G46" i="251"/>
  <c r="G46" i="250"/>
  <c r="K46" i="252"/>
  <c r="K46" i="251"/>
  <c r="K46" i="250"/>
  <c r="E47" i="251"/>
  <c r="E47" i="250"/>
  <c r="I47" i="251"/>
  <c r="I47" i="250"/>
  <c r="C48" i="251"/>
  <c r="C48" i="250"/>
  <c r="G48" i="251"/>
  <c r="G48" i="250"/>
  <c r="K48" i="252"/>
  <c r="K48" i="251"/>
  <c r="K48" i="250"/>
  <c r="E49" i="251"/>
  <c r="E49" i="250"/>
  <c r="I49" i="251"/>
  <c r="I49" i="250"/>
  <c r="C50" i="251"/>
  <c r="C50" i="250"/>
  <c r="G50" i="251"/>
  <c r="G50" i="250"/>
  <c r="K50" i="252"/>
  <c r="K50" i="251"/>
  <c r="K50" i="250"/>
  <c r="E51" i="251"/>
  <c r="E51" i="250"/>
  <c r="I51" i="251"/>
  <c r="I51" i="250"/>
  <c r="C52" i="251"/>
  <c r="C52" i="250"/>
  <c r="G52" i="251"/>
  <c r="G52" i="250"/>
  <c r="K52" i="252"/>
  <c r="K52" i="251"/>
  <c r="K52" i="250"/>
  <c r="E53" i="251"/>
  <c r="E53" i="250"/>
  <c r="I53" i="251"/>
  <c r="I53" i="250"/>
  <c r="C54" i="251"/>
  <c r="C54" i="250"/>
  <c r="C76" i="250"/>
  <c r="G54" i="251"/>
  <c r="G54" i="250"/>
  <c r="G76" i="250"/>
  <c r="K54" i="252"/>
  <c r="K54" i="251"/>
  <c r="K54" i="250"/>
  <c r="K76" i="250"/>
  <c r="K55" i="252"/>
  <c r="K55" i="251"/>
  <c r="K55" i="250"/>
  <c r="E56" i="251"/>
  <c r="E56" i="250"/>
  <c r="I56" i="251"/>
  <c r="I56" i="250"/>
  <c r="C57" i="251"/>
  <c r="C57" i="250"/>
  <c r="I57" i="251"/>
  <c r="I57" i="250"/>
  <c r="H57" i="249"/>
  <c r="C58" i="251"/>
  <c r="C58" i="250"/>
  <c r="G58" i="251"/>
  <c r="G58" i="250"/>
  <c r="K58" i="252"/>
  <c r="K58" i="251"/>
  <c r="K58" i="250"/>
  <c r="K59" i="252"/>
  <c r="K59" i="251"/>
  <c r="K59" i="250"/>
  <c r="E60" i="251"/>
  <c r="E60" i="250"/>
  <c r="I60" i="251"/>
  <c r="I60" i="250"/>
  <c r="C61" i="251"/>
  <c r="C61" i="250"/>
  <c r="I61" i="251"/>
  <c r="I61" i="250"/>
  <c r="H61" i="249"/>
  <c r="H61" i="276" s="1"/>
  <c r="C62" i="251"/>
  <c r="C62" i="250"/>
  <c r="G62" i="251"/>
  <c r="G62" i="250"/>
  <c r="K62" i="252"/>
  <c r="K62" i="251"/>
  <c r="K62" i="250"/>
  <c r="K63" i="252"/>
  <c r="K63" i="251"/>
  <c r="K63" i="250"/>
  <c r="E64" i="251"/>
  <c r="E77" i="250"/>
  <c r="E64" i="250"/>
  <c r="E65" i="251"/>
  <c r="E65" i="250"/>
  <c r="D65" i="249"/>
  <c r="D65" i="270" s="1"/>
  <c r="D66" i="249"/>
  <c r="D66" i="276" s="1"/>
  <c r="E66" i="251"/>
  <c r="E66" i="250"/>
  <c r="E67" i="251"/>
  <c r="E67" i="250"/>
  <c r="D67" i="249"/>
  <c r="D68" i="249"/>
  <c r="D68" i="270" s="1"/>
  <c r="E68" i="251"/>
  <c r="E68" i="250"/>
  <c r="E69" i="251"/>
  <c r="E69" i="250"/>
  <c r="D69" i="249"/>
  <c r="D69" i="270" s="1"/>
  <c r="D70" i="249"/>
  <c r="D70" i="276" s="1"/>
  <c r="E70" i="251"/>
  <c r="E70" i="250"/>
  <c r="E71" i="251"/>
  <c r="E71" i="250"/>
  <c r="D71" i="249"/>
  <c r="D72" i="249"/>
  <c r="D72" i="270" s="1"/>
  <c r="E72" i="251"/>
  <c r="E72" i="250"/>
  <c r="E73" i="251"/>
  <c r="E73" i="250"/>
  <c r="D73" i="249"/>
  <c r="D73" i="270" s="1"/>
  <c r="E78" i="250"/>
  <c r="D74" i="249"/>
  <c r="E74" i="251"/>
  <c r="E74" i="250"/>
  <c r="B48" i="254"/>
  <c r="B48" i="253"/>
  <c r="I48" i="254"/>
  <c r="E48" i="254"/>
  <c r="F48" i="254"/>
  <c r="F48" i="253"/>
  <c r="B52" i="254"/>
  <c r="B52" i="253"/>
  <c r="I52" i="254"/>
  <c r="E52" i="254"/>
  <c r="F52" i="254"/>
  <c r="F52" i="253"/>
  <c r="B56" i="254"/>
  <c r="B56" i="253"/>
  <c r="I56" i="254"/>
  <c r="E56" i="254"/>
  <c r="F56" i="254"/>
  <c r="F56" i="253"/>
  <c r="B60" i="254"/>
  <c r="B60" i="253"/>
  <c r="I60" i="254"/>
  <c r="E60" i="254"/>
  <c r="F60" i="254"/>
  <c r="F60" i="253"/>
  <c r="B64" i="254"/>
  <c r="B77" i="253"/>
  <c r="B64" i="253"/>
  <c r="I64" i="254"/>
  <c r="E64" i="254"/>
  <c r="F64" i="254"/>
  <c r="F77" i="253"/>
  <c r="F64" i="253"/>
  <c r="B68" i="254"/>
  <c r="B68" i="253"/>
  <c r="I68" i="254"/>
  <c r="E68" i="254"/>
  <c r="F68" i="254"/>
  <c r="F68" i="253"/>
  <c r="B72" i="254"/>
  <c r="B72" i="253"/>
  <c r="I72" i="254"/>
  <c r="E72" i="254"/>
  <c r="F72" i="254"/>
  <c r="F72" i="253"/>
  <c r="G48" i="254"/>
  <c r="G56" i="254"/>
  <c r="G64" i="254"/>
  <c r="G72" i="254"/>
  <c r="C45" i="251"/>
  <c r="G45" i="251"/>
  <c r="K45" i="252"/>
  <c r="K45" i="254" s="1"/>
  <c r="K45" i="251"/>
  <c r="E46" i="251"/>
  <c r="E46" i="250"/>
  <c r="I46" i="251"/>
  <c r="I46" i="250"/>
  <c r="C47" i="251"/>
  <c r="C47" i="250"/>
  <c r="G47" i="251"/>
  <c r="G47" i="250"/>
  <c r="K47" i="252"/>
  <c r="K47" i="251"/>
  <c r="K47" i="250"/>
  <c r="E48" i="251"/>
  <c r="E48" i="250"/>
  <c r="I48" i="251"/>
  <c r="I48" i="250"/>
  <c r="C49" i="251"/>
  <c r="C49" i="250"/>
  <c r="G49" i="251"/>
  <c r="G49" i="250"/>
  <c r="K49" i="252"/>
  <c r="K49" i="251"/>
  <c r="K49" i="250"/>
  <c r="E50" i="251"/>
  <c r="E50" i="250"/>
  <c r="I50" i="251"/>
  <c r="I50" i="250"/>
  <c r="C51" i="251"/>
  <c r="C51" i="250"/>
  <c r="G51" i="251"/>
  <c r="G51" i="250"/>
  <c r="K51" i="252"/>
  <c r="K51" i="251"/>
  <c r="K51" i="250"/>
  <c r="E52" i="251"/>
  <c r="E52" i="250"/>
  <c r="I52" i="251"/>
  <c r="I52" i="250"/>
  <c r="C53" i="251"/>
  <c r="C53" i="250"/>
  <c r="G53" i="251"/>
  <c r="G53" i="250"/>
  <c r="K53" i="252"/>
  <c r="K53" i="251"/>
  <c r="K53" i="250"/>
  <c r="E76" i="250"/>
  <c r="E54" i="251"/>
  <c r="E54" i="250"/>
  <c r="I76" i="250"/>
  <c r="I54" i="251"/>
  <c r="I54" i="250"/>
  <c r="C55" i="251"/>
  <c r="C55" i="250"/>
  <c r="I55" i="251"/>
  <c r="I55" i="250"/>
  <c r="H55" i="249"/>
  <c r="H55" i="276" s="1"/>
  <c r="C56" i="251"/>
  <c r="C56" i="250"/>
  <c r="G56" i="251"/>
  <c r="G56" i="250"/>
  <c r="K56" i="252"/>
  <c r="K56" i="251"/>
  <c r="K56" i="250"/>
  <c r="K57" i="252"/>
  <c r="K57" i="251"/>
  <c r="K57" i="250"/>
  <c r="E58" i="251"/>
  <c r="E58" i="250"/>
  <c r="I58" i="251"/>
  <c r="I58" i="250"/>
  <c r="C59" i="251"/>
  <c r="C59" i="250"/>
  <c r="I59" i="251"/>
  <c r="I59" i="250"/>
  <c r="H59" i="249"/>
  <c r="C60" i="251"/>
  <c r="C60" i="250"/>
  <c r="G60" i="251"/>
  <c r="G60" i="250"/>
  <c r="K60" i="252"/>
  <c r="K60" i="251"/>
  <c r="K60" i="250"/>
  <c r="K61" i="252"/>
  <c r="K61" i="251"/>
  <c r="K61" i="250"/>
  <c r="E62" i="251"/>
  <c r="E62" i="250"/>
  <c r="I62" i="251"/>
  <c r="I62" i="250"/>
  <c r="C63" i="251"/>
  <c r="C63" i="250"/>
  <c r="I63" i="251"/>
  <c r="I63" i="250"/>
  <c r="H63" i="249"/>
  <c r="H63" i="276" s="1"/>
  <c r="C64" i="251"/>
  <c r="C77" i="250"/>
  <c r="C64" i="250"/>
  <c r="G64" i="251"/>
  <c r="G77" i="250"/>
  <c r="G64" i="250"/>
  <c r="G65" i="251"/>
  <c r="G65" i="250"/>
  <c r="G66" i="251"/>
  <c r="G66" i="250"/>
  <c r="G67" i="251"/>
  <c r="G67" i="250"/>
  <c r="G68" i="251"/>
  <c r="G68" i="250"/>
  <c r="G69" i="251"/>
  <c r="G69" i="250"/>
  <c r="G70" i="251"/>
  <c r="G70" i="250"/>
  <c r="G71" i="251"/>
  <c r="G71" i="250"/>
  <c r="G72" i="251"/>
  <c r="G72" i="250"/>
  <c r="G73" i="251"/>
  <c r="G73" i="250"/>
  <c r="G74" i="251"/>
  <c r="G74" i="250"/>
  <c r="G78" i="250"/>
  <c r="B46" i="254"/>
  <c r="B46" i="253"/>
  <c r="I46" i="254"/>
  <c r="E46" i="254"/>
  <c r="F46" i="254"/>
  <c r="F46" i="253"/>
  <c r="B50" i="254"/>
  <c r="B50" i="253"/>
  <c r="I50" i="254"/>
  <c r="E50" i="254"/>
  <c r="F50" i="254"/>
  <c r="F50" i="253"/>
  <c r="B54" i="254"/>
  <c r="B54" i="253"/>
  <c r="I54" i="254"/>
  <c r="E54" i="254"/>
  <c r="B76" i="253"/>
  <c r="F54" i="254"/>
  <c r="F54" i="253"/>
  <c r="F76" i="253"/>
  <c r="B58" i="254"/>
  <c r="B58" i="253"/>
  <c r="I58" i="254"/>
  <c r="E58" i="254"/>
  <c r="F58" i="254"/>
  <c r="F58" i="253"/>
  <c r="B62" i="254"/>
  <c r="B62" i="253"/>
  <c r="I62" i="254"/>
  <c r="E62" i="254"/>
  <c r="F62" i="254"/>
  <c r="F62" i="253"/>
  <c r="B66" i="254"/>
  <c r="B66" i="253"/>
  <c r="I66" i="254"/>
  <c r="E66" i="254"/>
  <c r="F66" i="254"/>
  <c r="F66" i="253"/>
  <c r="B70" i="254"/>
  <c r="B70" i="253"/>
  <c r="I70" i="254"/>
  <c r="E70" i="254"/>
  <c r="F70" i="254"/>
  <c r="F70" i="253"/>
  <c r="B74" i="254"/>
  <c r="B74" i="253"/>
  <c r="I74" i="254"/>
  <c r="E74" i="254"/>
  <c r="B78" i="253"/>
  <c r="F74" i="254"/>
  <c r="F74" i="253"/>
  <c r="F78" i="253"/>
  <c r="C46" i="254"/>
  <c r="C54" i="254"/>
  <c r="C62" i="254"/>
  <c r="C70" i="254"/>
  <c r="J46" i="287"/>
  <c r="J50" i="287"/>
  <c r="J54" i="286"/>
  <c r="J54" i="287"/>
  <c r="J58" i="287"/>
  <c r="J62" i="287"/>
  <c r="J66" i="287"/>
  <c r="J45" i="285"/>
  <c r="J45" i="287" s="1"/>
  <c r="K45" i="287"/>
  <c r="K49" i="287"/>
  <c r="J49" i="285"/>
  <c r="K53" i="287"/>
  <c r="K53" i="286"/>
  <c r="J53" i="285"/>
  <c r="J57" i="285"/>
  <c r="K57" i="287"/>
  <c r="K58" i="286"/>
  <c r="K57" i="286"/>
  <c r="K61" i="287"/>
  <c r="K61" i="286"/>
  <c r="J61" i="285"/>
  <c r="K65" i="287"/>
  <c r="J65" i="285"/>
  <c r="K66" i="286"/>
  <c r="K65" i="286"/>
  <c r="K69" i="287"/>
  <c r="K69" i="286"/>
  <c r="J69" i="285"/>
  <c r="K70" i="287"/>
  <c r="J70" i="285"/>
  <c r="K70" i="286"/>
  <c r="L48" i="286"/>
  <c r="L48" i="287"/>
  <c r="J48" i="285"/>
  <c r="L52" i="287"/>
  <c r="L52" i="286"/>
  <c r="J52" i="285"/>
  <c r="L53" i="286"/>
  <c r="L56" i="286"/>
  <c r="L56" i="287"/>
  <c r="J56" i="285"/>
  <c r="L60" i="286"/>
  <c r="L60" i="287"/>
  <c r="L61" i="286"/>
  <c r="J60" i="285"/>
  <c r="L77" i="286"/>
  <c r="L64" i="286"/>
  <c r="L64" i="287"/>
  <c r="J64" i="285"/>
  <c r="L68" i="287"/>
  <c r="L68" i="286"/>
  <c r="L69" i="286"/>
  <c r="J68" i="285"/>
  <c r="H48" i="286"/>
  <c r="H48" i="287"/>
  <c r="G48" i="285"/>
  <c r="H49" i="286"/>
  <c r="B52" i="287"/>
  <c r="B53" i="286"/>
  <c r="B52" i="286"/>
  <c r="H52" i="286"/>
  <c r="G52" i="285"/>
  <c r="H52" i="287"/>
  <c r="B56" i="287"/>
  <c r="B56" i="286"/>
  <c r="H56" i="286"/>
  <c r="H56" i="287"/>
  <c r="G56" i="285"/>
  <c r="B60" i="287"/>
  <c r="E60" i="287"/>
  <c r="B61" i="286"/>
  <c r="B60" i="286"/>
  <c r="H60" i="286"/>
  <c r="H60" i="287"/>
  <c r="G60" i="285"/>
  <c r="B64" i="287"/>
  <c r="B77" i="286"/>
  <c r="B78" i="286"/>
  <c r="B64" i="286"/>
  <c r="H64" i="287"/>
  <c r="H64" i="286"/>
  <c r="G64" i="285"/>
  <c r="H77" i="286"/>
  <c r="H65" i="286"/>
  <c r="B68" i="287"/>
  <c r="B69" i="286"/>
  <c r="B68" i="286"/>
  <c r="H68" i="286"/>
  <c r="G68" i="285"/>
  <c r="J72" i="287"/>
  <c r="J72" i="286"/>
  <c r="H74" i="287"/>
  <c r="G74" i="285"/>
  <c r="H74" i="286"/>
  <c r="H78" i="286"/>
  <c r="B48" i="287"/>
  <c r="H68" i="287"/>
  <c r="I59" i="292"/>
  <c r="I67" i="292"/>
  <c r="F46" i="286"/>
  <c r="F46" i="287"/>
  <c r="E47" i="286"/>
  <c r="D47" i="285"/>
  <c r="D48" i="287"/>
  <c r="C48" i="285"/>
  <c r="G49" i="286"/>
  <c r="F50" i="286"/>
  <c r="F50" i="287"/>
  <c r="E51" i="287"/>
  <c r="D51" i="285"/>
  <c r="I51" i="287"/>
  <c r="I51" i="286"/>
  <c r="D52" i="286"/>
  <c r="C52" i="285"/>
  <c r="D52" i="287"/>
  <c r="I52" i="287"/>
  <c r="F54" i="287"/>
  <c r="F54" i="286"/>
  <c r="F76" i="286"/>
  <c r="E55" i="287"/>
  <c r="E55" i="286"/>
  <c r="D55" i="285"/>
  <c r="D56" i="287"/>
  <c r="C56" i="285"/>
  <c r="G57" i="287"/>
  <c r="L57" i="286"/>
  <c r="F58" i="286"/>
  <c r="F58" i="287"/>
  <c r="E59" i="287"/>
  <c r="D59" i="285"/>
  <c r="I59" i="287"/>
  <c r="I59" i="286"/>
  <c r="D60" i="287"/>
  <c r="D60" i="286"/>
  <c r="C60" i="285"/>
  <c r="F62" i="286"/>
  <c r="F62" i="287"/>
  <c r="K62" i="287"/>
  <c r="E63" i="287"/>
  <c r="E63" i="286"/>
  <c r="D63" i="285"/>
  <c r="D64" i="286"/>
  <c r="C64" i="285"/>
  <c r="D64" i="287"/>
  <c r="G65" i="287"/>
  <c r="G65" i="286"/>
  <c r="F66" i="286"/>
  <c r="F66" i="287"/>
  <c r="E67" i="287"/>
  <c r="D67" i="285"/>
  <c r="I67" i="287"/>
  <c r="I67" i="286"/>
  <c r="D68" i="287"/>
  <c r="C68" i="285"/>
  <c r="I68" i="287"/>
  <c r="G71" i="285"/>
  <c r="H71" i="287"/>
  <c r="H71" i="286"/>
  <c r="L71" i="287"/>
  <c r="D74" i="287"/>
  <c r="D74" i="286"/>
  <c r="D78" i="286"/>
  <c r="C74" i="285"/>
  <c r="L54" i="286"/>
  <c r="L55" i="286"/>
  <c r="I63" i="286"/>
  <c r="I64" i="286"/>
  <c r="H66" i="286"/>
  <c r="H67" i="286"/>
  <c r="F72" i="286"/>
  <c r="F73" i="286"/>
  <c r="L54" i="287"/>
  <c r="C47" i="289"/>
  <c r="E61" i="289"/>
  <c r="B46" i="286"/>
  <c r="B46" i="287"/>
  <c r="H46" i="286"/>
  <c r="G46" i="285"/>
  <c r="L46" i="287"/>
  <c r="K47" i="286"/>
  <c r="K47" i="287"/>
  <c r="J47" i="285"/>
  <c r="B50" i="286"/>
  <c r="B50" i="287"/>
  <c r="H50" i="287"/>
  <c r="G50" i="285"/>
  <c r="L50" i="287"/>
  <c r="L50" i="286"/>
  <c r="K51" i="286"/>
  <c r="K51" i="287"/>
  <c r="J51" i="285"/>
  <c r="H53" i="286"/>
  <c r="H54" i="287"/>
  <c r="H54" i="286"/>
  <c r="G54" i="285"/>
  <c r="K55" i="287"/>
  <c r="K55" i="286"/>
  <c r="J55" i="285"/>
  <c r="B58" i="286"/>
  <c r="B58" i="287"/>
  <c r="H58" i="287"/>
  <c r="G58" i="285"/>
  <c r="L58" i="287"/>
  <c r="L58" i="286"/>
  <c r="K59" i="286"/>
  <c r="J59" i="285"/>
  <c r="B62" i="286"/>
  <c r="B62" i="287"/>
  <c r="H62" i="287"/>
  <c r="H62" i="286"/>
  <c r="G62" i="285"/>
  <c r="L62" i="287"/>
  <c r="K63" i="286"/>
  <c r="J63" i="285"/>
  <c r="K63" i="287"/>
  <c r="E64" i="287"/>
  <c r="B66" i="287"/>
  <c r="B66" i="286"/>
  <c r="G66" i="287"/>
  <c r="G66" i="286"/>
  <c r="L66" i="287"/>
  <c r="L66" i="286"/>
  <c r="K67" i="286"/>
  <c r="K67" i="287"/>
  <c r="J67" i="285"/>
  <c r="H69" i="286"/>
  <c r="H70" i="287"/>
  <c r="H70" i="286"/>
  <c r="G70" i="285"/>
  <c r="B71" i="287"/>
  <c r="B71" i="286"/>
  <c r="D73" i="287"/>
  <c r="K73" i="287"/>
  <c r="J73" i="285"/>
  <c r="K78" i="286"/>
  <c r="J74" i="285"/>
  <c r="K74" i="287"/>
  <c r="B59" i="286"/>
  <c r="L62" i="286"/>
  <c r="L63" i="286"/>
  <c r="K64" i="286"/>
  <c r="H76" i="286"/>
  <c r="H46" i="287"/>
  <c r="K58" i="287"/>
  <c r="H66" i="287"/>
  <c r="B47" i="289"/>
  <c r="B48" i="289"/>
  <c r="L47" i="289"/>
  <c r="L48" i="289"/>
  <c r="K48" i="289"/>
  <c r="K49" i="289"/>
  <c r="G50" i="289"/>
  <c r="G51" i="289"/>
  <c r="F51" i="289"/>
  <c r="F52" i="289"/>
  <c r="E52" i="289"/>
  <c r="E53" i="289"/>
  <c r="C54" i="289"/>
  <c r="C76" i="289"/>
  <c r="C55" i="289"/>
  <c r="G54" i="289"/>
  <c r="G76" i="289"/>
  <c r="B55" i="289"/>
  <c r="B56" i="289"/>
  <c r="L55" i="289"/>
  <c r="L56" i="289"/>
  <c r="H57" i="289"/>
  <c r="H58" i="289"/>
  <c r="G58" i="289"/>
  <c r="G59" i="289"/>
  <c r="F59" i="289"/>
  <c r="F60" i="289"/>
  <c r="D61" i="289"/>
  <c r="D62" i="289"/>
  <c r="C62" i="289"/>
  <c r="C63" i="289"/>
  <c r="B63" i="289"/>
  <c r="B64" i="289"/>
  <c r="E77" i="289"/>
  <c r="E64" i="289"/>
  <c r="K64" i="289"/>
  <c r="K78" i="289"/>
  <c r="K77" i="289"/>
  <c r="K65" i="289"/>
  <c r="H65" i="289"/>
  <c r="H66" i="289"/>
  <c r="G66" i="289"/>
  <c r="G67" i="289"/>
  <c r="E68" i="289"/>
  <c r="E69" i="289"/>
  <c r="D69" i="289"/>
  <c r="D70" i="289"/>
  <c r="C70" i="289"/>
  <c r="C71" i="289"/>
  <c r="L71" i="289"/>
  <c r="L72" i="289"/>
  <c r="K72" i="289"/>
  <c r="K73" i="289"/>
  <c r="H73" i="289"/>
  <c r="H74" i="289"/>
  <c r="C78" i="289"/>
  <c r="C74" i="289"/>
  <c r="G78" i="289"/>
  <c r="G74" i="289"/>
  <c r="H50" i="289"/>
  <c r="L64" i="289"/>
  <c r="B46" i="305"/>
  <c r="C48" i="306"/>
  <c r="B48" i="305"/>
  <c r="C48" i="307"/>
  <c r="G48" i="306"/>
  <c r="G48" i="307"/>
  <c r="E50" i="306"/>
  <c r="B51" i="307"/>
  <c r="F51" i="306"/>
  <c r="F51" i="307"/>
  <c r="F52" i="306"/>
  <c r="D60" i="306"/>
  <c r="C60" i="305"/>
  <c r="H60" i="306"/>
  <c r="G49" i="306"/>
  <c r="E45" i="287"/>
  <c r="D45" i="285"/>
  <c r="D46" i="285"/>
  <c r="I46" i="287"/>
  <c r="G47" i="285"/>
  <c r="F48" i="287"/>
  <c r="K48" i="287"/>
  <c r="E49" i="286"/>
  <c r="E49" i="287"/>
  <c r="D49" i="285"/>
  <c r="I49" i="286"/>
  <c r="I49" i="287"/>
  <c r="D50" i="285"/>
  <c r="I50" i="286"/>
  <c r="G51" i="285"/>
  <c r="F52" i="287"/>
  <c r="F52" i="286"/>
  <c r="E53" i="286"/>
  <c r="E53" i="287"/>
  <c r="D53" i="285"/>
  <c r="I53" i="286"/>
  <c r="I53" i="287"/>
  <c r="D54" i="285"/>
  <c r="G55" i="285"/>
  <c r="F56" i="287"/>
  <c r="E57" i="287"/>
  <c r="E57" i="286"/>
  <c r="D57" i="285"/>
  <c r="I57" i="286"/>
  <c r="I57" i="287"/>
  <c r="D58" i="285"/>
  <c r="G59" i="285"/>
  <c r="F60" i="287"/>
  <c r="F60" i="286"/>
  <c r="K60" i="286"/>
  <c r="E61" i="286"/>
  <c r="D61" i="285"/>
  <c r="E61" i="287"/>
  <c r="I61" i="287"/>
  <c r="I61" i="286"/>
  <c r="D62" i="285"/>
  <c r="G63" i="285"/>
  <c r="F77" i="286"/>
  <c r="F64" i="287"/>
  <c r="E65" i="286"/>
  <c r="E65" i="287"/>
  <c r="D65" i="285"/>
  <c r="D66" i="285"/>
  <c r="I66" i="286"/>
  <c r="G67" i="285"/>
  <c r="F68" i="287"/>
  <c r="F68" i="286"/>
  <c r="E69" i="286"/>
  <c r="E69" i="287"/>
  <c r="D69" i="285"/>
  <c r="D70" i="287"/>
  <c r="C70" i="285"/>
  <c r="E71" i="287"/>
  <c r="E71" i="286"/>
  <c r="D71" i="285"/>
  <c r="J71" i="285"/>
  <c r="G73" i="287"/>
  <c r="G73" i="286"/>
  <c r="I46" i="286"/>
  <c r="I47" i="286"/>
  <c r="I48" i="286"/>
  <c r="H50" i="286"/>
  <c r="H51" i="286"/>
  <c r="G53" i="286"/>
  <c r="F55" i="286"/>
  <c r="F56" i="286"/>
  <c r="F57" i="286"/>
  <c r="E58" i="286"/>
  <c r="E59" i="286"/>
  <c r="E60" i="286"/>
  <c r="B67" i="286"/>
  <c r="L71" i="286"/>
  <c r="K73" i="286"/>
  <c r="K74" i="286"/>
  <c r="E47" i="287"/>
  <c r="K59" i="287"/>
  <c r="D54" i="289"/>
  <c r="F68" i="289"/>
  <c r="F45" i="287"/>
  <c r="K46" i="287"/>
  <c r="E48" i="287"/>
  <c r="I48" i="287"/>
  <c r="F49" i="287"/>
  <c r="K50" i="287"/>
  <c r="E52" i="287"/>
  <c r="F53" i="287"/>
  <c r="K54" i="287"/>
  <c r="E56" i="287"/>
  <c r="I56" i="287"/>
  <c r="I60" i="287"/>
  <c r="F65" i="287"/>
  <c r="K66" i="287"/>
  <c r="E68" i="287"/>
  <c r="F69" i="287"/>
  <c r="F71" i="287"/>
  <c r="K71" i="287"/>
  <c r="E72" i="287"/>
  <c r="D72" i="285"/>
  <c r="E46" i="286"/>
  <c r="K46" i="286"/>
  <c r="E48" i="286"/>
  <c r="I52" i="286"/>
  <c r="B55" i="286"/>
  <c r="H55" i="286"/>
  <c r="B57" i="286"/>
  <c r="L59" i="286"/>
  <c r="F61" i="286"/>
  <c r="K62" i="286"/>
  <c r="E64" i="286"/>
  <c r="I68" i="286"/>
  <c r="B72" i="286"/>
  <c r="B73" i="286"/>
  <c r="L74" i="286"/>
  <c r="L78" i="286"/>
  <c r="H72" i="287"/>
  <c r="H46" i="289"/>
  <c r="G47" i="289"/>
  <c r="F48" i="289"/>
  <c r="E49" i="289"/>
  <c r="D50" i="289"/>
  <c r="C51" i="289"/>
  <c r="B52" i="289"/>
  <c r="L52" i="289"/>
  <c r="K53" i="289"/>
  <c r="G55" i="289"/>
  <c r="F56" i="289"/>
  <c r="E57" i="289"/>
  <c r="D58" i="289"/>
  <c r="C59" i="289"/>
  <c r="B60" i="289"/>
  <c r="L60" i="289"/>
  <c r="K61" i="289"/>
  <c r="H62" i="289"/>
  <c r="G63" i="289"/>
  <c r="F64" i="289"/>
  <c r="E65" i="289"/>
  <c r="D66" i="289"/>
  <c r="C67" i="289"/>
  <c r="B68" i="289"/>
  <c r="L68" i="289"/>
  <c r="K69" i="289"/>
  <c r="H70" i="289"/>
  <c r="G71" i="289"/>
  <c r="F72" i="289"/>
  <c r="E73" i="289"/>
  <c r="B77" i="292"/>
  <c r="C64" i="292"/>
  <c r="E50" i="294"/>
  <c r="E58" i="294"/>
  <c r="E66" i="294"/>
  <c r="E74" i="294"/>
  <c r="I52" i="291"/>
  <c r="J52" i="292"/>
  <c r="B76" i="292"/>
  <c r="B54" i="292"/>
  <c r="F76" i="292"/>
  <c r="F54" i="292"/>
  <c r="F77" i="292"/>
  <c r="K76" i="292"/>
  <c r="K54" i="292"/>
  <c r="I55" i="292"/>
  <c r="I60" i="291"/>
  <c r="J60" i="292"/>
  <c r="G77" i="292"/>
  <c r="G64" i="292"/>
  <c r="I68" i="291"/>
  <c r="J68" i="292"/>
  <c r="K77" i="292"/>
  <c r="C52" i="293"/>
  <c r="C60" i="293"/>
  <c r="C68" i="293"/>
  <c r="I50" i="287"/>
  <c r="F51" i="287"/>
  <c r="K52" i="287"/>
  <c r="H53" i="287"/>
  <c r="L53" i="287"/>
  <c r="E54" i="287"/>
  <c r="I54" i="287"/>
  <c r="F55" i="287"/>
  <c r="K56" i="287"/>
  <c r="H57" i="287"/>
  <c r="L57" i="287"/>
  <c r="E58" i="287"/>
  <c r="I58" i="287"/>
  <c r="F59" i="287"/>
  <c r="K60" i="287"/>
  <c r="H61" i="287"/>
  <c r="L61" i="287"/>
  <c r="E62" i="287"/>
  <c r="I62" i="287"/>
  <c r="F63" i="287"/>
  <c r="K64" i="287"/>
  <c r="H65" i="287"/>
  <c r="L65" i="287"/>
  <c r="E66" i="287"/>
  <c r="I66" i="287"/>
  <c r="F67" i="287"/>
  <c r="K68" i="287"/>
  <c r="H69" i="287"/>
  <c r="L69" i="287"/>
  <c r="I71" i="287"/>
  <c r="G72" i="285"/>
  <c r="K72" i="287"/>
  <c r="H73" i="287"/>
  <c r="L73" i="287"/>
  <c r="E74" i="287"/>
  <c r="E78" i="286"/>
  <c r="B47" i="286"/>
  <c r="H47" i="286"/>
  <c r="B49" i="286"/>
  <c r="L49" i="286"/>
  <c r="F51" i="286"/>
  <c r="L51" i="286"/>
  <c r="K52" i="286"/>
  <c r="F53" i="286"/>
  <c r="E54" i="286"/>
  <c r="K54" i="286"/>
  <c r="E56" i="286"/>
  <c r="I58" i="286"/>
  <c r="I60" i="286"/>
  <c r="H61" i="286"/>
  <c r="B63" i="286"/>
  <c r="H63" i="286"/>
  <c r="B65" i="286"/>
  <c r="L65" i="286"/>
  <c r="F67" i="286"/>
  <c r="L67" i="286"/>
  <c r="K68" i="286"/>
  <c r="F69" i="286"/>
  <c r="E70" i="286"/>
  <c r="E72" i="286"/>
  <c r="I74" i="286"/>
  <c r="K76" i="286"/>
  <c r="E77" i="286"/>
  <c r="G45" i="295"/>
  <c r="E47" i="294"/>
  <c r="J48" i="293"/>
  <c r="B48" i="293"/>
  <c r="C48" i="295"/>
  <c r="H48" i="293"/>
  <c r="H49" i="293"/>
  <c r="B49" i="293"/>
  <c r="C49" i="294"/>
  <c r="J49" i="293"/>
  <c r="J49" i="294" s="1"/>
  <c r="B53" i="295"/>
  <c r="G53" i="295"/>
  <c r="E55" i="294"/>
  <c r="J56" i="293"/>
  <c r="B56" i="293"/>
  <c r="C56" i="295"/>
  <c r="H56" i="293"/>
  <c r="H57" i="293"/>
  <c r="B57" i="293"/>
  <c r="C57" i="294"/>
  <c r="J57" i="293"/>
  <c r="J57" i="294" s="1"/>
  <c r="B61" i="295"/>
  <c r="G61" i="295"/>
  <c r="E63" i="294"/>
  <c r="J64" i="293"/>
  <c r="B64" i="293"/>
  <c r="C64" i="295"/>
  <c r="H64" i="293"/>
  <c r="C65" i="295"/>
  <c r="H65" i="293"/>
  <c r="B65" i="293"/>
  <c r="C65" i="294"/>
  <c r="J65" i="293"/>
  <c r="J65" i="294" s="1"/>
  <c r="G65" i="295"/>
  <c r="B69" i="295"/>
  <c r="G69" i="295"/>
  <c r="E71" i="294"/>
  <c r="J72" i="293"/>
  <c r="B72" i="293"/>
  <c r="C72" i="295"/>
  <c r="H72" i="293"/>
  <c r="C73" i="295"/>
  <c r="H73" i="293"/>
  <c r="B73" i="293"/>
  <c r="C73" i="294"/>
  <c r="J73" i="293"/>
  <c r="J73" i="294" s="1"/>
  <c r="G73" i="294"/>
  <c r="G73" i="295"/>
  <c r="D76" i="289"/>
  <c r="H76" i="289"/>
  <c r="B47" i="292"/>
  <c r="F47" i="292"/>
  <c r="C49" i="292"/>
  <c r="G49" i="292"/>
  <c r="I50" i="291"/>
  <c r="I50" i="292" s="1"/>
  <c r="B55" i="292"/>
  <c r="F55" i="292"/>
  <c r="C57" i="292"/>
  <c r="G57" i="292"/>
  <c r="I58" i="291"/>
  <c r="I58" i="292" s="1"/>
  <c r="B63" i="292"/>
  <c r="F63" i="292"/>
  <c r="C65" i="292"/>
  <c r="G65" i="292"/>
  <c r="I66" i="291"/>
  <c r="I66" i="292" s="1"/>
  <c r="B71" i="292"/>
  <c r="F71" i="292"/>
  <c r="C73" i="292"/>
  <c r="G73" i="292"/>
  <c r="I74" i="291"/>
  <c r="J78" i="292"/>
  <c r="J50" i="292"/>
  <c r="J58" i="292"/>
  <c r="J66" i="292"/>
  <c r="B74" i="292"/>
  <c r="J74" i="292"/>
  <c r="F45" i="295"/>
  <c r="I45" i="293"/>
  <c r="I45" i="295" s="1"/>
  <c r="C46" i="293"/>
  <c r="C51" i="293"/>
  <c r="F53" i="295"/>
  <c r="I53" i="293"/>
  <c r="C54" i="293"/>
  <c r="C59" i="293"/>
  <c r="F61" i="295"/>
  <c r="I61" i="293"/>
  <c r="C62" i="293"/>
  <c r="C67" i="293"/>
  <c r="F69" i="295"/>
  <c r="I69" i="293"/>
  <c r="C70" i="293"/>
  <c r="F78" i="294"/>
  <c r="F53" i="294"/>
  <c r="F61" i="294"/>
  <c r="F69" i="294"/>
  <c r="G48" i="295"/>
  <c r="G56" i="295"/>
  <c r="G64" i="295"/>
  <c r="G72" i="295"/>
  <c r="B46" i="298"/>
  <c r="B54" i="298"/>
  <c r="C54" i="307"/>
  <c r="B54" i="305"/>
  <c r="B55" i="306" s="1"/>
  <c r="C56" i="306"/>
  <c r="B56" i="305"/>
  <c r="C56" i="307"/>
  <c r="G56" i="306"/>
  <c r="G56" i="307"/>
  <c r="E58" i="306"/>
  <c r="E59" i="306"/>
  <c r="B59" i="307"/>
  <c r="F59" i="306"/>
  <c r="F59" i="307"/>
  <c r="D68" i="306"/>
  <c r="C68" i="305"/>
  <c r="H68" i="306"/>
  <c r="C59" i="307"/>
  <c r="I73" i="287"/>
  <c r="E46" i="289"/>
  <c r="K46" i="289"/>
  <c r="D47" i="289"/>
  <c r="H47" i="289"/>
  <c r="C48" i="289"/>
  <c r="G48" i="289"/>
  <c r="B49" i="289"/>
  <c r="F49" i="289"/>
  <c r="L49" i="289"/>
  <c r="E50" i="289"/>
  <c r="K50" i="289"/>
  <c r="D51" i="289"/>
  <c r="H51" i="289"/>
  <c r="C52" i="289"/>
  <c r="G52" i="289"/>
  <c r="B53" i="289"/>
  <c r="F53" i="289"/>
  <c r="L53" i="289"/>
  <c r="E76" i="289"/>
  <c r="K76" i="289"/>
  <c r="D55" i="289"/>
  <c r="H55" i="289"/>
  <c r="C56" i="289"/>
  <c r="G56" i="289"/>
  <c r="B57" i="289"/>
  <c r="F57" i="289"/>
  <c r="L57" i="289"/>
  <c r="E58" i="289"/>
  <c r="K58" i="289"/>
  <c r="D59" i="289"/>
  <c r="H59" i="289"/>
  <c r="C60" i="289"/>
  <c r="G60" i="289"/>
  <c r="B61" i="289"/>
  <c r="F61" i="289"/>
  <c r="L61" i="289"/>
  <c r="E62" i="289"/>
  <c r="K62" i="289"/>
  <c r="D63" i="289"/>
  <c r="H63" i="289"/>
  <c r="C77" i="289"/>
  <c r="G77" i="289"/>
  <c r="B65" i="289"/>
  <c r="F65" i="289"/>
  <c r="L65" i="289"/>
  <c r="E66" i="289"/>
  <c r="K66" i="289"/>
  <c r="D67" i="289"/>
  <c r="H67" i="289"/>
  <c r="C68" i="289"/>
  <c r="G68" i="289"/>
  <c r="B69" i="289"/>
  <c r="F69" i="289"/>
  <c r="L69" i="289"/>
  <c r="E70" i="289"/>
  <c r="K70" i="289"/>
  <c r="D71" i="289"/>
  <c r="H71" i="289"/>
  <c r="C72" i="289"/>
  <c r="G72" i="289"/>
  <c r="B73" i="289"/>
  <c r="F73" i="289"/>
  <c r="L73" i="289"/>
  <c r="E74" i="289"/>
  <c r="K74" i="289"/>
  <c r="H54" i="289"/>
  <c r="D74" i="289"/>
  <c r="D46" i="292"/>
  <c r="H46" i="292"/>
  <c r="K47" i="292"/>
  <c r="E48" i="292"/>
  <c r="I48" i="292"/>
  <c r="J53" i="292"/>
  <c r="D54" i="292"/>
  <c r="H54" i="292"/>
  <c r="K55" i="292"/>
  <c r="E56" i="292"/>
  <c r="I56" i="292"/>
  <c r="J61" i="292"/>
  <c r="D62" i="292"/>
  <c r="H62" i="292"/>
  <c r="K63" i="292"/>
  <c r="I77" i="292"/>
  <c r="I64" i="292"/>
  <c r="J69" i="292"/>
  <c r="D70" i="292"/>
  <c r="H70" i="292"/>
  <c r="K71" i="292"/>
  <c r="E72" i="292"/>
  <c r="I72" i="292"/>
  <c r="C54" i="292"/>
  <c r="K74" i="292"/>
  <c r="C45" i="295"/>
  <c r="H45" i="293"/>
  <c r="H45" i="295" s="1"/>
  <c r="D48" i="295"/>
  <c r="G50" i="294"/>
  <c r="C53" i="295"/>
  <c r="H53" i="293"/>
  <c r="E76" i="294"/>
  <c r="D56" i="295"/>
  <c r="G58" i="294"/>
  <c r="C61" i="295"/>
  <c r="H61" i="293"/>
  <c r="G66" i="294"/>
  <c r="C69" i="295"/>
  <c r="H69" i="293"/>
  <c r="D48" i="294"/>
  <c r="G53" i="294"/>
  <c r="D56" i="294"/>
  <c r="I59" i="294"/>
  <c r="G61" i="294"/>
  <c r="D64" i="294"/>
  <c r="G69" i="294"/>
  <c r="D72" i="294"/>
  <c r="D73" i="294"/>
  <c r="G76" i="294"/>
  <c r="F46" i="298"/>
  <c r="F46" i="297"/>
  <c r="B47" i="298"/>
  <c r="F47" i="298"/>
  <c r="F47" i="297"/>
  <c r="F48" i="298"/>
  <c r="F48" i="297"/>
  <c r="B49" i="298"/>
  <c r="F49" i="298"/>
  <c r="F49" i="297"/>
  <c r="F50" i="298"/>
  <c r="F50" i="297"/>
  <c r="B51" i="298"/>
  <c r="F51" i="298"/>
  <c r="F51" i="297"/>
  <c r="F52" i="298"/>
  <c r="F52" i="297"/>
  <c r="B53" i="298"/>
  <c r="F53" i="298"/>
  <c r="F53" i="297"/>
  <c r="F54" i="298"/>
  <c r="F76" i="297"/>
  <c r="F54" i="297"/>
  <c r="B55" i="298"/>
  <c r="F55" i="298"/>
  <c r="F55" i="297"/>
  <c r="F56" i="298"/>
  <c r="F56" i="297"/>
  <c r="B57" i="298"/>
  <c r="F57" i="298"/>
  <c r="F57" i="297"/>
  <c r="B58" i="297"/>
  <c r="F58" i="298"/>
  <c r="F58" i="297"/>
  <c r="B59" i="298"/>
  <c r="F59" i="298"/>
  <c r="F59" i="297"/>
  <c r="B60" i="297"/>
  <c r="F60" i="298"/>
  <c r="F60" i="297"/>
  <c r="B61" i="298"/>
  <c r="F61" i="298"/>
  <c r="F61" i="297"/>
  <c r="B62" i="297"/>
  <c r="F62" i="298"/>
  <c r="F62" i="297"/>
  <c r="B63" i="298"/>
  <c r="F63" i="298"/>
  <c r="F63" i="297"/>
  <c r="B77" i="297"/>
  <c r="B64" i="297"/>
  <c r="F64" i="298"/>
  <c r="F77" i="297"/>
  <c r="F64" i="297"/>
  <c r="B65" i="298"/>
  <c r="F65" i="298"/>
  <c r="F65" i="297"/>
  <c r="B66" i="297"/>
  <c r="F66" i="298"/>
  <c r="F66" i="297"/>
  <c r="B67" i="298"/>
  <c r="F67" i="298"/>
  <c r="F67" i="297"/>
  <c r="B68" i="297"/>
  <c r="F68" i="298"/>
  <c r="F68" i="297"/>
  <c r="B69" i="298"/>
  <c r="F69" i="298"/>
  <c r="F69" i="297"/>
  <c r="B70" i="297"/>
  <c r="F70" i="298"/>
  <c r="F70" i="297"/>
  <c r="B71" i="298"/>
  <c r="F71" i="298"/>
  <c r="F71" i="297"/>
  <c r="B72" i="297"/>
  <c r="F72" i="298"/>
  <c r="F72" i="297"/>
  <c r="B73" i="298"/>
  <c r="F73" i="298"/>
  <c r="F73" i="297"/>
  <c r="B74" i="297"/>
  <c r="F74" i="298"/>
  <c r="F78" i="297"/>
  <c r="F74" i="297"/>
  <c r="B50" i="297"/>
  <c r="B52" i="297"/>
  <c r="B54" i="297"/>
  <c r="B61" i="297"/>
  <c r="B69" i="297"/>
  <c r="B78" i="297"/>
  <c r="B60" i="298"/>
  <c r="B68" i="298"/>
  <c r="C62" i="307"/>
  <c r="B62" i="305"/>
  <c r="C77" i="306"/>
  <c r="C64" i="306"/>
  <c r="B64" i="305"/>
  <c r="C64" i="307"/>
  <c r="G77" i="306"/>
  <c r="G64" i="306"/>
  <c r="G64" i="307"/>
  <c r="E66" i="306"/>
  <c r="B67" i="307"/>
  <c r="F67" i="306"/>
  <c r="F67" i="307"/>
  <c r="C63" i="306"/>
  <c r="F70" i="286"/>
  <c r="K71" i="286"/>
  <c r="E73" i="286"/>
  <c r="D77" i="289"/>
  <c r="D64" i="289"/>
  <c r="H77" i="289"/>
  <c r="H64" i="289"/>
  <c r="B74" i="289"/>
  <c r="B78" i="289"/>
  <c r="F74" i="289"/>
  <c r="F78" i="289"/>
  <c r="L74" i="289"/>
  <c r="L78" i="289"/>
  <c r="F76" i="289"/>
  <c r="E46" i="292"/>
  <c r="I46" i="291"/>
  <c r="I46" i="292" s="1"/>
  <c r="B51" i="292"/>
  <c r="F51" i="292"/>
  <c r="J51" i="292"/>
  <c r="D52" i="292"/>
  <c r="H52" i="292"/>
  <c r="C53" i="292"/>
  <c r="G53" i="292"/>
  <c r="K53" i="292"/>
  <c r="E54" i="292"/>
  <c r="I54" i="291"/>
  <c r="J76" i="292"/>
  <c r="B59" i="292"/>
  <c r="F59" i="292"/>
  <c r="J59" i="292"/>
  <c r="D60" i="292"/>
  <c r="H60" i="292"/>
  <c r="C61" i="292"/>
  <c r="G61" i="292"/>
  <c r="K61" i="292"/>
  <c r="E62" i="292"/>
  <c r="I62" i="291"/>
  <c r="I62" i="292" s="1"/>
  <c r="B67" i="292"/>
  <c r="F67" i="292"/>
  <c r="J67" i="292"/>
  <c r="D68" i="292"/>
  <c r="H68" i="292"/>
  <c r="C69" i="292"/>
  <c r="G69" i="292"/>
  <c r="K69" i="292"/>
  <c r="E70" i="292"/>
  <c r="I70" i="291"/>
  <c r="I70" i="292" s="1"/>
  <c r="C78" i="292"/>
  <c r="G78" i="292"/>
  <c r="J48" i="292"/>
  <c r="J56" i="292"/>
  <c r="B64" i="292"/>
  <c r="J64" i="292"/>
  <c r="J72" i="292"/>
  <c r="F74" i="292"/>
  <c r="J77" i="292"/>
  <c r="J45" i="293"/>
  <c r="C47" i="293"/>
  <c r="I49" i="293"/>
  <c r="C50" i="293"/>
  <c r="I50" i="293"/>
  <c r="J53" i="293"/>
  <c r="C55" i="293"/>
  <c r="I57" i="293"/>
  <c r="C58" i="293"/>
  <c r="I58" i="293"/>
  <c r="J61" i="293"/>
  <c r="C63" i="293"/>
  <c r="F65" i="295"/>
  <c r="I65" i="293"/>
  <c r="C66" i="293"/>
  <c r="I66" i="293"/>
  <c r="J69" i="293"/>
  <c r="C71" i="293"/>
  <c r="F73" i="294"/>
  <c r="F73" i="295"/>
  <c r="I73" i="293"/>
  <c r="C74" i="293"/>
  <c r="I74" i="293"/>
  <c r="F49" i="294"/>
  <c r="D51" i="294"/>
  <c r="I54" i="294"/>
  <c r="F57" i="294"/>
  <c r="D59" i="294"/>
  <c r="G64" i="294"/>
  <c r="F65" i="294"/>
  <c r="D67" i="294"/>
  <c r="D78" i="294"/>
  <c r="B59" i="297"/>
  <c r="B67" i="297"/>
  <c r="B58" i="298"/>
  <c r="B66" i="298"/>
  <c r="B74" i="298"/>
  <c r="D52" i="306"/>
  <c r="C52" i="305"/>
  <c r="C70" i="306"/>
  <c r="B70" i="305"/>
  <c r="C72" i="306"/>
  <c r="B72" i="305"/>
  <c r="C72" i="307"/>
  <c r="G72" i="306"/>
  <c r="E74" i="306"/>
  <c r="E78" i="306"/>
  <c r="B45" i="301"/>
  <c r="H45" i="301"/>
  <c r="F45" i="301"/>
  <c r="J45" i="301"/>
  <c r="E46" i="301"/>
  <c r="E46" i="300"/>
  <c r="D47" i="301"/>
  <c r="D47" i="300"/>
  <c r="C48" i="301"/>
  <c r="C48" i="300"/>
  <c r="B49" i="301"/>
  <c r="D49" i="301"/>
  <c r="B49" i="300"/>
  <c r="F49" i="301"/>
  <c r="J49" i="301"/>
  <c r="J49" i="300"/>
  <c r="I50" i="301"/>
  <c r="I50" i="300"/>
  <c r="H51" i="301"/>
  <c r="H51" i="300"/>
  <c r="G52" i="301"/>
  <c r="G52" i="300"/>
  <c r="B53" i="301"/>
  <c r="H53" i="301"/>
  <c r="F53" i="301"/>
  <c r="F53" i="300"/>
  <c r="J53" i="301"/>
  <c r="E54" i="301"/>
  <c r="E54" i="300"/>
  <c r="E76" i="300"/>
  <c r="D55" i="301"/>
  <c r="D55" i="300"/>
  <c r="C56" i="301"/>
  <c r="C56" i="300"/>
  <c r="B57" i="301"/>
  <c r="D57" i="301"/>
  <c r="B57" i="300"/>
  <c r="F57" i="301"/>
  <c r="J57" i="301"/>
  <c r="J57" i="300"/>
  <c r="I58" i="301"/>
  <c r="I58" i="300"/>
  <c r="H59" i="301"/>
  <c r="H59" i="300"/>
  <c r="G60" i="301"/>
  <c r="G60" i="300"/>
  <c r="B61" i="301"/>
  <c r="H61" i="301"/>
  <c r="F61" i="301"/>
  <c r="F61" i="300"/>
  <c r="J61" i="301"/>
  <c r="E62" i="301"/>
  <c r="E62" i="300"/>
  <c r="D63" i="301"/>
  <c r="D63" i="300"/>
  <c r="C64" i="301"/>
  <c r="C64" i="300"/>
  <c r="C78" i="300"/>
  <c r="G64" i="301"/>
  <c r="G77" i="300"/>
  <c r="B65" i="301"/>
  <c r="D65" i="301"/>
  <c r="B65" i="300"/>
  <c r="F65" i="301"/>
  <c r="J65" i="301"/>
  <c r="J65" i="300"/>
  <c r="I66" i="301"/>
  <c r="I66" i="300"/>
  <c r="H67" i="301"/>
  <c r="H67" i="300"/>
  <c r="G68" i="301"/>
  <c r="G68" i="300"/>
  <c r="B69" i="301"/>
  <c r="H69" i="301"/>
  <c r="F69" i="301"/>
  <c r="F69" i="300"/>
  <c r="J69" i="301"/>
  <c r="E70" i="301"/>
  <c r="E70" i="300"/>
  <c r="D71" i="301"/>
  <c r="D71" i="300"/>
  <c r="C72" i="301"/>
  <c r="C72" i="300"/>
  <c r="B73" i="301"/>
  <c r="D73" i="301"/>
  <c r="B73" i="300"/>
  <c r="F73" i="301"/>
  <c r="J73" i="301"/>
  <c r="J73" i="300"/>
  <c r="E74" i="301"/>
  <c r="E78" i="300"/>
  <c r="I74" i="301"/>
  <c r="I78" i="300"/>
  <c r="I74" i="300"/>
  <c r="H47" i="300"/>
  <c r="F49" i="300"/>
  <c r="D51" i="300"/>
  <c r="B53" i="300"/>
  <c r="I54" i="300"/>
  <c r="G56" i="300"/>
  <c r="E58" i="300"/>
  <c r="C60" i="300"/>
  <c r="J61" i="300"/>
  <c r="H63" i="300"/>
  <c r="F65" i="300"/>
  <c r="D67" i="300"/>
  <c r="B69" i="300"/>
  <c r="I70" i="300"/>
  <c r="G72" i="300"/>
  <c r="E74" i="300"/>
  <c r="I76" i="300"/>
  <c r="G78" i="300"/>
  <c r="C45" i="301"/>
  <c r="G49" i="301"/>
  <c r="D53" i="301"/>
  <c r="H57" i="301"/>
  <c r="C50" i="305"/>
  <c r="E51" i="306"/>
  <c r="G52" i="306"/>
  <c r="E54" i="306"/>
  <c r="E76" i="306"/>
  <c r="E54" i="307"/>
  <c r="E77" i="306"/>
  <c r="B55" i="307"/>
  <c r="F55" i="306"/>
  <c r="F55" i="307"/>
  <c r="F56" i="306"/>
  <c r="D56" i="306"/>
  <c r="D56" i="307"/>
  <c r="C66" i="305"/>
  <c r="G68" i="306"/>
  <c r="E70" i="306"/>
  <c r="B71" i="307"/>
  <c r="F71" i="306"/>
  <c r="F71" i="307"/>
  <c r="D72" i="307"/>
  <c r="D72" i="306"/>
  <c r="C64" i="313"/>
  <c r="C56" i="313"/>
  <c r="C48" i="313"/>
  <c r="C45" i="313"/>
  <c r="C68" i="313"/>
  <c r="C60" i="313"/>
  <c r="C52" i="313"/>
  <c r="G45" i="313"/>
  <c r="G62" i="313"/>
  <c r="G54" i="313"/>
  <c r="G46" i="313"/>
  <c r="G66" i="313"/>
  <c r="G58" i="313"/>
  <c r="G50" i="313"/>
  <c r="K45" i="313"/>
  <c r="K68" i="313"/>
  <c r="K60" i="313"/>
  <c r="K52" i="313"/>
  <c r="K76" i="312"/>
  <c r="K46" i="312"/>
  <c r="K64" i="313"/>
  <c r="K56" i="313"/>
  <c r="K48" i="313"/>
  <c r="E46" i="313"/>
  <c r="E47" i="312"/>
  <c r="E46" i="312"/>
  <c r="I46" i="313"/>
  <c r="I46" i="312"/>
  <c r="C47" i="313"/>
  <c r="C47" i="312"/>
  <c r="G47" i="313"/>
  <c r="G47" i="312"/>
  <c r="G48" i="312"/>
  <c r="K47" i="313"/>
  <c r="K47" i="312"/>
  <c r="K48" i="312"/>
  <c r="E48" i="313"/>
  <c r="E48" i="312"/>
  <c r="I48" i="313"/>
  <c r="I48" i="312"/>
  <c r="C49" i="313"/>
  <c r="C49" i="312"/>
  <c r="C50" i="312"/>
  <c r="G49" i="313"/>
  <c r="G50" i="312"/>
  <c r="G49" i="312"/>
  <c r="K49" i="313"/>
  <c r="K49" i="312"/>
  <c r="E50" i="313"/>
  <c r="E50" i="312"/>
  <c r="I50" i="313"/>
  <c r="I50" i="312"/>
  <c r="C51" i="313"/>
  <c r="C51" i="312"/>
  <c r="C52" i="312"/>
  <c r="G51" i="313"/>
  <c r="G51" i="312"/>
  <c r="K51" i="313"/>
  <c r="K51" i="312"/>
  <c r="E52" i="313"/>
  <c r="E52" i="312"/>
  <c r="E53" i="312"/>
  <c r="I52" i="313"/>
  <c r="I53" i="312"/>
  <c r="I52" i="312"/>
  <c r="C53" i="313"/>
  <c r="C53" i="312"/>
  <c r="G53" i="313"/>
  <c r="G53" i="312"/>
  <c r="K53" i="313"/>
  <c r="K53" i="312"/>
  <c r="K54" i="312"/>
  <c r="E54" i="313"/>
  <c r="E54" i="312"/>
  <c r="E55" i="312"/>
  <c r="E76" i="312"/>
  <c r="I54" i="313"/>
  <c r="I54" i="312"/>
  <c r="I76" i="312"/>
  <c r="C55" i="313"/>
  <c r="C55" i="312"/>
  <c r="G55" i="313"/>
  <c r="G55" i="312"/>
  <c r="G56" i="312"/>
  <c r="K55" i="313"/>
  <c r="K56" i="312"/>
  <c r="E56" i="313"/>
  <c r="E56" i="312"/>
  <c r="I56" i="313"/>
  <c r="I56" i="312"/>
  <c r="C57" i="313"/>
  <c r="C57" i="312"/>
  <c r="C58" i="312"/>
  <c r="G57" i="313"/>
  <c r="G57" i="312"/>
  <c r="G58" i="312"/>
  <c r="K57" i="313"/>
  <c r="K57" i="312"/>
  <c r="E58" i="313"/>
  <c r="E58" i="312"/>
  <c r="I58" i="313"/>
  <c r="I58" i="312"/>
  <c r="I59" i="312"/>
  <c r="C59" i="313"/>
  <c r="C60" i="312"/>
  <c r="C59" i="312"/>
  <c r="G59" i="313"/>
  <c r="G59" i="312"/>
  <c r="K59" i="313"/>
  <c r="K59" i="312"/>
  <c r="E60" i="313"/>
  <c r="E60" i="312"/>
  <c r="E61" i="312"/>
  <c r="I60" i="313"/>
  <c r="I60" i="312"/>
  <c r="I61" i="312"/>
  <c r="C61" i="313"/>
  <c r="C61" i="312"/>
  <c r="G61" i="313"/>
  <c r="G61" i="312"/>
  <c r="K61" i="313"/>
  <c r="K61" i="312"/>
  <c r="K62" i="312"/>
  <c r="E62" i="313"/>
  <c r="E63" i="312"/>
  <c r="E62" i="312"/>
  <c r="I62" i="313"/>
  <c r="I62" i="312"/>
  <c r="C63" i="313"/>
  <c r="C63" i="312"/>
  <c r="G63" i="313"/>
  <c r="G63" i="312"/>
  <c r="K63" i="313"/>
  <c r="K63" i="312"/>
  <c r="K64" i="312"/>
  <c r="E64" i="313"/>
  <c r="E77" i="312"/>
  <c r="E64" i="312"/>
  <c r="I64" i="313"/>
  <c r="I77" i="312"/>
  <c r="I64" i="312"/>
  <c r="C65" i="313"/>
  <c r="C65" i="312"/>
  <c r="C66" i="312"/>
  <c r="G65" i="313"/>
  <c r="G66" i="312"/>
  <c r="G65" i="312"/>
  <c r="K65" i="313"/>
  <c r="K65" i="312"/>
  <c r="E66" i="313"/>
  <c r="E66" i="312"/>
  <c r="I66" i="313"/>
  <c r="I66" i="312"/>
  <c r="I67" i="312"/>
  <c r="C67" i="313"/>
  <c r="C67" i="312"/>
  <c r="C68" i="312"/>
  <c r="G67" i="313"/>
  <c r="G67" i="312"/>
  <c r="K67" i="313"/>
  <c r="K67" i="312"/>
  <c r="E68" i="313"/>
  <c r="E68" i="312"/>
  <c r="E69" i="312"/>
  <c r="I68" i="313"/>
  <c r="I69" i="312"/>
  <c r="C69" i="313"/>
  <c r="C69" i="312"/>
  <c r="G69" i="313"/>
  <c r="G69" i="312"/>
  <c r="K69" i="312"/>
  <c r="K69" i="313"/>
  <c r="K70" i="312"/>
  <c r="E70" i="313"/>
  <c r="E70" i="312"/>
  <c r="E71" i="312"/>
  <c r="I70" i="313"/>
  <c r="I70" i="312"/>
  <c r="C71" i="313"/>
  <c r="C71" i="312"/>
  <c r="G71" i="313"/>
  <c r="G71" i="312"/>
  <c r="G72" i="312"/>
  <c r="K71" i="313"/>
  <c r="K72" i="312"/>
  <c r="K71" i="312"/>
  <c r="E72" i="313"/>
  <c r="E72" i="312"/>
  <c r="I72" i="313"/>
  <c r="I72" i="312"/>
  <c r="C73" i="312"/>
  <c r="C73" i="313"/>
  <c r="C74" i="312"/>
  <c r="G73" i="313"/>
  <c r="G73" i="312"/>
  <c r="G74" i="312"/>
  <c r="K73" i="313"/>
  <c r="K73" i="312"/>
  <c r="E74" i="313"/>
  <c r="E74" i="312"/>
  <c r="E78" i="312"/>
  <c r="K74" i="313"/>
  <c r="K78" i="312"/>
  <c r="K74" i="312"/>
  <c r="I51" i="312"/>
  <c r="I68" i="312"/>
  <c r="E46" i="306"/>
  <c r="E46" i="307"/>
  <c r="E47" i="306"/>
  <c r="B47" i="307"/>
  <c r="F47" i="306"/>
  <c r="F47" i="307"/>
  <c r="D48" i="307"/>
  <c r="H48" i="307"/>
  <c r="C51" i="306"/>
  <c r="G60" i="306"/>
  <c r="E62" i="306"/>
  <c r="E62" i="307"/>
  <c r="B63" i="306"/>
  <c r="B63" i="307"/>
  <c r="F63" i="306"/>
  <c r="F63" i="307"/>
  <c r="D77" i="306"/>
  <c r="D64" i="307"/>
  <c r="D64" i="306"/>
  <c r="H64" i="306"/>
  <c r="H64" i="307"/>
  <c r="C74" i="305"/>
  <c r="D48" i="306"/>
  <c r="G47" i="307"/>
  <c r="K55" i="312"/>
  <c r="G45" i="310"/>
  <c r="G76" i="309"/>
  <c r="G46" i="309"/>
  <c r="K45" i="310"/>
  <c r="K76" i="309"/>
  <c r="E46" i="309"/>
  <c r="E47" i="309"/>
  <c r="C47" i="310"/>
  <c r="C47" i="309"/>
  <c r="C48" i="309"/>
  <c r="G47" i="309"/>
  <c r="G47" i="310"/>
  <c r="K47" i="309"/>
  <c r="K47" i="310"/>
  <c r="K48" i="309"/>
  <c r="E48" i="309"/>
  <c r="E48" i="310"/>
  <c r="I48" i="310"/>
  <c r="I48" i="309"/>
  <c r="I49" i="309"/>
  <c r="C49" i="309"/>
  <c r="C49" i="310"/>
  <c r="G49" i="309"/>
  <c r="G50" i="309"/>
  <c r="E50" i="310"/>
  <c r="E50" i="309"/>
  <c r="E51" i="309"/>
  <c r="I50" i="309"/>
  <c r="I50" i="310"/>
  <c r="C51" i="309"/>
  <c r="C51" i="310"/>
  <c r="G51" i="309"/>
  <c r="G51" i="310"/>
  <c r="K51" i="310"/>
  <c r="K52" i="309"/>
  <c r="K51" i="309"/>
  <c r="E52" i="310"/>
  <c r="E53" i="309"/>
  <c r="E52" i="309"/>
  <c r="I53" i="309"/>
  <c r="I52" i="309"/>
  <c r="G53" i="310"/>
  <c r="G54" i="309"/>
  <c r="G53" i="309"/>
  <c r="E76" i="309"/>
  <c r="E54" i="310"/>
  <c r="I76" i="309"/>
  <c r="I54" i="309"/>
  <c r="I54" i="310"/>
  <c r="C55" i="310"/>
  <c r="C56" i="309"/>
  <c r="C55" i="309"/>
  <c r="G55" i="310"/>
  <c r="G56" i="309"/>
  <c r="G55" i="309"/>
  <c r="K55" i="310"/>
  <c r="K56" i="309"/>
  <c r="K55" i="309"/>
  <c r="E56" i="310"/>
  <c r="E56" i="309"/>
  <c r="I56" i="310"/>
  <c r="I57" i="309"/>
  <c r="I56" i="309"/>
  <c r="K57" i="310"/>
  <c r="K57" i="309"/>
  <c r="E58" i="310"/>
  <c r="E59" i="309"/>
  <c r="E58" i="309"/>
  <c r="I58" i="310"/>
  <c r="I59" i="309"/>
  <c r="I58" i="309"/>
  <c r="C59" i="310"/>
  <c r="C60" i="309"/>
  <c r="C59" i="309"/>
  <c r="G59" i="310"/>
  <c r="G59" i="309"/>
  <c r="K59" i="310"/>
  <c r="K60" i="309"/>
  <c r="K59" i="309"/>
  <c r="C61" i="310"/>
  <c r="C61" i="309"/>
  <c r="G61" i="310"/>
  <c r="G62" i="309"/>
  <c r="G61" i="309"/>
  <c r="K61" i="310"/>
  <c r="K62" i="309"/>
  <c r="K61" i="309"/>
  <c r="E62" i="310"/>
  <c r="E63" i="309"/>
  <c r="E62" i="309"/>
  <c r="I62" i="310"/>
  <c r="I62" i="309"/>
  <c r="C63" i="310"/>
  <c r="C64" i="309"/>
  <c r="C63" i="309"/>
  <c r="E64" i="310"/>
  <c r="E64" i="309"/>
  <c r="I64" i="310"/>
  <c r="I77" i="309"/>
  <c r="I65" i="309"/>
  <c r="I64" i="309"/>
  <c r="C65" i="310"/>
  <c r="C66" i="309"/>
  <c r="C65" i="309"/>
  <c r="G65" i="310"/>
  <c r="G66" i="309"/>
  <c r="G65" i="309"/>
  <c r="K65" i="310"/>
  <c r="K65" i="309"/>
  <c r="E66" i="310"/>
  <c r="E67" i="309"/>
  <c r="E66" i="309"/>
  <c r="G67" i="310"/>
  <c r="G67" i="309"/>
  <c r="K67" i="310"/>
  <c r="K68" i="309"/>
  <c r="K67" i="309"/>
  <c r="E68" i="310"/>
  <c r="E69" i="309"/>
  <c r="E68" i="309"/>
  <c r="I68" i="310"/>
  <c r="I69" i="309"/>
  <c r="I68" i="309"/>
  <c r="C69" i="310"/>
  <c r="C69" i="309"/>
  <c r="G69" i="310"/>
  <c r="G70" i="309"/>
  <c r="G69" i="309"/>
  <c r="I70" i="310"/>
  <c r="I70" i="309"/>
  <c r="C71" i="310"/>
  <c r="C72" i="309"/>
  <c r="C71" i="309"/>
  <c r="G71" i="310"/>
  <c r="G72" i="309"/>
  <c r="G71" i="309"/>
  <c r="K71" i="310"/>
  <c r="K72" i="309"/>
  <c r="K71" i="309"/>
  <c r="E72" i="310"/>
  <c r="E72" i="309"/>
  <c r="I72" i="310"/>
  <c r="I73" i="309"/>
  <c r="I72" i="309"/>
  <c r="K73" i="310"/>
  <c r="K73" i="309"/>
  <c r="E74" i="310"/>
  <c r="E78" i="309"/>
  <c r="E74" i="309"/>
  <c r="K74" i="310"/>
  <c r="K78" i="309"/>
  <c r="K74" i="309"/>
  <c r="E55" i="309"/>
  <c r="G57" i="309"/>
  <c r="I61" i="309"/>
  <c r="K63" i="309"/>
  <c r="C68" i="309"/>
  <c r="E70" i="309"/>
  <c r="G74" i="309"/>
  <c r="E77" i="309"/>
  <c r="G49" i="310"/>
  <c r="I52" i="310"/>
  <c r="D76" i="312"/>
  <c r="D46" i="312"/>
  <c r="D45" i="313"/>
  <c r="D74" i="313"/>
  <c r="B46" i="312"/>
  <c r="B46" i="313"/>
  <c r="J46" i="312"/>
  <c r="J46" i="313"/>
  <c r="J47" i="312"/>
  <c r="D47" i="312"/>
  <c r="D47" i="313"/>
  <c r="H47" i="312"/>
  <c r="H47" i="313"/>
  <c r="B48" i="312"/>
  <c r="B49" i="312"/>
  <c r="B48" i="313"/>
  <c r="F48" i="312"/>
  <c r="F48" i="313"/>
  <c r="F49" i="312"/>
  <c r="J48" i="312"/>
  <c r="J48" i="313"/>
  <c r="D49" i="312"/>
  <c r="D49" i="313"/>
  <c r="H49" i="312"/>
  <c r="H50" i="312"/>
  <c r="B50" i="312"/>
  <c r="B50" i="313"/>
  <c r="F50" i="312"/>
  <c r="F50" i="313"/>
  <c r="J50" i="312"/>
  <c r="J50" i="313"/>
  <c r="D51" i="312"/>
  <c r="D52" i="312"/>
  <c r="H51" i="312"/>
  <c r="H51" i="313"/>
  <c r="H52" i="312"/>
  <c r="B52" i="312"/>
  <c r="B52" i="313"/>
  <c r="F52" i="312"/>
  <c r="F52" i="313"/>
  <c r="J52" i="312"/>
  <c r="J52" i="313"/>
  <c r="D53" i="312"/>
  <c r="D53" i="313"/>
  <c r="D54" i="312"/>
  <c r="H53" i="312"/>
  <c r="H53" i="313"/>
  <c r="B76" i="312"/>
  <c r="B54" i="312"/>
  <c r="B54" i="313"/>
  <c r="F76" i="312"/>
  <c r="F54" i="312"/>
  <c r="F55" i="312"/>
  <c r="J76" i="312"/>
  <c r="J54" i="312"/>
  <c r="J54" i="313"/>
  <c r="J55" i="312"/>
  <c r="D55" i="312"/>
  <c r="D55" i="313"/>
  <c r="H55" i="312"/>
  <c r="H55" i="313"/>
  <c r="B56" i="312"/>
  <c r="B56" i="313"/>
  <c r="B57" i="312"/>
  <c r="F56" i="312"/>
  <c r="F56" i="313"/>
  <c r="J56" i="312"/>
  <c r="J56" i="313"/>
  <c r="D57" i="312"/>
  <c r="D57" i="313"/>
  <c r="H57" i="312"/>
  <c r="H58" i="312"/>
  <c r="B58" i="312"/>
  <c r="B58" i="313"/>
  <c r="B59" i="312"/>
  <c r="F58" i="312"/>
  <c r="F58" i="313"/>
  <c r="J58" i="312"/>
  <c r="J58" i="313"/>
  <c r="H59" i="312"/>
  <c r="H59" i="313"/>
  <c r="H60" i="312"/>
  <c r="B60" i="312"/>
  <c r="B60" i="313"/>
  <c r="F60" i="312"/>
  <c r="F60" i="313"/>
  <c r="J60" i="312"/>
  <c r="J61" i="312"/>
  <c r="J60" i="313"/>
  <c r="D61" i="312"/>
  <c r="D61" i="313"/>
  <c r="D62" i="312"/>
  <c r="H61" i="312"/>
  <c r="H61" i="313"/>
  <c r="B62" i="312"/>
  <c r="B62" i="313"/>
  <c r="F62" i="312"/>
  <c r="F63" i="312"/>
  <c r="J62" i="312"/>
  <c r="J62" i="313"/>
  <c r="D63" i="312"/>
  <c r="D63" i="313"/>
  <c r="H63" i="312"/>
  <c r="H63" i="313"/>
  <c r="B64" i="312"/>
  <c r="B77" i="312"/>
  <c r="B65" i="312"/>
  <c r="B64" i="313"/>
  <c r="F64" i="312"/>
  <c r="F64" i="313"/>
  <c r="F65" i="312"/>
  <c r="F77" i="312"/>
  <c r="J64" i="312"/>
  <c r="J64" i="313"/>
  <c r="D65" i="312"/>
  <c r="D65" i="313"/>
  <c r="B66" i="312"/>
  <c r="B66" i="313"/>
  <c r="B67" i="312"/>
  <c r="F66" i="312"/>
  <c r="F66" i="313"/>
  <c r="J66" i="312"/>
  <c r="J66" i="313"/>
  <c r="J67" i="312"/>
  <c r="D67" i="312"/>
  <c r="D68" i="312"/>
  <c r="H67" i="312"/>
  <c r="H67" i="313"/>
  <c r="H68" i="312"/>
  <c r="B68" i="312"/>
  <c r="B68" i="313"/>
  <c r="F68" i="312"/>
  <c r="F68" i="313"/>
  <c r="F69" i="312"/>
  <c r="J68" i="312"/>
  <c r="J68" i="313"/>
  <c r="J69" i="312"/>
  <c r="D69" i="312"/>
  <c r="D69" i="313"/>
  <c r="H69" i="313"/>
  <c r="H69" i="312"/>
  <c r="B70" i="313"/>
  <c r="B70" i="312"/>
  <c r="B71" i="312"/>
  <c r="F70" i="312"/>
  <c r="F70" i="313"/>
  <c r="F71" i="312"/>
  <c r="J70" i="312"/>
  <c r="J71" i="312"/>
  <c r="J70" i="313"/>
  <c r="D71" i="313"/>
  <c r="D71" i="312"/>
  <c r="H71" i="313"/>
  <c r="H71" i="312"/>
  <c r="H72" i="312"/>
  <c r="F72" i="312"/>
  <c r="F72" i="313"/>
  <c r="F73" i="312"/>
  <c r="J72" i="313"/>
  <c r="J72" i="312"/>
  <c r="D73" i="313"/>
  <c r="D73" i="312"/>
  <c r="D74" i="312"/>
  <c r="H73" i="312"/>
  <c r="H73" i="313"/>
  <c r="H74" i="312"/>
  <c r="B78" i="312"/>
  <c r="B74" i="312"/>
  <c r="B74" i="313"/>
  <c r="F74" i="313"/>
  <c r="F78" i="312"/>
  <c r="F74" i="312"/>
  <c r="F57" i="312"/>
  <c r="D70" i="312"/>
  <c r="B72" i="313"/>
  <c r="E54" i="289"/>
  <c r="K54" i="289"/>
  <c r="C64" i="289"/>
  <c r="G64" i="289"/>
  <c r="D64" i="292"/>
  <c r="H64" i="292"/>
  <c r="D45" i="295"/>
  <c r="E48" i="295"/>
  <c r="I48" i="293"/>
  <c r="D49" i="295"/>
  <c r="I52" i="293"/>
  <c r="D53" i="295"/>
  <c r="E56" i="295"/>
  <c r="I56" i="293"/>
  <c r="I60" i="293"/>
  <c r="D61" i="295"/>
  <c r="I64" i="293"/>
  <c r="D65" i="295"/>
  <c r="I68" i="293"/>
  <c r="D69" i="295"/>
  <c r="E72" i="295"/>
  <c r="I72" i="293"/>
  <c r="D73" i="295"/>
  <c r="F47" i="294"/>
  <c r="E48" i="294"/>
  <c r="D49" i="294"/>
  <c r="F51" i="294"/>
  <c r="E52" i="294"/>
  <c r="D53" i="294"/>
  <c r="F55" i="294"/>
  <c r="E56" i="294"/>
  <c r="D57" i="294"/>
  <c r="F59" i="294"/>
  <c r="E60" i="294"/>
  <c r="D61" i="294"/>
  <c r="F63" i="294"/>
  <c r="E64" i="294"/>
  <c r="D65" i="294"/>
  <c r="F67" i="294"/>
  <c r="E68" i="294"/>
  <c r="D69" i="294"/>
  <c r="F71" i="294"/>
  <c r="E72" i="294"/>
  <c r="G74" i="294"/>
  <c r="E77" i="294"/>
  <c r="C46" i="297"/>
  <c r="C47" i="297"/>
  <c r="C48" i="297"/>
  <c r="C49" i="297"/>
  <c r="C50" i="297"/>
  <c r="C51" i="297"/>
  <c r="C52" i="297"/>
  <c r="C53" i="297"/>
  <c r="C54" i="297"/>
  <c r="C55" i="297"/>
  <c r="C56" i="297"/>
  <c r="C57" i="297"/>
  <c r="C58" i="297"/>
  <c r="C59" i="297"/>
  <c r="C60" i="297"/>
  <c r="C61" i="297"/>
  <c r="C62" i="297"/>
  <c r="C63" i="297"/>
  <c r="C64" i="297"/>
  <c r="C65" i="297"/>
  <c r="C66" i="297"/>
  <c r="C67" i="297"/>
  <c r="C68" i="297"/>
  <c r="C69" i="297"/>
  <c r="C70" i="297"/>
  <c r="C71" i="297"/>
  <c r="C72" i="297"/>
  <c r="C73" i="297"/>
  <c r="C74" i="297"/>
  <c r="C76" i="297"/>
  <c r="C77" i="297"/>
  <c r="C78" i="297"/>
  <c r="B76" i="300"/>
  <c r="F76" i="300"/>
  <c r="J76" i="300"/>
  <c r="B46" i="300"/>
  <c r="B54" i="300"/>
  <c r="J54" i="300"/>
  <c r="B62" i="300"/>
  <c r="B70" i="300"/>
  <c r="F74" i="300"/>
  <c r="D77" i="300"/>
  <c r="B50" i="301"/>
  <c r="F54" i="301"/>
  <c r="B58" i="301"/>
  <c r="B66" i="301"/>
  <c r="B74" i="301"/>
  <c r="B48" i="304"/>
  <c r="F48" i="304"/>
  <c r="J48" i="304"/>
  <c r="E49" i="304"/>
  <c r="I49" i="304"/>
  <c r="B52" i="304"/>
  <c r="F52" i="304"/>
  <c r="J52" i="304"/>
  <c r="E53" i="304"/>
  <c r="I53" i="304"/>
  <c r="B56" i="304"/>
  <c r="F56" i="304"/>
  <c r="J56" i="304"/>
  <c r="E57" i="304"/>
  <c r="I57" i="304"/>
  <c r="B60" i="304"/>
  <c r="F60" i="304"/>
  <c r="J60" i="304"/>
  <c r="E61" i="304"/>
  <c r="I61" i="304"/>
  <c r="B64" i="304"/>
  <c r="F64" i="304"/>
  <c r="J64" i="304"/>
  <c r="E65" i="304"/>
  <c r="I65" i="304"/>
  <c r="B68" i="304"/>
  <c r="F68" i="304"/>
  <c r="J68" i="304"/>
  <c r="E69" i="304"/>
  <c r="I69" i="304"/>
  <c r="B72" i="304"/>
  <c r="F72" i="304"/>
  <c r="J72" i="304"/>
  <c r="E73" i="304"/>
  <c r="I73" i="304"/>
  <c r="D74" i="304"/>
  <c r="D78" i="303"/>
  <c r="H74" i="304"/>
  <c r="H78" i="303"/>
  <c r="H46" i="303"/>
  <c r="G47" i="303"/>
  <c r="F48" i="303"/>
  <c r="E49" i="303"/>
  <c r="D50" i="303"/>
  <c r="C51" i="303"/>
  <c r="B52" i="303"/>
  <c r="J52" i="303"/>
  <c r="I53" i="303"/>
  <c r="H54" i="303"/>
  <c r="G55" i="303"/>
  <c r="F56" i="303"/>
  <c r="E57" i="303"/>
  <c r="D58" i="303"/>
  <c r="C59" i="303"/>
  <c r="B60" i="303"/>
  <c r="J60" i="303"/>
  <c r="I61" i="303"/>
  <c r="H62" i="303"/>
  <c r="G63" i="303"/>
  <c r="F64" i="303"/>
  <c r="E65" i="303"/>
  <c r="D66" i="303"/>
  <c r="C67" i="303"/>
  <c r="B68" i="303"/>
  <c r="J68" i="303"/>
  <c r="I69" i="303"/>
  <c r="H70" i="303"/>
  <c r="G71" i="303"/>
  <c r="F72" i="303"/>
  <c r="E73" i="303"/>
  <c r="D74" i="303"/>
  <c r="B77" i="303"/>
  <c r="J77" i="303"/>
  <c r="B45" i="304"/>
  <c r="J45" i="304"/>
  <c r="I46" i="304"/>
  <c r="H47" i="304"/>
  <c r="G48" i="304"/>
  <c r="F49" i="304"/>
  <c r="E50" i="304"/>
  <c r="D51" i="304"/>
  <c r="C52" i="304"/>
  <c r="B53" i="304"/>
  <c r="J53" i="304"/>
  <c r="I54" i="304"/>
  <c r="H55" i="304"/>
  <c r="G56" i="304"/>
  <c r="F57" i="304"/>
  <c r="E58" i="304"/>
  <c r="D59" i="304"/>
  <c r="C60" i="304"/>
  <c r="B61" i="304"/>
  <c r="J61" i="304"/>
  <c r="I62" i="304"/>
  <c r="H63" i="304"/>
  <c r="G64" i="304"/>
  <c r="F65" i="304"/>
  <c r="E66" i="304"/>
  <c r="D67" i="304"/>
  <c r="C68" i="304"/>
  <c r="B69" i="304"/>
  <c r="J69" i="304"/>
  <c r="I70" i="304"/>
  <c r="H71" i="304"/>
  <c r="G72" i="304"/>
  <c r="F73" i="304"/>
  <c r="E74" i="304"/>
  <c r="C45" i="305"/>
  <c r="C46" i="306" s="1"/>
  <c r="C47" i="306"/>
  <c r="C47" i="307"/>
  <c r="D49" i="306"/>
  <c r="C49" i="305"/>
  <c r="H49" i="306"/>
  <c r="G51" i="306"/>
  <c r="G51" i="307"/>
  <c r="D53" i="306"/>
  <c r="C53" i="305"/>
  <c r="C54" i="306" s="1"/>
  <c r="H53" i="306"/>
  <c r="F76" i="306"/>
  <c r="F54" i="306"/>
  <c r="C55" i="307"/>
  <c r="D57" i="306"/>
  <c r="C57" i="305"/>
  <c r="H57" i="306"/>
  <c r="F58" i="306"/>
  <c r="G59" i="307"/>
  <c r="D61" i="306"/>
  <c r="C61" i="305"/>
  <c r="H61" i="306"/>
  <c r="C63" i="307"/>
  <c r="D65" i="306"/>
  <c r="C65" i="305"/>
  <c r="H65" i="306"/>
  <c r="C67" i="306"/>
  <c r="G67" i="307"/>
  <c r="D69" i="306"/>
  <c r="C69" i="305"/>
  <c r="H69" i="306"/>
  <c r="C71" i="307"/>
  <c r="D73" i="306"/>
  <c r="C73" i="305"/>
  <c r="H73" i="306"/>
  <c r="F50" i="306"/>
  <c r="C55" i="306"/>
  <c r="G59" i="306"/>
  <c r="F66" i="306"/>
  <c r="C71" i="306"/>
  <c r="F46" i="307"/>
  <c r="C51" i="307"/>
  <c r="G55" i="307"/>
  <c r="F62" i="307"/>
  <c r="C67" i="307"/>
  <c r="G71" i="307"/>
  <c r="K46" i="309"/>
  <c r="G48" i="309"/>
  <c r="C50" i="309"/>
  <c r="I51" i="309"/>
  <c r="K53" i="309"/>
  <c r="C58" i="309"/>
  <c r="E60" i="309"/>
  <c r="G64" i="309"/>
  <c r="I66" i="309"/>
  <c r="K70" i="309"/>
  <c r="C73" i="309"/>
  <c r="E46" i="310"/>
  <c r="K49" i="310"/>
  <c r="C53" i="310"/>
  <c r="J53" i="312"/>
  <c r="H66" i="312"/>
  <c r="H49" i="313"/>
  <c r="H57" i="313"/>
  <c r="H65" i="313"/>
  <c r="E64" i="292"/>
  <c r="E45" i="295"/>
  <c r="E49" i="295"/>
  <c r="E53" i="295"/>
  <c r="D76" i="294"/>
  <c r="E61" i="295"/>
  <c r="E65" i="295"/>
  <c r="E69" i="295"/>
  <c r="E73" i="295"/>
  <c r="D46" i="294"/>
  <c r="F48" i="294"/>
  <c r="E49" i="294"/>
  <c r="D50" i="294"/>
  <c r="F52" i="294"/>
  <c r="E53" i="294"/>
  <c r="D54" i="294"/>
  <c r="F56" i="294"/>
  <c r="E57" i="294"/>
  <c r="D58" i="294"/>
  <c r="F60" i="294"/>
  <c r="E61" i="294"/>
  <c r="D62" i="294"/>
  <c r="F64" i="294"/>
  <c r="E65" i="294"/>
  <c r="D66" i="294"/>
  <c r="F68" i="294"/>
  <c r="E69" i="294"/>
  <c r="D70" i="294"/>
  <c r="F72" i="294"/>
  <c r="F77" i="294"/>
  <c r="E77" i="300"/>
  <c r="I77" i="300"/>
  <c r="E72" i="300"/>
  <c r="I72" i="300"/>
  <c r="D73" i="300"/>
  <c r="H73" i="300"/>
  <c r="C74" i="300"/>
  <c r="G74" i="300"/>
  <c r="G54" i="301"/>
  <c r="I54" i="303"/>
  <c r="D76" i="303"/>
  <c r="B78" i="303"/>
  <c r="J78" i="303"/>
  <c r="B46" i="304"/>
  <c r="J46" i="304"/>
  <c r="I47" i="304"/>
  <c r="F50" i="304"/>
  <c r="E51" i="304"/>
  <c r="B54" i="304"/>
  <c r="J54" i="304"/>
  <c r="I55" i="304"/>
  <c r="F58" i="304"/>
  <c r="E59" i="304"/>
  <c r="B62" i="304"/>
  <c r="J62" i="304"/>
  <c r="I63" i="304"/>
  <c r="F66" i="304"/>
  <c r="E67" i="304"/>
  <c r="I71" i="304"/>
  <c r="E49" i="306"/>
  <c r="C52" i="309"/>
  <c r="E54" i="309"/>
  <c r="G58" i="309"/>
  <c r="I60" i="309"/>
  <c r="K64" i="309"/>
  <c r="C67" i="309"/>
  <c r="E71" i="309"/>
  <c r="G73" i="309"/>
  <c r="I46" i="310"/>
  <c r="B51" i="312"/>
  <c r="J63" i="312"/>
  <c r="J77" i="312"/>
  <c r="F46" i="313"/>
  <c r="F54" i="313"/>
  <c r="F62" i="313"/>
  <c r="D46" i="297"/>
  <c r="H46" i="297"/>
  <c r="D47" i="297"/>
  <c r="H47" i="297"/>
  <c r="D48" i="297"/>
  <c r="H48" i="297"/>
  <c r="D49" i="297"/>
  <c r="H49" i="297"/>
  <c r="D50" i="297"/>
  <c r="H50" i="297"/>
  <c r="D51" i="297"/>
  <c r="H51" i="297"/>
  <c r="D52" i="297"/>
  <c r="H52" i="297"/>
  <c r="D53" i="297"/>
  <c r="H53" i="297"/>
  <c r="D54" i="297"/>
  <c r="H54" i="297"/>
  <c r="D55" i="297"/>
  <c r="H55" i="297"/>
  <c r="D56" i="297"/>
  <c r="H56" i="297"/>
  <c r="D57" i="297"/>
  <c r="H57" i="297"/>
  <c r="D58" i="297"/>
  <c r="H58" i="297"/>
  <c r="D59" i="297"/>
  <c r="H59" i="297"/>
  <c r="D60" i="297"/>
  <c r="H60" i="297"/>
  <c r="D61" i="297"/>
  <c r="H61" i="297"/>
  <c r="D62" i="297"/>
  <c r="H62" i="297"/>
  <c r="D63" i="297"/>
  <c r="H63" i="297"/>
  <c r="D64" i="297"/>
  <c r="H64" i="297"/>
  <c r="D65" i="297"/>
  <c r="H65" i="297"/>
  <c r="D66" i="297"/>
  <c r="H66" i="297"/>
  <c r="D67" i="297"/>
  <c r="H67" i="297"/>
  <c r="D68" i="297"/>
  <c r="H68" i="297"/>
  <c r="D69" i="297"/>
  <c r="H69" i="297"/>
  <c r="D70" i="297"/>
  <c r="H70" i="297"/>
  <c r="D71" i="297"/>
  <c r="H71" i="297"/>
  <c r="D72" i="297"/>
  <c r="H72" i="297"/>
  <c r="D73" i="297"/>
  <c r="H73" i="297"/>
  <c r="D74" i="297"/>
  <c r="H74" i="297"/>
  <c r="D76" i="297"/>
  <c r="H76" i="297"/>
  <c r="D77" i="297"/>
  <c r="H77" i="297"/>
  <c r="D78" i="297"/>
  <c r="H78" i="297"/>
  <c r="C54" i="300"/>
  <c r="G54" i="300"/>
  <c r="E64" i="300"/>
  <c r="I64" i="300"/>
  <c r="D78" i="300"/>
  <c r="H78" i="300"/>
  <c r="D46" i="301"/>
  <c r="H46" i="301"/>
  <c r="C47" i="301"/>
  <c r="G47" i="301"/>
  <c r="B48" i="301"/>
  <c r="F48" i="301"/>
  <c r="J48" i="301"/>
  <c r="E49" i="301"/>
  <c r="I49" i="301"/>
  <c r="D50" i="301"/>
  <c r="H50" i="301"/>
  <c r="C51" i="301"/>
  <c r="G51" i="301"/>
  <c r="B52" i="301"/>
  <c r="F52" i="301"/>
  <c r="J52" i="301"/>
  <c r="E53" i="301"/>
  <c r="I53" i="301"/>
  <c r="D54" i="301"/>
  <c r="H54" i="301"/>
  <c r="C55" i="301"/>
  <c r="G55" i="301"/>
  <c r="B56" i="301"/>
  <c r="F56" i="301"/>
  <c r="J56" i="301"/>
  <c r="E57" i="301"/>
  <c r="I57" i="301"/>
  <c r="D58" i="301"/>
  <c r="H58" i="301"/>
  <c r="C59" i="301"/>
  <c r="G59" i="301"/>
  <c r="B60" i="301"/>
  <c r="F60" i="301"/>
  <c r="J60" i="301"/>
  <c r="E61" i="301"/>
  <c r="I61" i="301"/>
  <c r="D62" i="301"/>
  <c r="H62" i="301"/>
  <c r="C63" i="301"/>
  <c r="G63" i="301"/>
  <c r="B64" i="301"/>
  <c r="F64" i="301"/>
  <c r="J64" i="301"/>
  <c r="E65" i="301"/>
  <c r="I65" i="301"/>
  <c r="D66" i="301"/>
  <c r="H66" i="301"/>
  <c r="C67" i="301"/>
  <c r="G67" i="301"/>
  <c r="B68" i="301"/>
  <c r="F68" i="301"/>
  <c r="J68" i="301"/>
  <c r="E69" i="301"/>
  <c r="I69" i="301"/>
  <c r="D70" i="301"/>
  <c r="H70" i="301"/>
  <c r="C71" i="301"/>
  <c r="G71" i="301"/>
  <c r="B72" i="301"/>
  <c r="F72" i="301"/>
  <c r="J72" i="301"/>
  <c r="E73" i="301"/>
  <c r="I73" i="301"/>
  <c r="D74" i="301"/>
  <c r="H74" i="301"/>
  <c r="B54" i="303"/>
  <c r="F54" i="303"/>
  <c r="J54" i="303"/>
  <c r="D64" i="303"/>
  <c r="H64" i="303"/>
  <c r="C78" i="303"/>
  <c r="G78" i="303"/>
  <c r="C46" i="304"/>
  <c r="G46" i="304"/>
  <c r="B47" i="304"/>
  <c r="F47" i="304"/>
  <c r="J47" i="304"/>
  <c r="E48" i="304"/>
  <c r="I48" i="304"/>
  <c r="D49" i="304"/>
  <c r="H49" i="304"/>
  <c r="C50" i="304"/>
  <c r="G50" i="304"/>
  <c r="B51" i="304"/>
  <c r="F51" i="304"/>
  <c r="J51" i="304"/>
  <c r="E52" i="304"/>
  <c r="I52" i="304"/>
  <c r="D53" i="304"/>
  <c r="H53" i="304"/>
  <c r="C54" i="304"/>
  <c r="G54" i="304"/>
  <c r="B55" i="304"/>
  <c r="F55" i="304"/>
  <c r="J55" i="304"/>
  <c r="E56" i="304"/>
  <c r="I56" i="304"/>
  <c r="D57" i="304"/>
  <c r="H57" i="304"/>
  <c r="C58" i="304"/>
  <c r="G58" i="304"/>
  <c r="B59" i="304"/>
  <c r="F59" i="304"/>
  <c r="J59" i="304"/>
  <c r="E60" i="304"/>
  <c r="I60" i="304"/>
  <c r="D61" i="304"/>
  <c r="H61" i="304"/>
  <c r="C62" i="304"/>
  <c r="G62" i="304"/>
  <c r="B63" i="304"/>
  <c r="F63" i="304"/>
  <c r="J63" i="304"/>
  <c r="E64" i="304"/>
  <c r="I64" i="304"/>
  <c r="D65" i="304"/>
  <c r="H65" i="304"/>
  <c r="C66" i="304"/>
  <c r="G66" i="304"/>
  <c r="B67" i="304"/>
  <c r="F67" i="304"/>
  <c r="J67" i="304"/>
  <c r="E68" i="304"/>
  <c r="I68" i="304"/>
  <c r="D69" i="304"/>
  <c r="H69" i="304"/>
  <c r="C70" i="304"/>
  <c r="G70" i="304"/>
  <c r="B71" i="304"/>
  <c r="F71" i="304"/>
  <c r="J71" i="304"/>
  <c r="E72" i="304"/>
  <c r="I72" i="304"/>
  <c r="D73" i="304"/>
  <c r="H73" i="304"/>
  <c r="C74" i="304"/>
  <c r="G74" i="304"/>
  <c r="D47" i="307"/>
  <c r="H47" i="307"/>
  <c r="E48" i="307"/>
  <c r="D51" i="307"/>
  <c r="H51" i="307"/>
  <c r="G54" i="307"/>
  <c r="D55" i="307"/>
  <c r="H55" i="307"/>
  <c r="E56" i="307"/>
  <c r="C58" i="305"/>
  <c r="D59" i="307"/>
  <c r="H59" i="307"/>
  <c r="G62" i="307"/>
  <c r="D63" i="307"/>
  <c r="H63" i="307"/>
  <c r="E64" i="307"/>
  <c r="D67" i="307"/>
  <c r="H67" i="307"/>
  <c r="G70" i="307"/>
  <c r="D71" i="307"/>
  <c r="H71" i="307"/>
  <c r="E72" i="307"/>
  <c r="G78" i="306"/>
  <c r="E48" i="306"/>
  <c r="G50" i="306"/>
  <c r="D55" i="306"/>
  <c r="F57" i="306"/>
  <c r="H59" i="306"/>
  <c r="D63" i="306"/>
  <c r="E64" i="306"/>
  <c r="F65" i="306"/>
  <c r="G66" i="306"/>
  <c r="H67" i="306"/>
  <c r="D71" i="306"/>
  <c r="E72" i="306"/>
  <c r="F73" i="306"/>
  <c r="G74" i="306"/>
  <c r="I47" i="310"/>
  <c r="E49" i="310"/>
  <c r="I49" i="310"/>
  <c r="E51" i="310"/>
  <c r="I55" i="310"/>
  <c r="E57" i="310"/>
  <c r="I59" i="310"/>
  <c r="E61" i="310"/>
  <c r="I63" i="310"/>
  <c r="E65" i="310"/>
  <c r="I67" i="310"/>
  <c r="E69" i="310"/>
  <c r="I71" i="310"/>
  <c r="E73" i="310"/>
  <c r="H57" i="309"/>
  <c r="J60" i="309"/>
  <c r="B64" i="309"/>
  <c r="D67" i="309"/>
  <c r="F70" i="309"/>
  <c r="H73" i="309"/>
  <c r="J45" i="310"/>
  <c r="B49" i="310"/>
  <c r="D52" i="310"/>
  <c r="F55" i="310"/>
  <c r="E63" i="310"/>
  <c r="E71" i="310"/>
  <c r="H47" i="316"/>
  <c r="E46" i="297"/>
  <c r="I46" i="297"/>
  <c r="E47" i="297"/>
  <c r="I47" i="297"/>
  <c r="E48" i="297"/>
  <c r="I48" i="297"/>
  <c r="E49" i="297"/>
  <c r="I49" i="297"/>
  <c r="E50" i="297"/>
  <c r="I50" i="297"/>
  <c r="E51" i="297"/>
  <c r="I51" i="297"/>
  <c r="E52" i="297"/>
  <c r="I52" i="297"/>
  <c r="E53" i="297"/>
  <c r="I53" i="297"/>
  <c r="E54" i="297"/>
  <c r="I54" i="297"/>
  <c r="E55" i="297"/>
  <c r="I55" i="297"/>
  <c r="E56" i="297"/>
  <c r="I56" i="297"/>
  <c r="E57" i="297"/>
  <c r="I57" i="297"/>
  <c r="E58" i="297"/>
  <c r="I58" i="297"/>
  <c r="E59" i="297"/>
  <c r="I59" i="297"/>
  <c r="E60" i="297"/>
  <c r="I60" i="297"/>
  <c r="E61" i="297"/>
  <c r="I61" i="297"/>
  <c r="E62" i="297"/>
  <c r="I62" i="297"/>
  <c r="E63" i="297"/>
  <c r="I63" i="297"/>
  <c r="E64" i="297"/>
  <c r="I64" i="297"/>
  <c r="E65" i="297"/>
  <c r="I65" i="297"/>
  <c r="E66" i="297"/>
  <c r="I66" i="297"/>
  <c r="E67" i="297"/>
  <c r="I67" i="297"/>
  <c r="E68" i="297"/>
  <c r="I68" i="297"/>
  <c r="E69" i="297"/>
  <c r="I69" i="297"/>
  <c r="E70" i="297"/>
  <c r="I70" i="297"/>
  <c r="E71" i="297"/>
  <c r="I71" i="297"/>
  <c r="E72" i="297"/>
  <c r="I72" i="297"/>
  <c r="E73" i="297"/>
  <c r="I73" i="297"/>
  <c r="E74" i="297"/>
  <c r="I74" i="297"/>
  <c r="E76" i="297"/>
  <c r="I76" i="297"/>
  <c r="E77" i="297"/>
  <c r="I77" i="297"/>
  <c r="E78" i="297"/>
  <c r="I78" i="297"/>
  <c r="B64" i="300"/>
  <c r="F64" i="300"/>
  <c r="J64" i="300"/>
  <c r="E64" i="303"/>
  <c r="I64" i="303"/>
  <c r="H46" i="307"/>
  <c r="E47" i="307"/>
  <c r="F48" i="307"/>
  <c r="E51" i="307"/>
  <c r="D54" i="307"/>
  <c r="E55" i="307"/>
  <c r="F56" i="307"/>
  <c r="E59" i="307"/>
  <c r="F60" i="306"/>
  <c r="G61" i="306"/>
  <c r="D62" i="307"/>
  <c r="D62" i="306"/>
  <c r="H62" i="307"/>
  <c r="H62" i="306"/>
  <c r="E63" i="307"/>
  <c r="E63" i="306"/>
  <c r="F64" i="307"/>
  <c r="F77" i="306"/>
  <c r="F64" i="306"/>
  <c r="G65" i="306"/>
  <c r="D66" i="306"/>
  <c r="H66" i="306"/>
  <c r="E67" i="307"/>
  <c r="E67" i="306"/>
  <c r="F68" i="306"/>
  <c r="G69" i="306"/>
  <c r="D70" i="306"/>
  <c r="H70" i="306"/>
  <c r="E71" i="307"/>
  <c r="E71" i="306"/>
  <c r="F72" i="307"/>
  <c r="F72" i="306"/>
  <c r="G73" i="306"/>
  <c r="D78" i="306"/>
  <c r="D74" i="306"/>
  <c r="H78" i="306"/>
  <c r="H74" i="306"/>
  <c r="D46" i="306"/>
  <c r="H47" i="306"/>
  <c r="F48" i="306"/>
  <c r="H50" i="306"/>
  <c r="E52" i="306"/>
  <c r="G54" i="306"/>
  <c r="E55" i="306"/>
  <c r="G57" i="306"/>
  <c r="D59" i="306"/>
  <c r="F45" i="310"/>
  <c r="H46" i="310"/>
  <c r="H46" i="309"/>
  <c r="B47" i="310"/>
  <c r="B47" i="309"/>
  <c r="D48" i="310"/>
  <c r="D48" i="309"/>
  <c r="H48" i="310"/>
  <c r="H48" i="309"/>
  <c r="J49" i="310"/>
  <c r="J49" i="309"/>
  <c r="D50" i="310"/>
  <c r="D50" i="309"/>
  <c r="F51" i="310"/>
  <c r="F51" i="309"/>
  <c r="J51" i="309"/>
  <c r="J51" i="310"/>
  <c r="B53" i="309"/>
  <c r="B53" i="310"/>
  <c r="F53" i="309"/>
  <c r="F53" i="310"/>
  <c r="D76" i="309"/>
  <c r="D54" i="309"/>
  <c r="H76" i="309"/>
  <c r="H54" i="309"/>
  <c r="H54" i="310"/>
  <c r="B55" i="309"/>
  <c r="B55" i="310"/>
  <c r="D56" i="309"/>
  <c r="D56" i="310"/>
  <c r="B57" i="309"/>
  <c r="B57" i="310"/>
  <c r="J57" i="309"/>
  <c r="J57" i="310"/>
  <c r="H58" i="309"/>
  <c r="H58" i="310"/>
  <c r="F59" i="309"/>
  <c r="F59" i="310"/>
  <c r="D60" i="309"/>
  <c r="D60" i="310"/>
  <c r="B61" i="309"/>
  <c r="B61" i="310"/>
  <c r="J61" i="309"/>
  <c r="J61" i="310"/>
  <c r="H62" i="309"/>
  <c r="H62" i="310"/>
  <c r="F63" i="309"/>
  <c r="F63" i="310"/>
  <c r="D64" i="309"/>
  <c r="D77" i="309"/>
  <c r="D64" i="310"/>
  <c r="H64" i="309"/>
  <c r="H77" i="309"/>
  <c r="B65" i="309"/>
  <c r="B65" i="310"/>
  <c r="J65" i="309"/>
  <c r="J65" i="310"/>
  <c r="H66" i="309"/>
  <c r="H66" i="310"/>
  <c r="F67" i="309"/>
  <c r="F67" i="310"/>
  <c r="D68" i="309"/>
  <c r="D68" i="310"/>
  <c r="B69" i="309"/>
  <c r="B69" i="310"/>
  <c r="J69" i="309"/>
  <c r="J69" i="310"/>
  <c r="H70" i="309"/>
  <c r="H70" i="310"/>
  <c r="F71" i="309"/>
  <c r="F71" i="310"/>
  <c r="D72" i="309"/>
  <c r="D72" i="310"/>
  <c r="B73" i="309"/>
  <c r="B73" i="310"/>
  <c r="J73" i="309"/>
  <c r="J73" i="310"/>
  <c r="D78" i="309"/>
  <c r="D74" i="309"/>
  <c r="H78" i="309"/>
  <c r="H74" i="309"/>
  <c r="H74" i="310"/>
  <c r="B46" i="309"/>
  <c r="H47" i="309"/>
  <c r="F48" i="309"/>
  <c r="D49" i="309"/>
  <c r="B50" i="309"/>
  <c r="J50" i="309"/>
  <c r="H51" i="309"/>
  <c r="J54" i="309"/>
  <c r="B58" i="309"/>
  <c r="D61" i="309"/>
  <c r="F64" i="309"/>
  <c r="H67" i="309"/>
  <c r="J70" i="309"/>
  <c r="B74" i="309"/>
  <c r="D46" i="310"/>
  <c r="E47" i="310"/>
  <c r="F49" i="310"/>
  <c r="H52" i="310"/>
  <c r="I53" i="310"/>
  <c r="J55" i="310"/>
  <c r="F57" i="310"/>
  <c r="B59" i="310"/>
  <c r="H60" i="310"/>
  <c r="D62" i="310"/>
  <c r="J63" i="310"/>
  <c r="F65" i="310"/>
  <c r="B67" i="310"/>
  <c r="H68" i="310"/>
  <c r="D70" i="310"/>
  <c r="J71" i="310"/>
  <c r="F73" i="310"/>
  <c r="B45" i="316"/>
  <c r="C46" i="316"/>
  <c r="B53" i="315"/>
  <c r="B53" i="316"/>
  <c r="H53" i="314"/>
  <c r="D54" i="316"/>
  <c r="B55" i="316"/>
  <c r="B56" i="315"/>
  <c r="H55" i="314"/>
  <c r="B55" i="315"/>
  <c r="F55" i="316"/>
  <c r="F56" i="315"/>
  <c r="F55" i="315"/>
  <c r="C60" i="316"/>
  <c r="C61" i="315"/>
  <c r="G60" i="316"/>
  <c r="G60" i="315"/>
  <c r="G61" i="315"/>
  <c r="D61" i="316"/>
  <c r="D61" i="315"/>
  <c r="D62" i="315"/>
  <c r="H61" i="316"/>
  <c r="H61" i="315"/>
  <c r="E62" i="316"/>
  <c r="E63" i="315"/>
  <c r="C63" i="316"/>
  <c r="C63" i="315"/>
  <c r="G63" i="316"/>
  <c r="G63" i="315"/>
  <c r="G64" i="315"/>
  <c r="D64" i="316"/>
  <c r="D64" i="315"/>
  <c r="D78" i="315"/>
  <c r="D65" i="315"/>
  <c r="H64" i="316"/>
  <c r="H64" i="315"/>
  <c r="E65" i="316"/>
  <c r="E65" i="315"/>
  <c r="C66" i="316"/>
  <c r="C66" i="315"/>
  <c r="B68" i="316"/>
  <c r="F68" i="316"/>
  <c r="F72" i="316"/>
  <c r="D73" i="316"/>
  <c r="D74" i="315"/>
  <c r="D73" i="315"/>
  <c r="H73" i="316"/>
  <c r="H73" i="315"/>
  <c r="E74" i="316"/>
  <c r="E78" i="315"/>
  <c r="C60" i="315"/>
  <c r="E62" i="315"/>
  <c r="D77" i="315"/>
  <c r="F53" i="316"/>
  <c r="D45" i="310"/>
  <c r="H45" i="310"/>
  <c r="F46" i="310"/>
  <c r="J46" i="310"/>
  <c r="D47" i="310"/>
  <c r="H47" i="310"/>
  <c r="F48" i="310"/>
  <c r="J48" i="310"/>
  <c r="D49" i="310"/>
  <c r="H49" i="310"/>
  <c r="F50" i="310"/>
  <c r="J50" i="310"/>
  <c r="D51" i="310"/>
  <c r="H51" i="310"/>
  <c r="F52" i="310"/>
  <c r="J52" i="310"/>
  <c r="D53" i="310"/>
  <c r="H53" i="310"/>
  <c r="F54" i="310"/>
  <c r="J54" i="310"/>
  <c r="D55" i="310"/>
  <c r="H55" i="310"/>
  <c r="F56" i="310"/>
  <c r="J56" i="310"/>
  <c r="D57" i="310"/>
  <c r="H57" i="310"/>
  <c r="F58" i="310"/>
  <c r="J58" i="310"/>
  <c r="D59" i="310"/>
  <c r="H59" i="310"/>
  <c r="F60" i="310"/>
  <c r="J60" i="310"/>
  <c r="D61" i="310"/>
  <c r="H61" i="310"/>
  <c r="F62" i="310"/>
  <c r="J62" i="310"/>
  <c r="D63" i="310"/>
  <c r="H63" i="310"/>
  <c r="B64" i="310"/>
  <c r="B77" i="309"/>
  <c r="F64" i="310"/>
  <c r="F77" i="309"/>
  <c r="J64" i="310"/>
  <c r="J77" i="309"/>
  <c r="D65" i="310"/>
  <c r="H65" i="310"/>
  <c r="F66" i="310"/>
  <c r="J66" i="310"/>
  <c r="D67" i="310"/>
  <c r="H67" i="310"/>
  <c r="F68" i="310"/>
  <c r="J68" i="310"/>
  <c r="D69" i="310"/>
  <c r="H69" i="310"/>
  <c r="F70" i="310"/>
  <c r="J70" i="310"/>
  <c r="D71" i="310"/>
  <c r="H71" i="310"/>
  <c r="F72" i="310"/>
  <c r="J72" i="310"/>
  <c r="D73" i="310"/>
  <c r="H73" i="310"/>
  <c r="F74" i="310"/>
  <c r="F52" i="309"/>
  <c r="B54" i="309"/>
  <c r="H55" i="309"/>
  <c r="D57" i="309"/>
  <c r="J58" i="309"/>
  <c r="F60" i="309"/>
  <c r="B62" i="309"/>
  <c r="H63" i="309"/>
  <c r="D65" i="309"/>
  <c r="J66" i="309"/>
  <c r="F68" i="309"/>
  <c r="B70" i="309"/>
  <c r="H71" i="309"/>
  <c r="D73" i="309"/>
  <c r="B76" i="309"/>
  <c r="C46" i="313"/>
  <c r="G46" i="312"/>
  <c r="K46" i="313"/>
  <c r="C48" i="312"/>
  <c r="G48" i="313"/>
  <c r="I49" i="312"/>
  <c r="C50" i="313"/>
  <c r="K50" i="313"/>
  <c r="E51" i="312"/>
  <c r="G52" i="313"/>
  <c r="K52" i="312"/>
  <c r="C54" i="313"/>
  <c r="G76" i="312"/>
  <c r="K54" i="313"/>
  <c r="C56" i="312"/>
  <c r="G56" i="313"/>
  <c r="I57" i="312"/>
  <c r="C58" i="313"/>
  <c r="K58" i="313"/>
  <c r="E59" i="312"/>
  <c r="G60" i="313"/>
  <c r="K60" i="312"/>
  <c r="C62" i="313"/>
  <c r="G62" i="312"/>
  <c r="K62" i="313"/>
  <c r="G64" i="313"/>
  <c r="I65" i="312"/>
  <c r="C66" i="313"/>
  <c r="K66" i="313"/>
  <c r="E67" i="312"/>
  <c r="G68" i="313"/>
  <c r="K68" i="312"/>
  <c r="B50" i="315"/>
  <c r="H50" i="314"/>
  <c r="B50" i="316"/>
  <c r="H51" i="316"/>
  <c r="H52" i="314"/>
  <c r="E52" i="316"/>
  <c r="E52" i="315"/>
  <c r="C53" i="316"/>
  <c r="G53" i="316"/>
  <c r="E56" i="316"/>
  <c r="C57" i="316"/>
  <c r="B59" i="315"/>
  <c r="H59" i="314"/>
  <c r="B59" i="316"/>
  <c r="F59" i="316"/>
  <c r="F60" i="315"/>
  <c r="F59" i="315"/>
  <c r="D60" i="316"/>
  <c r="D60" i="315"/>
  <c r="H60" i="316"/>
  <c r="E61" i="316"/>
  <c r="E61" i="315"/>
  <c r="B62" i="316"/>
  <c r="B62" i="315"/>
  <c r="H62" i="314"/>
  <c r="F62" i="316"/>
  <c r="F62" i="315"/>
  <c r="D63" i="316"/>
  <c r="D63" i="315"/>
  <c r="H63" i="316"/>
  <c r="H63" i="315"/>
  <c r="E77" i="315"/>
  <c r="E64" i="316"/>
  <c r="E64" i="315"/>
  <c r="B65" i="316"/>
  <c r="H65" i="314"/>
  <c r="B65" i="315"/>
  <c r="F65" i="316"/>
  <c r="C70" i="316"/>
  <c r="C72" i="316"/>
  <c r="C72" i="315"/>
  <c r="G72" i="315"/>
  <c r="G73" i="315"/>
  <c r="B63" i="315"/>
  <c r="D51" i="316"/>
  <c r="B52" i="309"/>
  <c r="G52" i="309"/>
  <c r="H53" i="309"/>
  <c r="C54" i="309"/>
  <c r="D55" i="309"/>
  <c r="I55" i="309"/>
  <c r="J56" i="309"/>
  <c r="E57" i="309"/>
  <c r="F58" i="309"/>
  <c r="K58" i="309"/>
  <c r="B60" i="309"/>
  <c r="G60" i="309"/>
  <c r="H61" i="309"/>
  <c r="C62" i="309"/>
  <c r="D63" i="309"/>
  <c r="I63" i="309"/>
  <c r="J64" i="309"/>
  <c r="E65" i="309"/>
  <c r="F66" i="309"/>
  <c r="K66" i="309"/>
  <c r="B68" i="309"/>
  <c r="G68" i="309"/>
  <c r="H69" i="309"/>
  <c r="C70" i="309"/>
  <c r="D71" i="309"/>
  <c r="I71" i="309"/>
  <c r="J72" i="309"/>
  <c r="E73" i="309"/>
  <c r="F74" i="309"/>
  <c r="C76" i="309"/>
  <c r="B47" i="312"/>
  <c r="H48" i="312"/>
  <c r="D50" i="312"/>
  <c r="J51" i="312"/>
  <c r="F53" i="312"/>
  <c r="B55" i="312"/>
  <c r="H56" i="312"/>
  <c r="D58" i="312"/>
  <c r="J59" i="312"/>
  <c r="F61" i="312"/>
  <c r="B63" i="312"/>
  <c r="D66" i="312"/>
  <c r="H72" i="313"/>
  <c r="H74" i="313"/>
  <c r="C50" i="316"/>
  <c r="B60" i="315"/>
  <c r="E69" i="313"/>
  <c r="I69" i="313"/>
  <c r="C70" i="313"/>
  <c r="G70" i="313"/>
  <c r="K70" i="313"/>
  <c r="E71" i="313"/>
  <c r="I71" i="313"/>
  <c r="C72" i="313"/>
  <c r="G72" i="313"/>
  <c r="K72" i="313"/>
  <c r="E73" i="313"/>
  <c r="I73" i="313"/>
  <c r="C74" i="313"/>
  <c r="G74" i="313"/>
  <c r="G54" i="312"/>
  <c r="C64" i="312"/>
  <c r="H64" i="312"/>
  <c r="G70" i="312"/>
  <c r="C72" i="312"/>
  <c r="I73" i="312"/>
  <c r="G77" i="312"/>
  <c r="C78" i="312"/>
  <c r="D45" i="316"/>
  <c r="H45" i="316"/>
  <c r="E46" i="316"/>
  <c r="E47" i="315"/>
  <c r="G47" i="315"/>
  <c r="G47" i="316"/>
  <c r="H48" i="315"/>
  <c r="H48" i="316"/>
  <c r="G50" i="315"/>
  <c r="G50" i="316"/>
  <c r="E51" i="316"/>
  <c r="B52" i="316"/>
  <c r="F52" i="316"/>
  <c r="B56" i="316"/>
  <c r="F56" i="316"/>
  <c r="D57" i="316"/>
  <c r="D58" i="315"/>
  <c r="D57" i="315"/>
  <c r="H57" i="316"/>
  <c r="C59" i="316"/>
  <c r="C59" i="315"/>
  <c r="G59" i="316"/>
  <c r="G59" i="315"/>
  <c r="E66" i="315"/>
  <c r="B69" i="316"/>
  <c r="B69" i="315"/>
  <c r="H69" i="314"/>
  <c r="F69" i="316"/>
  <c r="F69" i="315"/>
  <c r="D70" i="316"/>
  <c r="B71" i="316"/>
  <c r="B72" i="315"/>
  <c r="H71" i="314"/>
  <c r="B71" i="315"/>
  <c r="F71" i="316"/>
  <c r="F72" i="315"/>
  <c r="B73" i="316"/>
  <c r="F73" i="316"/>
  <c r="G48" i="315"/>
  <c r="D76" i="315"/>
  <c r="C47" i="316"/>
  <c r="E49" i="316"/>
  <c r="D46" i="313"/>
  <c r="H46" i="313"/>
  <c r="B47" i="313"/>
  <c r="F47" i="313"/>
  <c r="J47" i="313"/>
  <c r="D48" i="313"/>
  <c r="H48" i="313"/>
  <c r="B49" i="313"/>
  <c r="F49" i="313"/>
  <c r="J49" i="313"/>
  <c r="D50" i="313"/>
  <c r="H50" i="313"/>
  <c r="B51" i="313"/>
  <c r="F51" i="313"/>
  <c r="J51" i="313"/>
  <c r="D52" i="313"/>
  <c r="H52" i="313"/>
  <c r="B53" i="313"/>
  <c r="F53" i="313"/>
  <c r="J53" i="313"/>
  <c r="D54" i="313"/>
  <c r="H54" i="313"/>
  <c r="B55" i="313"/>
  <c r="F55" i="313"/>
  <c r="J55" i="313"/>
  <c r="D56" i="313"/>
  <c r="H56" i="313"/>
  <c r="B57" i="313"/>
  <c r="F57" i="313"/>
  <c r="J57" i="313"/>
  <c r="D58" i="313"/>
  <c r="H58" i="313"/>
  <c r="B59" i="313"/>
  <c r="F59" i="313"/>
  <c r="J59" i="313"/>
  <c r="D60" i="313"/>
  <c r="H60" i="313"/>
  <c r="B61" i="313"/>
  <c r="F61" i="313"/>
  <c r="J61" i="313"/>
  <c r="D62" i="313"/>
  <c r="H62" i="313"/>
  <c r="B63" i="313"/>
  <c r="F63" i="313"/>
  <c r="J63" i="313"/>
  <c r="D64" i="313"/>
  <c r="D77" i="312"/>
  <c r="H64" i="313"/>
  <c r="H77" i="312"/>
  <c r="B65" i="313"/>
  <c r="F65" i="313"/>
  <c r="J65" i="313"/>
  <c r="D66" i="313"/>
  <c r="H66" i="313"/>
  <c r="B67" i="313"/>
  <c r="F67" i="313"/>
  <c r="J67" i="313"/>
  <c r="D68" i="313"/>
  <c r="H68" i="313"/>
  <c r="B69" i="313"/>
  <c r="D70" i="313"/>
  <c r="H70" i="313"/>
  <c r="J71" i="313"/>
  <c r="D72" i="313"/>
  <c r="F73" i="313"/>
  <c r="J73" i="313"/>
  <c r="C46" i="312"/>
  <c r="H46" i="312"/>
  <c r="I47" i="312"/>
  <c r="D48" i="312"/>
  <c r="E49" i="312"/>
  <c r="J49" i="312"/>
  <c r="K50" i="312"/>
  <c r="F51" i="312"/>
  <c r="G52" i="312"/>
  <c r="B53" i="312"/>
  <c r="C54" i="312"/>
  <c r="H54" i="312"/>
  <c r="I55" i="312"/>
  <c r="D56" i="312"/>
  <c r="E57" i="312"/>
  <c r="J57" i="312"/>
  <c r="K58" i="312"/>
  <c r="F59" i="312"/>
  <c r="G60" i="312"/>
  <c r="B61" i="312"/>
  <c r="C62" i="312"/>
  <c r="H62" i="312"/>
  <c r="I63" i="312"/>
  <c r="D64" i="312"/>
  <c r="E65" i="312"/>
  <c r="J65" i="312"/>
  <c r="K66" i="312"/>
  <c r="F67" i="312"/>
  <c r="G68" i="312"/>
  <c r="B69" i="312"/>
  <c r="C70" i="312"/>
  <c r="H70" i="312"/>
  <c r="I71" i="312"/>
  <c r="D72" i="312"/>
  <c r="E73" i="312"/>
  <c r="J73" i="312"/>
  <c r="C76" i="312"/>
  <c r="H76" i="312"/>
  <c r="E45" i="316"/>
  <c r="B46" i="315"/>
  <c r="H46" i="314"/>
  <c r="F46" i="315"/>
  <c r="F46" i="316"/>
  <c r="D47" i="316"/>
  <c r="E48" i="315"/>
  <c r="E48" i="316"/>
  <c r="H49" i="314"/>
  <c r="B49" i="315"/>
  <c r="F49" i="316"/>
  <c r="C76" i="315"/>
  <c r="C54" i="316"/>
  <c r="E55" i="316"/>
  <c r="C56" i="316"/>
  <c r="G56" i="316"/>
  <c r="G56" i="315"/>
  <c r="D59" i="316"/>
  <c r="F63" i="315"/>
  <c r="C64" i="315"/>
  <c r="D65" i="316"/>
  <c r="B66" i="316"/>
  <c r="B66" i="315"/>
  <c r="H66" i="314"/>
  <c r="F66" i="316"/>
  <c r="F66" i="315"/>
  <c r="D67" i="316"/>
  <c r="D67" i="315"/>
  <c r="H67" i="316"/>
  <c r="H68" i="314"/>
  <c r="E68" i="316"/>
  <c r="E70" i="316"/>
  <c r="H72" i="316"/>
  <c r="H72" i="315"/>
  <c r="C73" i="316"/>
  <c r="D46" i="315"/>
  <c r="H47" i="315"/>
  <c r="D49" i="315"/>
  <c r="E68" i="315"/>
  <c r="E76" i="315"/>
  <c r="G54" i="316"/>
  <c r="E47" i="316"/>
  <c r="B48" i="316"/>
  <c r="F48" i="316"/>
  <c r="C49" i="316"/>
  <c r="G49" i="316"/>
  <c r="D50" i="316"/>
  <c r="B51" i="316"/>
  <c r="F51" i="316"/>
  <c r="C52" i="316"/>
  <c r="G52" i="316"/>
  <c r="D53" i="316"/>
  <c r="E54" i="316"/>
  <c r="C55" i="315"/>
  <c r="G55" i="315"/>
  <c r="D56" i="315"/>
  <c r="H56" i="314"/>
  <c r="H57" i="315" s="1"/>
  <c r="E57" i="316"/>
  <c r="E57" i="315"/>
  <c r="B58" i="316"/>
  <c r="B58" i="315"/>
  <c r="H58" i="314"/>
  <c r="F58" i="316"/>
  <c r="F58" i="315"/>
  <c r="E60" i="316"/>
  <c r="B61" i="316"/>
  <c r="G62" i="316"/>
  <c r="E63" i="316"/>
  <c r="B64" i="316"/>
  <c r="G65" i="316"/>
  <c r="D66" i="316"/>
  <c r="B67" i="316"/>
  <c r="G68" i="316"/>
  <c r="D69" i="316"/>
  <c r="C71" i="316"/>
  <c r="C71" i="315"/>
  <c r="G71" i="316"/>
  <c r="G71" i="315"/>
  <c r="D72" i="316"/>
  <c r="D72" i="315"/>
  <c r="E73" i="316"/>
  <c r="E73" i="315"/>
  <c r="B74" i="316"/>
  <c r="B74" i="315"/>
  <c r="H74" i="314"/>
  <c r="F74" i="316"/>
  <c r="F74" i="315"/>
  <c r="B52" i="315"/>
  <c r="G52" i="315"/>
  <c r="D54" i="315"/>
  <c r="E60" i="315"/>
  <c r="G62" i="315"/>
  <c r="B68" i="315"/>
  <c r="G68" i="315"/>
  <c r="D70" i="315"/>
  <c r="F76" i="315"/>
  <c r="D55" i="316"/>
  <c r="D48" i="319"/>
  <c r="C45" i="316"/>
  <c r="G45" i="316"/>
  <c r="D46" i="316"/>
  <c r="B47" i="316"/>
  <c r="F47" i="316"/>
  <c r="C48" i="316"/>
  <c r="G48" i="316"/>
  <c r="D49" i="316"/>
  <c r="E50" i="316"/>
  <c r="C51" i="315"/>
  <c r="G51" i="315"/>
  <c r="D52" i="315"/>
  <c r="E53" i="315"/>
  <c r="B54" i="315"/>
  <c r="H54" i="314"/>
  <c r="F54" i="315"/>
  <c r="C58" i="316"/>
  <c r="G58" i="316"/>
  <c r="E59" i="316"/>
  <c r="C61" i="316"/>
  <c r="G61" i="316"/>
  <c r="C64" i="316"/>
  <c r="G64" i="316"/>
  <c r="E66" i="316"/>
  <c r="C67" i="316"/>
  <c r="C67" i="315"/>
  <c r="G67" i="316"/>
  <c r="G67" i="315"/>
  <c r="D68" i="316"/>
  <c r="D68" i="315"/>
  <c r="E69" i="316"/>
  <c r="E69" i="315"/>
  <c r="B70" i="316"/>
  <c r="B70" i="315"/>
  <c r="H70" i="314"/>
  <c r="F70" i="316"/>
  <c r="F70" i="315"/>
  <c r="E72" i="316"/>
  <c r="C74" i="316"/>
  <c r="C78" i="315"/>
  <c r="G74" i="316"/>
  <c r="G78" i="315"/>
  <c r="F47" i="315"/>
  <c r="C49" i="315"/>
  <c r="E51" i="315"/>
  <c r="C52" i="315"/>
  <c r="E54" i="315"/>
  <c r="C65" i="315"/>
  <c r="E67" i="315"/>
  <c r="C68" i="315"/>
  <c r="E70" i="315"/>
  <c r="F73" i="315"/>
  <c r="B76" i="315"/>
  <c r="B77" i="315"/>
  <c r="G77" i="315"/>
  <c r="C51" i="316"/>
  <c r="D52" i="316"/>
  <c r="E53" i="316"/>
  <c r="F54" i="316"/>
  <c r="G55" i="316"/>
  <c r="B45" i="319"/>
  <c r="B73" i="319"/>
  <c r="B67" i="319"/>
  <c r="F67" i="319"/>
  <c r="F61" i="319"/>
  <c r="F45" i="319"/>
  <c r="D46" i="318"/>
  <c r="D46" i="319"/>
  <c r="B47" i="319"/>
  <c r="B47" i="318"/>
  <c r="F47" i="319"/>
  <c r="F47" i="318"/>
  <c r="F49" i="319"/>
  <c r="F49" i="318"/>
  <c r="D50" i="319"/>
  <c r="D50" i="318"/>
  <c r="B51" i="318"/>
  <c r="B51" i="319"/>
  <c r="F51" i="318"/>
  <c r="F51" i="319"/>
  <c r="D52" i="318"/>
  <c r="D52" i="319"/>
  <c r="B53" i="318"/>
  <c r="B53" i="319"/>
  <c r="D54" i="318"/>
  <c r="D76" i="318"/>
  <c r="B55" i="318"/>
  <c r="B55" i="319"/>
  <c r="F55" i="318"/>
  <c r="F55" i="319"/>
  <c r="D56" i="318"/>
  <c r="D56" i="319"/>
  <c r="B57" i="318"/>
  <c r="B57" i="319"/>
  <c r="B48" i="318"/>
  <c r="F50" i="318"/>
  <c r="F54" i="318"/>
  <c r="B49" i="319"/>
  <c r="F59" i="319"/>
  <c r="B46" i="319"/>
  <c r="F46" i="319"/>
  <c r="D47" i="319"/>
  <c r="B48" i="319"/>
  <c r="F48" i="319"/>
  <c r="D49" i="319"/>
  <c r="B50" i="319"/>
  <c r="F50" i="319"/>
  <c r="D51" i="319"/>
  <c r="B52" i="319"/>
  <c r="B52" i="318"/>
  <c r="F52" i="319"/>
  <c r="F52" i="318"/>
  <c r="D53" i="319"/>
  <c r="B54" i="319"/>
  <c r="B76" i="318"/>
  <c r="B54" i="318"/>
  <c r="F54" i="319"/>
  <c r="F76" i="318"/>
  <c r="D55" i="319"/>
  <c r="D55" i="318"/>
  <c r="B56" i="319"/>
  <c r="F56" i="319"/>
  <c r="F56" i="318"/>
  <c r="D57" i="319"/>
  <c r="B58" i="319"/>
  <c r="B58" i="318"/>
  <c r="F58" i="319"/>
  <c r="D59" i="319"/>
  <c r="D59" i="318"/>
  <c r="B60" i="319"/>
  <c r="F60" i="319"/>
  <c r="D61" i="319"/>
  <c r="D61" i="318"/>
  <c r="B62" i="319"/>
  <c r="B62" i="318"/>
  <c r="F62" i="319"/>
  <c r="D63" i="319"/>
  <c r="B64" i="319"/>
  <c r="B64" i="318"/>
  <c r="F64" i="319"/>
  <c r="F64" i="318"/>
  <c r="D65" i="319"/>
  <c r="B66" i="319"/>
  <c r="F66" i="319"/>
  <c r="F66" i="318"/>
  <c r="D67" i="319"/>
  <c r="D67" i="318"/>
  <c r="B68" i="319"/>
  <c r="F68" i="319"/>
  <c r="D69" i="319"/>
  <c r="D69" i="318"/>
  <c r="B70" i="319"/>
  <c r="B70" i="318"/>
  <c r="F70" i="319"/>
  <c r="D71" i="319"/>
  <c r="B72" i="319"/>
  <c r="B72" i="318"/>
  <c r="F72" i="319"/>
  <c r="F72" i="318"/>
  <c r="D73" i="319"/>
  <c r="B74" i="319"/>
  <c r="B78" i="318"/>
  <c r="F74" i="319"/>
  <c r="F78" i="318"/>
  <c r="F74" i="318"/>
  <c r="B46" i="318"/>
  <c r="D47" i="318"/>
  <c r="F48" i="318"/>
  <c r="B50" i="318"/>
  <c r="D51" i="318"/>
  <c r="D53" i="318"/>
  <c r="B56" i="318"/>
  <c r="F58" i="318"/>
  <c r="F62" i="318"/>
  <c r="B68" i="318"/>
  <c r="D73" i="318"/>
  <c r="D72" i="319"/>
  <c r="E47" i="319"/>
  <c r="E49" i="319"/>
  <c r="E51" i="319"/>
  <c r="G52" i="319"/>
  <c r="G52" i="318"/>
  <c r="E53" i="319"/>
  <c r="C54" i="319"/>
  <c r="C76" i="318"/>
  <c r="C54" i="318"/>
  <c r="G54" i="319"/>
  <c r="G76" i="318"/>
  <c r="E55" i="319"/>
  <c r="E55" i="318"/>
  <c r="G56" i="319"/>
  <c r="G56" i="318"/>
  <c r="E57" i="319"/>
  <c r="C58" i="319"/>
  <c r="C58" i="318"/>
  <c r="E59" i="319"/>
  <c r="E59" i="318"/>
  <c r="C60" i="319"/>
  <c r="C60" i="318"/>
  <c r="G60" i="319"/>
  <c r="G60" i="318"/>
  <c r="E61" i="319"/>
  <c r="E61" i="318"/>
  <c r="C62" i="319"/>
  <c r="C62" i="318"/>
  <c r="G62" i="319"/>
  <c r="G62" i="318"/>
  <c r="E63" i="319"/>
  <c r="E63" i="318"/>
  <c r="C64" i="319"/>
  <c r="C77" i="318"/>
  <c r="C64" i="318"/>
  <c r="G64" i="319"/>
  <c r="G77" i="318"/>
  <c r="G64" i="318"/>
  <c r="E65" i="319"/>
  <c r="E65" i="318"/>
  <c r="C66" i="319"/>
  <c r="C66" i="318"/>
  <c r="G66" i="319"/>
  <c r="G66" i="318"/>
  <c r="E67" i="319"/>
  <c r="E67" i="318"/>
  <c r="C68" i="319"/>
  <c r="C68" i="318"/>
  <c r="G68" i="319"/>
  <c r="G68" i="318"/>
  <c r="E69" i="319"/>
  <c r="E69" i="318"/>
  <c r="C70" i="319"/>
  <c r="C70" i="318"/>
  <c r="G70" i="319"/>
  <c r="G70" i="318"/>
  <c r="E71" i="319"/>
  <c r="E71" i="318"/>
  <c r="C72" i="319"/>
  <c r="C72" i="318"/>
  <c r="G72" i="319"/>
  <c r="G72" i="318"/>
  <c r="E73" i="319"/>
  <c r="E73" i="318"/>
  <c r="C74" i="319"/>
  <c r="C78" i="318"/>
  <c r="C74" i="318"/>
  <c r="G74" i="319"/>
  <c r="G78" i="318"/>
  <c r="G74" i="318"/>
  <c r="C46" i="318"/>
  <c r="E47" i="318"/>
  <c r="G48" i="318"/>
  <c r="C50" i="318"/>
  <c r="E51" i="318"/>
  <c r="E53" i="318"/>
  <c r="C56" i="318"/>
  <c r="G58" i="318"/>
  <c r="D62" i="319"/>
  <c r="D58" i="318"/>
  <c r="B59" i="318"/>
  <c r="F59" i="318"/>
  <c r="D60" i="318"/>
  <c r="B61" i="318"/>
  <c r="F61" i="318"/>
  <c r="D62" i="318"/>
  <c r="B63" i="318"/>
  <c r="F63" i="318"/>
  <c r="D77" i="318"/>
  <c r="D64" i="318"/>
  <c r="B65" i="318"/>
  <c r="F65" i="318"/>
  <c r="D66" i="318"/>
  <c r="B67" i="318"/>
  <c r="F67" i="318"/>
  <c r="D68" i="318"/>
  <c r="B69" i="318"/>
  <c r="F69" i="318"/>
  <c r="D70" i="318"/>
  <c r="B71" i="318"/>
  <c r="F71" i="318"/>
  <c r="D72" i="318"/>
  <c r="B73" i="318"/>
  <c r="F73" i="318"/>
  <c r="D74" i="318"/>
  <c r="D78" i="318"/>
  <c r="F57" i="319"/>
  <c r="D60" i="319"/>
  <c r="B63" i="319"/>
  <c r="F65" i="319"/>
  <c r="D68" i="319"/>
  <c r="B71" i="319"/>
  <c r="F73" i="319"/>
  <c r="E46" i="319"/>
  <c r="C47" i="319"/>
  <c r="G47" i="319"/>
  <c r="E48" i="319"/>
  <c r="C49" i="319"/>
  <c r="G49" i="319"/>
  <c r="E50" i="319"/>
  <c r="C51" i="319"/>
  <c r="G51" i="319"/>
  <c r="E52" i="319"/>
  <c r="C53" i="318"/>
  <c r="C53" i="319"/>
  <c r="G53" i="318"/>
  <c r="G53" i="319"/>
  <c r="E54" i="318"/>
  <c r="E54" i="319"/>
  <c r="E76" i="318"/>
  <c r="C55" i="318"/>
  <c r="C55" i="319"/>
  <c r="G55" i="318"/>
  <c r="G55" i="319"/>
  <c r="E56" i="318"/>
  <c r="E56" i="319"/>
  <c r="C57" i="318"/>
  <c r="C57" i="319"/>
  <c r="G57" i="318"/>
  <c r="G57" i="319"/>
  <c r="E58" i="318"/>
  <c r="E58" i="319"/>
  <c r="C59" i="318"/>
  <c r="C59" i="319"/>
  <c r="G59" i="318"/>
  <c r="G59" i="319"/>
  <c r="E60" i="318"/>
  <c r="E60" i="319"/>
  <c r="C61" i="318"/>
  <c r="C61" i="319"/>
  <c r="G61" i="318"/>
  <c r="G61" i="319"/>
  <c r="E62" i="318"/>
  <c r="E62" i="319"/>
  <c r="C63" i="318"/>
  <c r="C63" i="319"/>
  <c r="G63" i="318"/>
  <c r="G63" i="319"/>
  <c r="E77" i="318"/>
  <c r="E64" i="318"/>
  <c r="E64" i="319"/>
  <c r="C65" i="318"/>
  <c r="C65" i="319"/>
  <c r="G65" i="318"/>
  <c r="G65" i="319"/>
  <c r="E66" i="318"/>
  <c r="E66" i="319"/>
  <c r="C67" i="318"/>
  <c r="C67" i="319"/>
  <c r="G67" i="318"/>
  <c r="G67" i="319"/>
  <c r="E68" i="318"/>
  <c r="E68" i="319"/>
  <c r="C69" i="318"/>
  <c r="C69" i="319"/>
  <c r="G69" i="318"/>
  <c r="G69" i="319"/>
  <c r="E70" i="318"/>
  <c r="E70" i="319"/>
  <c r="C71" i="318"/>
  <c r="C71" i="319"/>
  <c r="G71" i="318"/>
  <c r="G71" i="319"/>
  <c r="E72" i="318"/>
  <c r="E72" i="319"/>
  <c r="C73" i="318"/>
  <c r="C73" i="319"/>
  <c r="G73" i="318"/>
  <c r="G73" i="319"/>
  <c r="E74" i="318"/>
  <c r="E74" i="319"/>
  <c r="E78" i="318"/>
  <c r="E46" i="318"/>
  <c r="C47" i="318"/>
  <c r="G47" i="318"/>
  <c r="E48" i="318"/>
  <c r="C49" i="318"/>
  <c r="G49" i="318"/>
  <c r="E50" i="318"/>
  <c r="C51" i="318"/>
  <c r="D58" i="319"/>
  <c r="B61" i="319"/>
  <c r="F63" i="319"/>
  <c r="D66" i="319"/>
  <c r="B69" i="319"/>
  <c r="F71" i="319"/>
  <c r="D74" i="319"/>
  <c r="D73" i="272" l="1"/>
  <c r="D73" i="271"/>
  <c r="D69" i="272"/>
  <c r="D69" i="271"/>
  <c r="D65" i="272"/>
  <c r="D65" i="271"/>
  <c r="H61" i="278"/>
  <c r="H61" i="277"/>
  <c r="D73" i="260"/>
  <c r="H69" i="260"/>
  <c r="H69" i="259"/>
  <c r="H67" i="260"/>
  <c r="D65" i="260"/>
  <c r="D65" i="259"/>
  <c r="H63" i="260"/>
  <c r="H55" i="260"/>
  <c r="H55" i="259"/>
  <c r="D49" i="260"/>
  <c r="H47" i="260"/>
  <c r="H47" i="259"/>
  <c r="H48" i="204"/>
  <c r="H73" i="204"/>
  <c r="H57" i="204"/>
  <c r="H55" i="278"/>
  <c r="H55" i="277"/>
  <c r="D72" i="272"/>
  <c r="D68" i="272"/>
  <c r="D68" i="271"/>
  <c r="H59" i="275"/>
  <c r="D74" i="269"/>
  <c r="D78" i="268"/>
  <c r="D57" i="274"/>
  <c r="D57" i="275"/>
  <c r="H46" i="275"/>
  <c r="H61" i="268"/>
  <c r="H61" i="269"/>
  <c r="H53" i="274"/>
  <c r="H53" i="275"/>
  <c r="H49" i="257"/>
  <c r="H73" i="278"/>
  <c r="H69" i="272"/>
  <c r="H65" i="278"/>
  <c r="H65" i="277"/>
  <c r="H64" i="278"/>
  <c r="H64" i="277"/>
  <c r="D63" i="272"/>
  <c r="D63" i="271"/>
  <c r="H59" i="260"/>
  <c r="H59" i="259"/>
  <c r="D53" i="260"/>
  <c r="D70" i="269"/>
  <c r="D70" i="268"/>
  <c r="D69" i="268"/>
  <c r="D69" i="269"/>
  <c r="H66" i="275"/>
  <c r="H66" i="274"/>
  <c r="D61" i="274"/>
  <c r="D61" i="275"/>
  <c r="D58" i="269"/>
  <c r="H50" i="275"/>
  <c r="D49" i="274"/>
  <c r="D49" i="275"/>
  <c r="D46" i="275"/>
  <c r="D71" i="268"/>
  <c r="D71" i="269"/>
  <c r="D59" i="275"/>
  <c r="H68" i="204"/>
  <c r="H60" i="204"/>
  <c r="H63" i="278"/>
  <c r="H63" i="277"/>
  <c r="D70" i="278"/>
  <c r="D66" i="278"/>
  <c r="D66" i="277"/>
  <c r="D61" i="278"/>
  <c r="D61" i="277"/>
  <c r="D57" i="278"/>
  <c r="D57" i="277"/>
  <c r="H52" i="271"/>
  <c r="H52" i="272"/>
  <c r="H48" i="278"/>
  <c r="H48" i="277"/>
  <c r="D55" i="278"/>
  <c r="D55" i="277"/>
  <c r="H65" i="260"/>
  <c r="H65" i="259"/>
  <c r="H57" i="260"/>
  <c r="D51" i="260"/>
  <c r="H63" i="269"/>
  <c r="H55" i="269"/>
  <c r="H47" i="269"/>
  <c r="D67" i="275"/>
  <c r="H65" i="257"/>
  <c r="H57" i="257"/>
  <c r="H53" i="257"/>
  <c r="H51" i="257"/>
  <c r="H47" i="257"/>
  <c r="I56" i="295"/>
  <c r="I56" i="294"/>
  <c r="B70" i="307"/>
  <c r="F70" i="307"/>
  <c r="C52" i="306"/>
  <c r="B52" i="305"/>
  <c r="I74" i="294"/>
  <c r="I78" i="294"/>
  <c r="I65" i="295"/>
  <c r="I65" i="294"/>
  <c r="H58" i="293"/>
  <c r="C58" i="294"/>
  <c r="B58" i="293"/>
  <c r="J58" i="293"/>
  <c r="J58" i="294" s="1"/>
  <c r="I50" i="294"/>
  <c r="C47" i="294"/>
  <c r="C47" i="295"/>
  <c r="J47" i="293"/>
  <c r="J47" i="294" s="1"/>
  <c r="B47" i="293"/>
  <c r="H47" i="293"/>
  <c r="I51" i="294"/>
  <c r="H69" i="295"/>
  <c r="H61" i="295"/>
  <c r="I69" i="295"/>
  <c r="I69" i="294"/>
  <c r="I61" i="295"/>
  <c r="I61" i="294"/>
  <c r="H54" i="293"/>
  <c r="C76" i="294"/>
  <c r="C54" i="294"/>
  <c r="J54" i="293"/>
  <c r="B54" i="293"/>
  <c r="H46" i="293"/>
  <c r="C46" i="294"/>
  <c r="J46" i="293"/>
  <c r="J46" i="294" s="1"/>
  <c r="B46" i="293"/>
  <c r="H73" i="295"/>
  <c r="H73" i="294"/>
  <c r="H65" i="295"/>
  <c r="H65" i="294"/>
  <c r="B57" i="295"/>
  <c r="B57" i="294"/>
  <c r="H56" i="295"/>
  <c r="H56" i="294"/>
  <c r="B49" i="295"/>
  <c r="B49" i="294"/>
  <c r="H48" i="295"/>
  <c r="H48" i="294"/>
  <c r="I60" i="292"/>
  <c r="I61" i="292"/>
  <c r="D72" i="286"/>
  <c r="D72" i="287"/>
  <c r="C72" i="285"/>
  <c r="D69" i="287"/>
  <c r="C69" i="285"/>
  <c r="D70" i="286"/>
  <c r="D69" i="286"/>
  <c r="D65" i="287"/>
  <c r="D65" i="286"/>
  <c r="C65" i="285"/>
  <c r="D58" i="287"/>
  <c r="D58" i="286"/>
  <c r="C58" i="285"/>
  <c r="D54" i="287"/>
  <c r="D76" i="286"/>
  <c r="C54" i="285"/>
  <c r="D54" i="286"/>
  <c r="D77" i="286"/>
  <c r="G51" i="287"/>
  <c r="G51" i="286"/>
  <c r="D46" i="287"/>
  <c r="C46" i="285"/>
  <c r="D46" i="286"/>
  <c r="J73" i="287"/>
  <c r="J73" i="286"/>
  <c r="G62" i="287"/>
  <c r="G62" i="286"/>
  <c r="G76" i="286"/>
  <c r="G54" i="287"/>
  <c r="G54" i="286"/>
  <c r="J51" i="287"/>
  <c r="J51" i="286"/>
  <c r="C74" i="287"/>
  <c r="C78" i="286"/>
  <c r="C74" i="286"/>
  <c r="D55" i="287"/>
  <c r="D55" i="286"/>
  <c r="C55" i="285"/>
  <c r="C52" i="287"/>
  <c r="C52" i="286"/>
  <c r="D51" i="287"/>
  <c r="D51" i="286"/>
  <c r="C51" i="285"/>
  <c r="D47" i="287"/>
  <c r="D47" i="286"/>
  <c r="C47" i="285"/>
  <c r="G56" i="287"/>
  <c r="G56" i="286"/>
  <c r="G48" i="287"/>
  <c r="G48" i="286"/>
  <c r="J68" i="287"/>
  <c r="J68" i="286"/>
  <c r="J64" i="287"/>
  <c r="J64" i="286"/>
  <c r="J60" i="286"/>
  <c r="J60" i="287"/>
  <c r="J56" i="287"/>
  <c r="J56" i="286"/>
  <c r="J52" i="287"/>
  <c r="J52" i="286"/>
  <c r="J61" i="287"/>
  <c r="J61" i="286"/>
  <c r="K61" i="254"/>
  <c r="K61" i="253"/>
  <c r="H59" i="251"/>
  <c r="H59" i="252"/>
  <c r="H59" i="250"/>
  <c r="K53" i="254"/>
  <c r="K53" i="253"/>
  <c r="D74" i="250"/>
  <c r="D74" i="252"/>
  <c r="D78" i="250"/>
  <c r="D74" i="251"/>
  <c r="D71" i="251"/>
  <c r="D71" i="252"/>
  <c r="D71" i="250"/>
  <c r="D67" i="251"/>
  <c r="D67" i="252"/>
  <c r="D67" i="250"/>
  <c r="K58" i="254"/>
  <c r="K58" i="253"/>
  <c r="K55" i="254"/>
  <c r="K55" i="253"/>
  <c r="K76" i="253"/>
  <c r="K54" i="253"/>
  <c r="K54" i="254"/>
  <c r="K50" i="254"/>
  <c r="K50" i="253"/>
  <c r="D51" i="254"/>
  <c r="D51" i="253"/>
  <c r="K71" i="254"/>
  <c r="K71" i="253"/>
  <c r="K67" i="254"/>
  <c r="K67" i="253"/>
  <c r="D62" i="250"/>
  <c r="D58" i="254"/>
  <c r="H54" i="252"/>
  <c r="H54" i="250"/>
  <c r="H54" i="251"/>
  <c r="H76" i="250"/>
  <c r="D52" i="254"/>
  <c r="D52" i="253"/>
  <c r="H50" i="252"/>
  <c r="H50" i="250"/>
  <c r="H50" i="251"/>
  <c r="D48" i="254"/>
  <c r="D48" i="253"/>
  <c r="H46" i="252"/>
  <c r="H46" i="250"/>
  <c r="H46" i="251"/>
  <c r="H47" i="254"/>
  <c r="H47" i="253"/>
  <c r="H51" i="250"/>
  <c r="H70" i="252"/>
  <c r="H70" i="250"/>
  <c r="H70" i="251"/>
  <c r="H66" i="252"/>
  <c r="H66" i="250"/>
  <c r="H66" i="251"/>
  <c r="H60" i="250"/>
  <c r="D59" i="251"/>
  <c r="D59" i="252"/>
  <c r="D59" i="250"/>
  <c r="D56" i="254"/>
  <c r="D56" i="253"/>
  <c r="J52" i="254"/>
  <c r="J52" i="253"/>
  <c r="J50" i="254"/>
  <c r="J50" i="253"/>
  <c r="K64" i="248"/>
  <c r="K77" i="247"/>
  <c r="K64" i="247"/>
  <c r="K56" i="248"/>
  <c r="K56" i="247"/>
  <c r="K52" i="248"/>
  <c r="K52" i="247"/>
  <c r="H71" i="246"/>
  <c r="H71" i="245"/>
  <c r="H71" i="244"/>
  <c r="D69" i="246"/>
  <c r="D69" i="245"/>
  <c r="D69" i="244"/>
  <c r="D67" i="246"/>
  <c r="D67" i="245"/>
  <c r="D67" i="244"/>
  <c r="D63" i="246"/>
  <c r="D63" i="245"/>
  <c r="D63" i="244"/>
  <c r="H61" i="246"/>
  <c r="H61" i="245"/>
  <c r="H61" i="244"/>
  <c r="J58" i="247"/>
  <c r="J58" i="248"/>
  <c r="D55" i="246"/>
  <c r="D55" i="245"/>
  <c r="D55" i="244"/>
  <c r="H53" i="246"/>
  <c r="H53" i="245"/>
  <c r="H53" i="244"/>
  <c r="J50" i="247"/>
  <c r="J50" i="248"/>
  <c r="D47" i="246"/>
  <c r="D47" i="245"/>
  <c r="D47" i="244"/>
  <c r="H45" i="246"/>
  <c r="H45" i="248" s="1"/>
  <c r="H45" i="245"/>
  <c r="K69" i="248"/>
  <c r="K69" i="247"/>
  <c r="K63" i="248"/>
  <c r="K63" i="247"/>
  <c r="K59" i="248"/>
  <c r="K59" i="247"/>
  <c r="K55" i="248"/>
  <c r="K55" i="247"/>
  <c r="K53" i="248"/>
  <c r="K53" i="247"/>
  <c r="K49" i="248"/>
  <c r="K49" i="247"/>
  <c r="J51" i="254"/>
  <c r="J51" i="253"/>
  <c r="D70" i="246"/>
  <c r="D70" i="245"/>
  <c r="D70" i="244"/>
  <c r="H68" i="246"/>
  <c r="H68" i="245"/>
  <c r="H68" i="244"/>
  <c r="J67" i="248"/>
  <c r="J67" i="247"/>
  <c r="J65" i="247"/>
  <c r="J65" i="248"/>
  <c r="J63" i="248"/>
  <c r="J63" i="247"/>
  <c r="D60" i="246"/>
  <c r="D60" i="245"/>
  <c r="D60" i="244"/>
  <c r="H58" i="246"/>
  <c r="H58" i="245"/>
  <c r="H58" i="244"/>
  <c r="J55" i="248"/>
  <c r="J55" i="247"/>
  <c r="J53" i="247"/>
  <c r="J53" i="248"/>
  <c r="D50" i="246"/>
  <c r="D50" i="245"/>
  <c r="D50" i="244"/>
  <c r="H48" i="246"/>
  <c r="H48" i="245"/>
  <c r="H48" i="244"/>
  <c r="H67" i="242"/>
  <c r="H67" i="241"/>
  <c r="K74" i="274"/>
  <c r="K74" i="275"/>
  <c r="K78" i="274"/>
  <c r="C74" i="278"/>
  <c r="C78" i="277"/>
  <c r="C74" i="277"/>
  <c r="E73" i="274"/>
  <c r="E73" i="275"/>
  <c r="G72" i="278"/>
  <c r="G72" i="277"/>
  <c r="I71" i="274"/>
  <c r="I71" i="275"/>
  <c r="K70" i="278"/>
  <c r="K70" i="277"/>
  <c r="C70" i="274"/>
  <c r="C70" i="275"/>
  <c r="E69" i="278"/>
  <c r="E69" i="277"/>
  <c r="G68" i="274"/>
  <c r="G68" i="275"/>
  <c r="I67" i="278"/>
  <c r="I67" i="277"/>
  <c r="K66" i="274"/>
  <c r="K66" i="275"/>
  <c r="C66" i="278"/>
  <c r="C66" i="277"/>
  <c r="E65" i="274"/>
  <c r="E65" i="275"/>
  <c r="G64" i="278"/>
  <c r="G77" i="277"/>
  <c r="G64" i="277"/>
  <c r="I63" i="274"/>
  <c r="I63" i="275"/>
  <c r="K62" i="278"/>
  <c r="K62" i="277"/>
  <c r="C62" i="274"/>
  <c r="C62" i="275"/>
  <c r="E61" i="278"/>
  <c r="E61" i="277"/>
  <c r="G60" i="274"/>
  <c r="G60" i="275"/>
  <c r="I59" i="278"/>
  <c r="I59" i="277"/>
  <c r="K58" i="274"/>
  <c r="K58" i="275"/>
  <c r="C58" i="278"/>
  <c r="C58" i="277"/>
  <c r="E57" i="274"/>
  <c r="E57" i="275"/>
  <c r="G56" i="278"/>
  <c r="G56" i="277"/>
  <c r="I55" i="274"/>
  <c r="I55" i="275"/>
  <c r="K54" i="278"/>
  <c r="K54" i="277"/>
  <c r="K76" i="277"/>
  <c r="C54" i="274"/>
  <c r="C54" i="275"/>
  <c r="C76" i="274"/>
  <c r="E53" i="278"/>
  <c r="E53" i="277"/>
  <c r="G52" i="274"/>
  <c r="G52" i="275"/>
  <c r="I51" i="278"/>
  <c r="I51" i="277"/>
  <c r="K50" i="274"/>
  <c r="K50" i="275"/>
  <c r="C50" i="278"/>
  <c r="C50" i="277"/>
  <c r="E49" i="274"/>
  <c r="E49" i="275"/>
  <c r="G48" i="278"/>
  <c r="G48" i="277"/>
  <c r="I47" i="274"/>
  <c r="I47" i="275"/>
  <c r="K46" i="278"/>
  <c r="K46" i="277"/>
  <c r="C46" i="274"/>
  <c r="C46" i="275"/>
  <c r="E78" i="271"/>
  <c r="E74" i="272"/>
  <c r="E74" i="271"/>
  <c r="G73" i="272"/>
  <c r="G73" i="271"/>
  <c r="I72" i="272"/>
  <c r="I72" i="271"/>
  <c r="K71" i="268"/>
  <c r="K71" i="269"/>
  <c r="C71" i="272"/>
  <c r="C71" i="271"/>
  <c r="E70" i="272"/>
  <c r="E70" i="271"/>
  <c r="G69" i="272"/>
  <c r="G69" i="271"/>
  <c r="I68" i="268"/>
  <c r="I68" i="269"/>
  <c r="K67" i="272"/>
  <c r="K67" i="271"/>
  <c r="C67" i="272"/>
  <c r="C67" i="271"/>
  <c r="E66" i="272"/>
  <c r="E66" i="271"/>
  <c r="G65" i="268"/>
  <c r="G65" i="269"/>
  <c r="I64" i="272"/>
  <c r="I77" i="271"/>
  <c r="I64" i="271"/>
  <c r="K63" i="272"/>
  <c r="K63" i="271"/>
  <c r="C63" i="272"/>
  <c r="C63" i="271"/>
  <c r="E62" i="268"/>
  <c r="E62" i="269"/>
  <c r="G61" i="272"/>
  <c r="G61" i="271"/>
  <c r="I60" i="272"/>
  <c r="I60" i="271"/>
  <c r="K59" i="272"/>
  <c r="K59" i="271"/>
  <c r="C59" i="272"/>
  <c r="C59" i="271"/>
  <c r="E58" i="272"/>
  <c r="E58" i="271"/>
  <c r="G57" i="272"/>
  <c r="G57" i="271"/>
  <c r="I56" i="272"/>
  <c r="I56" i="271"/>
  <c r="K55" i="272"/>
  <c r="K55" i="271"/>
  <c r="C55" i="272"/>
  <c r="C55" i="271"/>
  <c r="E76" i="271"/>
  <c r="E54" i="272"/>
  <c r="E54" i="271"/>
  <c r="G53" i="272"/>
  <c r="G53" i="271"/>
  <c r="I52" i="272"/>
  <c r="I52" i="271"/>
  <c r="K51" i="272"/>
  <c r="K51" i="271"/>
  <c r="C51" i="272"/>
  <c r="C51" i="271"/>
  <c r="E50" i="272"/>
  <c r="E50" i="271"/>
  <c r="G49" i="272"/>
  <c r="G49" i="271"/>
  <c r="I48" i="272"/>
  <c r="I48" i="271"/>
  <c r="K47" i="272"/>
  <c r="K47" i="271"/>
  <c r="C47" i="272"/>
  <c r="C47" i="271"/>
  <c r="E46" i="272"/>
  <c r="E46" i="271"/>
  <c r="G74" i="263"/>
  <c r="G78" i="262"/>
  <c r="G74" i="262"/>
  <c r="I73" i="263"/>
  <c r="I73" i="262"/>
  <c r="K72" i="263"/>
  <c r="K72" i="262"/>
  <c r="C72" i="263"/>
  <c r="C72" i="262"/>
  <c r="E71" i="263"/>
  <c r="E71" i="262"/>
  <c r="G70" i="263"/>
  <c r="G70" i="262"/>
  <c r="I69" i="263"/>
  <c r="I69" i="262"/>
  <c r="K68" i="263"/>
  <c r="K68" i="262"/>
  <c r="C68" i="263"/>
  <c r="C68" i="262"/>
  <c r="E67" i="263"/>
  <c r="E67" i="262"/>
  <c r="G66" i="263"/>
  <c r="G66" i="262"/>
  <c r="I65" i="263"/>
  <c r="I65" i="262"/>
  <c r="K64" i="263"/>
  <c r="K77" i="262"/>
  <c r="K64" i="262"/>
  <c r="C64" i="263"/>
  <c r="C77" i="262"/>
  <c r="C64" i="262"/>
  <c r="E63" i="263"/>
  <c r="E63" i="262"/>
  <c r="G62" i="263"/>
  <c r="G62" i="262"/>
  <c r="I61" i="263"/>
  <c r="I61" i="262"/>
  <c r="K60" i="263"/>
  <c r="K60" i="262"/>
  <c r="C60" i="263"/>
  <c r="C60" i="262"/>
  <c r="E59" i="263"/>
  <c r="E59" i="262"/>
  <c r="G58" i="263"/>
  <c r="G58" i="262"/>
  <c r="I57" i="263"/>
  <c r="I57" i="262"/>
  <c r="K56" i="263"/>
  <c r="K56" i="262"/>
  <c r="C56" i="263"/>
  <c r="C56" i="262"/>
  <c r="E55" i="263"/>
  <c r="E55" i="262"/>
  <c r="G54" i="263"/>
  <c r="G76" i="262"/>
  <c r="G54" i="262"/>
  <c r="I53" i="263"/>
  <c r="I53" i="262"/>
  <c r="K52" i="263"/>
  <c r="K52" i="262"/>
  <c r="C52" i="263"/>
  <c r="C52" i="262"/>
  <c r="E51" i="263"/>
  <c r="E51" i="262"/>
  <c r="G50" i="263"/>
  <c r="G50" i="262"/>
  <c r="I49" i="263"/>
  <c r="I49" i="262"/>
  <c r="K48" i="263"/>
  <c r="K48" i="262"/>
  <c r="C48" i="263"/>
  <c r="C48" i="262"/>
  <c r="E47" i="263"/>
  <c r="E47" i="262"/>
  <c r="G46" i="263"/>
  <c r="G46" i="262"/>
  <c r="I45" i="281"/>
  <c r="I45" i="263"/>
  <c r="E78" i="259"/>
  <c r="E74" i="260"/>
  <c r="E74" i="259"/>
  <c r="G73" i="260"/>
  <c r="G73" i="259"/>
  <c r="I72" i="260"/>
  <c r="I72" i="259"/>
  <c r="K71" i="260"/>
  <c r="K71" i="259"/>
  <c r="C71" i="260"/>
  <c r="C71" i="259"/>
  <c r="E70" i="260"/>
  <c r="E70" i="259"/>
  <c r="G69" i="260"/>
  <c r="G69" i="259"/>
  <c r="I68" i="260"/>
  <c r="I68" i="259"/>
  <c r="K67" i="260"/>
  <c r="K67" i="259"/>
  <c r="C67" i="260"/>
  <c r="C67" i="259"/>
  <c r="E66" i="260"/>
  <c r="E66" i="259"/>
  <c r="G65" i="260"/>
  <c r="G65" i="259"/>
  <c r="I64" i="260"/>
  <c r="I77" i="259"/>
  <c r="I64" i="259"/>
  <c r="K63" i="260"/>
  <c r="K63" i="259"/>
  <c r="C63" i="260"/>
  <c r="C63" i="259"/>
  <c r="E62" i="260"/>
  <c r="E62" i="259"/>
  <c r="G61" i="260"/>
  <c r="G61" i="259"/>
  <c r="I60" i="260"/>
  <c r="I60" i="259"/>
  <c r="K59" i="260"/>
  <c r="K59" i="259"/>
  <c r="C59" i="260"/>
  <c r="C59" i="259"/>
  <c r="E58" i="260"/>
  <c r="E58" i="259"/>
  <c r="G57" i="260"/>
  <c r="G57" i="259"/>
  <c r="I56" i="260"/>
  <c r="I56" i="259"/>
  <c r="K55" i="260"/>
  <c r="K55" i="259"/>
  <c r="C55" i="260"/>
  <c r="C55" i="259"/>
  <c r="E76" i="259"/>
  <c r="E54" i="260"/>
  <c r="E54" i="259"/>
  <c r="G53" i="260"/>
  <c r="G53" i="259"/>
  <c r="I52" i="260"/>
  <c r="I52" i="259"/>
  <c r="K51" i="260"/>
  <c r="K51" i="259"/>
  <c r="C51" i="260"/>
  <c r="C51" i="259"/>
  <c r="E50" i="260"/>
  <c r="E50" i="259"/>
  <c r="G49" i="260"/>
  <c r="G49" i="259"/>
  <c r="I48" i="260"/>
  <c r="I48" i="259"/>
  <c r="K47" i="260"/>
  <c r="K47" i="259"/>
  <c r="C47" i="260"/>
  <c r="C47" i="259"/>
  <c r="E46" i="260"/>
  <c r="E46" i="259"/>
  <c r="D66" i="241"/>
  <c r="D66" i="242"/>
  <c r="D65" i="242"/>
  <c r="D65" i="241"/>
  <c r="D62" i="242"/>
  <c r="D62" i="241"/>
  <c r="H54" i="242"/>
  <c r="H76" i="241"/>
  <c r="H54" i="241"/>
  <c r="D53" i="242"/>
  <c r="D53" i="241"/>
  <c r="D50" i="242"/>
  <c r="D50" i="241"/>
  <c r="H50" i="238"/>
  <c r="H50" i="239"/>
  <c r="H46" i="238"/>
  <c r="H46" i="239"/>
  <c r="J74" i="278"/>
  <c r="J74" i="277"/>
  <c r="J78" i="277"/>
  <c r="B74" i="274"/>
  <c r="F74" i="220" s="1"/>
  <c r="B78" i="274"/>
  <c r="F78" i="220" s="1"/>
  <c r="B74" i="275"/>
  <c r="F72" i="274"/>
  <c r="F72" i="275"/>
  <c r="J70" i="274"/>
  <c r="J70" i="275"/>
  <c r="B70" i="278"/>
  <c r="B70" i="277"/>
  <c r="F68" i="278"/>
  <c r="F68" i="277"/>
  <c r="J66" i="278"/>
  <c r="J66" i="277"/>
  <c r="B66" i="274"/>
  <c r="F66" i="220" s="1"/>
  <c r="B66" i="275"/>
  <c r="F77" i="274"/>
  <c r="F64" i="274"/>
  <c r="F64" i="275"/>
  <c r="J62" i="274"/>
  <c r="J62" i="275"/>
  <c r="B62" i="278"/>
  <c r="B62" i="277"/>
  <c r="F60" i="278"/>
  <c r="F60" i="277"/>
  <c r="J58" i="278"/>
  <c r="J58" i="277"/>
  <c r="B58" i="274"/>
  <c r="F58" i="220" s="1"/>
  <c r="B58" i="275"/>
  <c r="F56" i="274"/>
  <c r="F56" i="275"/>
  <c r="J54" i="274"/>
  <c r="J76" i="274"/>
  <c r="J54" i="275"/>
  <c r="B54" i="278"/>
  <c r="B76" i="277"/>
  <c r="B54" i="277"/>
  <c r="F52" i="278"/>
  <c r="F52" i="277"/>
  <c r="J50" i="278"/>
  <c r="J50" i="277"/>
  <c r="B50" i="274"/>
  <c r="F50" i="220" s="1"/>
  <c r="B50" i="275"/>
  <c r="F48" i="274"/>
  <c r="F48" i="275"/>
  <c r="J46" i="274"/>
  <c r="J46" i="275"/>
  <c r="B46" i="278"/>
  <c r="B46" i="277"/>
  <c r="F73" i="269"/>
  <c r="F73" i="268"/>
  <c r="J71" i="269"/>
  <c r="J71" i="268"/>
  <c r="B71" i="269"/>
  <c r="B71" i="268"/>
  <c r="D71" i="220" s="1"/>
  <c r="F69" i="269"/>
  <c r="F69" i="268"/>
  <c r="J67" i="269"/>
  <c r="J67" i="268"/>
  <c r="B67" i="269"/>
  <c r="B67" i="268"/>
  <c r="D67" i="220" s="1"/>
  <c r="F65" i="269"/>
  <c r="F65" i="268"/>
  <c r="J63" i="269"/>
  <c r="J63" i="268"/>
  <c r="B63" i="269"/>
  <c r="B63" i="268"/>
  <c r="D63" i="220" s="1"/>
  <c r="F61" i="269"/>
  <c r="F61" i="268"/>
  <c r="J59" i="269"/>
  <c r="J59" i="268"/>
  <c r="B59" i="269"/>
  <c r="B59" i="268"/>
  <c r="D59" i="220" s="1"/>
  <c r="F57" i="269"/>
  <c r="F57" i="268"/>
  <c r="J55" i="269"/>
  <c r="J55" i="268"/>
  <c r="B55" i="269"/>
  <c r="B55" i="268"/>
  <c r="D55" i="220" s="1"/>
  <c r="F53" i="269"/>
  <c r="F53" i="268"/>
  <c r="J51" i="269"/>
  <c r="J51" i="268"/>
  <c r="B51" i="269"/>
  <c r="B51" i="268"/>
  <c r="D51" i="220" s="1"/>
  <c r="F49" i="269"/>
  <c r="F49" i="268"/>
  <c r="J47" i="269"/>
  <c r="J47" i="268"/>
  <c r="B47" i="269"/>
  <c r="B47" i="268"/>
  <c r="D47" i="220" s="1"/>
  <c r="F74" i="263"/>
  <c r="F74" i="262"/>
  <c r="F78" i="262"/>
  <c r="D73" i="266"/>
  <c r="D73" i="265"/>
  <c r="F72" i="266"/>
  <c r="F72" i="265"/>
  <c r="D71" i="263"/>
  <c r="D71" i="262"/>
  <c r="F70" i="263"/>
  <c r="F70" i="262"/>
  <c r="D69" i="266"/>
  <c r="D69" i="265"/>
  <c r="F68" i="266"/>
  <c r="F68" i="265"/>
  <c r="D67" i="263"/>
  <c r="D67" i="262"/>
  <c r="F66" i="263"/>
  <c r="F66" i="262"/>
  <c r="D65" i="266"/>
  <c r="D65" i="265"/>
  <c r="F64" i="266"/>
  <c r="F77" i="265"/>
  <c r="F64" i="265"/>
  <c r="D63" i="263"/>
  <c r="D63" i="262"/>
  <c r="F62" i="263"/>
  <c r="F62" i="262"/>
  <c r="D61" i="266"/>
  <c r="D61" i="265"/>
  <c r="F60" i="266"/>
  <c r="F60" i="265"/>
  <c r="D59" i="263"/>
  <c r="D59" i="262"/>
  <c r="F58" i="263"/>
  <c r="F58" i="262"/>
  <c r="D57" i="266"/>
  <c r="D57" i="265"/>
  <c r="F56" i="266"/>
  <c r="F56" i="265"/>
  <c r="D55" i="263"/>
  <c r="D55" i="262"/>
  <c r="F54" i="263"/>
  <c r="F76" i="262"/>
  <c r="F54" i="262"/>
  <c r="D53" i="266"/>
  <c r="D53" i="265"/>
  <c r="F52" i="266"/>
  <c r="F52" i="265"/>
  <c r="D51" i="263"/>
  <c r="D51" i="262"/>
  <c r="F50" i="263"/>
  <c r="F50" i="262"/>
  <c r="D49" i="266"/>
  <c r="D49" i="265"/>
  <c r="F48" i="266"/>
  <c r="F48" i="265"/>
  <c r="D47" i="263"/>
  <c r="D47" i="262"/>
  <c r="F46" i="263"/>
  <c r="F46" i="262"/>
  <c r="D45" i="284"/>
  <c r="D45" i="266"/>
  <c r="F73" i="260"/>
  <c r="F73" i="259"/>
  <c r="F71" i="260"/>
  <c r="F71" i="259"/>
  <c r="F69" i="260"/>
  <c r="F69" i="259"/>
  <c r="F67" i="259"/>
  <c r="F67" i="260"/>
  <c r="F65" i="260"/>
  <c r="F65" i="259"/>
  <c r="F63" i="260"/>
  <c r="F63" i="259"/>
  <c r="F61" i="260"/>
  <c r="F61" i="259"/>
  <c r="F59" i="259"/>
  <c r="F59" i="260"/>
  <c r="F57" i="260"/>
  <c r="F57" i="259"/>
  <c r="F55" i="260"/>
  <c r="F55" i="259"/>
  <c r="F53" i="260"/>
  <c r="F53" i="259"/>
  <c r="F51" i="259"/>
  <c r="F51" i="260"/>
  <c r="F49" i="260"/>
  <c r="F49" i="259"/>
  <c r="F47" i="260"/>
  <c r="F47" i="259"/>
  <c r="H70" i="244"/>
  <c r="H64" i="241"/>
  <c r="H56" i="241"/>
  <c r="H48" i="241"/>
  <c r="H73" i="242"/>
  <c r="H73" i="241"/>
  <c r="H57" i="242"/>
  <c r="H57" i="241"/>
  <c r="H49" i="242"/>
  <c r="H49" i="241"/>
  <c r="E74" i="275"/>
  <c r="E78" i="274"/>
  <c r="E74" i="274"/>
  <c r="G73" i="275"/>
  <c r="G73" i="274"/>
  <c r="I72" i="275"/>
  <c r="I72" i="274"/>
  <c r="K71" i="275"/>
  <c r="K71" i="274"/>
  <c r="C71" i="275"/>
  <c r="C71" i="274"/>
  <c r="E70" i="275"/>
  <c r="E70" i="274"/>
  <c r="G69" i="275"/>
  <c r="G69" i="274"/>
  <c r="I68" i="275"/>
  <c r="I68" i="274"/>
  <c r="K67" i="275"/>
  <c r="K67" i="274"/>
  <c r="C67" i="275"/>
  <c r="C67" i="274"/>
  <c r="E66" i="275"/>
  <c r="E66" i="274"/>
  <c r="G65" i="275"/>
  <c r="G65" i="274"/>
  <c r="I64" i="275"/>
  <c r="I77" i="274"/>
  <c r="I64" i="274"/>
  <c r="K63" i="275"/>
  <c r="K63" i="274"/>
  <c r="C63" i="275"/>
  <c r="C63" i="274"/>
  <c r="E62" i="275"/>
  <c r="E62" i="274"/>
  <c r="G61" i="275"/>
  <c r="G61" i="274"/>
  <c r="I60" i="275"/>
  <c r="I60" i="274"/>
  <c r="K59" i="275"/>
  <c r="K59" i="274"/>
  <c r="C59" i="275"/>
  <c r="C59" i="274"/>
  <c r="E58" i="275"/>
  <c r="E58" i="274"/>
  <c r="G57" i="275"/>
  <c r="G57" i="274"/>
  <c r="I56" i="275"/>
  <c r="I56" i="274"/>
  <c r="K55" i="275"/>
  <c r="K55" i="274"/>
  <c r="C55" i="275"/>
  <c r="C55" i="274"/>
  <c r="E54" i="275"/>
  <c r="E76" i="274"/>
  <c r="E54" i="274"/>
  <c r="G53" i="275"/>
  <c r="G53" i="274"/>
  <c r="I52" i="275"/>
  <c r="I52" i="274"/>
  <c r="K51" i="275"/>
  <c r="K51" i="274"/>
  <c r="C51" i="275"/>
  <c r="C51" i="274"/>
  <c r="E50" i="275"/>
  <c r="E50" i="274"/>
  <c r="G49" i="275"/>
  <c r="G49" i="274"/>
  <c r="I48" i="275"/>
  <c r="I48" i="274"/>
  <c r="K47" i="275"/>
  <c r="K47" i="274"/>
  <c r="C47" i="275"/>
  <c r="C47" i="274"/>
  <c r="E46" i="275"/>
  <c r="E46" i="274"/>
  <c r="K74" i="269"/>
  <c r="K74" i="268"/>
  <c r="K78" i="268"/>
  <c r="C74" i="269"/>
  <c r="C74" i="268"/>
  <c r="C78" i="268"/>
  <c r="E73" i="269"/>
  <c r="E73" i="268"/>
  <c r="G72" i="269"/>
  <c r="G72" i="268"/>
  <c r="I71" i="269"/>
  <c r="I71" i="268"/>
  <c r="K70" i="269"/>
  <c r="K70" i="268"/>
  <c r="C70" i="269"/>
  <c r="C70" i="268"/>
  <c r="E69" i="269"/>
  <c r="E69" i="268"/>
  <c r="G68" i="269"/>
  <c r="G68" i="268"/>
  <c r="I67" i="269"/>
  <c r="I67" i="268"/>
  <c r="K66" i="269"/>
  <c r="K66" i="268"/>
  <c r="C66" i="269"/>
  <c r="C66" i="268"/>
  <c r="E65" i="269"/>
  <c r="E65" i="268"/>
  <c r="G64" i="269"/>
  <c r="G77" i="268"/>
  <c r="G64" i="268"/>
  <c r="I63" i="269"/>
  <c r="I63" i="268"/>
  <c r="K62" i="269"/>
  <c r="K62" i="268"/>
  <c r="C62" i="269"/>
  <c r="C62" i="268"/>
  <c r="E61" i="269"/>
  <c r="E61" i="268"/>
  <c r="G60" i="269"/>
  <c r="G60" i="268"/>
  <c r="I59" i="272"/>
  <c r="I59" i="271"/>
  <c r="K58" i="272"/>
  <c r="K58" i="271"/>
  <c r="C58" i="272"/>
  <c r="C58" i="271"/>
  <c r="E57" i="272"/>
  <c r="E57" i="271"/>
  <c r="G56" i="272"/>
  <c r="G56" i="271"/>
  <c r="I55" i="272"/>
  <c r="I55" i="271"/>
  <c r="K54" i="272"/>
  <c r="K54" i="271"/>
  <c r="K76" i="271"/>
  <c r="C54" i="272"/>
  <c r="C54" i="271"/>
  <c r="C76" i="271"/>
  <c r="E53" i="272"/>
  <c r="E53" i="271"/>
  <c r="G52" i="272"/>
  <c r="G52" i="271"/>
  <c r="I51" i="272"/>
  <c r="I51" i="271"/>
  <c r="K50" i="272"/>
  <c r="K50" i="271"/>
  <c r="C50" i="272"/>
  <c r="C50" i="271"/>
  <c r="E49" i="272"/>
  <c r="E49" i="271"/>
  <c r="G48" i="272"/>
  <c r="G48" i="271"/>
  <c r="I47" i="272"/>
  <c r="I47" i="271"/>
  <c r="K46" i="272"/>
  <c r="K46" i="271"/>
  <c r="C46" i="272"/>
  <c r="C46" i="271"/>
  <c r="I74" i="262"/>
  <c r="I74" i="263"/>
  <c r="I78" i="262"/>
  <c r="K73" i="262"/>
  <c r="K73" i="263"/>
  <c r="C73" i="262"/>
  <c r="C73" i="263"/>
  <c r="E72" i="262"/>
  <c r="E72" i="263"/>
  <c r="G71" i="262"/>
  <c r="G71" i="263"/>
  <c r="I70" i="262"/>
  <c r="I70" i="263"/>
  <c r="K69" i="262"/>
  <c r="K69" i="263"/>
  <c r="C69" i="262"/>
  <c r="C69" i="263"/>
  <c r="E68" i="262"/>
  <c r="E68" i="263"/>
  <c r="G67" i="262"/>
  <c r="G67" i="263"/>
  <c r="I66" i="262"/>
  <c r="I66" i="263"/>
  <c r="K65" i="262"/>
  <c r="K65" i="263"/>
  <c r="C65" i="262"/>
  <c r="C65" i="263"/>
  <c r="E77" i="262"/>
  <c r="E64" i="262"/>
  <c r="E64" i="263"/>
  <c r="G63" i="262"/>
  <c r="G63" i="263"/>
  <c r="I62" i="262"/>
  <c r="I62" i="263"/>
  <c r="K61" i="262"/>
  <c r="K61" i="263"/>
  <c r="C61" i="262"/>
  <c r="C61" i="263"/>
  <c r="E60" i="262"/>
  <c r="E60" i="263"/>
  <c r="G59" i="262"/>
  <c r="G59" i="263"/>
  <c r="I58" i="262"/>
  <c r="I58" i="263"/>
  <c r="K57" i="262"/>
  <c r="K57" i="263"/>
  <c r="C57" i="262"/>
  <c r="C57" i="263"/>
  <c r="E56" i="262"/>
  <c r="E56" i="263"/>
  <c r="G55" i="262"/>
  <c r="G55" i="263"/>
  <c r="I54" i="262"/>
  <c r="I54" i="263"/>
  <c r="I76" i="262"/>
  <c r="K53" i="262"/>
  <c r="K53" i="263"/>
  <c r="C53" i="262"/>
  <c r="C53" i="263"/>
  <c r="E52" i="262"/>
  <c r="E52" i="263"/>
  <c r="G51" i="262"/>
  <c r="G51" i="263"/>
  <c r="I50" i="262"/>
  <c r="I50" i="263"/>
  <c r="K49" i="262"/>
  <c r="K49" i="263"/>
  <c r="C49" i="262"/>
  <c r="C49" i="263"/>
  <c r="E48" i="262"/>
  <c r="E48" i="263"/>
  <c r="G47" i="262"/>
  <c r="G47" i="263"/>
  <c r="I46" i="262"/>
  <c r="I46" i="263"/>
  <c r="K45" i="263"/>
  <c r="K45" i="281"/>
  <c r="C45" i="263"/>
  <c r="C45" i="281"/>
  <c r="J67" i="254"/>
  <c r="J67" i="253"/>
  <c r="D63" i="242"/>
  <c r="D63" i="241"/>
  <c r="D55" i="242"/>
  <c r="D55" i="241"/>
  <c r="D47" i="242"/>
  <c r="D47" i="241"/>
  <c r="D73" i="239"/>
  <c r="D73" i="238"/>
  <c r="D71" i="239"/>
  <c r="D71" i="238"/>
  <c r="D69" i="239"/>
  <c r="D69" i="238"/>
  <c r="D67" i="239"/>
  <c r="D67" i="238"/>
  <c r="D65" i="239"/>
  <c r="D65" i="238"/>
  <c r="D63" i="239"/>
  <c r="D63" i="238"/>
  <c r="D61" i="239"/>
  <c r="D61" i="238"/>
  <c r="D59" i="239"/>
  <c r="D59" i="238"/>
  <c r="D57" i="239"/>
  <c r="D57" i="238"/>
  <c r="D55" i="239"/>
  <c r="D55" i="238"/>
  <c r="D53" i="239"/>
  <c r="D53" i="238"/>
  <c r="D51" i="239"/>
  <c r="D51" i="238"/>
  <c r="D47" i="239"/>
  <c r="D47" i="238"/>
  <c r="J73" i="275"/>
  <c r="J73" i="274"/>
  <c r="B73" i="275"/>
  <c r="B73" i="274"/>
  <c r="F73" i="220" s="1"/>
  <c r="F71" i="275"/>
  <c r="F71" i="274"/>
  <c r="J69" i="275"/>
  <c r="J69" i="274"/>
  <c r="B69" i="275"/>
  <c r="B69" i="274"/>
  <c r="F69" i="220" s="1"/>
  <c r="F67" i="275"/>
  <c r="F67" i="274"/>
  <c r="J65" i="275"/>
  <c r="J65" i="274"/>
  <c r="B65" i="275"/>
  <c r="B65" i="274"/>
  <c r="F65" i="220" s="1"/>
  <c r="F63" i="275"/>
  <c r="F63" i="274"/>
  <c r="J61" i="275"/>
  <c r="J61" i="274"/>
  <c r="B61" i="275"/>
  <c r="B61" i="274"/>
  <c r="F61" i="220" s="1"/>
  <c r="F59" i="275"/>
  <c r="F59" i="274"/>
  <c r="J57" i="275"/>
  <c r="J57" i="274"/>
  <c r="B57" i="275"/>
  <c r="B57" i="274"/>
  <c r="F57" i="220" s="1"/>
  <c r="F55" i="275"/>
  <c r="F55" i="274"/>
  <c r="J53" i="275"/>
  <c r="J53" i="274"/>
  <c r="B53" i="275"/>
  <c r="B53" i="274"/>
  <c r="F53" i="220" s="1"/>
  <c r="F51" i="275"/>
  <c r="F51" i="274"/>
  <c r="J49" i="275"/>
  <c r="J49" i="274"/>
  <c r="B49" i="275"/>
  <c r="B49" i="274"/>
  <c r="F49" i="220" s="1"/>
  <c r="F47" i="275"/>
  <c r="F47" i="274"/>
  <c r="F74" i="272"/>
  <c r="F74" i="271"/>
  <c r="F78" i="271"/>
  <c r="J72" i="272"/>
  <c r="J72" i="271"/>
  <c r="B72" i="272"/>
  <c r="B72" i="271"/>
  <c r="F70" i="272"/>
  <c r="F70" i="271"/>
  <c r="J68" i="272"/>
  <c r="J68" i="271"/>
  <c r="B68" i="272"/>
  <c r="B68" i="271"/>
  <c r="F66" i="272"/>
  <c r="F66" i="271"/>
  <c r="J64" i="272"/>
  <c r="J77" i="271"/>
  <c r="J64" i="271"/>
  <c r="B64" i="272"/>
  <c r="B77" i="271"/>
  <c r="B64" i="271"/>
  <c r="F62" i="272"/>
  <c r="F62" i="271"/>
  <c r="J60" i="272"/>
  <c r="J60" i="271"/>
  <c r="B60" i="272"/>
  <c r="B60" i="271"/>
  <c r="F58" i="272"/>
  <c r="F58" i="271"/>
  <c r="J56" i="272"/>
  <c r="J56" i="271"/>
  <c r="B56" i="272"/>
  <c r="B56" i="271"/>
  <c r="F54" i="272"/>
  <c r="F54" i="271"/>
  <c r="F76" i="271"/>
  <c r="J52" i="272"/>
  <c r="J52" i="271"/>
  <c r="B52" i="272"/>
  <c r="B52" i="271"/>
  <c r="F50" i="272"/>
  <c r="F50" i="271"/>
  <c r="J48" i="272"/>
  <c r="J48" i="271"/>
  <c r="B48" i="272"/>
  <c r="B48" i="271"/>
  <c r="F46" i="272"/>
  <c r="F46" i="271"/>
  <c r="D78" i="262"/>
  <c r="D74" i="263"/>
  <c r="D74" i="262"/>
  <c r="F73" i="263"/>
  <c r="F73" i="262"/>
  <c r="D72" i="263"/>
  <c r="D72" i="262"/>
  <c r="F71" i="266"/>
  <c r="F71" i="265"/>
  <c r="D70" i="263"/>
  <c r="D70" i="262"/>
  <c r="F69" i="263"/>
  <c r="F69" i="262"/>
  <c r="D68" i="266"/>
  <c r="D68" i="265"/>
  <c r="F67" i="263"/>
  <c r="F67" i="262"/>
  <c r="D66" i="263"/>
  <c r="D66" i="262"/>
  <c r="F65" i="263"/>
  <c r="F65" i="262"/>
  <c r="D64" i="263"/>
  <c r="D77" i="262"/>
  <c r="D64" i="262"/>
  <c r="F63" i="263"/>
  <c r="F63" i="262"/>
  <c r="D62" i="263"/>
  <c r="D62" i="262"/>
  <c r="F61" i="263"/>
  <c r="F61" i="262"/>
  <c r="D60" i="263"/>
  <c r="D60" i="262"/>
  <c r="F59" i="263"/>
  <c r="F59" i="262"/>
  <c r="D58" i="263"/>
  <c r="D58" i="262"/>
  <c r="F57" i="263"/>
  <c r="F57" i="262"/>
  <c r="D56" i="263"/>
  <c r="D56" i="262"/>
  <c r="F55" i="263"/>
  <c r="F55" i="262"/>
  <c r="D54" i="263"/>
  <c r="D76" i="262"/>
  <c r="D54" i="262"/>
  <c r="F53" i="263"/>
  <c r="F53" i="262"/>
  <c r="D52" i="263"/>
  <c r="D52" i="262"/>
  <c r="F51" i="263"/>
  <c r="F51" i="262"/>
  <c r="D50" i="263"/>
  <c r="D50" i="262"/>
  <c r="F49" i="263"/>
  <c r="F49" i="262"/>
  <c r="D48" i="263"/>
  <c r="D48" i="262"/>
  <c r="F47" i="263"/>
  <c r="F47" i="262"/>
  <c r="D46" i="263"/>
  <c r="D46" i="262"/>
  <c r="F45" i="281"/>
  <c r="F45" i="263"/>
  <c r="D76" i="271"/>
  <c r="D54" i="271"/>
  <c r="D54" i="272"/>
  <c r="D53" i="267"/>
  <c r="D52" i="272"/>
  <c r="D52" i="271"/>
  <c r="D51" i="268"/>
  <c r="D51" i="269"/>
  <c r="D50" i="272"/>
  <c r="D50" i="271"/>
  <c r="D49" i="267"/>
  <c r="D48" i="272"/>
  <c r="D48" i="271"/>
  <c r="D47" i="267"/>
  <c r="D46" i="271"/>
  <c r="D46" i="272"/>
  <c r="H71" i="258"/>
  <c r="D71" i="255"/>
  <c r="D67" i="255"/>
  <c r="D63" i="255"/>
  <c r="D59" i="255"/>
  <c r="D55" i="255"/>
  <c r="J54" i="256"/>
  <c r="J54" i="257"/>
  <c r="J76" i="256"/>
  <c r="J50" i="256"/>
  <c r="J50" i="257"/>
  <c r="D47" i="258"/>
  <c r="J46" i="256"/>
  <c r="J46" i="257"/>
  <c r="D60" i="238"/>
  <c r="D56" i="238"/>
  <c r="D54" i="238"/>
  <c r="H64" i="270"/>
  <c r="H62" i="272"/>
  <c r="H60" i="272"/>
  <c r="H59" i="267"/>
  <c r="H58" i="272"/>
  <c r="H57" i="267"/>
  <c r="H56" i="272"/>
  <c r="H54" i="267"/>
  <c r="H55" i="268" s="1"/>
  <c r="H53" i="272"/>
  <c r="H53" i="271"/>
  <c r="H52" i="269"/>
  <c r="H51" i="272"/>
  <c r="H51" i="271"/>
  <c r="H50" i="267"/>
  <c r="H49" i="272"/>
  <c r="H48" i="269"/>
  <c r="H48" i="268"/>
  <c r="H47" i="272"/>
  <c r="H46" i="267"/>
  <c r="H45" i="267"/>
  <c r="H45" i="269" s="1"/>
  <c r="E73" i="257"/>
  <c r="E73" i="256"/>
  <c r="K72" i="260"/>
  <c r="K72" i="259"/>
  <c r="H70" i="258"/>
  <c r="H70" i="255"/>
  <c r="H70" i="226"/>
  <c r="H70" i="227"/>
  <c r="E69" i="257"/>
  <c r="E69" i="256"/>
  <c r="K68" i="260"/>
  <c r="K68" i="259"/>
  <c r="H66" i="258"/>
  <c r="H66" i="255"/>
  <c r="H66" i="226"/>
  <c r="H66" i="227"/>
  <c r="E65" i="257"/>
  <c r="E65" i="256"/>
  <c r="K64" i="260"/>
  <c r="K77" i="259"/>
  <c r="K64" i="259"/>
  <c r="H62" i="258"/>
  <c r="H62" i="255"/>
  <c r="H62" i="226"/>
  <c r="H62" i="227"/>
  <c r="E61" i="257"/>
  <c r="E61" i="256"/>
  <c r="K60" i="260"/>
  <c r="K60" i="259"/>
  <c r="H58" i="258"/>
  <c r="H58" i="255"/>
  <c r="H58" i="226"/>
  <c r="H58" i="227"/>
  <c r="E57" i="257"/>
  <c r="E57" i="256"/>
  <c r="K56" i="260"/>
  <c r="K56" i="259"/>
  <c r="H54" i="258"/>
  <c r="H54" i="255"/>
  <c r="H54" i="226"/>
  <c r="H54" i="227"/>
  <c r="H76" i="226"/>
  <c r="C54" i="260"/>
  <c r="C54" i="259"/>
  <c r="C76" i="259"/>
  <c r="K52" i="257"/>
  <c r="K52" i="256"/>
  <c r="F52" i="256"/>
  <c r="F52" i="257"/>
  <c r="C50" i="260"/>
  <c r="C50" i="259"/>
  <c r="K48" i="257"/>
  <c r="K48" i="256"/>
  <c r="F48" i="256"/>
  <c r="F48" i="257"/>
  <c r="C46" i="260"/>
  <c r="C46" i="259"/>
  <c r="B69" i="222"/>
  <c r="C69" i="223"/>
  <c r="C61" i="224"/>
  <c r="B61" i="222"/>
  <c r="C61" i="223"/>
  <c r="C49" i="224"/>
  <c r="C49" i="223"/>
  <c r="B49" i="222"/>
  <c r="L68" i="212"/>
  <c r="L68" i="211"/>
  <c r="L60" i="212"/>
  <c r="L60" i="211"/>
  <c r="L52" i="212"/>
  <c r="L52" i="211"/>
  <c r="H54" i="238"/>
  <c r="D74" i="276"/>
  <c r="D73" i="276"/>
  <c r="D72" i="276"/>
  <c r="D71" i="276"/>
  <c r="D69" i="273"/>
  <c r="D68" i="276"/>
  <c r="D65" i="276"/>
  <c r="D64" i="275"/>
  <c r="D63" i="273"/>
  <c r="D64" i="274" s="1"/>
  <c r="D62" i="278"/>
  <c r="D62" i="277"/>
  <c r="D60" i="275"/>
  <c r="D60" i="274"/>
  <c r="D59" i="276"/>
  <c r="D58" i="273"/>
  <c r="D56" i="275"/>
  <c r="D55" i="273"/>
  <c r="D45" i="278"/>
  <c r="G74" i="257"/>
  <c r="G78" i="256"/>
  <c r="G74" i="256"/>
  <c r="H73" i="255"/>
  <c r="D69" i="255"/>
  <c r="D68" i="258"/>
  <c r="D68" i="255"/>
  <c r="D68" i="226"/>
  <c r="D68" i="227"/>
  <c r="D69" i="226"/>
  <c r="G66" i="260"/>
  <c r="G66" i="259"/>
  <c r="J77" i="256"/>
  <c r="J64" i="256"/>
  <c r="J64" i="257"/>
  <c r="G62" i="257"/>
  <c r="G62" i="256"/>
  <c r="J60" i="260"/>
  <c r="J60" i="259"/>
  <c r="D57" i="255"/>
  <c r="D56" i="258"/>
  <c r="D56" i="255"/>
  <c r="D56" i="226"/>
  <c r="D56" i="227"/>
  <c r="D57" i="226"/>
  <c r="G54" i="257"/>
  <c r="G76" i="256"/>
  <c r="G54" i="256"/>
  <c r="J52" i="256"/>
  <c r="J52" i="257"/>
  <c r="G50" i="257"/>
  <c r="G50" i="256"/>
  <c r="C72" i="211"/>
  <c r="C72" i="212"/>
  <c r="C64" i="211"/>
  <c r="C77" i="211"/>
  <c r="C64" i="212"/>
  <c r="C56" i="211"/>
  <c r="C56" i="212"/>
  <c r="C48" i="211"/>
  <c r="C48" i="212"/>
  <c r="G70" i="209"/>
  <c r="G70" i="208"/>
  <c r="J70" i="207"/>
  <c r="G54" i="209"/>
  <c r="G76" i="208"/>
  <c r="G54" i="208"/>
  <c r="J54" i="207"/>
  <c r="H62" i="278"/>
  <c r="H62" i="277"/>
  <c r="H60" i="275"/>
  <c r="H60" i="274"/>
  <c r="H58" i="278"/>
  <c r="H57" i="273"/>
  <c r="H56" i="278"/>
  <c r="H56" i="277"/>
  <c r="H54" i="273"/>
  <c r="H52" i="276"/>
  <c r="H51" i="278"/>
  <c r="H51" i="277"/>
  <c r="H49" i="278"/>
  <c r="H49" i="277"/>
  <c r="H48" i="275"/>
  <c r="H48" i="274"/>
  <c r="H47" i="273"/>
  <c r="H45" i="278"/>
  <c r="I71" i="257"/>
  <c r="I71" i="256"/>
  <c r="E71" i="260"/>
  <c r="E71" i="259"/>
  <c r="I67" i="257"/>
  <c r="I67" i="256"/>
  <c r="E67" i="260"/>
  <c r="E67" i="259"/>
  <c r="I63" i="257"/>
  <c r="I63" i="256"/>
  <c r="E63" i="260"/>
  <c r="E63" i="259"/>
  <c r="I59" i="257"/>
  <c r="I59" i="256"/>
  <c r="E59" i="260"/>
  <c r="E59" i="259"/>
  <c r="I55" i="257"/>
  <c r="I55" i="256"/>
  <c r="E55" i="260"/>
  <c r="E55" i="259"/>
  <c r="K54" i="260"/>
  <c r="K54" i="259"/>
  <c r="K76" i="259"/>
  <c r="F54" i="256"/>
  <c r="F54" i="257"/>
  <c r="F76" i="256"/>
  <c r="C52" i="260"/>
  <c r="C52" i="259"/>
  <c r="K50" i="257"/>
  <c r="K50" i="256"/>
  <c r="F50" i="256"/>
  <c r="F50" i="257"/>
  <c r="C48" i="260"/>
  <c r="C48" i="259"/>
  <c r="K46" i="257"/>
  <c r="K46" i="256"/>
  <c r="F46" i="256"/>
  <c r="F46" i="257"/>
  <c r="C69" i="211"/>
  <c r="C69" i="212"/>
  <c r="C53" i="211"/>
  <c r="C53" i="212"/>
  <c r="G53" i="209"/>
  <c r="G53" i="208"/>
  <c r="J53" i="207"/>
  <c r="B63" i="260"/>
  <c r="B63" i="259"/>
  <c r="F51" i="186"/>
  <c r="H51" i="184"/>
  <c r="B72" i="224"/>
  <c r="C70" i="223"/>
  <c r="B77" i="223"/>
  <c r="B64" i="224"/>
  <c r="B62" i="223"/>
  <c r="B62" i="224"/>
  <c r="C50" i="224"/>
  <c r="B48" i="224"/>
  <c r="B46" i="223"/>
  <c r="B46" i="224"/>
  <c r="G55" i="208"/>
  <c r="J55" i="207"/>
  <c r="G55" i="209"/>
  <c r="G47" i="208"/>
  <c r="J47" i="207"/>
  <c r="G47" i="209"/>
  <c r="I66" i="199"/>
  <c r="H66" i="201"/>
  <c r="H66" i="200"/>
  <c r="I59" i="199"/>
  <c r="H59" i="201"/>
  <c r="H59" i="200"/>
  <c r="B68" i="256"/>
  <c r="B68" i="257"/>
  <c r="B77" i="256"/>
  <c r="B64" i="256"/>
  <c r="B64" i="257"/>
  <c r="B60" i="256"/>
  <c r="B60" i="257"/>
  <c r="B56" i="260"/>
  <c r="B56" i="259"/>
  <c r="B52" i="260"/>
  <c r="B52" i="259"/>
  <c r="B48" i="256"/>
  <c r="B48" i="257"/>
  <c r="B60" i="263"/>
  <c r="B60" i="262"/>
  <c r="B55" i="266"/>
  <c r="B55" i="265"/>
  <c r="B50" i="266"/>
  <c r="B50" i="265"/>
  <c r="B47" i="266"/>
  <c r="B47" i="265"/>
  <c r="B45" i="284"/>
  <c r="B45" i="266"/>
  <c r="F74" i="185"/>
  <c r="H74" i="184"/>
  <c r="F74" i="186"/>
  <c r="F78" i="185"/>
  <c r="F70" i="185"/>
  <c r="H70" i="184"/>
  <c r="H71" i="185" s="1"/>
  <c r="F70" i="186"/>
  <c r="F62" i="185"/>
  <c r="H62" i="184"/>
  <c r="F62" i="186"/>
  <c r="B50" i="256"/>
  <c r="B50" i="257"/>
  <c r="F55" i="188"/>
  <c r="I55" i="187"/>
  <c r="F55" i="189"/>
  <c r="F67" i="186"/>
  <c r="H67" i="184"/>
  <c r="B55" i="260"/>
  <c r="B55" i="259"/>
  <c r="G57" i="209"/>
  <c r="G57" i="208"/>
  <c r="J57" i="207"/>
  <c r="E74" i="203"/>
  <c r="E78" i="203"/>
  <c r="H74" i="202"/>
  <c r="E74" i="204"/>
  <c r="E66" i="203"/>
  <c r="H66" i="202"/>
  <c r="E66" i="204"/>
  <c r="E58" i="203"/>
  <c r="H58" i="202"/>
  <c r="E58" i="204"/>
  <c r="E54" i="203"/>
  <c r="E76" i="203"/>
  <c r="E54" i="204"/>
  <c r="H54" i="202"/>
  <c r="E46" i="203"/>
  <c r="H46" i="202"/>
  <c r="E46" i="204"/>
  <c r="I60" i="199"/>
  <c r="H60" i="201"/>
  <c r="H60" i="200"/>
  <c r="I52" i="199"/>
  <c r="H52" i="201"/>
  <c r="H52" i="200"/>
  <c r="D73" i="194"/>
  <c r="I73" i="193"/>
  <c r="D73" i="195"/>
  <c r="D69" i="194"/>
  <c r="I69" i="193"/>
  <c r="D69" i="195"/>
  <c r="D65" i="194"/>
  <c r="D65" i="195"/>
  <c r="I65" i="193"/>
  <c r="D61" i="194"/>
  <c r="D61" i="195"/>
  <c r="I61" i="193"/>
  <c r="D57" i="194"/>
  <c r="D57" i="195"/>
  <c r="I57" i="193"/>
  <c r="D53" i="194"/>
  <c r="D53" i="195"/>
  <c r="I53" i="193"/>
  <c r="D49" i="194"/>
  <c r="D49" i="195"/>
  <c r="I49" i="193"/>
  <c r="D45" i="195"/>
  <c r="I45" i="193"/>
  <c r="I45" i="195" s="1"/>
  <c r="D74" i="189"/>
  <c r="D78" i="188"/>
  <c r="D74" i="188"/>
  <c r="D70" i="189"/>
  <c r="D70" i="188"/>
  <c r="D66" i="188"/>
  <c r="D66" i="189"/>
  <c r="D62" i="188"/>
  <c r="D62" i="189"/>
  <c r="D58" i="189"/>
  <c r="D58" i="188"/>
  <c r="D54" i="189"/>
  <c r="D76" i="188"/>
  <c r="D54" i="188"/>
  <c r="D50" i="189"/>
  <c r="D50" i="188"/>
  <c r="D46" i="189"/>
  <c r="D46" i="188"/>
  <c r="B73" i="257"/>
  <c r="B73" i="256"/>
  <c r="F69" i="185"/>
  <c r="F69" i="186"/>
  <c r="H69" i="184"/>
  <c r="B65" i="260"/>
  <c r="B65" i="259"/>
  <c r="B61" i="257"/>
  <c r="B61" i="256"/>
  <c r="H57" i="184"/>
  <c r="F57" i="186"/>
  <c r="F57" i="185"/>
  <c r="B53" i="257"/>
  <c r="B53" i="256"/>
  <c r="B49" i="257"/>
  <c r="B49" i="256"/>
  <c r="H45" i="184"/>
  <c r="H45" i="186" s="1"/>
  <c r="F45" i="186"/>
  <c r="B74" i="262"/>
  <c r="B78" i="262"/>
  <c r="B74" i="263"/>
  <c r="B72" i="266"/>
  <c r="B72" i="265"/>
  <c r="B70" i="262"/>
  <c r="B70" i="263"/>
  <c r="B68" i="266"/>
  <c r="B68" i="265"/>
  <c r="B66" i="262"/>
  <c r="B66" i="263"/>
  <c r="B64" i="266"/>
  <c r="B77" i="265"/>
  <c r="B64" i="265"/>
  <c r="B62" i="262"/>
  <c r="B62" i="263"/>
  <c r="B59" i="263"/>
  <c r="B59" i="262"/>
  <c r="B56" i="266"/>
  <c r="B56" i="265"/>
  <c r="B52" i="266"/>
  <c r="B52" i="265"/>
  <c r="B48" i="266"/>
  <c r="B48" i="265"/>
  <c r="B46" i="260"/>
  <c r="B46" i="259"/>
  <c r="I65" i="187"/>
  <c r="F65" i="189"/>
  <c r="F65" i="188"/>
  <c r="I52" i="187"/>
  <c r="F52" i="188"/>
  <c r="F52" i="189"/>
  <c r="B71" i="260"/>
  <c r="B71" i="259"/>
  <c r="B51" i="257"/>
  <c r="B51" i="256"/>
  <c r="J68" i="207"/>
  <c r="G68" i="209"/>
  <c r="G68" i="208"/>
  <c r="J60" i="207"/>
  <c r="G60" i="209"/>
  <c r="G60" i="208"/>
  <c r="J52" i="207"/>
  <c r="G52" i="209"/>
  <c r="G52" i="208"/>
  <c r="E69" i="204"/>
  <c r="E69" i="203"/>
  <c r="E61" i="204"/>
  <c r="E61" i="203"/>
  <c r="E53" i="204"/>
  <c r="E53" i="203"/>
  <c r="H49" i="201"/>
  <c r="I54" i="199"/>
  <c r="H54" i="201"/>
  <c r="H76" i="200"/>
  <c r="H54" i="200"/>
  <c r="F47" i="197"/>
  <c r="I68" i="187"/>
  <c r="F68" i="189"/>
  <c r="F68" i="188"/>
  <c r="I57" i="187"/>
  <c r="F57" i="189"/>
  <c r="F57" i="188"/>
  <c r="H71" i="201"/>
  <c r="H71" i="186"/>
  <c r="H55" i="200"/>
  <c r="F69" i="189"/>
  <c r="F60" i="189"/>
  <c r="I56" i="188"/>
  <c r="H49" i="316"/>
  <c r="H49" i="315"/>
  <c r="H65" i="316"/>
  <c r="H65" i="315"/>
  <c r="H59" i="316"/>
  <c r="H59" i="315"/>
  <c r="H55" i="315"/>
  <c r="H55" i="316"/>
  <c r="I70" i="294"/>
  <c r="C78" i="294"/>
  <c r="C74" i="294"/>
  <c r="H74" i="293"/>
  <c r="C74" i="295"/>
  <c r="B74" i="293"/>
  <c r="J74" i="293"/>
  <c r="H50" i="293"/>
  <c r="C50" i="294"/>
  <c r="B50" i="293"/>
  <c r="J50" i="293"/>
  <c r="J50" i="294" s="1"/>
  <c r="B72" i="295"/>
  <c r="H49" i="295"/>
  <c r="H49" i="294"/>
  <c r="D45" i="287"/>
  <c r="C45" i="285"/>
  <c r="C45" i="287" s="1"/>
  <c r="J55" i="287"/>
  <c r="J55" i="286"/>
  <c r="G50" i="287"/>
  <c r="G50" i="286"/>
  <c r="C68" i="287"/>
  <c r="C64" i="287"/>
  <c r="C77" i="286"/>
  <c r="C64" i="286"/>
  <c r="C60" i="287"/>
  <c r="C56" i="287"/>
  <c r="C56" i="286"/>
  <c r="C48" i="287"/>
  <c r="G60" i="287"/>
  <c r="G61" i="286"/>
  <c r="G60" i="286"/>
  <c r="J69" i="287"/>
  <c r="J69" i="286"/>
  <c r="J62" i="286"/>
  <c r="J46" i="286"/>
  <c r="H63" i="251"/>
  <c r="H63" i="250"/>
  <c r="H63" i="252"/>
  <c r="K47" i="254"/>
  <c r="K47" i="253"/>
  <c r="D70" i="250"/>
  <c r="D70" i="252"/>
  <c r="D70" i="251"/>
  <c r="D66" i="250"/>
  <c r="D66" i="252"/>
  <c r="D66" i="251"/>
  <c r="K62" i="253"/>
  <c r="K62" i="254"/>
  <c r="K59" i="254"/>
  <c r="K59" i="253"/>
  <c r="H57" i="251"/>
  <c r="H57" i="252"/>
  <c r="H57" i="250"/>
  <c r="K52" i="253"/>
  <c r="K52" i="254"/>
  <c r="J63" i="254"/>
  <c r="J63" i="253"/>
  <c r="J47" i="254"/>
  <c r="J47" i="253"/>
  <c r="K72" i="254"/>
  <c r="K72" i="253"/>
  <c r="K68" i="253"/>
  <c r="K68" i="254"/>
  <c r="D61" i="251"/>
  <c r="D61" i="252"/>
  <c r="D61" i="250"/>
  <c r="D76" i="253"/>
  <c r="D54" i="254"/>
  <c r="D50" i="254"/>
  <c r="D50" i="253"/>
  <c r="D46" i="254"/>
  <c r="D46" i="253"/>
  <c r="H53" i="254"/>
  <c r="J59" i="254"/>
  <c r="J59" i="253"/>
  <c r="D47" i="254"/>
  <c r="D47" i="253"/>
  <c r="H71" i="251"/>
  <c r="H71" i="250"/>
  <c r="H71" i="252"/>
  <c r="H67" i="251"/>
  <c r="H67" i="252"/>
  <c r="H67" i="250"/>
  <c r="H60" i="254"/>
  <c r="H49" i="254"/>
  <c r="K66" i="248"/>
  <c r="K66" i="247"/>
  <c r="K62" i="248"/>
  <c r="K62" i="247"/>
  <c r="K50" i="248"/>
  <c r="K50" i="247"/>
  <c r="D71" i="246"/>
  <c r="D71" i="245"/>
  <c r="D71" i="244"/>
  <c r="D61" i="246"/>
  <c r="D61" i="245"/>
  <c r="D61" i="244"/>
  <c r="H59" i="246"/>
  <c r="H59" i="245"/>
  <c r="H59" i="244"/>
  <c r="J56" i="247"/>
  <c r="J56" i="248"/>
  <c r="D53" i="246"/>
  <c r="D53" i="245"/>
  <c r="D53" i="244"/>
  <c r="H51" i="246"/>
  <c r="H51" i="245"/>
  <c r="H51" i="244"/>
  <c r="J48" i="247"/>
  <c r="J48" i="248"/>
  <c r="D45" i="246"/>
  <c r="D45" i="248" s="1"/>
  <c r="D45" i="245"/>
  <c r="K65" i="248"/>
  <c r="K65" i="247"/>
  <c r="D68" i="246"/>
  <c r="D68" i="245"/>
  <c r="D68" i="244"/>
  <c r="H66" i="246"/>
  <c r="H66" i="245"/>
  <c r="H66" i="244"/>
  <c r="H64" i="246"/>
  <c r="H64" i="245"/>
  <c r="H77" i="244"/>
  <c r="H64" i="244"/>
  <c r="J61" i="247"/>
  <c r="J61" i="248"/>
  <c r="D58" i="246"/>
  <c r="D58" i="245"/>
  <c r="D58" i="244"/>
  <c r="H56" i="246"/>
  <c r="H56" i="245"/>
  <c r="H56" i="244"/>
  <c r="J51" i="248"/>
  <c r="J51" i="247"/>
  <c r="D48" i="246"/>
  <c r="D48" i="245"/>
  <c r="D48" i="244"/>
  <c r="H46" i="246"/>
  <c r="H46" i="245"/>
  <c r="H46" i="244"/>
  <c r="J64" i="253"/>
  <c r="H71" i="242"/>
  <c r="H71" i="241"/>
  <c r="H59" i="242"/>
  <c r="H59" i="241"/>
  <c r="H51" i="242"/>
  <c r="H51" i="241"/>
  <c r="K74" i="278"/>
  <c r="K78" i="277"/>
  <c r="K74" i="277"/>
  <c r="C74" i="274"/>
  <c r="C74" i="275"/>
  <c r="C78" i="274"/>
  <c r="E73" i="278"/>
  <c r="E73" i="277"/>
  <c r="G72" i="274"/>
  <c r="G72" i="275"/>
  <c r="I71" i="278"/>
  <c r="I71" i="277"/>
  <c r="K70" i="274"/>
  <c r="K70" i="275"/>
  <c r="C70" i="278"/>
  <c r="C70" i="277"/>
  <c r="E69" i="274"/>
  <c r="E69" i="275"/>
  <c r="G68" i="278"/>
  <c r="G68" i="277"/>
  <c r="I67" i="274"/>
  <c r="I67" i="275"/>
  <c r="K66" i="278"/>
  <c r="K66" i="277"/>
  <c r="C66" i="274"/>
  <c r="C66" i="275"/>
  <c r="E65" i="278"/>
  <c r="E65" i="277"/>
  <c r="G77" i="274"/>
  <c r="G64" i="274"/>
  <c r="G64" i="275"/>
  <c r="I63" i="278"/>
  <c r="I63" i="277"/>
  <c r="K62" i="274"/>
  <c r="K62" i="275"/>
  <c r="C62" i="278"/>
  <c r="C62" i="277"/>
  <c r="E61" i="274"/>
  <c r="E61" i="275"/>
  <c r="G60" i="278"/>
  <c r="G60" i="277"/>
  <c r="I59" i="274"/>
  <c r="I59" i="275"/>
  <c r="K58" i="278"/>
  <c r="K58" i="277"/>
  <c r="C58" i="274"/>
  <c r="C58" i="275"/>
  <c r="E57" i="278"/>
  <c r="E57" i="277"/>
  <c r="G56" i="274"/>
  <c r="G56" i="275"/>
  <c r="I55" i="278"/>
  <c r="I55" i="277"/>
  <c r="K54" i="274"/>
  <c r="K54" i="275"/>
  <c r="K76" i="274"/>
  <c r="C54" i="278"/>
  <c r="C76" i="277"/>
  <c r="C54" i="277"/>
  <c r="E53" i="274"/>
  <c r="E53" i="275"/>
  <c r="G52" i="278"/>
  <c r="G52" i="277"/>
  <c r="I51" i="274"/>
  <c r="I51" i="275"/>
  <c r="K50" i="278"/>
  <c r="K50" i="277"/>
  <c r="C50" i="274"/>
  <c r="C50" i="275"/>
  <c r="E49" i="278"/>
  <c r="E49" i="277"/>
  <c r="G48" i="274"/>
  <c r="G48" i="275"/>
  <c r="I47" i="278"/>
  <c r="I47" i="277"/>
  <c r="K46" i="274"/>
  <c r="K46" i="275"/>
  <c r="C46" i="278"/>
  <c r="C46" i="277"/>
  <c r="I74" i="269"/>
  <c r="I74" i="268"/>
  <c r="I78" i="268"/>
  <c r="K73" i="272"/>
  <c r="K73" i="271"/>
  <c r="C73" i="269"/>
  <c r="C73" i="268"/>
  <c r="E72" i="272"/>
  <c r="E72" i="271"/>
  <c r="G71" i="269"/>
  <c r="G71" i="268"/>
  <c r="I70" i="272"/>
  <c r="I70" i="271"/>
  <c r="K69" i="269"/>
  <c r="K69" i="268"/>
  <c r="C69" i="272"/>
  <c r="C69" i="271"/>
  <c r="E68" i="269"/>
  <c r="E68" i="268"/>
  <c r="G67" i="272"/>
  <c r="G67" i="271"/>
  <c r="I66" i="269"/>
  <c r="I66" i="268"/>
  <c r="K65" i="272"/>
  <c r="K65" i="271"/>
  <c r="C65" i="269"/>
  <c r="C65" i="268"/>
  <c r="E64" i="272"/>
  <c r="E77" i="271"/>
  <c r="E64" i="271"/>
  <c r="G63" i="269"/>
  <c r="G63" i="268"/>
  <c r="I62" i="272"/>
  <c r="I62" i="271"/>
  <c r="K61" i="269"/>
  <c r="K61" i="268"/>
  <c r="C61" i="272"/>
  <c r="C61" i="271"/>
  <c r="E60" i="269"/>
  <c r="E60" i="268"/>
  <c r="G59" i="272"/>
  <c r="G59" i="271"/>
  <c r="I58" i="272"/>
  <c r="I58" i="271"/>
  <c r="K57" i="272"/>
  <c r="K57" i="271"/>
  <c r="C57" i="272"/>
  <c r="C57" i="271"/>
  <c r="E56" i="272"/>
  <c r="E56" i="271"/>
  <c r="G55" i="272"/>
  <c r="G55" i="271"/>
  <c r="I76" i="271"/>
  <c r="I54" i="272"/>
  <c r="I54" i="271"/>
  <c r="K53" i="272"/>
  <c r="K53" i="271"/>
  <c r="C53" i="272"/>
  <c r="C53" i="271"/>
  <c r="E52" i="272"/>
  <c r="E52" i="271"/>
  <c r="G51" i="272"/>
  <c r="G51" i="271"/>
  <c r="I50" i="272"/>
  <c r="I50" i="271"/>
  <c r="K49" i="272"/>
  <c r="K49" i="271"/>
  <c r="C49" i="272"/>
  <c r="C49" i="271"/>
  <c r="E48" i="272"/>
  <c r="E48" i="271"/>
  <c r="G47" i="272"/>
  <c r="G47" i="271"/>
  <c r="I46" i="272"/>
  <c r="I46" i="271"/>
  <c r="G74" i="266"/>
  <c r="G78" i="265"/>
  <c r="G74" i="265"/>
  <c r="I73" i="266"/>
  <c r="I73" i="265"/>
  <c r="K72" i="266"/>
  <c r="K72" i="265"/>
  <c r="C72" i="266"/>
  <c r="C72" i="265"/>
  <c r="E71" i="266"/>
  <c r="E71" i="265"/>
  <c r="G70" i="266"/>
  <c r="G70" i="265"/>
  <c r="I69" i="266"/>
  <c r="I69" i="265"/>
  <c r="K68" i="266"/>
  <c r="K68" i="265"/>
  <c r="C68" i="266"/>
  <c r="C68" i="265"/>
  <c r="E67" i="266"/>
  <c r="E67" i="265"/>
  <c r="G66" i="266"/>
  <c r="G66" i="265"/>
  <c r="I65" i="266"/>
  <c r="I65" i="265"/>
  <c r="K64" i="266"/>
  <c r="K64" i="265"/>
  <c r="K77" i="265"/>
  <c r="C64" i="266"/>
  <c r="C77" i="265"/>
  <c r="C64" i="265"/>
  <c r="E63" i="266"/>
  <c r="E63" i="265"/>
  <c r="G62" i="266"/>
  <c r="G62" i="265"/>
  <c r="I61" i="266"/>
  <c r="I61" i="265"/>
  <c r="K60" i="266"/>
  <c r="K60" i="265"/>
  <c r="C60" i="266"/>
  <c r="C60" i="265"/>
  <c r="E59" i="266"/>
  <c r="E59" i="265"/>
  <c r="G58" i="266"/>
  <c r="G58" i="265"/>
  <c r="I57" i="266"/>
  <c r="I57" i="265"/>
  <c r="K56" i="266"/>
  <c r="K56" i="265"/>
  <c r="C56" i="266"/>
  <c r="C56" i="265"/>
  <c r="E55" i="266"/>
  <c r="E55" i="265"/>
  <c r="G54" i="266"/>
  <c r="G76" i="265"/>
  <c r="G54" i="265"/>
  <c r="I53" i="266"/>
  <c r="I53" i="265"/>
  <c r="K52" i="266"/>
  <c r="K52" i="265"/>
  <c r="C52" i="266"/>
  <c r="C52" i="265"/>
  <c r="E51" i="266"/>
  <c r="E51" i="265"/>
  <c r="G50" i="266"/>
  <c r="G50" i="265"/>
  <c r="I49" i="266"/>
  <c r="I49" i="265"/>
  <c r="K48" i="266"/>
  <c r="K48" i="265"/>
  <c r="C48" i="266"/>
  <c r="C48" i="265"/>
  <c r="E47" i="266"/>
  <c r="E47" i="265"/>
  <c r="G46" i="266"/>
  <c r="G46" i="265"/>
  <c r="I45" i="284"/>
  <c r="I45" i="266"/>
  <c r="E74" i="256"/>
  <c r="E78" i="256"/>
  <c r="E74" i="257"/>
  <c r="G73" i="256"/>
  <c r="G73" i="257"/>
  <c r="I72" i="256"/>
  <c r="I72" i="257"/>
  <c r="K71" i="256"/>
  <c r="K71" i="257"/>
  <c r="C71" i="256"/>
  <c r="C71" i="257"/>
  <c r="E70" i="256"/>
  <c r="E70" i="257"/>
  <c r="G69" i="256"/>
  <c r="G69" i="257"/>
  <c r="I68" i="256"/>
  <c r="I68" i="257"/>
  <c r="K67" i="256"/>
  <c r="K67" i="257"/>
  <c r="C67" i="256"/>
  <c r="C67" i="257"/>
  <c r="E66" i="256"/>
  <c r="E66" i="257"/>
  <c r="G65" i="256"/>
  <c r="G65" i="257"/>
  <c r="I77" i="256"/>
  <c r="I64" i="256"/>
  <c r="I64" i="257"/>
  <c r="K63" i="256"/>
  <c r="K63" i="257"/>
  <c r="C63" i="256"/>
  <c r="C63" i="257"/>
  <c r="E62" i="256"/>
  <c r="E62" i="257"/>
  <c r="G61" i="256"/>
  <c r="G61" i="257"/>
  <c r="I60" i="256"/>
  <c r="I60" i="257"/>
  <c r="K59" i="256"/>
  <c r="K59" i="257"/>
  <c r="C59" i="256"/>
  <c r="C59" i="257"/>
  <c r="E58" i="256"/>
  <c r="E58" i="257"/>
  <c r="G57" i="256"/>
  <c r="G57" i="257"/>
  <c r="I56" i="256"/>
  <c r="I56" i="257"/>
  <c r="K55" i="256"/>
  <c r="K55" i="257"/>
  <c r="C55" i="256"/>
  <c r="C55" i="257"/>
  <c r="E54" i="256"/>
  <c r="E76" i="256"/>
  <c r="E54" i="257"/>
  <c r="G53" i="256"/>
  <c r="G53" i="257"/>
  <c r="I52" i="256"/>
  <c r="I52" i="257"/>
  <c r="K51" i="256"/>
  <c r="K51" i="257"/>
  <c r="C51" i="256"/>
  <c r="C51" i="257"/>
  <c r="E50" i="256"/>
  <c r="E50" i="257"/>
  <c r="G49" i="256"/>
  <c r="G49" i="257"/>
  <c r="I48" i="256"/>
  <c r="I48" i="257"/>
  <c r="K47" i="256"/>
  <c r="K47" i="257"/>
  <c r="C47" i="256"/>
  <c r="C47" i="257"/>
  <c r="E46" i="256"/>
  <c r="E46" i="257"/>
  <c r="D66" i="248"/>
  <c r="D77" i="247"/>
  <c r="D64" i="247"/>
  <c r="D64" i="248"/>
  <c r="D54" i="248"/>
  <c r="D76" i="247"/>
  <c r="D54" i="247"/>
  <c r="H74" i="241"/>
  <c r="H74" i="242"/>
  <c r="H78" i="241"/>
  <c r="J73" i="254"/>
  <c r="J73" i="253"/>
  <c r="J57" i="254"/>
  <c r="J57" i="253"/>
  <c r="D54" i="242"/>
  <c r="D76" i="241"/>
  <c r="D54" i="241"/>
  <c r="D50" i="238"/>
  <c r="D50" i="239"/>
  <c r="D46" i="238"/>
  <c r="D46" i="239"/>
  <c r="F74" i="274"/>
  <c r="F78" i="274"/>
  <c r="F74" i="275"/>
  <c r="J72" i="274"/>
  <c r="J72" i="275"/>
  <c r="B72" i="278"/>
  <c r="B72" i="277"/>
  <c r="F70" i="278"/>
  <c r="F70" i="277"/>
  <c r="J68" i="278"/>
  <c r="J68" i="277"/>
  <c r="B68" i="274"/>
  <c r="F68" i="220" s="1"/>
  <c r="B68" i="275"/>
  <c r="F66" i="274"/>
  <c r="F66" i="275"/>
  <c r="J77" i="274"/>
  <c r="J64" i="274"/>
  <c r="J64" i="275"/>
  <c r="B64" i="278"/>
  <c r="B77" i="277"/>
  <c r="B64" i="277"/>
  <c r="F62" i="278"/>
  <c r="F62" i="277"/>
  <c r="J60" i="278"/>
  <c r="J60" i="277"/>
  <c r="B60" i="274"/>
  <c r="F60" i="220" s="1"/>
  <c r="B60" i="275"/>
  <c r="F58" i="274"/>
  <c r="F58" i="275"/>
  <c r="J56" i="274"/>
  <c r="J56" i="275"/>
  <c r="B56" i="278"/>
  <c r="B56" i="277"/>
  <c r="F54" i="278"/>
  <c r="F76" i="277"/>
  <c r="F54" i="277"/>
  <c r="J52" i="278"/>
  <c r="J52" i="277"/>
  <c r="B52" i="274"/>
  <c r="F52" i="220" s="1"/>
  <c r="B52" i="275"/>
  <c r="F50" i="274"/>
  <c r="F50" i="275"/>
  <c r="J48" i="274"/>
  <c r="J48" i="275"/>
  <c r="B48" i="278"/>
  <c r="B48" i="277"/>
  <c r="F46" i="278"/>
  <c r="F46" i="277"/>
  <c r="F73" i="271"/>
  <c r="F73" i="272"/>
  <c r="J71" i="271"/>
  <c r="J71" i="272"/>
  <c r="B71" i="272"/>
  <c r="B71" i="271"/>
  <c r="F69" i="272"/>
  <c r="F69" i="271"/>
  <c r="J67" i="272"/>
  <c r="J67" i="271"/>
  <c r="B67" i="271"/>
  <c r="B67" i="272"/>
  <c r="F65" i="271"/>
  <c r="F65" i="272"/>
  <c r="J63" i="271"/>
  <c r="J63" i="272"/>
  <c r="B63" i="272"/>
  <c r="B63" i="271"/>
  <c r="F61" i="272"/>
  <c r="F61" i="271"/>
  <c r="J59" i="272"/>
  <c r="J59" i="271"/>
  <c r="B59" i="271"/>
  <c r="B59" i="272"/>
  <c r="F57" i="271"/>
  <c r="F57" i="272"/>
  <c r="J55" i="271"/>
  <c r="J55" i="272"/>
  <c r="B55" i="272"/>
  <c r="B55" i="271"/>
  <c r="F53" i="272"/>
  <c r="F53" i="271"/>
  <c r="J51" i="272"/>
  <c r="J51" i="271"/>
  <c r="B51" i="271"/>
  <c r="B51" i="272"/>
  <c r="F49" i="271"/>
  <c r="F49" i="272"/>
  <c r="J47" i="271"/>
  <c r="J47" i="272"/>
  <c r="B47" i="272"/>
  <c r="B47" i="271"/>
  <c r="J74" i="262"/>
  <c r="J78" i="262"/>
  <c r="J74" i="263"/>
  <c r="H73" i="266"/>
  <c r="H73" i="265"/>
  <c r="J72" i="266"/>
  <c r="J72" i="265"/>
  <c r="H71" i="262"/>
  <c r="H71" i="263"/>
  <c r="J70" i="262"/>
  <c r="J70" i="263"/>
  <c r="H69" i="266"/>
  <c r="H69" i="265"/>
  <c r="J68" i="266"/>
  <c r="J68" i="265"/>
  <c r="H67" i="262"/>
  <c r="H67" i="263"/>
  <c r="J66" i="262"/>
  <c r="J66" i="263"/>
  <c r="H65" i="266"/>
  <c r="H65" i="265"/>
  <c r="J64" i="266"/>
  <c r="J77" i="265"/>
  <c r="J64" i="265"/>
  <c r="H63" i="262"/>
  <c r="H63" i="263"/>
  <c r="J62" i="262"/>
  <c r="J62" i="263"/>
  <c r="H61" i="266"/>
  <c r="H61" i="265"/>
  <c r="J60" i="266"/>
  <c r="J60" i="265"/>
  <c r="H59" i="262"/>
  <c r="H59" i="263"/>
  <c r="J58" i="262"/>
  <c r="J58" i="263"/>
  <c r="H57" i="266"/>
  <c r="H57" i="265"/>
  <c r="J56" i="266"/>
  <c r="J56" i="265"/>
  <c r="H55" i="262"/>
  <c r="H55" i="263"/>
  <c r="J54" i="262"/>
  <c r="J76" i="262"/>
  <c r="J54" i="263"/>
  <c r="H53" i="266"/>
  <c r="H53" i="265"/>
  <c r="J52" i="266"/>
  <c r="J52" i="265"/>
  <c r="H51" i="262"/>
  <c r="H51" i="263"/>
  <c r="J50" i="262"/>
  <c r="J50" i="263"/>
  <c r="H49" i="266"/>
  <c r="H49" i="265"/>
  <c r="J48" i="266"/>
  <c r="J48" i="265"/>
  <c r="H47" i="262"/>
  <c r="H47" i="263"/>
  <c r="J46" i="262"/>
  <c r="J46" i="263"/>
  <c r="H45" i="284"/>
  <c r="H45" i="266"/>
  <c r="J73" i="257"/>
  <c r="J73" i="256"/>
  <c r="J71" i="257"/>
  <c r="J71" i="256"/>
  <c r="J69" i="257"/>
  <c r="J69" i="256"/>
  <c r="J67" i="257"/>
  <c r="J67" i="256"/>
  <c r="J65" i="257"/>
  <c r="J65" i="256"/>
  <c r="J63" i="257"/>
  <c r="J63" i="256"/>
  <c r="J61" i="257"/>
  <c r="J61" i="256"/>
  <c r="J59" i="257"/>
  <c r="J59" i="256"/>
  <c r="J57" i="257"/>
  <c r="J57" i="256"/>
  <c r="J55" i="257"/>
  <c r="J55" i="256"/>
  <c r="J53" i="257"/>
  <c r="J53" i="256"/>
  <c r="J51" i="257"/>
  <c r="J51" i="256"/>
  <c r="J49" i="257"/>
  <c r="J49" i="256"/>
  <c r="J47" i="257"/>
  <c r="J47" i="256"/>
  <c r="H72" i="244"/>
  <c r="H69" i="242"/>
  <c r="H69" i="241"/>
  <c r="H61" i="242"/>
  <c r="H61" i="241"/>
  <c r="H53" i="242"/>
  <c r="H53" i="241"/>
  <c r="E74" i="277"/>
  <c r="E74" i="278"/>
  <c r="E78" i="277"/>
  <c r="G73" i="277"/>
  <c r="G73" i="278"/>
  <c r="I72" i="277"/>
  <c r="I72" i="278"/>
  <c r="K71" i="277"/>
  <c r="K71" i="278"/>
  <c r="C71" i="277"/>
  <c r="C71" i="278"/>
  <c r="E70" i="277"/>
  <c r="E70" i="278"/>
  <c r="G69" i="277"/>
  <c r="G69" i="278"/>
  <c r="I68" i="277"/>
  <c r="I68" i="278"/>
  <c r="K67" i="277"/>
  <c r="K67" i="278"/>
  <c r="C67" i="277"/>
  <c r="C67" i="278"/>
  <c r="E66" i="277"/>
  <c r="E66" i="278"/>
  <c r="G65" i="277"/>
  <c r="G65" i="278"/>
  <c r="I77" i="277"/>
  <c r="I64" i="277"/>
  <c r="I64" i="278"/>
  <c r="K63" i="277"/>
  <c r="K63" i="278"/>
  <c r="C63" i="277"/>
  <c r="C63" i="278"/>
  <c r="E62" i="277"/>
  <c r="E62" i="278"/>
  <c r="G61" i="277"/>
  <c r="G61" i="278"/>
  <c r="I60" i="277"/>
  <c r="I60" i="278"/>
  <c r="K59" i="277"/>
  <c r="K59" i="278"/>
  <c r="C59" i="277"/>
  <c r="C59" i="278"/>
  <c r="E58" i="277"/>
  <c r="E58" i="278"/>
  <c r="G57" i="277"/>
  <c r="G57" i="278"/>
  <c r="I56" i="277"/>
  <c r="I56" i="278"/>
  <c r="K55" i="277"/>
  <c r="K55" i="278"/>
  <c r="C55" i="277"/>
  <c r="C55" i="278"/>
  <c r="E76" i="277"/>
  <c r="E54" i="277"/>
  <c r="E54" i="278"/>
  <c r="G53" i="277"/>
  <c r="G53" i="278"/>
  <c r="I52" i="277"/>
  <c r="I52" i="278"/>
  <c r="K51" i="277"/>
  <c r="K51" i="278"/>
  <c r="C51" i="277"/>
  <c r="C51" i="278"/>
  <c r="E50" i="277"/>
  <c r="E50" i="278"/>
  <c r="G49" i="277"/>
  <c r="G49" i="278"/>
  <c r="I48" i="277"/>
  <c r="I48" i="278"/>
  <c r="K47" i="277"/>
  <c r="K47" i="278"/>
  <c r="C47" i="277"/>
  <c r="C47" i="278"/>
  <c r="E46" i="277"/>
  <c r="E46" i="278"/>
  <c r="K74" i="272"/>
  <c r="K74" i="271"/>
  <c r="K78" i="271"/>
  <c r="C74" i="272"/>
  <c r="C74" i="271"/>
  <c r="C78" i="271"/>
  <c r="E73" i="272"/>
  <c r="E73" i="271"/>
  <c r="G72" i="272"/>
  <c r="G72" i="271"/>
  <c r="I71" i="272"/>
  <c r="I71" i="271"/>
  <c r="K70" i="272"/>
  <c r="K70" i="271"/>
  <c r="C70" i="272"/>
  <c r="C70" i="271"/>
  <c r="E69" i="272"/>
  <c r="E69" i="271"/>
  <c r="G68" i="272"/>
  <c r="G68" i="271"/>
  <c r="I67" i="272"/>
  <c r="I67" i="271"/>
  <c r="K66" i="272"/>
  <c r="K66" i="271"/>
  <c r="C66" i="272"/>
  <c r="C66" i="271"/>
  <c r="E65" i="272"/>
  <c r="E65" i="271"/>
  <c r="G64" i="272"/>
  <c r="G77" i="271"/>
  <c r="G64" i="271"/>
  <c r="I63" i="272"/>
  <c r="I63" i="271"/>
  <c r="K62" i="272"/>
  <c r="K62" i="271"/>
  <c r="C62" i="272"/>
  <c r="C62" i="271"/>
  <c r="E61" i="272"/>
  <c r="E61" i="271"/>
  <c r="G60" i="272"/>
  <c r="G60" i="271"/>
  <c r="I59" i="269"/>
  <c r="I59" i="268"/>
  <c r="K58" i="269"/>
  <c r="K58" i="268"/>
  <c r="C58" i="269"/>
  <c r="C58" i="268"/>
  <c r="E57" i="269"/>
  <c r="E57" i="268"/>
  <c r="G56" i="269"/>
  <c r="G56" i="268"/>
  <c r="I55" i="269"/>
  <c r="I55" i="268"/>
  <c r="K54" i="269"/>
  <c r="K76" i="268"/>
  <c r="K54" i="268"/>
  <c r="C54" i="269"/>
  <c r="C76" i="268"/>
  <c r="C54" i="268"/>
  <c r="E53" i="269"/>
  <c r="E53" i="268"/>
  <c r="G52" i="269"/>
  <c r="G52" i="268"/>
  <c r="I51" i="269"/>
  <c r="I51" i="268"/>
  <c r="K50" i="269"/>
  <c r="K50" i="268"/>
  <c r="C50" i="269"/>
  <c r="C50" i="268"/>
  <c r="E49" i="269"/>
  <c r="E49" i="268"/>
  <c r="G48" i="269"/>
  <c r="G48" i="268"/>
  <c r="I47" i="269"/>
  <c r="I47" i="268"/>
  <c r="K46" i="269"/>
  <c r="K46" i="268"/>
  <c r="C46" i="269"/>
  <c r="C46" i="268"/>
  <c r="I74" i="265"/>
  <c r="I74" i="266"/>
  <c r="I78" i="265"/>
  <c r="K73" i="265"/>
  <c r="K73" i="266"/>
  <c r="C73" i="265"/>
  <c r="C73" i="266"/>
  <c r="E72" i="265"/>
  <c r="E72" i="266"/>
  <c r="G71" i="265"/>
  <c r="G71" i="266"/>
  <c r="I70" i="265"/>
  <c r="I70" i="266"/>
  <c r="K69" i="265"/>
  <c r="K69" i="266"/>
  <c r="C69" i="265"/>
  <c r="C69" i="266"/>
  <c r="E68" i="265"/>
  <c r="E68" i="266"/>
  <c r="G67" i="265"/>
  <c r="G67" i="266"/>
  <c r="I66" i="265"/>
  <c r="I66" i="266"/>
  <c r="K65" i="265"/>
  <c r="K65" i="266"/>
  <c r="C65" i="265"/>
  <c r="C65" i="266"/>
  <c r="E77" i="265"/>
  <c r="E64" i="265"/>
  <c r="E64" i="266"/>
  <c r="G63" i="265"/>
  <c r="G63" i="266"/>
  <c r="I62" i="265"/>
  <c r="I62" i="266"/>
  <c r="K61" i="265"/>
  <c r="K61" i="266"/>
  <c r="C61" i="265"/>
  <c r="C61" i="266"/>
  <c r="E60" i="265"/>
  <c r="E60" i="266"/>
  <c r="G59" i="265"/>
  <c r="G59" i="266"/>
  <c r="I58" i="265"/>
  <c r="I58" i="266"/>
  <c r="K57" i="265"/>
  <c r="K57" i="266"/>
  <c r="C57" i="265"/>
  <c r="C57" i="266"/>
  <c r="E56" i="265"/>
  <c r="E56" i="266"/>
  <c r="G55" i="265"/>
  <c r="G55" i="266"/>
  <c r="I76" i="265"/>
  <c r="I54" i="265"/>
  <c r="I54" i="266"/>
  <c r="K53" i="265"/>
  <c r="K53" i="266"/>
  <c r="C53" i="265"/>
  <c r="C53" i="266"/>
  <c r="E52" i="265"/>
  <c r="E52" i="266"/>
  <c r="G51" i="265"/>
  <c r="G51" i="266"/>
  <c r="I50" i="265"/>
  <c r="I50" i="266"/>
  <c r="K49" i="265"/>
  <c r="K49" i="266"/>
  <c r="C49" i="265"/>
  <c r="C49" i="266"/>
  <c r="E48" i="265"/>
  <c r="E48" i="266"/>
  <c r="G47" i="265"/>
  <c r="G47" i="266"/>
  <c r="I46" i="265"/>
  <c r="I46" i="266"/>
  <c r="K45" i="284"/>
  <c r="K45" i="266"/>
  <c r="C45" i="284"/>
  <c r="C45" i="266"/>
  <c r="H72" i="241"/>
  <c r="D67" i="242"/>
  <c r="D67" i="241"/>
  <c r="H77" i="241"/>
  <c r="H49" i="239"/>
  <c r="H49" i="238"/>
  <c r="J73" i="278"/>
  <c r="J73" i="277"/>
  <c r="B73" i="278"/>
  <c r="B73" i="277"/>
  <c r="F71" i="278"/>
  <c r="F71" i="277"/>
  <c r="J69" i="278"/>
  <c r="J69" i="277"/>
  <c r="B69" i="278"/>
  <c r="B69" i="277"/>
  <c r="F67" i="278"/>
  <c r="F67" i="277"/>
  <c r="J65" i="278"/>
  <c r="J65" i="277"/>
  <c r="B65" i="278"/>
  <c r="B65" i="277"/>
  <c r="F63" i="278"/>
  <c r="F63" i="277"/>
  <c r="J61" i="278"/>
  <c r="J61" i="277"/>
  <c r="B61" i="278"/>
  <c r="B61" i="277"/>
  <c r="F59" i="278"/>
  <c r="F59" i="277"/>
  <c r="J57" i="278"/>
  <c r="J57" i="277"/>
  <c r="B57" i="278"/>
  <c r="B57" i="277"/>
  <c r="F55" i="278"/>
  <c r="F55" i="277"/>
  <c r="J53" i="278"/>
  <c r="J53" i="277"/>
  <c r="B53" i="278"/>
  <c r="B53" i="277"/>
  <c r="F51" i="278"/>
  <c r="F51" i="277"/>
  <c r="J49" i="278"/>
  <c r="J49" i="277"/>
  <c r="B49" i="278"/>
  <c r="B49" i="277"/>
  <c r="F47" i="278"/>
  <c r="F47" i="277"/>
  <c r="F74" i="268"/>
  <c r="F74" i="269"/>
  <c r="F78" i="268"/>
  <c r="J72" i="268"/>
  <c r="J72" i="269"/>
  <c r="B72" i="268"/>
  <c r="D72" i="220" s="1"/>
  <c r="B72" i="269"/>
  <c r="F70" i="268"/>
  <c r="F70" i="269"/>
  <c r="J68" i="268"/>
  <c r="J68" i="269"/>
  <c r="B68" i="268"/>
  <c r="D68" i="220" s="1"/>
  <c r="B68" i="269"/>
  <c r="F66" i="268"/>
  <c r="F66" i="269"/>
  <c r="J77" i="268"/>
  <c r="J64" i="268"/>
  <c r="J64" i="269"/>
  <c r="B77" i="268"/>
  <c r="D77" i="220" s="1"/>
  <c r="B64" i="268"/>
  <c r="D64" i="220" s="1"/>
  <c r="B64" i="269"/>
  <c r="F62" i="268"/>
  <c r="F62" i="269"/>
  <c r="J60" i="268"/>
  <c r="J60" i="269"/>
  <c r="B60" i="268"/>
  <c r="D60" i="220" s="1"/>
  <c r="B60" i="269"/>
  <c r="F58" i="268"/>
  <c r="F58" i="269"/>
  <c r="J56" i="268"/>
  <c r="J56" i="269"/>
  <c r="B56" i="268"/>
  <c r="D56" i="220" s="1"/>
  <c r="B56" i="269"/>
  <c r="F54" i="268"/>
  <c r="F54" i="269"/>
  <c r="F76" i="268"/>
  <c r="J52" i="268"/>
  <c r="J52" i="269"/>
  <c r="B52" i="268"/>
  <c r="D52" i="220" s="1"/>
  <c r="B52" i="269"/>
  <c r="F50" i="268"/>
  <c r="F50" i="269"/>
  <c r="J48" i="268"/>
  <c r="J48" i="269"/>
  <c r="B48" i="268"/>
  <c r="D48" i="220" s="1"/>
  <c r="B48" i="269"/>
  <c r="F46" i="268"/>
  <c r="F46" i="269"/>
  <c r="D78" i="265"/>
  <c r="D74" i="266"/>
  <c r="D74" i="265"/>
  <c r="F73" i="266"/>
  <c r="F73" i="265"/>
  <c r="D72" i="266"/>
  <c r="D72" i="265"/>
  <c r="F71" i="263"/>
  <c r="F71" i="262"/>
  <c r="D70" i="266"/>
  <c r="D70" i="265"/>
  <c r="F69" i="266"/>
  <c r="F69" i="265"/>
  <c r="D68" i="263"/>
  <c r="D68" i="262"/>
  <c r="F67" i="266"/>
  <c r="F67" i="265"/>
  <c r="D66" i="266"/>
  <c r="D66" i="265"/>
  <c r="F65" i="266"/>
  <c r="F65" i="265"/>
  <c r="D64" i="266"/>
  <c r="D77" i="265"/>
  <c r="D64" i="265"/>
  <c r="F63" i="266"/>
  <c r="F63" i="265"/>
  <c r="D62" i="266"/>
  <c r="D62" i="265"/>
  <c r="F61" i="266"/>
  <c r="F61" i="265"/>
  <c r="D60" i="266"/>
  <c r="D60" i="265"/>
  <c r="F59" i="266"/>
  <c r="F59" i="265"/>
  <c r="D58" i="266"/>
  <c r="D58" i="265"/>
  <c r="F57" i="266"/>
  <c r="F57" i="265"/>
  <c r="D56" i="266"/>
  <c r="D56" i="265"/>
  <c r="F55" i="266"/>
  <c r="F55" i="265"/>
  <c r="D76" i="265"/>
  <c r="D54" i="266"/>
  <c r="D54" i="265"/>
  <c r="F53" i="266"/>
  <c r="F53" i="265"/>
  <c r="D52" i="266"/>
  <c r="D52" i="265"/>
  <c r="F51" i="266"/>
  <c r="F51" i="265"/>
  <c r="D50" i="266"/>
  <c r="D50" i="265"/>
  <c r="F49" i="266"/>
  <c r="F49" i="265"/>
  <c r="D48" i="266"/>
  <c r="D48" i="265"/>
  <c r="F47" i="266"/>
  <c r="F47" i="265"/>
  <c r="D46" i="266"/>
  <c r="D46" i="265"/>
  <c r="F45" i="284"/>
  <c r="F45" i="266"/>
  <c r="D72" i="269"/>
  <c r="D72" i="268"/>
  <c r="D71" i="270"/>
  <c r="D68" i="269"/>
  <c r="D67" i="270"/>
  <c r="D66" i="267"/>
  <c r="H71" i="256"/>
  <c r="H71" i="257"/>
  <c r="H67" i="256"/>
  <c r="H67" i="257"/>
  <c r="H63" i="256"/>
  <c r="H63" i="257"/>
  <c r="H59" i="257"/>
  <c r="D58" i="257"/>
  <c r="D58" i="256"/>
  <c r="G56" i="257"/>
  <c r="G56" i="256"/>
  <c r="H55" i="256"/>
  <c r="H55" i="257"/>
  <c r="H51" i="258"/>
  <c r="D51" i="255"/>
  <c r="D47" i="255"/>
  <c r="D52" i="238"/>
  <c r="H54" i="270"/>
  <c r="H53" i="267"/>
  <c r="H51" i="267"/>
  <c r="H50" i="270"/>
  <c r="H49" i="267"/>
  <c r="H48" i="270"/>
  <c r="H46" i="270"/>
  <c r="H47" i="271" s="1"/>
  <c r="I73" i="257"/>
  <c r="I73" i="256"/>
  <c r="E73" i="260"/>
  <c r="E73" i="259"/>
  <c r="I69" i="257"/>
  <c r="I69" i="256"/>
  <c r="E69" i="260"/>
  <c r="E69" i="259"/>
  <c r="I65" i="257"/>
  <c r="I65" i="256"/>
  <c r="E65" i="260"/>
  <c r="E65" i="259"/>
  <c r="I61" i="257"/>
  <c r="I61" i="256"/>
  <c r="E61" i="260"/>
  <c r="E61" i="259"/>
  <c r="I57" i="257"/>
  <c r="I57" i="256"/>
  <c r="E57" i="260"/>
  <c r="E57" i="259"/>
  <c r="E53" i="257"/>
  <c r="E53" i="256"/>
  <c r="K52" i="260"/>
  <c r="K52" i="259"/>
  <c r="H50" i="258"/>
  <c r="H50" i="255"/>
  <c r="H51" i="256" s="1"/>
  <c r="H50" i="226"/>
  <c r="H50" i="227"/>
  <c r="E49" i="257"/>
  <c r="E49" i="256"/>
  <c r="K48" i="260"/>
  <c r="K48" i="259"/>
  <c r="H46" i="258"/>
  <c r="H46" i="255"/>
  <c r="H46" i="226"/>
  <c r="H46" i="227"/>
  <c r="C67" i="224"/>
  <c r="C67" i="223"/>
  <c r="B67" i="222"/>
  <c r="C59" i="224"/>
  <c r="C59" i="223"/>
  <c r="B59" i="222"/>
  <c r="C47" i="223"/>
  <c r="B47" i="222"/>
  <c r="B48" i="223" s="1"/>
  <c r="C67" i="212"/>
  <c r="C67" i="211"/>
  <c r="C59" i="212"/>
  <c r="C59" i="211"/>
  <c r="C51" i="212"/>
  <c r="C51" i="211"/>
  <c r="D64" i="278"/>
  <c r="D77" i="277"/>
  <c r="D64" i="277"/>
  <c r="D63" i="276"/>
  <c r="D62" i="273"/>
  <c r="D60" i="278"/>
  <c r="D60" i="277"/>
  <c r="D58" i="278"/>
  <c r="D58" i="277"/>
  <c r="D56" i="278"/>
  <c r="D56" i="277"/>
  <c r="D76" i="277"/>
  <c r="D54" i="278"/>
  <c r="D54" i="277"/>
  <c r="D53" i="278"/>
  <c r="D53" i="277"/>
  <c r="D52" i="275"/>
  <c r="D51" i="278"/>
  <c r="D51" i="277"/>
  <c r="D50" i="273"/>
  <c r="D48" i="275"/>
  <c r="D48" i="274"/>
  <c r="D47" i="273"/>
  <c r="D46" i="278"/>
  <c r="D46" i="277"/>
  <c r="D45" i="273"/>
  <c r="D45" i="275" s="1"/>
  <c r="G74" i="260"/>
  <c r="G74" i="259"/>
  <c r="G78" i="259"/>
  <c r="J72" i="260"/>
  <c r="J72" i="259"/>
  <c r="H69" i="255"/>
  <c r="D65" i="255"/>
  <c r="D64" i="258"/>
  <c r="D64" i="255"/>
  <c r="D77" i="226"/>
  <c r="D64" i="226"/>
  <c r="D64" i="227"/>
  <c r="D65" i="226"/>
  <c r="G62" i="260"/>
  <c r="G62" i="259"/>
  <c r="D61" i="258"/>
  <c r="J60" i="256"/>
  <c r="J60" i="257"/>
  <c r="G58" i="257"/>
  <c r="G58" i="256"/>
  <c r="G54" i="260"/>
  <c r="G54" i="259"/>
  <c r="G76" i="259"/>
  <c r="H53" i="258"/>
  <c r="D53" i="255"/>
  <c r="D52" i="258"/>
  <c r="D52" i="255"/>
  <c r="D52" i="226"/>
  <c r="D52" i="227"/>
  <c r="D53" i="226"/>
  <c r="G50" i="260"/>
  <c r="G50" i="259"/>
  <c r="J48" i="260"/>
  <c r="J48" i="259"/>
  <c r="H45" i="258"/>
  <c r="H45" i="260" s="1"/>
  <c r="D45" i="255"/>
  <c r="D45" i="257" s="1"/>
  <c r="L69" i="211"/>
  <c r="L69" i="212"/>
  <c r="L61" i="211"/>
  <c r="L61" i="212"/>
  <c r="L53" i="211"/>
  <c r="L53" i="212"/>
  <c r="G66" i="209"/>
  <c r="G66" i="208"/>
  <c r="J66" i="207"/>
  <c r="G50" i="209"/>
  <c r="G50" i="208"/>
  <c r="J50" i="207"/>
  <c r="H54" i="276"/>
  <c r="H53" i="278"/>
  <c r="H53" i="277"/>
  <c r="H52" i="275"/>
  <c r="H51" i="273"/>
  <c r="H52" i="274" s="1"/>
  <c r="H50" i="276"/>
  <c r="H49" i="273"/>
  <c r="H47" i="278"/>
  <c r="H47" i="277"/>
  <c r="H46" i="276"/>
  <c r="K74" i="257"/>
  <c r="K78" i="256"/>
  <c r="K74" i="256"/>
  <c r="F74" i="260"/>
  <c r="F74" i="259"/>
  <c r="F78" i="259"/>
  <c r="C72" i="257"/>
  <c r="C72" i="256"/>
  <c r="I71" i="260"/>
  <c r="I71" i="259"/>
  <c r="F70" i="260"/>
  <c r="F70" i="259"/>
  <c r="C68" i="257"/>
  <c r="C68" i="256"/>
  <c r="I67" i="260"/>
  <c r="I67" i="259"/>
  <c r="F66" i="260"/>
  <c r="F66" i="259"/>
  <c r="C64" i="257"/>
  <c r="C64" i="256"/>
  <c r="C77" i="256"/>
  <c r="I63" i="260"/>
  <c r="I63" i="259"/>
  <c r="F62" i="260"/>
  <c r="F62" i="259"/>
  <c r="C60" i="257"/>
  <c r="C60" i="256"/>
  <c r="I59" i="260"/>
  <c r="I59" i="259"/>
  <c r="F58" i="260"/>
  <c r="F58" i="259"/>
  <c r="C56" i="257"/>
  <c r="C56" i="256"/>
  <c r="I55" i="260"/>
  <c r="I55" i="259"/>
  <c r="H52" i="258"/>
  <c r="H52" i="255"/>
  <c r="H52" i="226"/>
  <c r="H52" i="227"/>
  <c r="E51" i="257"/>
  <c r="E51" i="256"/>
  <c r="K50" i="260"/>
  <c r="K50" i="259"/>
  <c r="H48" i="258"/>
  <c r="H48" i="255"/>
  <c r="H48" i="226"/>
  <c r="H48" i="227"/>
  <c r="E47" i="257"/>
  <c r="E47" i="256"/>
  <c r="K46" i="260"/>
  <c r="K46" i="259"/>
  <c r="C65" i="211"/>
  <c r="C65" i="212"/>
  <c r="C49" i="211"/>
  <c r="C49" i="212"/>
  <c r="L62" i="211"/>
  <c r="G45" i="209"/>
  <c r="J45" i="207"/>
  <c r="J45" i="209" s="1"/>
  <c r="E72" i="203"/>
  <c r="E72" i="204"/>
  <c r="E77" i="203"/>
  <c r="E64" i="203"/>
  <c r="E64" i="204"/>
  <c r="E56" i="203"/>
  <c r="E56" i="204"/>
  <c r="E48" i="203"/>
  <c r="E48" i="204"/>
  <c r="B47" i="257"/>
  <c r="B47" i="256"/>
  <c r="B78" i="223"/>
  <c r="B74" i="224"/>
  <c r="B66" i="223"/>
  <c r="B66" i="224"/>
  <c r="C62" i="223"/>
  <c r="B56" i="224"/>
  <c r="B54" i="224"/>
  <c r="B76" i="223"/>
  <c r="B52" i="224"/>
  <c r="B50" i="223"/>
  <c r="B50" i="224"/>
  <c r="E71" i="204"/>
  <c r="E71" i="203"/>
  <c r="H71" i="202"/>
  <c r="E67" i="204"/>
  <c r="E67" i="203"/>
  <c r="H67" i="202"/>
  <c r="E55" i="204"/>
  <c r="E55" i="203"/>
  <c r="H55" i="202"/>
  <c r="I74" i="199"/>
  <c r="H74" i="201"/>
  <c r="H78" i="200"/>
  <c r="H74" i="200"/>
  <c r="I58" i="199"/>
  <c r="H58" i="201"/>
  <c r="H58" i="200"/>
  <c r="F72" i="186"/>
  <c r="H72" i="184"/>
  <c r="F72" i="185"/>
  <c r="B56" i="256"/>
  <c r="B56" i="257"/>
  <c r="B52" i="256"/>
  <c r="B52" i="257"/>
  <c r="B58" i="262"/>
  <c r="B58" i="263"/>
  <c r="B53" i="263"/>
  <c r="B53" i="262"/>
  <c r="B49" i="263"/>
  <c r="B49" i="262"/>
  <c r="B46" i="262"/>
  <c r="B46" i="263"/>
  <c r="B74" i="260"/>
  <c r="B74" i="259"/>
  <c r="B78" i="259"/>
  <c r="B66" i="260"/>
  <c r="B66" i="259"/>
  <c r="F58" i="185"/>
  <c r="H58" i="184"/>
  <c r="F58" i="186"/>
  <c r="F74" i="188"/>
  <c r="I74" i="187"/>
  <c r="F78" i="188"/>
  <c r="F74" i="189"/>
  <c r="I54" i="187"/>
  <c r="F76" i="188"/>
  <c r="F54" i="189"/>
  <c r="F54" i="188"/>
  <c r="B67" i="257"/>
  <c r="B67" i="256"/>
  <c r="B59" i="257"/>
  <c r="B59" i="256"/>
  <c r="G73" i="209"/>
  <c r="G73" i="208"/>
  <c r="J73" i="207"/>
  <c r="G49" i="209"/>
  <c r="G49" i="208"/>
  <c r="J49" i="207"/>
  <c r="D72" i="194"/>
  <c r="I72" i="193"/>
  <c r="D72" i="195"/>
  <c r="D68" i="194"/>
  <c r="I68" i="193"/>
  <c r="D68" i="195"/>
  <c r="D64" i="194"/>
  <c r="D64" i="195"/>
  <c r="I64" i="193"/>
  <c r="D77" i="194"/>
  <c r="D60" i="194"/>
  <c r="D60" i="195"/>
  <c r="I60" i="193"/>
  <c r="D56" i="194"/>
  <c r="D56" i="195"/>
  <c r="I56" i="193"/>
  <c r="D52" i="194"/>
  <c r="D52" i="195"/>
  <c r="I52" i="193"/>
  <c r="D48" i="194"/>
  <c r="D48" i="195"/>
  <c r="I48" i="193"/>
  <c r="D73" i="189"/>
  <c r="D73" i="188"/>
  <c r="D69" i="189"/>
  <c r="D69" i="188"/>
  <c r="D65" i="189"/>
  <c r="D65" i="188"/>
  <c r="D61" i="189"/>
  <c r="D61" i="188"/>
  <c r="D57" i="188"/>
  <c r="D57" i="189"/>
  <c r="D53" i="188"/>
  <c r="D53" i="189"/>
  <c r="D49" i="189"/>
  <c r="D49" i="188"/>
  <c r="B73" i="260"/>
  <c r="B73" i="259"/>
  <c r="B69" i="257"/>
  <c r="B69" i="256"/>
  <c r="C66" i="185"/>
  <c r="C66" i="186"/>
  <c r="B61" i="259"/>
  <c r="B61" i="260"/>
  <c r="B57" i="257"/>
  <c r="B57" i="256"/>
  <c r="B53" i="259"/>
  <c r="B53" i="260"/>
  <c r="B49" i="260"/>
  <c r="B49" i="259"/>
  <c r="B74" i="266"/>
  <c r="B74" i="265"/>
  <c r="B78" i="265"/>
  <c r="B72" i="263"/>
  <c r="B72" i="262"/>
  <c r="B70" i="266"/>
  <c r="B70" i="265"/>
  <c r="B68" i="263"/>
  <c r="B68" i="262"/>
  <c r="B66" i="266"/>
  <c r="B66" i="265"/>
  <c r="B64" i="263"/>
  <c r="B77" i="262"/>
  <c r="B64" i="262"/>
  <c r="B62" i="266"/>
  <c r="B62" i="265"/>
  <c r="B59" i="266"/>
  <c r="B59" i="265"/>
  <c r="B56" i="263"/>
  <c r="B56" i="262"/>
  <c r="B52" i="263"/>
  <c r="B52" i="262"/>
  <c r="B48" i="263"/>
  <c r="B48" i="262"/>
  <c r="B62" i="260"/>
  <c r="B62" i="259"/>
  <c r="B58" i="260"/>
  <c r="B58" i="259"/>
  <c r="B54" i="260"/>
  <c r="B54" i="259"/>
  <c r="B76" i="259"/>
  <c r="B46" i="256"/>
  <c r="B46" i="257"/>
  <c r="I64" i="187"/>
  <c r="F64" i="188"/>
  <c r="F64" i="189"/>
  <c r="F77" i="188"/>
  <c r="I48" i="187"/>
  <c r="F48" i="189"/>
  <c r="F48" i="188"/>
  <c r="B51" i="260"/>
  <c r="B51" i="259"/>
  <c r="F46" i="224"/>
  <c r="G67" i="209"/>
  <c r="G59" i="209"/>
  <c r="G51" i="209"/>
  <c r="H73" i="201"/>
  <c r="I62" i="199"/>
  <c r="H62" i="201"/>
  <c r="H62" i="200"/>
  <c r="I46" i="199"/>
  <c r="H46" i="201"/>
  <c r="H46" i="200"/>
  <c r="F71" i="197"/>
  <c r="F66" i="184"/>
  <c r="I66" i="187"/>
  <c r="F66" i="188"/>
  <c r="F66" i="189"/>
  <c r="I53" i="187"/>
  <c r="F53" i="189"/>
  <c r="F53" i="188"/>
  <c r="F67" i="189"/>
  <c r="H72" i="202"/>
  <c r="H73" i="203" s="1"/>
  <c r="H63" i="200"/>
  <c r="F71" i="185"/>
  <c r="C67" i="185"/>
  <c r="H55" i="201"/>
  <c r="I69" i="188"/>
  <c r="H47" i="201"/>
  <c r="H52" i="315"/>
  <c r="H52" i="316"/>
  <c r="C58" i="307"/>
  <c r="B58" i="305"/>
  <c r="C58" i="306"/>
  <c r="H66" i="316"/>
  <c r="H66" i="315"/>
  <c r="H67" i="315"/>
  <c r="H70" i="307"/>
  <c r="C49" i="307"/>
  <c r="C49" i="306"/>
  <c r="B49" i="305"/>
  <c r="C71" i="294"/>
  <c r="C71" i="295"/>
  <c r="J71" i="293"/>
  <c r="B71" i="293"/>
  <c r="H71" i="293"/>
  <c r="I57" i="295"/>
  <c r="I57" i="294"/>
  <c r="I53" i="295"/>
  <c r="I53" i="294"/>
  <c r="I74" i="292"/>
  <c r="I78" i="292"/>
  <c r="B77" i="294"/>
  <c r="B64" i="295"/>
  <c r="H57" i="295"/>
  <c r="H57" i="294"/>
  <c r="G49" i="295"/>
  <c r="J52" i="293"/>
  <c r="J53" i="294" s="1"/>
  <c r="B52" i="293"/>
  <c r="C52" i="295" s="1"/>
  <c r="C52" i="294"/>
  <c r="C53" i="294"/>
  <c r="H52" i="293"/>
  <c r="I71" i="292"/>
  <c r="G67" i="287"/>
  <c r="G67" i="286"/>
  <c r="B46" i="307"/>
  <c r="J59" i="287"/>
  <c r="J59" i="286"/>
  <c r="J47" i="287"/>
  <c r="J47" i="286"/>
  <c r="H58" i="316"/>
  <c r="H58" i="315"/>
  <c r="H46" i="316"/>
  <c r="H46" i="315"/>
  <c r="H71" i="316"/>
  <c r="H71" i="315"/>
  <c r="D46" i="307"/>
  <c r="C73" i="306"/>
  <c r="B73" i="305"/>
  <c r="C73" i="307" s="1"/>
  <c r="C69" i="306"/>
  <c r="B69" i="305"/>
  <c r="C65" i="307"/>
  <c r="C65" i="306"/>
  <c r="B65" i="305"/>
  <c r="C61" i="307"/>
  <c r="C61" i="306"/>
  <c r="B61" i="305"/>
  <c r="C59" i="306"/>
  <c r="I64" i="295"/>
  <c r="I64" i="294"/>
  <c r="I77" i="294"/>
  <c r="I48" i="295"/>
  <c r="I48" i="294"/>
  <c r="B71" i="306"/>
  <c r="C50" i="306"/>
  <c r="B50" i="305"/>
  <c r="C50" i="307" s="1"/>
  <c r="B72" i="307"/>
  <c r="B72" i="306"/>
  <c r="H72" i="307"/>
  <c r="C70" i="307"/>
  <c r="I73" i="295"/>
  <c r="I73" i="294"/>
  <c r="I66" i="294"/>
  <c r="C63" i="294"/>
  <c r="J63" i="293"/>
  <c r="B63" i="293"/>
  <c r="C63" i="295" s="1"/>
  <c r="H63" i="293"/>
  <c r="F57" i="295"/>
  <c r="I49" i="295"/>
  <c r="I49" i="294"/>
  <c r="I54" i="292"/>
  <c r="I76" i="292"/>
  <c r="B62" i="307"/>
  <c r="I67" i="294"/>
  <c r="D72" i="295"/>
  <c r="D64" i="295"/>
  <c r="C67" i="294"/>
  <c r="J67" i="293"/>
  <c r="B67" i="293"/>
  <c r="C67" i="295" s="1"/>
  <c r="H67" i="293"/>
  <c r="C59" i="294"/>
  <c r="J59" i="293"/>
  <c r="J59" i="294" s="1"/>
  <c r="B59" i="293"/>
  <c r="C59" i="295" s="1"/>
  <c r="H59" i="293"/>
  <c r="I76" i="294"/>
  <c r="C72" i="294"/>
  <c r="C64" i="294"/>
  <c r="J64" i="294"/>
  <c r="J77" i="294"/>
  <c r="C57" i="295"/>
  <c r="B56" i="294"/>
  <c r="B56" i="295"/>
  <c r="C49" i="295"/>
  <c r="B48" i="294"/>
  <c r="B48" i="295"/>
  <c r="J60" i="293"/>
  <c r="B60" i="293"/>
  <c r="C60" i="294"/>
  <c r="C61" i="294"/>
  <c r="H60" i="293"/>
  <c r="I63" i="292"/>
  <c r="I52" i="292"/>
  <c r="I53" i="292"/>
  <c r="F72" i="295"/>
  <c r="F64" i="295"/>
  <c r="F56" i="295"/>
  <c r="F48" i="295"/>
  <c r="J71" i="287"/>
  <c r="J71" i="286"/>
  <c r="C70" i="287"/>
  <c r="C70" i="286"/>
  <c r="D62" i="287"/>
  <c r="C62" i="285"/>
  <c r="D62" i="286"/>
  <c r="D61" i="287"/>
  <c r="D61" i="286"/>
  <c r="C61" i="285"/>
  <c r="D50" i="286"/>
  <c r="C50" i="285"/>
  <c r="D50" i="287"/>
  <c r="G47" i="286"/>
  <c r="G47" i="287"/>
  <c r="C60" i="306"/>
  <c r="C60" i="307"/>
  <c r="B60" i="305"/>
  <c r="J74" i="287"/>
  <c r="J74" i="286"/>
  <c r="D73" i="286"/>
  <c r="G70" i="286"/>
  <c r="G70" i="287"/>
  <c r="J67" i="287"/>
  <c r="J67" i="286"/>
  <c r="D67" i="287"/>
  <c r="D67" i="286"/>
  <c r="C67" i="285"/>
  <c r="D59" i="287"/>
  <c r="D59" i="286"/>
  <c r="C59" i="285"/>
  <c r="I51" i="292"/>
  <c r="G64" i="287"/>
  <c r="G64" i="286"/>
  <c r="G77" i="286"/>
  <c r="G52" i="287"/>
  <c r="G52" i="286"/>
  <c r="J65" i="287"/>
  <c r="J65" i="286"/>
  <c r="J57" i="287"/>
  <c r="J57" i="286"/>
  <c r="J49" i="287"/>
  <c r="J49" i="286"/>
  <c r="J58" i="286"/>
  <c r="K56" i="254"/>
  <c r="K56" i="253"/>
  <c r="K49" i="254"/>
  <c r="K49" i="253"/>
  <c r="D73" i="251"/>
  <c r="D73" i="252"/>
  <c r="D73" i="250"/>
  <c r="D69" i="251"/>
  <c r="D69" i="252"/>
  <c r="D69" i="250"/>
  <c r="D65" i="251"/>
  <c r="D65" i="252"/>
  <c r="D65" i="250"/>
  <c r="K63" i="254"/>
  <c r="K63" i="253"/>
  <c r="H61" i="251"/>
  <c r="H61" i="252"/>
  <c r="H61" i="250"/>
  <c r="K46" i="253"/>
  <c r="K46" i="254"/>
  <c r="J55" i="254"/>
  <c r="J55" i="253"/>
  <c r="H47" i="250"/>
  <c r="K73" i="254"/>
  <c r="K73" i="253"/>
  <c r="K69" i="254"/>
  <c r="K69" i="253"/>
  <c r="K65" i="254"/>
  <c r="K65" i="253"/>
  <c r="K64" i="254"/>
  <c r="K77" i="253"/>
  <c r="K64" i="253"/>
  <c r="H62" i="254"/>
  <c r="H58" i="250"/>
  <c r="D57" i="251"/>
  <c r="D57" i="250"/>
  <c r="D57" i="252"/>
  <c r="D58" i="253" s="1"/>
  <c r="H52" i="252"/>
  <c r="H52" i="250"/>
  <c r="H52" i="251"/>
  <c r="H48" i="252"/>
  <c r="H49" i="253" s="1"/>
  <c r="H48" i="250"/>
  <c r="H48" i="251"/>
  <c r="H49" i="250"/>
  <c r="J73" i="247"/>
  <c r="J73" i="248"/>
  <c r="D53" i="252"/>
  <c r="H74" i="252"/>
  <c r="H74" i="250"/>
  <c r="H78" i="250"/>
  <c r="H74" i="251"/>
  <c r="H72" i="252"/>
  <c r="H72" i="250"/>
  <c r="H72" i="251"/>
  <c r="H68" i="252"/>
  <c r="H68" i="250"/>
  <c r="H68" i="251"/>
  <c r="D64" i="254"/>
  <c r="D77" i="253"/>
  <c r="D60" i="250"/>
  <c r="H56" i="254"/>
  <c r="D55" i="251"/>
  <c r="D55" i="250"/>
  <c r="D55" i="252"/>
  <c r="J48" i="254"/>
  <c r="J48" i="253"/>
  <c r="J46" i="254"/>
  <c r="J46" i="253"/>
  <c r="D49" i="254"/>
  <c r="D49" i="253"/>
  <c r="K72" i="248"/>
  <c r="K72" i="247"/>
  <c r="K70" i="248"/>
  <c r="K70" i="247"/>
  <c r="K60" i="248"/>
  <c r="K60" i="247"/>
  <c r="K76" i="247"/>
  <c r="K54" i="248"/>
  <c r="K54" i="247"/>
  <c r="K48" i="248"/>
  <c r="K48" i="247"/>
  <c r="H73" i="246"/>
  <c r="H73" i="245"/>
  <c r="H73" i="244"/>
  <c r="J72" i="247"/>
  <c r="J72" i="248"/>
  <c r="J68" i="247"/>
  <c r="J68" i="248"/>
  <c r="H65" i="246"/>
  <c r="H65" i="245"/>
  <c r="H65" i="244"/>
  <c r="J77" i="247"/>
  <c r="J64" i="247"/>
  <c r="J64" i="248"/>
  <c r="D59" i="246"/>
  <c r="D59" i="245"/>
  <c r="D59" i="244"/>
  <c r="H57" i="246"/>
  <c r="H57" i="245"/>
  <c r="H57" i="244"/>
  <c r="D51" i="246"/>
  <c r="D51" i="245"/>
  <c r="D51" i="244"/>
  <c r="H49" i="246"/>
  <c r="H49" i="245"/>
  <c r="H49" i="244"/>
  <c r="J46" i="247"/>
  <c r="J46" i="248"/>
  <c r="K78" i="247"/>
  <c r="K74" i="248"/>
  <c r="K74" i="247"/>
  <c r="K71" i="248"/>
  <c r="K71" i="247"/>
  <c r="K61" i="248"/>
  <c r="K61" i="247"/>
  <c r="K57" i="248"/>
  <c r="K57" i="247"/>
  <c r="K51" i="248"/>
  <c r="K51" i="247"/>
  <c r="K47" i="248"/>
  <c r="K47" i="247"/>
  <c r="D74" i="246"/>
  <c r="D74" i="245"/>
  <c r="D74" i="244"/>
  <c r="D78" i="244"/>
  <c r="H62" i="246"/>
  <c r="H62" i="245"/>
  <c r="H62" i="244"/>
  <c r="J59" i="248"/>
  <c r="J59" i="247"/>
  <c r="D56" i="246"/>
  <c r="D56" i="245"/>
  <c r="D56" i="244"/>
  <c r="H54" i="246"/>
  <c r="H54" i="245"/>
  <c r="H54" i="244"/>
  <c r="H76" i="244"/>
  <c r="H52" i="246"/>
  <c r="H52" i="245"/>
  <c r="H52" i="244"/>
  <c r="J49" i="247"/>
  <c r="J49" i="248"/>
  <c r="D46" i="246"/>
  <c r="D46" i="245"/>
  <c r="D46" i="244"/>
  <c r="J60" i="253"/>
  <c r="J56" i="253"/>
  <c r="G74" i="277"/>
  <c r="G74" i="278"/>
  <c r="G78" i="277"/>
  <c r="I73" i="277"/>
  <c r="I73" i="278"/>
  <c r="K72" i="277"/>
  <c r="K72" i="278"/>
  <c r="C72" i="277"/>
  <c r="C72" i="278"/>
  <c r="E71" i="277"/>
  <c r="E71" i="278"/>
  <c r="G70" i="277"/>
  <c r="G70" i="278"/>
  <c r="I69" i="277"/>
  <c r="I69" i="278"/>
  <c r="K68" i="277"/>
  <c r="K68" i="278"/>
  <c r="C68" i="277"/>
  <c r="C68" i="278"/>
  <c r="E67" i="277"/>
  <c r="E67" i="278"/>
  <c r="G66" i="277"/>
  <c r="G66" i="278"/>
  <c r="I65" i="277"/>
  <c r="I65" i="278"/>
  <c r="K77" i="277"/>
  <c r="K64" i="277"/>
  <c r="K64" i="278"/>
  <c r="C77" i="277"/>
  <c r="C64" i="277"/>
  <c r="C64" i="278"/>
  <c r="E63" i="277"/>
  <c r="E63" i="278"/>
  <c r="G62" i="277"/>
  <c r="G62" i="278"/>
  <c r="I61" i="278"/>
  <c r="I61" i="277"/>
  <c r="K60" i="277"/>
  <c r="K60" i="278"/>
  <c r="C60" i="278"/>
  <c r="C60" i="277"/>
  <c r="E59" i="277"/>
  <c r="E59" i="278"/>
  <c r="G58" i="278"/>
  <c r="G58" i="277"/>
  <c r="I57" i="277"/>
  <c r="I57" i="278"/>
  <c r="K56" i="278"/>
  <c r="K56" i="277"/>
  <c r="C56" i="277"/>
  <c r="C56" i="278"/>
  <c r="E55" i="278"/>
  <c r="E55" i="277"/>
  <c r="G76" i="277"/>
  <c r="G54" i="277"/>
  <c r="G54" i="278"/>
  <c r="I53" i="278"/>
  <c r="I53" i="277"/>
  <c r="K52" i="277"/>
  <c r="K52" i="278"/>
  <c r="C52" i="278"/>
  <c r="C52" i="277"/>
  <c r="E51" i="277"/>
  <c r="E51" i="278"/>
  <c r="G50" i="278"/>
  <c r="G50" i="277"/>
  <c r="I49" i="277"/>
  <c r="I49" i="278"/>
  <c r="K48" i="278"/>
  <c r="K48" i="277"/>
  <c r="C48" i="277"/>
  <c r="C48" i="278"/>
  <c r="E47" i="278"/>
  <c r="E47" i="277"/>
  <c r="G46" i="277"/>
  <c r="G46" i="278"/>
  <c r="I78" i="271"/>
  <c r="I74" i="272"/>
  <c r="I74" i="271"/>
  <c r="K73" i="269"/>
  <c r="K73" i="268"/>
  <c r="C73" i="272"/>
  <c r="C73" i="271"/>
  <c r="E72" i="269"/>
  <c r="E72" i="268"/>
  <c r="G71" i="272"/>
  <c r="G71" i="271"/>
  <c r="I70" i="269"/>
  <c r="I70" i="268"/>
  <c r="K69" i="272"/>
  <c r="K69" i="271"/>
  <c r="C69" i="269"/>
  <c r="C69" i="268"/>
  <c r="E68" i="272"/>
  <c r="E68" i="271"/>
  <c r="G67" i="269"/>
  <c r="G67" i="268"/>
  <c r="I66" i="272"/>
  <c r="I66" i="271"/>
  <c r="K65" i="269"/>
  <c r="K65" i="268"/>
  <c r="C65" i="272"/>
  <c r="C65" i="271"/>
  <c r="E64" i="269"/>
  <c r="E77" i="268"/>
  <c r="E64" i="268"/>
  <c r="G63" i="272"/>
  <c r="G63" i="271"/>
  <c r="I62" i="269"/>
  <c r="I62" i="268"/>
  <c r="K61" i="272"/>
  <c r="K61" i="271"/>
  <c r="C61" i="269"/>
  <c r="C61" i="268"/>
  <c r="E60" i="272"/>
  <c r="E60" i="271"/>
  <c r="G59" i="269"/>
  <c r="G59" i="268"/>
  <c r="I58" i="269"/>
  <c r="I58" i="268"/>
  <c r="K57" i="269"/>
  <c r="K57" i="268"/>
  <c r="C57" i="269"/>
  <c r="C57" i="268"/>
  <c r="E56" i="269"/>
  <c r="E56" i="268"/>
  <c r="G55" i="269"/>
  <c r="G55" i="268"/>
  <c r="I54" i="269"/>
  <c r="I76" i="268"/>
  <c r="I54" i="268"/>
  <c r="K53" i="269"/>
  <c r="K53" i="268"/>
  <c r="C53" i="269"/>
  <c r="C53" i="268"/>
  <c r="E52" i="269"/>
  <c r="E52" i="268"/>
  <c r="G51" i="269"/>
  <c r="G51" i="268"/>
  <c r="I50" i="269"/>
  <c r="I50" i="268"/>
  <c r="K49" i="269"/>
  <c r="K49" i="268"/>
  <c r="C49" i="269"/>
  <c r="C49" i="268"/>
  <c r="E48" i="269"/>
  <c r="E48" i="268"/>
  <c r="G47" i="269"/>
  <c r="G47" i="268"/>
  <c r="I46" i="269"/>
  <c r="I46" i="268"/>
  <c r="K74" i="263"/>
  <c r="K78" i="262"/>
  <c r="K74" i="262"/>
  <c r="C74" i="263"/>
  <c r="C78" i="262"/>
  <c r="C74" i="262"/>
  <c r="E73" i="263"/>
  <c r="E73" i="262"/>
  <c r="G72" i="263"/>
  <c r="G72" i="262"/>
  <c r="I71" i="263"/>
  <c r="I71" i="262"/>
  <c r="K70" i="263"/>
  <c r="K70" i="262"/>
  <c r="C70" i="263"/>
  <c r="C70" i="262"/>
  <c r="E69" i="263"/>
  <c r="E69" i="262"/>
  <c r="G68" i="263"/>
  <c r="G68" i="262"/>
  <c r="I67" i="263"/>
  <c r="I67" i="262"/>
  <c r="K66" i="263"/>
  <c r="K66" i="262"/>
  <c r="C66" i="263"/>
  <c r="C66" i="262"/>
  <c r="E65" i="263"/>
  <c r="E65" i="262"/>
  <c r="G64" i="263"/>
  <c r="G77" i="262"/>
  <c r="G64" i="262"/>
  <c r="I63" i="263"/>
  <c r="I63" i="262"/>
  <c r="K62" i="263"/>
  <c r="K62" i="262"/>
  <c r="C62" i="263"/>
  <c r="C62" i="262"/>
  <c r="E61" i="263"/>
  <c r="E61" i="262"/>
  <c r="G60" i="263"/>
  <c r="G60" i="262"/>
  <c r="I59" i="263"/>
  <c r="I59" i="262"/>
  <c r="K58" i="263"/>
  <c r="K58" i="262"/>
  <c r="C58" i="263"/>
  <c r="C58" i="262"/>
  <c r="E57" i="263"/>
  <c r="E57" i="262"/>
  <c r="G56" i="263"/>
  <c r="G56" i="262"/>
  <c r="I55" i="263"/>
  <c r="I55" i="262"/>
  <c r="K54" i="263"/>
  <c r="K76" i="262"/>
  <c r="K54" i="262"/>
  <c r="C54" i="263"/>
  <c r="C76" i="262"/>
  <c r="C54" i="262"/>
  <c r="E53" i="263"/>
  <c r="E53" i="262"/>
  <c r="G52" i="263"/>
  <c r="G52" i="262"/>
  <c r="I51" i="263"/>
  <c r="I51" i="262"/>
  <c r="K50" i="263"/>
  <c r="K50" i="262"/>
  <c r="C50" i="263"/>
  <c r="C50" i="262"/>
  <c r="E49" i="263"/>
  <c r="E49" i="262"/>
  <c r="G48" i="263"/>
  <c r="G48" i="262"/>
  <c r="I47" i="263"/>
  <c r="I47" i="262"/>
  <c r="K46" i="263"/>
  <c r="K46" i="262"/>
  <c r="C46" i="263"/>
  <c r="C46" i="262"/>
  <c r="E45" i="263"/>
  <c r="E45" i="281"/>
  <c r="I78" i="259"/>
  <c r="I74" i="260"/>
  <c r="I74" i="259"/>
  <c r="K73" i="260"/>
  <c r="K73" i="259"/>
  <c r="C73" i="260"/>
  <c r="C73" i="259"/>
  <c r="E72" i="260"/>
  <c r="E72" i="259"/>
  <c r="G71" i="260"/>
  <c r="G71" i="259"/>
  <c r="I70" i="260"/>
  <c r="I70" i="259"/>
  <c r="K69" i="260"/>
  <c r="K69" i="259"/>
  <c r="C69" i="260"/>
  <c r="C69" i="259"/>
  <c r="E68" i="260"/>
  <c r="E68" i="259"/>
  <c r="G67" i="260"/>
  <c r="G67" i="259"/>
  <c r="I66" i="260"/>
  <c r="I66" i="259"/>
  <c r="K65" i="260"/>
  <c r="K65" i="259"/>
  <c r="C65" i="260"/>
  <c r="C65" i="259"/>
  <c r="E64" i="260"/>
  <c r="E77" i="259"/>
  <c r="E64" i="259"/>
  <c r="G63" i="260"/>
  <c r="G63" i="259"/>
  <c r="I62" i="260"/>
  <c r="I62" i="259"/>
  <c r="K61" i="260"/>
  <c r="K61" i="259"/>
  <c r="C61" i="260"/>
  <c r="C61" i="259"/>
  <c r="E60" i="260"/>
  <c r="E60" i="259"/>
  <c r="G59" i="260"/>
  <c r="G59" i="259"/>
  <c r="I58" i="260"/>
  <c r="I58" i="259"/>
  <c r="K57" i="260"/>
  <c r="K57" i="259"/>
  <c r="C57" i="260"/>
  <c r="C57" i="259"/>
  <c r="E56" i="260"/>
  <c r="E56" i="259"/>
  <c r="G55" i="260"/>
  <c r="G55" i="259"/>
  <c r="I76" i="259"/>
  <c r="I54" i="260"/>
  <c r="I54" i="259"/>
  <c r="K53" i="260"/>
  <c r="K53" i="259"/>
  <c r="C53" i="260"/>
  <c r="C53" i="259"/>
  <c r="E52" i="260"/>
  <c r="E52" i="259"/>
  <c r="G51" i="260"/>
  <c r="G51" i="259"/>
  <c r="I50" i="260"/>
  <c r="I50" i="259"/>
  <c r="K49" i="260"/>
  <c r="K49" i="259"/>
  <c r="C49" i="260"/>
  <c r="C49" i="259"/>
  <c r="E48" i="260"/>
  <c r="E48" i="259"/>
  <c r="G47" i="260"/>
  <c r="G47" i="259"/>
  <c r="I46" i="260"/>
  <c r="I46" i="259"/>
  <c r="D72" i="247"/>
  <c r="D72" i="248"/>
  <c r="D64" i="244"/>
  <c r="D54" i="244"/>
  <c r="D74" i="241"/>
  <c r="D74" i="242"/>
  <c r="D78" i="241"/>
  <c r="D73" i="242"/>
  <c r="D73" i="241"/>
  <c r="H70" i="241"/>
  <c r="H70" i="242"/>
  <c r="J69" i="254"/>
  <c r="J69" i="253"/>
  <c r="J61" i="254"/>
  <c r="J61" i="253"/>
  <c r="H58" i="242"/>
  <c r="H58" i="241"/>
  <c r="D57" i="242"/>
  <c r="D57" i="241"/>
  <c r="J49" i="254"/>
  <c r="J49" i="253"/>
  <c r="H46" i="242"/>
  <c r="H46" i="241"/>
  <c r="H48" i="238"/>
  <c r="H48" i="239"/>
  <c r="F74" i="278"/>
  <c r="F74" i="277"/>
  <c r="F78" i="277"/>
  <c r="J72" i="278"/>
  <c r="J72" i="277"/>
  <c r="B72" i="274"/>
  <c r="F72" i="220" s="1"/>
  <c r="B72" i="275"/>
  <c r="F70" i="274"/>
  <c r="F70" i="275"/>
  <c r="J68" i="274"/>
  <c r="J68" i="275"/>
  <c r="B68" i="278"/>
  <c r="B68" i="277"/>
  <c r="F66" i="278"/>
  <c r="F66" i="277"/>
  <c r="J64" i="278"/>
  <c r="J77" i="277"/>
  <c r="J64" i="277"/>
  <c r="B77" i="274"/>
  <c r="F77" i="220" s="1"/>
  <c r="B64" i="274"/>
  <c r="F64" i="220" s="1"/>
  <c r="B64" i="275"/>
  <c r="F62" i="274"/>
  <c r="F62" i="275"/>
  <c r="J60" i="274"/>
  <c r="J60" i="275"/>
  <c r="B60" i="278"/>
  <c r="B60" i="277"/>
  <c r="F58" i="278"/>
  <c r="F58" i="277"/>
  <c r="J56" i="278"/>
  <c r="J56" i="277"/>
  <c r="B56" i="274"/>
  <c r="F56" i="220" s="1"/>
  <c r="B56" i="275"/>
  <c r="F54" i="274"/>
  <c r="F76" i="274"/>
  <c r="F54" i="275"/>
  <c r="J52" i="274"/>
  <c r="J52" i="275"/>
  <c r="B52" i="278"/>
  <c r="B52" i="277"/>
  <c r="F50" i="278"/>
  <c r="F50" i="277"/>
  <c r="J48" i="278"/>
  <c r="J48" i="277"/>
  <c r="B48" i="274"/>
  <c r="F48" i="220" s="1"/>
  <c r="B48" i="275"/>
  <c r="F46" i="274"/>
  <c r="F46" i="275"/>
  <c r="J73" i="269"/>
  <c r="J73" i="268"/>
  <c r="B73" i="269"/>
  <c r="B73" i="268"/>
  <c r="D73" i="220" s="1"/>
  <c r="F71" i="269"/>
  <c r="F71" i="268"/>
  <c r="J69" i="269"/>
  <c r="J69" i="268"/>
  <c r="B69" i="269"/>
  <c r="B69" i="268"/>
  <c r="D69" i="220" s="1"/>
  <c r="F67" i="269"/>
  <c r="F67" i="268"/>
  <c r="J65" i="269"/>
  <c r="J65" i="268"/>
  <c r="B65" i="269"/>
  <c r="B65" i="268"/>
  <c r="D65" i="220" s="1"/>
  <c r="F63" i="269"/>
  <c r="F63" i="268"/>
  <c r="J61" i="269"/>
  <c r="J61" i="268"/>
  <c r="B61" i="269"/>
  <c r="B61" i="268"/>
  <c r="D61" i="220" s="1"/>
  <c r="F59" i="269"/>
  <c r="F59" i="268"/>
  <c r="J57" i="269"/>
  <c r="J57" i="268"/>
  <c r="B57" i="269"/>
  <c r="B57" i="268"/>
  <c r="D57" i="220" s="1"/>
  <c r="F55" i="269"/>
  <c r="F55" i="268"/>
  <c r="J53" i="269"/>
  <c r="J53" i="268"/>
  <c r="B53" i="269"/>
  <c r="B53" i="268"/>
  <c r="D53" i="220" s="1"/>
  <c r="F51" i="269"/>
  <c r="F51" i="268"/>
  <c r="J49" i="269"/>
  <c r="J49" i="268"/>
  <c r="B49" i="269"/>
  <c r="B49" i="268"/>
  <c r="D49" i="220" s="1"/>
  <c r="F47" i="269"/>
  <c r="F47" i="268"/>
  <c r="J74" i="266"/>
  <c r="J74" i="265"/>
  <c r="J78" i="265"/>
  <c r="H73" i="263"/>
  <c r="H73" i="262"/>
  <c r="J72" i="263"/>
  <c r="J72" i="262"/>
  <c r="H71" i="266"/>
  <c r="H71" i="265"/>
  <c r="J70" i="266"/>
  <c r="J70" i="265"/>
  <c r="H69" i="263"/>
  <c r="H69" i="262"/>
  <c r="J68" i="263"/>
  <c r="J68" i="262"/>
  <c r="H67" i="266"/>
  <c r="H67" i="265"/>
  <c r="J66" i="266"/>
  <c r="J66" i="265"/>
  <c r="H65" i="263"/>
  <c r="H65" i="262"/>
  <c r="J64" i="263"/>
  <c r="J77" i="262"/>
  <c r="J64" i="262"/>
  <c r="H63" i="266"/>
  <c r="H63" i="265"/>
  <c r="J62" i="266"/>
  <c r="J62" i="265"/>
  <c r="H61" i="263"/>
  <c r="H61" i="262"/>
  <c r="J60" i="263"/>
  <c r="J60" i="262"/>
  <c r="H59" i="266"/>
  <c r="H59" i="265"/>
  <c r="J58" i="266"/>
  <c r="J58" i="265"/>
  <c r="H57" i="263"/>
  <c r="H57" i="262"/>
  <c r="J56" i="263"/>
  <c r="J56" i="262"/>
  <c r="H55" i="266"/>
  <c r="H55" i="265"/>
  <c r="J54" i="266"/>
  <c r="J54" i="265"/>
  <c r="J76" i="265"/>
  <c r="H53" i="263"/>
  <c r="H53" i="262"/>
  <c r="J52" i="263"/>
  <c r="J52" i="262"/>
  <c r="H51" i="266"/>
  <c r="H51" i="265"/>
  <c r="J50" i="266"/>
  <c r="J50" i="265"/>
  <c r="H49" i="263"/>
  <c r="H49" i="262"/>
  <c r="J48" i="263"/>
  <c r="J48" i="262"/>
  <c r="H47" i="266"/>
  <c r="H47" i="265"/>
  <c r="J46" i="266"/>
  <c r="J46" i="265"/>
  <c r="H45" i="281"/>
  <c r="H45" i="263"/>
  <c r="J73" i="259"/>
  <c r="J73" i="260"/>
  <c r="J71" i="260"/>
  <c r="J71" i="259"/>
  <c r="J69" i="260"/>
  <c r="J69" i="259"/>
  <c r="J67" i="260"/>
  <c r="J67" i="259"/>
  <c r="J65" i="259"/>
  <c r="J65" i="260"/>
  <c r="J63" i="260"/>
  <c r="J63" i="259"/>
  <c r="J61" i="260"/>
  <c r="J61" i="259"/>
  <c r="J59" i="260"/>
  <c r="J59" i="259"/>
  <c r="J57" i="259"/>
  <c r="J57" i="260"/>
  <c r="J55" i="260"/>
  <c r="J55" i="259"/>
  <c r="J53" i="260"/>
  <c r="J53" i="259"/>
  <c r="J51" i="260"/>
  <c r="J51" i="259"/>
  <c r="J49" i="259"/>
  <c r="J49" i="260"/>
  <c r="J47" i="260"/>
  <c r="J47" i="259"/>
  <c r="H70" i="248"/>
  <c r="H60" i="241"/>
  <c r="H52" i="241"/>
  <c r="H65" i="242"/>
  <c r="H65" i="241"/>
  <c r="I74" i="275"/>
  <c r="I78" i="274"/>
  <c r="I74" i="274"/>
  <c r="K73" i="275"/>
  <c r="K73" i="274"/>
  <c r="C73" i="275"/>
  <c r="C73" i="274"/>
  <c r="E72" i="275"/>
  <c r="E72" i="274"/>
  <c r="G71" i="275"/>
  <c r="G71" i="274"/>
  <c r="I70" i="275"/>
  <c r="I70" i="274"/>
  <c r="K69" i="275"/>
  <c r="K69" i="274"/>
  <c r="C69" i="275"/>
  <c r="C69" i="274"/>
  <c r="E68" i="275"/>
  <c r="E68" i="274"/>
  <c r="G67" i="275"/>
  <c r="G67" i="274"/>
  <c r="I66" i="275"/>
  <c r="I66" i="274"/>
  <c r="K65" i="275"/>
  <c r="K65" i="274"/>
  <c r="C65" i="275"/>
  <c r="C65" i="274"/>
  <c r="E64" i="275"/>
  <c r="E77" i="274"/>
  <c r="E64" i="274"/>
  <c r="G63" i="275"/>
  <c r="G63" i="274"/>
  <c r="I62" i="275"/>
  <c r="I62" i="274"/>
  <c r="K61" i="275"/>
  <c r="K61" i="274"/>
  <c r="C61" i="275"/>
  <c r="C61" i="274"/>
  <c r="E60" i="275"/>
  <c r="E60" i="274"/>
  <c r="G59" i="275"/>
  <c r="G59" i="274"/>
  <c r="I58" i="275"/>
  <c r="I58" i="274"/>
  <c r="K57" i="275"/>
  <c r="K57" i="274"/>
  <c r="C57" i="275"/>
  <c r="C57" i="274"/>
  <c r="E56" i="275"/>
  <c r="E56" i="274"/>
  <c r="G55" i="275"/>
  <c r="G55" i="274"/>
  <c r="I54" i="275"/>
  <c r="I76" i="274"/>
  <c r="I54" i="274"/>
  <c r="K53" i="275"/>
  <c r="K53" i="274"/>
  <c r="C53" i="275"/>
  <c r="C53" i="274"/>
  <c r="E52" i="275"/>
  <c r="E52" i="274"/>
  <c r="G51" i="275"/>
  <c r="G51" i="274"/>
  <c r="I50" i="275"/>
  <c r="I50" i="274"/>
  <c r="K49" i="275"/>
  <c r="K49" i="274"/>
  <c r="C49" i="275"/>
  <c r="C49" i="274"/>
  <c r="E48" i="275"/>
  <c r="E48" i="274"/>
  <c r="G47" i="275"/>
  <c r="G47" i="274"/>
  <c r="I46" i="275"/>
  <c r="I46" i="274"/>
  <c r="K45" i="275"/>
  <c r="C45" i="275"/>
  <c r="G78" i="268"/>
  <c r="G74" i="269"/>
  <c r="G74" i="268"/>
  <c r="I73" i="269"/>
  <c r="I73" i="268"/>
  <c r="K72" i="269"/>
  <c r="K72" i="268"/>
  <c r="C72" i="269"/>
  <c r="C72" i="268"/>
  <c r="E71" i="269"/>
  <c r="E71" i="268"/>
  <c r="G70" i="269"/>
  <c r="G70" i="268"/>
  <c r="I69" i="269"/>
  <c r="I69" i="268"/>
  <c r="K68" i="269"/>
  <c r="K68" i="268"/>
  <c r="C68" i="269"/>
  <c r="C68" i="268"/>
  <c r="E67" i="269"/>
  <c r="E67" i="268"/>
  <c r="G66" i="269"/>
  <c r="G66" i="268"/>
  <c r="I65" i="269"/>
  <c r="I65" i="268"/>
  <c r="K64" i="269"/>
  <c r="K77" i="268"/>
  <c r="K64" i="268"/>
  <c r="C64" i="269"/>
  <c r="C64" i="268"/>
  <c r="C77" i="268"/>
  <c r="E63" i="269"/>
  <c r="E63" i="268"/>
  <c r="G62" i="269"/>
  <c r="G62" i="268"/>
  <c r="I61" i="269"/>
  <c r="I61" i="268"/>
  <c r="K60" i="269"/>
  <c r="K60" i="268"/>
  <c r="C60" i="269"/>
  <c r="C60" i="268"/>
  <c r="E59" i="269"/>
  <c r="E59" i="268"/>
  <c r="G58" i="269"/>
  <c r="G58" i="268"/>
  <c r="I57" i="269"/>
  <c r="I57" i="268"/>
  <c r="K56" i="269"/>
  <c r="K56" i="268"/>
  <c r="C56" i="269"/>
  <c r="C56" i="268"/>
  <c r="E55" i="269"/>
  <c r="E55" i="268"/>
  <c r="G54" i="269"/>
  <c r="G76" i="268"/>
  <c r="G54" i="268"/>
  <c r="I53" i="269"/>
  <c r="I53" i="268"/>
  <c r="K52" i="269"/>
  <c r="K52" i="268"/>
  <c r="C52" i="269"/>
  <c r="C52" i="268"/>
  <c r="E51" i="269"/>
  <c r="E51" i="268"/>
  <c r="G50" i="269"/>
  <c r="G50" i="268"/>
  <c r="I49" i="269"/>
  <c r="I49" i="268"/>
  <c r="K48" i="269"/>
  <c r="K48" i="268"/>
  <c r="C48" i="269"/>
  <c r="C48" i="268"/>
  <c r="E47" i="269"/>
  <c r="E47" i="268"/>
  <c r="G46" i="269"/>
  <c r="G46" i="268"/>
  <c r="I45" i="269"/>
  <c r="E74" i="262"/>
  <c r="E74" i="263"/>
  <c r="E78" i="262"/>
  <c r="G73" i="262"/>
  <c r="G73" i="263"/>
  <c r="I72" i="262"/>
  <c r="I72" i="263"/>
  <c r="K71" i="262"/>
  <c r="K71" i="263"/>
  <c r="C71" i="262"/>
  <c r="C71" i="263"/>
  <c r="E70" i="262"/>
  <c r="E70" i="263"/>
  <c r="G69" i="262"/>
  <c r="G69" i="263"/>
  <c r="I68" i="262"/>
  <c r="I68" i="263"/>
  <c r="K67" i="262"/>
  <c r="K67" i="263"/>
  <c r="C67" i="262"/>
  <c r="C67" i="263"/>
  <c r="E66" i="262"/>
  <c r="E66" i="263"/>
  <c r="G65" i="262"/>
  <c r="G65" i="263"/>
  <c r="I77" i="262"/>
  <c r="I64" i="262"/>
  <c r="I64" i="263"/>
  <c r="K63" i="262"/>
  <c r="K63" i="263"/>
  <c r="C63" i="262"/>
  <c r="C63" i="263"/>
  <c r="E62" i="262"/>
  <c r="E62" i="263"/>
  <c r="G61" i="262"/>
  <c r="G61" i="263"/>
  <c r="I60" i="262"/>
  <c r="I60" i="263"/>
  <c r="K59" i="262"/>
  <c r="K59" i="263"/>
  <c r="C59" i="262"/>
  <c r="C59" i="263"/>
  <c r="E58" i="262"/>
  <c r="E58" i="263"/>
  <c r="G57" i="262"/>
  <c r="G57" i="263"/>
  <c r="I56" i="262"/>
  <c r="I56" i="263"/>
  <c r="K55" i="262"/>
  <c r="K55" i="263"/>
  <c r="C55" i="262"/>
  <c r="C55" i="263"/>
  <c r="E54" i="262"/>
  <c r="E54" i="263"/>
  <c r="E76" i="262"/>
  <c r="G53" i="262"/>
  <c r="G53" i="263"/>
  <c r="I52" i="262"/>
  <c r="I52" i="263"/>
  <c r="K51" i="262"/>
  <c r="K51" i="263"/>
  <c r="C51" i="262"/>
  <c r="C51" i="263"/>
  <c r="E50" i="262"/>
  <c r="E50" i="263"/>
  <c r="G49" i="262"/>
  <c r="G49" i="263"/>
  <c r="I48" i="262"/>
  <c r="I48" i="263"/>
  <c r="K47" i="262"/>
  <c r="K47" i="263"/>
  <c r="C47" i="262"/>
  <c r="C47" i="263"/>
  <c r="E46" i="262"/>
  <c r="E46" i="263"/>
  <c r="G45" i="281"/>
  <c r="G45" i="263"/>
  <c r="J71" i="254"/>
  <c r="J71" i="253"/>
  <c r="D59" i="242"/>
  <c r="D59" i="241"/>
  <c r="D51" i="242"/>
  <c r="D51" i="241"/>
  <c r="D49" i="239"/>
  <c r="D49" i="238"/>
  <c r="F73" i="278"/>
  <c r="F73" i="277"/>
  <c r="J71" i="278"/>
  <c r="J71" i="277"/>
  <c r="B71" i="275"/>
  <c r="B71" i="274"/>
  <c r="F71" i="220" s="1"/>
  <c r="F69" i="275"/>
  <c r="F69" i="274"/>
  <c r="J67" i="275"/>
  <c r="J67" i="274"/>
  <c r="B67" i="278"/>
  <c r="B67" i="277"/>
  <c r="F65" i="278"/>
  <c r="F65" i="277"/>
  <c r="J63" i="275"/>
  <c r="J63" i="274"/>
  <c r="B63" i="275"/>
  <c r="B63" i="274"/>
  <c r="F63" i="220" s="1"/>
  <c r="F61" i="275"/>
  <c r="F61" i="274"/>
  <c r="J59" i="275"/>
  <c r="J59" i="274"/>
  <c r="B59" i="278"/>
  <c r="B59" i="277"/>
  <c r="F57" i="275"/>
  <c r="F57" i="274"/>
  <c r="J55" i="278"/>
  <c r="J55" i="277"/>
  <c r="B55" i="275"/>
  <c r="B55" i="274"/>
  <c r="F55" i="220" s="1"/>
  <c r="F53" i="275"/>
  <c r="F53" i="274"/>
  <c r="J51" i="275"/>
  <c r="J51" i="274"/>
  <c r="B51" i="275"/>
  <c r="B51" i="274"/>
  <c r="F51" i="220" s="1"/>
  <c r="F49" i="278"/>
  <c r="F49" i="277"/>
  <c r="J47" i="278"/>
  <c r="J47" i="277"/>
  <c r="B47" i="275"/>
  <c r="B47" i="274"/>
  <c r="F47" i="220" s="1"/>
  <c r="F45" i="275"/>
  <c r="J74" i="272"/>
  <c r="J74" i="271"/>
  <c r="J78" i="271"/>
  <c r="B74" i="272"/>
  <c r="B74" i="271"/>
  <c r="B78" i="271"/>
  <c r="F72" i="272"/>
  <c r="F72" i="271"/>
  <c r="J70" i="272"/>
  <c r="J70" i="271"/>
  <c r="B70" i="272"/>
  <c r="B70" i="271"/>
  <c r="F68" i="272"/>
  <c r="F68" i="271"/>
  <c r="J66" i="272"/>
  <c r="J66" i="271"/>
  <c r="B66" i="272"/>
  <c r="B66" i="271"/>
  <c r="F64" i="272"/>
  <c r="F77" i="271"/>
  <c r="F64" i="271"/>
  <c r="J62" i="272"/>
  <c r="J62" i="271"/>
  <c r="B62" i="272"/>
  <c r="B62" i="271"/>
  <c r="F60" i="272"/>
  <c r="F60" i="271"/>
  <c r="J58" i="272"/>
  <c r="J58" i="271"/>
  <c r="B58" i="272"/>
  <c r="B58" i="271"/>
  <c r="F56" i="272"/>
  <c r="F56" i="271"/>
  <c r="J54" i="272"/>
  <c r="J54" i="271"/>
  <c r="J76" i="271"/>
  <c r="B54" i="272"/>
  <c r="B54" i="271"/>
  <c r="B76" i="271"/>
  <c r="F52" i="272"/>
  <c r="F52" i="271"/>
  <c r="J50" i="272"/>
  <c r="J50" i="271"/>
  <c r="B50" i="272"/>
  <c r="B50" i="271"/>
  <c r="F48" i="272"/>
  <c r="F48" i="271"/>
  <c r="J46" i="272"/>
  <c r="J46" i="271"/>
  <c r="B46" i="272"/>
  <c r="B46" i="271"/>
  <c r="H78" i="265"/>
  <c r="H74" i="266"/>
  <c r="H74" i="265"/>
  <c r="J73" i="263"/>
  <c r="J73" i="262"/>
  <c r="H72" i="263"/>
  <c r="H72" i="262"/>
  <c r="J71" i="263"/>
  <c r="J71" i="262"/>
  <c r="H70" i="263"/>
  <c r="H70" i="262"/>
  <c r="J69" i="266"/>
  <c r="J69" i="265"/>
  <c r="H68" i="263"/>
  <c r="H68" i="262"/>
  <c r="J67" i="263"/>
  <c r="J67" i="262"/>
  <c r="H66" i="263"/>
  <c r="H66" i="262"/>
  <c r="J65" i="263"/>
  <c r="J65" i="262"/>
  <c r="H64" i="263"/>
  <c r="H64" i="262"/>
  <c r="H77" i="262"/>
  <c r="J63" i="263"/>
  <c r="J63" i="262"/>
  <c r="H62" i="263"/>
  <c r="H62" i="262"/>
  <c r="J61" i="263"/>
  <c r="J61" i="262"/>
  <c r="H60" i="263"/>
  <c r="H60" i="262"/>
  <c r="J59" i="263"/>
  <c r="J59" i="262"/>
  <c r="H58" i="263"/>
  <c r="H58" i="262"/>
  <c r="J57" i="263"/>
  <c r="J57" i="262"/>
  <c r="H56" i="263"/>
  <c r="H56" i="262"/>
  <c r="J55" i="263"/>
  <c r="J55" i="262"/>
  <c r="H54" i="263"/>
  <c r="H76" i="262"/>
  <c r="H54" i="262"/>
  <c r="J53" i="263"/>
  <c r="J53" i="262"/>
  <c r="H52" i="263"/>
  <c r="H52" i="262"/>
  <c r="J51" i="263"/>
  <c r="J51" i="262"/>
  <c r="H50" i="263"/>
  <c r="H50" i="262"/>
  <c r="J49" i="263"/>
  <c r="J49" i="262"/>
  <c r="H48" i="263"/>
  <c r="H48" i="262"/>
  <c r="J47" i="263"/>
  <c r="J47" i="262"/>
  <c r="H46" i="263"/>
  <c r="H46" i="262"/>
  <c r="J45" i="281"/>
  <c r="J45" i="263"/>
  <c r="D74" i="270"/>
  <c r="D73" i="267"/>
  <c r="D70" i="270"/>
  <c r="D67" i="267"/>
  <c r="D66" i="270"/>
  <c r="D65" i="267"/>
  <c r="D64" i="269"/>
  <c r="D64" i="268"/>
  <c r="D62" i="267"/>
  <c r="D61" i="270"/>
  <c r="D60" i="269"/>
  <c r="D60" i="268"/>
  <c r="D59" i="270"/>
  <c r="D57" i="270"/>
  <c r="D56" i="269"/>
  <c r="D56" i="268"/>
  <c r="D55" i="270"/>
  <c r="D45" i="272"/>
  <c r="H71" i="226"/>
  <c r="H63" i="226"/>
  <c r="H55" i="226"/>
  <c r="H47" i="226"/>
  <c r="J74" i="260"/>
  <c r="J74" i="259"/>
  <c r="J78" i="259"/>
  <c r="D74" i="257"/>
  <c r="D78" i="256"/>
  <c r="D74" i="256"/>
  <c r="G72" i="257"/>
  <c r="G72" i="256"/>
  <c r="J70" i="260"/>
  <c r="J70" i="259"/>
  <c r="D70" i="257"/>
  <c r="G68" i="257"/>
  <c r="G68" i="256"/>
  <c r="J66" i="260"/>
  <c r="J66" i="259"/>
  <c r="D66" i="257"/>
  <c r="D66" i="256"/>
  <c r="G64" i="257"/>
  <c r="G64" i="256"/>
  <c r="G77" i="256"/>
  <c r="J62" i="260"/>
  <c r="J62" i="259"/>
  <c r="D62" i="257"/>
  <c r="G60" i="257"/>
  <c r="G60" i="256"/>
  <c r="J58" i="260"/>
  <c r="J58" i="259"/>
  <c r="D58" i="258"/>
  <c r="G56" i="260"/>
  <c r="G56" i="259"/>
  <c r="D54" i="257"/>
  <c r="D76" i="256"/>
  <c r="D54" i="256"/>
  <c r="G52" i="257"/>
  <c r="G52" i="256"/>
  <c r="D50" i="255"/>
  <c r="G48" i="257"/>
  <c r="G48" i="256"/>
  <c r="D46" i="255"/>
  <c r="D74" i="238"/>
  <c r="D70" i="238"/>
  <c r="D66" i="238"/>
  <c r="D76" i="238"/>
  <c r="H74" i="267"/>
  <c r="H73" i="270"/>
  <c r="H72" i="269"/>
  <c r="H71" i="270"/>
  <c r="H70" i="267"/>
  <c r="H68" i="269"/>
  <c r="H67" i="270"/>
  <c r="H66" i="267"/>
  <c r="H65" i="270"/>
  <c r="C74" i="257"/>
  <c r="C78" i="256"/>
  <c r="C74" i="256"/>
  <c r="I73" i="260"/>
  <c r="I73" i="259"/>
  <c r="F72" i="260"/>
  <c r="F72" i="259"/>
  <c r="C70" i="257"/>
  <c r="C70" i="256"/>
  <c r="I69" i="260"/>
  <c r="I69" i="259"/>
  <c r="F68" i="260"/>
  <c r="F68" i="259"/>
  <c r="C66" i="257"/>
  <c r="C66" i="256"/>
  <c r="I65" i="260"/>
  <c r="I65" i="259"/>
  <c r="F64" i="260"/>
  <c r="F77" i="259"/>
  <c r="F64" i="259"/>
  <c r="C62" i="257"/>
  <c r="C62" i="256"/>
  <c r="I61" i="260"/>
  <c r="I61" i="259"/>
  <c r="F60" i="260"/>
  <c r="F60" i="259"/>
  <c r="C58" i="257"/>
  <c r="C58" i="256"/>
  <c r="I57" i="260"/>
  <c r="I57" i="259"/>
  <c r="F56" i="260"/>
  <c r="F56" i="259"/>
  <c r="I53" i="257"/>
  <c r="I53" i="256"/>
  <c r="E53" i="260"/>
  <c r="E53" i="259"/>
  <c r="I49" i="257"/>
  <c r="I49" i="256"/>
  <c r="E49" i="260"/>
  <c r="E49" i="259"/>
  <c r="B73" i="222"/>
  <c r="C73" i="223"/>
  <c r="C65" i="224"/>
  <c r="B65" i="222"/>
  <c r="C65" i="223"/>
  <c r="B57" i="222"/>
  <c r="C57" i="223"/>
  <c r="C53" i="224"/>
  <c r="B53" i="222"/>
  <c r="B54" i="223" s="1"/>
  <c r="C53" i="223"/>
  <c r="L72" i="212"/>
  <c r="L72" i="211"/>
  <c r="L64" i="212"/>
  <c r="L64" i="211"/>
  <c r="L56" i="212"/>
  <c r="L56" i="211"/>
  <c r="L48" i="212"/>
  <c r="L48" i="211"/>
  <c r="H66" i="238"/>
  <c r="D54" i="273"/>
  <c r="D53" i="273"/>
  <c r="D52" i="278"/>
  <c r="D52" i="277"/>
  <c r="D51" i="273"/>
  <c r="D50" i="278"/>
  <c r="D50" i="277"/>
  <c r="D49" i="278"/>
  <c r="D49" i="277"/>
  <c r="D48" i="278"/>
  <c r="D48" i="277"/>
  <c r="D47" i="278"/>
  <c r="D47" i="277"/>
  <c r="J72" i="256"/>
  <c r="J72" i="257"/>
  <c r="G70" i="257"/>
  <c r="G70" i="256"/>
  <c r="J68" i="260"/>
  <c r="J68" i="259"/>
  <c r="H61" i="258"/>
  <c r="D61" i="255"/>
  <c r="D62" i="256" s="1"/>
  <c r="D60" i="258"/>
  <c r="D60" i="255"/>
  <c r="D60" i="226"/>
  <c r="D60" i="227"/>
  <c r="D61" i="226"/>
  <c r="G58" i="260"/>
  <c r="G58" i="259"/>
  <c r="J56" i="260"/>
  <c r="J56" i="259"/>
  <c r="J48" i="256"/>
  <c r="J48" i="257"/>
  <c r="G46" i="257"/>
  <c r="G46" i="256"/>
  <c r="H45" i="255"/>
  <c r="H45" i="257" s="1"/>
  <c r="C68" i="211"/>
  <c r="C68" i="212"/>
  <c r="C60" i="211"/>
  <c r="C60" i="212"/>
  <c r="C52" i="211"/>
  <c r="C52" i="212"/>
  <c r="G62" i="209"/>
  <c r="G62" i="208"/>
  <c r="J62" i="207"/>
  <c r="G46" i="209"/>
  <c r="G46" i="208"/>
  <c r="J46" i="207"/>
  <c r="H74" i="273"/>
  <c r="H72" i="275"/>
  <c r="H71" i="273"/>
  <c r="H70" i="273"/>
  <c r="H69" i="273"/>
  <c r="H68" i="276"/>
  <c r="H67" i="276"/>
  <c r="K74" i="260"/>
  <c r="K74" i="259"/>
  <c r="K78" i="259"/>
  <c r="F74" i="256"/>
  <c r="F74" i="257"/>
  <c r="F78" i="256"/>
  <c r="C72" i="260"/>
  <c r="C72" i="259"/>
  <c r="K70" i="257"/>
  <c r="K70" i="256"/>
  <c r="F70" i="256"/>
  <c r="F70" i="257"/>
  <c r="C68" i="260"/>
  <c r="C68" i="259"/>
  <c r="K66" i="257"/>
  <c r="K66" i="256"/>
  <c r="F66" i="256"/>
  <c r="F66" i="257"/>
  <c r="C64" i="260"/>
  <c r="C77" i="259"/>
  <c r="C64" i="259"/>
  <c r="K62" i="257"/>
  <c r="K62" i="256"/>
  <c r="F62" i="256"/>
  <c r="F62" i="257"/>
  <c r="C60" i="260"/>
  <c r="C60" i="259"/>
  <c r="K58" i="257"/>
  <c r="K58" i="256"/>
  <c r="F58" i="256"/>
  <c r="F58" i="257"/>
  <c r="C56" i="260"/>
  <c r="C56" i="259"/>
  <c r="I51" i="257"/>
  <c r="I51" i="256"/>
  <c r="E51" i="260"/>
  <c r="E51" i="259"/>
  <c r="I47" i="257"/>
  <c r="I47" i="256"/>
  <c r="E47" i="260"/>
  <c r="E47" i="259"/>
  <c r="I74" i="214"/>
  <c r="I70" i="214"/>
  <c r="I66" i="214"/>
  <c r="I62" i="214"/>
  <c r="I58" i="214"/>
  <c r="I54" i="214"/>
  <c r="I50" i="214"/>
  <c r="I46" i="214"/>
  <c r="C61" i="211"/>
  <c r="C61" i="212"/>
  <c r="G69" i="209"/>
  <c r="G69" i="208"/>
  <c r="J69" i="207"/>
  <c r="H64" i="201"/>
  <c r="H77" i="200"/>
  <c r="H64" i="200"/>
  <c r="I64" i="199"/>
  <c r="H48" i="201"/>
  <c r="H48" i="200"/>
  <c r="I48" i="199"/>
  <c r="B47" i="260"/>
  <c r="B47" i="259"/>
  <c r="C74" i="223"/>
  <c r="B68" i="223"/>
  <c r="B68" i="224"/>
  <c r="C66" i="223"/>
  <c r="B58" i="223"/>
  <c r="B58" i="224"/>
  <c r="C54" i="223"/>
  <c r="C48" i="223"/>
  <c r="C45" i="224"/>
  <c r="G71" i="208"/>
  <c r="J71" i="207"/>
  <c r="G71" i="209"/>
  <c r="G63" i="208"/>
  <c r="J63" i="207"/>
  <c r="G63" i="209"/>
  <c r="H69" i="204"/>
  <c r="H69" i="203"/>
  <c r="H65" i="204"/>
  <c r="H65" i="203"/>
  <c r="E63" i="204"/>
  <c r="E63" i="203"/>
  <c r="H63" i="202"/>
  <c r="E59" i="204"/>
  <c r="E59" i="203"/>
  <c r="H59" i="202"/>
  <c r="E51" i="204"/>
  <c r="E51" i="203"/>
  <c r="H51" i="202"/>
  <c r="E47" i="204"/>
  <c r="E47" i="203"/>
  <c r="H47" i="202"/>
  <c r="I51" i="199"/>
  <c r="H51" i="201"/>
  <c r="H51" i="200"/>
  <c r="B72" i="260"/>
  <c r="B72" i="259"/>
  <c r="F68" i="186"/>
  <c r="F68" i="185"/>
  <c r="H68" i="184"/>
  <c r="F64" i="186"/>
  <c r="F77" i="185"/>
  <c r="F64" i="185"/>
  <c r="H64" i="184"/>
  <c r="F60" i="186"/>
  <c r="F60" i="185"/>
  <c r="H60" i="184"/>
  <c r="F48" i="186"/>
  <c r="F48" i="185"/>
  <c r="H48" i="184"/>
  <c r="B58" i="266"/>
  <c r="B58" i="265"/>
  <c r="B53" i="266"/>
  <c r="B53" i="265"/>
  <c r="B49" i="266"/>
  <c r="B49" i="265"/>
  <c r="B46" i="266"/>
  <c r="B46" i="265"/>
  <c r="B74" i="256"/>
  <c r="B74" i="257"/>
  <c r="B78" i="256"/>
  <c r="B66" i="256"/>
  <c r="B66" i="257"/>
  <c r="F54" i="185"/>
  <c r="H54" i="184"/>
  <c r="F54" i="186"/>
  <c r="F76" i="185"/>
  <c r="F46" i="185"/>
  <c r="H46" i="184"/>
  <c r="F46" i="186"/>
  <c r="I72" i="187"/>
  <c r="F72" i="189"/>
  <c r="F72" i="188"/>
  <c r="B67" i="260"/>
  <c r="B67" i="259"/>
  <c r="B59" i="260"/>
  <c r="B59" i="259"/>
  <c r="F47" i="186"/>
  <c r="F47" i="185"/>
  <c r="H47" i="184"/>
  <c r="L54" i="211"/>
  <c r="E70" i="203"/>
  <c r="E70" i="204"/>
  <c r="H70" i="202"/>
  <c r="E62" i="203"/>
  <c r="H62" i="202"/>
  <c r="E62" i="204"/>
  <c r="E50" i="203"/>
  <c r="H50" i="202"/>
  <c r="E50" i="204"/>
  <c r="I69" i="199"/>
  <c r="H69" i="201"/>
  <c r="H69" i="200"/>
  <c r="D71" i="194"/>
  <c r="I71" i="193"/>
  <c r="D71" i="195"/>
  <c r="D67" i="194"/>
  <c r="I67" i="193"/>
  <c r="D67" i="195"/>
  <c r="D63" i="194"/>
  <c r="D63" i="195"/>
  <c r="I63" i="193"/>
  <c r="D59" i="194"/>
  <c r="D59" i="195"/>
  <c r="I59" i="193"/>
  <c r="D55" i="194"/>
  <c r="D55" i="195"/>
  <c r="I55" i="193"/>
  <c r="D51" i="194"/>
  <c r="D51" i="195"/>
  <c r="I51" i="193"/>
  <c r="D47" i="194"/>
  <c r="D47" i="195"/>
  <c r="I47" i="193"/>
  <c r="D72" i="188"/>
  <c r="D72" i="189"/>
  <c r="D68" i="189"/>
  <c r="D68" i="188"/>
  <c r="D64" i="188"/>
  <c r="D64" i="189"/>
  <c r="D77" i="188"/>
  <c r="D60" i="189"/>
  <c r="D60" i="188"/>
  <c r="D56" i="189"/>
  <c r="D56" i="188"/>
  <c r="D52" i="189"/>
  <c r="D52" i="188"/>
  <c r="D48" i="189"/>
  <c r="D48" i="188"/>
  <c r="C74" i="186"/>
  <c r="C74" i="185"/>
  <c r="B69" i="259"/>
  <c r="B69" i="260"/>
  <c r="F65" i="186"/>
  <c r="H65" i="184"/>
  <c r="F65" i="185"/>
  <c r="C62" i="186"/>
  <c r="C62" i="185"/>
  <c r="B57" i="260"/>
  <c r="B57" i="259"/>
  <c r="C54" i="186"/>
  <c r="C54" i="185"/>
  <c r="C50" i="185"/>
  <c r="C50" i="186"/>
  <c r="B73" i="266"/>
  <c r="B73" i="265"/>
  <c r="B71" i="263"/>
  <c r="B71" i="262"/>
  <c r="B69" i="263"/>
  <c r="B69" i="262"/>
  <c r="B67" i="263"/>
  <c r="B67" i="262"/>
  <c r="B65" i="263"/>
  <c r="B65" i="262"/>
  <c r="B63" i="263"/>
  <c r="B63" i="262"/>
  <c r="B61" i="263"/>
  <c r="B61" i="262"/>
  <c r="B57" i="263"/>
  <c r="B57" i="262"/>
  <c r="B54" i="262"/>
  <c r="B54" i="263"/>
  <c r="B76" i="262"/>
  <c r="B51" i="263"/>
  <c r="B51" i="262"/>
  <c r="B70" i="260"/>
  <c r="B70" i="259"/>
  <c r="B62" i="256"/>
  <c r="B62" i="257"/>
  <c r="B58" i="256"/>
  <c r="B58" i="257"/>
  <c r="B54" i="256"/>
  <c r="B54" i="257"/>
  <c r="B76" i="256"/>
  <c r="I63" i="187"/>
  <c r="F63" i="189"/>
  <c r="F63" i="188"/>
  <c r="I45" i="187"/>
  <c r="I60" i="189" s="1"/>
  <c r="F45" i="189"/>
  <c r="J67" i="209"/>
  <c r="J67" i="208"/>
  <c r="J59" i="209"/>
  <c r="J51" i="209"/>
  <c r="J51" i="208"/>
  <c r="E73" i="204"/>
  <c r="E73" i="203"/>
  <c r="E65" i="204"/>
  <c r="E65" i="203"/>
  <c r="E57" i="204"/>
  <c r="E57" i="203"/>
  <c r="E49" i="204"/>
  <c r="E49" i="203"/>
  <c r="H65" i="201"/>
  <c r="H65" i="200"/>
  <c r="I70" i="199"/>
  <c r="H70" i="201"/>
  <c r="H70" i="200"/>
  <c r="F63" i="197"/>
  <c r="I61" i="187"/>
  <c r="I62" i="188" s="1"/>
  <c r="F61" i="189"/>
  <c r="F61" i="188"/>
  <c r="I51" i="187"/>
  <c r="F51" i="189"/>
  <c r="F51" i="188"/>
  <c r="F63" i="186"/>
  <c r="F63" i="185"/>
  <c r="H63" i="184"/>
  <c r="H56" i="202"/>
  <c r="F62" i="189"/>
  <c r="F56" i="188"/>
  <c r="H69" i="316"/>
  <c r="H69" i="315"/>
  <c r="H60" i="315"/>
  <c r="H50" i="316"/>
  <c r="H50" i="315"/>
  <c r="I72" i="295"/>
  <c r="I72" i="294"/>
  <c r="H51" i="315"/>
  <c r="H53" i="316"/>
  <c r="H53" i="315"/>
  <c r="C53" i="307"/>
  <c r="C53" i="306"/>
  <c r="B53" i="305"/>
  <c r="B45" i="305"/>
  <c r="B46" i="306" s="1"/>
  <c r="I60" i="294"/>
  <c r="I62" i="294"/>
  <c r="J61" i="294"/>
  <c r="H53" i="295"/>
  <c r="H53" i="294"/>
  <c r="B54" i="306"/>
  <c r="B54" i="307"/>
  <c r="F54" i="307"/>
  <c r="G57" i="295"/>
  <c r="G63" i="286"/>
  <c r="G63" i="287"/>
  <c r="D49" i="287"/>
  <c r="D49" i="286"/>
  <c r="C49" i="285"/>
  <c r="J63" i="287"/>
  <c r="J63" i="286"/>
  <c r="G58" i="287"/>
  <c r="G58" i="286"/>
  <c r="G46" i="287"/>
  <c r="G46" i="286"/>
  <c r="H70" i="316"/>
  <c r="H70" i="315"/>
  <c r="H54" i="316"/>
  <c r="H54" i="315"/>
  <c r="H74" i="316"/>
  <c r="H74" i="315"/>
  <c r="H56" i="315"/>
  <c r="H56" i="316"/>
  <c r="H68" i="316"/>
  <c r="H68" i="315"/>
  <c r="H62" i="316"/>
  <c r="H62" i="315"/>
  <c r="D70" i="307"/>
  <c r="H54" i="307"/>
  <c r="G46" i="307"/>
  <c r="E57" i="295"/>
  <c r="B57" i="305"/>
  <c r="C57" i="307" s="1"/>
  <c r="C57" i="306"/>
  <c r="I68" i="295"/>
  <c r="I68" i="294"/>
  <c r="E64" i="295"/>
  <c r="D57" i="295"/>
  <c r="I52" i="295"/>
  <c r="I52" i="294"/>
  <c r="C74" i="307"/>
  <c r="C78" i="306"/>
  <c r="C74" i="306"/>
  <c r="B74" i="305"/>
  <c r="B47" i="306"/>
  <c r="E70" i="307"/>
  <c r="C66" i="307"/>
  <c r="B66" i="305"/>
  <c r="C66" i="306"/>
  <c r="G72" i="307"/>
  <c r="I46" i="294"/>
  <c r="H66" i="293"/>
  <c r="C66" i="295"/>
  <c r="C66" i="294"/>
  <c r="B66" i="293"/>
  <c r="I66" i="295" s="1"/>
  <c r="J66" i="293"/>
  <c r="J66" i="294" s="1"/>
  <c r="I58" i="295"/>
  <c r="I58" i="294"/>
  <c r="C55" i="294"/>
  <c r="J55" i="293"/>
  <c r="J55" i="294" s="1"/>
  <c r="B55" i="293"/>
  <c r="C55" i="295" s="1"/>
  <c r="H55" i="293"/>
  <c r="F49" i="295"/>
  <c r="B64" i="307"/>
  <c r="B77" i="306"/>
  <c r="B64" i="306"/>
  <c r="C62" i="306"/>
  <c r="C68" i="306"/>
  <c r="B68" i="305"/>
  <c r="B56" i="307"/>
  <c r="B56" i="306"/>
  <c r="H56" i="307"/>
  <c r="C76" i="306"/>
  <c r="H70" i="293"/>
  <c r="C70" i="295"/>
  <c r="C70" i="294"/>
  <c r="J70" i="293"/>
  <c r="J70" i="294" s="1"/>
  <c r="B70" i="293"/>
  <c r="H62" i="293"/>
  <c r="C62" i="294"/>
  <c r="J62" i="293"/>
  <c r="J62" i="294" s="1"/>
  <c r="B62" i="293"/>
  <c r="C51" i="294"/>
  <c r="J51" i="293"/>
  <c r="J51" i="294" s="1"/>
  <c r="B51" i="293"/>
  <c r="H51" i="293"/>
  <c r="B73" i="294"/>
  <c r="B73" i="295"/>
  <c r="H72" i="295"/>
  <c r="B65" i="295"/>
  <c r="B65" i="294"/>
  <c r="H64" i="295"/>
  <c r="H77" i="294"/>
  <c r="H64" i="294"/>
  <c r="C77" i="294"/>
  <c r="C56" i="294"/>
  <c r="C48" i="294"/>
  <c r="J48" i="294"/>
  <c r="G72" i="287"/>
  <c r="G72" i="286"/>
  <c r="J68" i="293"/>
  <c r="J68" i="294" s="1"/>
  <c r="B68" i="293"/>
  <c r="C68" i="295"/>
  <c r="C68" i="294"/>
  <c r="C69" i="294"/>
  <c r="H68" i="293"/>
  <c r="I68" i="292"/>
  <c r="I69" i="292"/>
  <c r="I47" i="292"/>
  <c r="C71" i="285"/>
  <c r="D71" i="287"/>
  <c r="D71" i="286"/>
  <c r="D66" i="287"/>
  <c r="D66" i="286"/>
  <c r="C66" i="285"/>
  <c r="G59" i="286"/>
  <c r="G59" i="287"/>
  <c r="D57" i="287"/>
  <c r="D57" i="286"/>
  <c r="C57" i="285"/>
  <c r="G55" i="286"/>
  <c r="G55" i="287"/>
  <c r="D53" i="287"/>
  <c r="D53" i="286"/>
  <c r="C53" i="285"/>
  <c r="B48" i="307"/>
  <c r="B48" i="306"/>
  <c r="C46" i="307"/>
  <c r="G71" i="286"/>
  <c r="G71" i="287"/>
  <c r="D68" i="286"/>
  <c r="D63" i="287"/>
  <c r="D63" i="286"/>
  <c r="C63" i="285"/>
  <c r="G57" i="286"/>
  <c r="D56" i="286"/>
  <c r="D48" i="286"/>
  <c r="G74" i="287"/>
  <c r="G78" i="286"/>
  <c r="G74" i="286"/>
  <c r="G68" i="287"/>
  <c r="G68" i="286"/>
  <c r="G69" i="286"/>
  <c r="J48" i="286"/>
  <c r="J48" i="287"/>
  <c r="J70" i="286"/>
  <c r="J70" i="287"/>
  <c r="J53" i="287"/>
  <c r="J53" i="286"/>
  <c r="J66" i="286"/>
  <c r="J50" i="286"/>
  <c r="K60" i="253"/>
  <c r="K60" i="254"/>
  <c r="K57" i="254"/>
  <c r="K57" i="253"/>
  <c r="H55" i="251"/>
  <c r="H55" i="250"/>
  <c r="H55" i="252"/>
  <c r="K51" i="254"/>
  <c r="K51" i="253"/>
  <c r="D72" i="252"/>
  <c r="D72" i="250"/>
  <c r="D72" i="251"/>
  <c r="D68" i="252"/>
  <c r="D68" i="250"/>
  <c r="D68" i="251"/>
  <c r="K48" i="254"/>
  <c r="K48" i="253"/>
  <c r="H51" i="252"/>
  <c r="K78" i="253"/>
  <c r="K74" i="254"/>
  <c r="K74" i="253"/>
  <c r="K70" i="253"/>
  <c r="K70" i="254"/>
  <c r="K66" i="254"/>
  <c r="K66" i="253"/>
  <c r="D62" i="252"/>
  <c r="H58" i="254"/>
  <c r="H58" i="253"/>
  <c r="H73" i="251"/>
  <c r="H73" i="250"/>
  <c r="H73" i="252"/>
  <c r="H69" i="251"/>
  <c r="H69" i="252"/>
  <c r="H69" i="250"/>
  <c r="H65" i="251"/>
  <c r="H65" i="250"/>
  <c r="H65" i="252"/>
  <c r="H64" i="252"/>
  <c r="H77" i="250"/>
  <c r="H64" i="250"/>
  <c r="H64" i="251"/>
  <c r="D63" i="251"/>
  <c r="D63" i="250"/>
  <c r="D63" i="252"/>
  <c r="D60" i="254"/>
  <c r="D60" i="253"/>
  <c r="J54" i="254"/>
  <c r="J54" i="253"/>
  <c r="J76" i="253"/>
  <c r="H74" i="246"/>
  <c r="H74" i="245"/>
  <c r="H74" i="244"/>
  <c r="H78" i="244"/>
  <c r="K68" i="248"/>
  <c r="K68" i="247"/>
  <c r="K58" i="248"/>
  <c r="K58" i="247"/>
  <c r="K46" i="248"/>
  <c r="K46" i="247"/>
  <c r="D73" i="246"/>
  <c r="D73" i="245"/>
  <c r="D73" i="244"/>
  <c r="J70" i="247"/>
  <c r="J70" i="248"/>
  <c r="H69" i="246"/>
  <c r="H69" i="245"/>
  <c r="H69" i="244"/>
  <c r="H67" i="246"/>
  <c r="H67" i="245"/>
  <c r="H67" i="244"/>
  <c r="J66" i="247"/>
  <c r="J66" i="248"/>
  <c r="D65" i="246"/>
  <c r="D66" i="247" s="1"/>
  <c r="D65" i="245"/>
  <c r="D65" i="244"/>
  <c r="H63" i="246"/>
  <c r="H63" i="245"/>
  <c r="H63" i="244"/>
  <c r="J62" i="247"/>
  <c r="J62" i="248"/>
  <c r="J60" i="247"/>
  <c r="J60" i="248"/>
  <c r="D57" i="246"/>
  <c r="D57" i="245"/>
  <c r="D57" i="244"/>
  <c r="H55" i="246"/>
  <c r="H55" i="245"/>
  <c r="H55" i="244"/>
  <c r="J54" i="247"/>
  <c r="J54" i="248"/>
  <c r="J76" i="247"/>
  <c r="J52" i="247"/>
  <c r="J52" i="248"/>
  <c r="D49" i="246"/>
  <c r="D49" i="245"/>
  <c r="D49" i="244"/>
  <c r="H47" i="246"/>
  <c r="H47" i="245"/>
  <c r="H47" i="244"/>
  <c r="K73" i="248"/>
  <c r="K73" i="247"/>
  <c r="K67" i="248"/>
  <c r="K67" i="247"/>
  <c r="J74" i="247"/>
  <c r="J74" i="248"/>
  <c r="J78" i="247"/>
  <c r="J71" i="248"/>
  <c r="J71" i="247"/>
  <c r="J69" i="247"/>
  <c r="J69" i="248"/>
  <c r="D62" i="246"/>
  <c r="D62" i="245"/>
  <c r="D62" i="244"/>
  <c r="H60" i="246"/>
  <c r="H60" i="245"/>
  <c r="H60" i="244"/>
  <c r="J57" i="247"/>
  <c r="J57" i="248"/>
  <c r="D52" i="246"/>
  <c r="D52" i="245"/>
  <c r="D52" i="244"/>
  <c r="H50" i="246"/>
  <c r="H50" i="245"/>
  <c r="H50" i="244"/>
  <c r="J47" i="248"/>
  <c r="J47" i="247"/>
  <c r="J74" i="253"/>
  <c r="H63" i="242"/>
  <c r="H63" i="241"/>
  <c r="H55" i="242"/>
  <c r="H55" i="241"/>
  <c r="H47" i="242"/>
  <c r="H47" i="241"/>
  <c r="G74" i="274"/>
  <c r="G74" i="275"/>
  <c r="G78" i="274"/>
  <c r="I73" i="274"/>
  <c r="I73" i="275"/>
  <c r="K72" i="274"/>
  <c r="K72" i="275"/>
  <c r="C72" i="274"/>
  <c r="C72" i="275"/>
  <c r="E71" i="274"/>
  <c r="E71" i="275"/>
  <c r="G70" i="274"/>
  <c r="G70" i="275"/>
  <c r="I69" i="274"/>
  <c r="I69" i="275"/>
  <c r="K68" i="274"/>
  <c r="K68" i="275"/>
  <c r="C68" i="274"/>
  <c r="C68" i="275"/>
  <c r="E67" i="274"/>
  <c r="E67" i="275"/>
  <c r="G66" i="274"/>
  <c r="G66" i="275"/>
  <c r="I65" i="274"/>
  <c r="I65" i="275"/>
  <c r="K77" i="274"/>
  <c r="K64" i="274"/>
  <c r="K64" i="275"/>
  <c r="C77" i="274"/>
  <c r="C64" i="274"/>
  <c r="C64" i="275"/>
  <c r="E63" i="274"/>
  <c r="E63" i="275"/>
  <c r="G62" i="274"/>
  <c r="G62" i="275"/>
  <c r="I61" i="274"/>
  <c r="I61" i="275"/>
  <c r="K60" i="274"/>
  <c r="K60" i="275"/>
  <c r="C60" i="274"/>
  <c r="C60" i="275"/>
  <c r="E59" i="274"/>
  <c r="E59" i="275"/>
  <c r="G58" i="274"/>
  <c r="G58" i="275"/>
  <c r="I57" i="274"/>
  <c r="I57" i="275"/>
  <c r="K56" i="274"/>
  <c r="K56" i="275"/>
  <c r="C56" i="274"/>
  <c r="C56" i="275"/>
  <c r="E55" i="274"/>
  <c r="E55" i="275"/>
  <c r="G54" i="274"/>
  <c r="G54" i="275"/>
  <c r="G76" i="274"/>
  <c r="I53" i="274"/>
  <c r="I53" i="275"/>
  <c r="K52" i="274"/>
  <c r="K52" i="275"/>
  <c r="C52" i="274"/>
  <c r="C52" i="275"/>
  <c r="E51" i="274"/>
  <c r="E51" i="275"/>
  <c r="G50" i="274"/>
  <c r="G50" i="275"/>
  <c r="I49" i="274"/>
  <c r="I49" i="275"/>
  <c r="K48" i="274"/>
  <c r="K48" i="275"/>
  <c r="C48" i="274"/>
  <c r="C48" i="275"/>
  <c r="E47" i="274"/>
  <c r="E47" i="275"/>
  <c r="G46" i="274"/>
  <c r="G46" i="275"/>
  <c r="E74" i="268"/>
  <c r="E78" i="268"/>
  <c r="E74" i="269"/>
  <c r="G73" i="268"/>
  <c r="G73" i="269"/>
  <c r="I72" i="268"/>
  <c r="I72" i="269"/>
  <c r="K71" i="272"/>
  <c r="K71" i="271"/>
  <c r="C71" i="268"/>
  <c r="C71" i="269"/>
  <c r="E70" i="268"/>
  <c r="E70" i="269"/>
  <c r="G69" i="268"/>
  <c r="G69" i="269"/>
  <c r="I68" i="272"/>
  <c r="I68" i="271"/>
  <c r="K67" i="268"/>
  <c r="K67" i="269"/>
  <c r="C67" i="268"/>
  <c r="C67" i="269"/>
  <c r="E66" i="268"/>
  <c r="E66" i="269"/>
  <c r="G65" i="272"/>
  <c r="G65" i="271"/>
  <c r="I77" i="268"/>
  <c r="I64" i="268"/>
  <c r="I64" i="269"/>
  <c r="K63" i="268"/>
  <c r="K63" i="269"/>
  <c r="C63" i="268"/>
  <c r="C63" i="269"/>
  <c r="E62" i="272"/>
  <c r="E62" i="271"/>
  <c r="G61" i="268"/>
  <c r="G61" i="269"/>
  <c r="I60" i="268"/>
  <c r="I60" i="269"/>
  <c r="K59" i="268"/>
  <c r="K59" i="269"/>
  <c r="C59" i="268"/>
  <c r="C59" i="269"/>
  <c r="E58" i="268"/>
  <c r="E58" i="269"/>
  <c r="G57" i="268"/>
  <c r="G57" i="269"/>
  <c r="I56" i="268"/>
  <c r="I56" i="269"/>
  <c r="K55" i="268"/>
  <c r="K55" i="269"/>
  <c r="C55" i="268"/>
  <c r="C55" i="269"/>
  <c r="E54" i="268"/>
  <c r="E76" i="268"/>
  <c r="E54" i="269"/>
  <c r="G53" i="268"/>
  <c r="G53" i="269"/>
  <c r="I52" i="268"/>
  <c r="I52" i="269"/>
  <c r="K51" i="268"/>
  <c r="K51" i="269"/>
  <c r="C51" i="268"/>
  <c r="C51" i="269"/>
  <c r="E50" i="268"/>
  <c r="E50" i="269"/>
  <c r="G49" i="268"/>
  <c r="G49" i="269"/>
  <c r="I48" i="268"/>
  <c r="I48" i="269"/>
  <c r="K47" i="268"/>
  <c r="K47" i="269"/>
  <c r="C47" i="268"/>
  <c r="C47" i="269"/>
  <c r="E46" i="268"/>
  <c r="E46" i="269"/>
  <c r="K74" i="265"/>
  <c r="K74" i="266"/>
  <c r="K78" i="265"/>
  <c r="C74" i="265"/>
  <c r="C74" i="266"/>
  <c r="C78" i="265"/>
  <c r="E73" i="265"/>
  <c r="E73" i="266"/>
  <c r="G72" i="265"/>
  <c r="G72" i="266"/>
  <c r="I71" i="265"/>
  <c r="I71" i="266"/>
  <c r="K70" i="265"/>
  <c r="K70" i="266"/>
  <c r="C70" i="265"/>
  <c r="C70" i="266"/>
  <c r="E69" i="265"/>
  <c r="E69" i="266"/>
  <c r="G68" i="265"/>
  <c r="G68" i="266"/>
  <c r="I67" i="265"/>
  <c r="I67" i="266"/>
  <c r="K66" i="265"/>
  <c r="K66" i="266"/>
  <c r="C66" i="265"/>
  <c r="C66" i="266"/>
  <c r="E65" i="265"/>
  <c r="E65" i="266"/>
  <c r="G77" i="265"/>
  <c r="G64" i="265"/>
  <c r="G64" i="266"/>
  <c r="I63" i="265"/>
  <c r="I63" i="266"/>
  <c r="K62" i="265"/>
  <c r="K62" i="266"/>
  <c r="C62" i="265"/>
  <c r="C62" i="266"/>
  <c r="E61" i="265"/>
  <c r="E61" i="266"/>
  <c r="G60" i="265"/>
  <c r="G60" i="266"/>
  <c r="I59" i="265"/>
  <c r="I59" i="266"/>
  <c r="K58" i="265"/>
  <c r="K58" i="266"/>
  <c r="C58" i="265"/>
  <c r="C58" i="266"/>
  <c r="E57" i="265"/>
  <c r="E57" i="266"/>
  <c r="G56" i="265"/>
  <c r="G56" i="266"/>
  <c r="I55" i="265"/>
  <c r="I55" i="266"/>
  <c r="K76" i="265"/>
  <c r="K54" i="265"/>
  <c r="K54" i="266"/>
  <c r="C76" i="265"/>
  <c r="C54" i="265"/>
  <c r="C54" i="266"/>
  <c r="E53" i="265"/>
  <c r="E53" i="266"/>
  <c r="G52" i="265"/>
  <c r="G52" i="266"/>
  <c r="I51" i="265"/>
  <c r="I51" i="266"/>
  <c r="K50" i="265"/>
  <c r="K50" i="266"/>
  <c r="C50" i="265"/>
  <c r="C50" i="266"/>
  <c r="E49" i="265"/>
  <c r="E49" i="266"/>
  <c r="G48" i="265"/>
  <c r="G48" i="266"/>
  <c r="I47" i="265"/>
  <c r="I47" i="266"/>
  <c r="K46" i="265"/>
  <c r="K46" i="266"/>
  <c r="C46" i="265"/>
  <c r="C46" i="266"/>
  <c r="E45" i="284"/>
  <c r="E45" i="266"/>
  <c r="I74" i="256"/>
  <c r="I74" i="257"/>
  <c r="I78" i="256"/>
  <c r="K73" i="256"/>
  <c r="K73" i="257"/>
  <c r="C73" i="256"/>
  <c r="C73" i="257"/>
  <c r="E72" i="256"/>
  <c r="E72" i="257"/>
  <c r="G71" i="256"/>
  <c r="G71" i="257"/>
  <c r="I70" i="256"/>
  <c r="I70" i="257"/>
  <c r="K69" i="256"/>
  <c r="K69" i="257"/>
  <c r="C69" i="256"/>
  <c r="C69" i="257"/>
  <c r="E68" i="256"/>
  <c r="E68" i="257"/>
  <c r="G67" i="256"/>
  <c r="G67" i="257"/>
  <c r="I66" i="256"/>
  <c r="I66" i="257"/>
  <c r="K65" i="256"/>
  <c r="K65" i="257"/>
  <c r="C65" i="256"/>
  <c r="C65" i="257"/>
  <c r="E77" i="256"/>
  <c r="E64" i="256"/>
  <c r="E64" i="257"/>
  <c r="G63" i="256"/>
  <c r="G63" i="257"/>
  <c r="I62" i="256"/>
  <c r="I62" i="257"/>
  <c r="K61" i="256"/>
  <c r="K61" i="257"/>
  <c r="C61" i="256"/>
  <c r="C61" i="257"/>
  <c r="E60" i="256"/>
  <c r="E60" i="257"/>
  <c r="G59" i="256"/>
  <c r="G59" i="257"/>
  <c r="I58" i="256"/>
  <c r="I58" i="257"/>
  <c r="K57" i="256"/>
  <c r="K57" i="257"/>
  <c r="C57" i="256"/>
  <c r="C57" i="257"/>
  <c r="E56" i="256"/>
  <c r="E56" i="257"/>
  <c r="G55" i="256"/>
  <c r="G55" i="257"/>
  <c r="I54" i="256"/>
  <c r="I76" i="256"/>
  <c r="I54" i="257"/>
  <c r="K53" i="256"/>
  <c r="K53" i="257"/>
  <c r="C53" i="256"/>
  <c r="C53" i="257"/>
  <c r="E52" i="256"/>
  <c r="E52" i="257"/>
  <c r="G51" i="256"/>
  <c r="G51" i="257"/>
  <c r="I50" i="256"/>
  <c r="I50" i="257"/>
  <c r="K49" i="256"/>
  <c r="K49" i="257"/>
  <c r="C49" i="256"/>
  <c r="C49" i="257"/>
  <c r="E48" i="256"/>
  <c r="E48" i="257"/>
  <c r="G47" i="256"/>
  <c r="G47" i="257"/>
  <c r="I46" i="256"/>
  <c r="I46" i="257"/>
  <c r="D66" i="244"/>
  <c r="D76" i="244"/>
  <c r="D70" i="241"/>
  <c r="D70" i="242"/>
  <c r="D69" i="242"/>
  <c r="D69" i="241"/>
  <c r="H66" i="241"/>
  <c r="H66" i="242"/>
  <c r="J65" i="254"/>
  <c r="J65" i="253"/>
  <c r="H62" i="242"/>
  <c r="H62" i="241"/>
  <c r="D61" i="242"/>
  <c r="D61" i="241"/>
  <c r="D58" i="242"/>
  <c r="D58" i="241"/>
  <c r="J53" i="254"/>
  <c r="J53" i="253"/>
  <c r="H50" i="242"/>
  <c r="H50" i="241"/>
  <c r="D49" i="242"/>
  <c r="D49" i="241"/>
  <c r="D46" i="242"/>
  <c r="D46" i="241"/>
  <c r="D48" i="238"/>
  <c r="D48" i="239"/>
  <c r="J74" i="274"/>
  <c r="J74" i="275"/>
  <c r="J78" i="274"/>
  <c r="B74" i="278"/>
  <c r="B74" i="277"/>
  <c r="B78" i="277"/>
  <c r="F72" i="278"/>
  <c r="F72" i="277"/>
  <c r="J70" i="278"/>
  <c r="J70" i="277"/>
  <c r="B70" i="274"/>
  <c r="F70" i="220" s="1"/>
  <c r="B70" i="275"/>
  <c r="F68" i="274"/>
  <c r="F68" i="275"/>
  <c r="J66" i="274"/>
  <c r="J66" i="275"/>
  <c r="B66" i="278"/>
  <c r="B66" i="277"/>
  <c r="F64" i="278"/>
  <c r="F77" i="277"/>
  <c r="F64" i="277"/>
  <c r="J62" i="278"/>
  <c r="J62" i="277"/>
  <c r="B62" i="274"/>
  <c r="F62" i="220" s="1"/>
  <c r="B62" i="275"/>
  <c r="F60" i="274"/>
  <c r="F60" i="275"/>
  <c r="J58" i="274"/>
  <c r="J58" i="275"/>
  <c r="B58" i="278"/>
  <c r="B58" i="277"/>
  <c r="F56" i="278"/>
  <c r="F56" i="277"/>
  <c r="J54" i="278"/>
  <c r="J76" i="277"/>
  <c r="J54" i="277"/>
  <c r="B54" i="274"/>
  <c r="F54" i="220" s="1"/>
  <c r="B54" i="275"/>
  <c r="B76" i="274"/>
  <c r="F76" i="220" s="1"/>
  <c r="F52" i="274"/>
  <c r="F52" i="275"/>
  <c r="J50" i="274"/>
  <c r="J50" i="275"/>
  <c r="B50" i="278"/>
  <c r="B50" i="277"/>
  <c r="F48" i="278"/>
  <c r="F48" i="277"/>
  <c r="J46" i="278"/>
  <c r="J46" i="277"/>
  <c r="B46" i="274"/>
  <c r="F46" i="220" s="1"/>
  <c r="B46" i="275"/>
  <c r="J73" i="272"/>
  <c r="J73" i="271"/>
  <c r="B73" i="272"/>
  <c r="B73" i="271"/>
  <c r="F71" i="272"/>
  <c r="F71" i="271"/>
  <c r="J69" i="272"/>
  <c r="J69" i="271"/>
  <c r="B69" i="272"/>
  <c r="B69" i="271"/>
  <c r="F67" i="272"/>
  <c r="F67" i="271"/>
  <c r="J65" i="272"/>
  <c r="J65" i="271"/>
  <c r="B65" i="272"/>
  <c r="B65" i="271"/>
  <c r="F63" i="272"/>
  <c r="F63" i="271"/>
  <c r="J61" i="272"/>
  <c r="J61" i="271"/>
  <c r="B61" i="272"/>
  <c r="B61" i="271"/>
  <c r="F59" i="272"/>
  <c r="F59" i="271"/>
  <c r="J57" i="272"/>
  <c r="J57" i="271"/>
  <c r="B57" i="272"/>
  <c r="B57" i="271"/>
  <c r="F55" i="272"/>
  <c r="F55" i="271"/>
  <c r="J53" i="272"/>
  <c r="J53" i="271"/>
  <c r="B53" i="272"/>
  <c r="B53" i="271"/>
  <c r="F51" i="272"/>
  <c r="F51" i="271"/>
  <c r="J49" i="272"/>
  <c r="J49" i="271"/>
  <c r="B49" i="272"/>
  <c r="B49" i="271"/>
  <c r="F47" i="272"/>
  <c r="F47" i="271"/>
  <c r="F74" i="266"/>
  <c r="F74" i="265"/>
  <c r="F78" i="265"/>
  <c r="D73" i="262"/>
  <c r="D73" i="263"/>
  <c r="F72" i="262"/>
  <c r="F72" i="263"/>
  <c r="D71" i="266"/>
  <c r="D71" i="265"/>
  <c r="F70" i="266"/>
  <c r="F70" i="265"/>
  <c r="D69" i="262"/>
  <c r="D69" i="263"/>
  <c r="F68" i="262"/>
  <c r="F68" i="263"/>
  <c r="D67" i="266"/>
  <c r="D67" i="265"/>
  <c r="F66" i="266"/>
  <c r="F66" i="265"/>
  <c r="D65" i="262"/>
  <c r="D65" i="263"/>
  <c r="F77" i="262"/>
  <c r="F64" i="262"/>
  <c r="F64" i="263"/>
  <c r="D63" i="266"/>
  <c r="D63" i="265"/>
  <c r="F62" i="266"/>
  <c r="F62" i="265"/>
  <c r="D61" i="262"/>
  <c r="D61" i="263"/>
  <c r="F60" i="262"/>
  <c r="F60" i="263"/>
  <c r="D59" i="266"/>
  <c r="D59" i="265"/>
  <c r="F58" i="266"/>
  <c r="F58" i="265"/>
  <c r="D57" i="262"/>
  <c r="D57" i="263"/>
  <c r="F56" i="262"/>
  <c r="F56" i="263"/>
  <c r="D55" i="266"/>
  <c r="D55" i="265"/>
  <c r="F54" i="266"/>
  <c r="F54" i="265"/>
  <c r="F76" i="265"/>
  <c r="D53" i="262"/>
  <c r="D53" i="263"/>
  <c r="F52" i="262"/>
  <c r="F52" i="263"/>
  <c r="D51" i="266"/>
  <c r="D51" i="265"/>
  <c r="F50" i="266"/>
  <c r="F50" i="265"/>
  <c r="D49" i="262"/>
  <c r="D49" i="263"/>
  <c r="F48" i="262"/>
  <c r="F48" i="263"/>
  <c r="D47" i="266"/>
  <c r="D47" i="265"/>
  <c r="F46" i="266"/>
  <c r="F46" i="265"/>
  <c r="D45" i="281"/>
  <c r="D45" i="263"/>
  <c r="F73" i="257"/>
  <c r="F73" i="256"/>
  <c r="F71" i="257"/>
  <c r="F71" i="256"/>
  <c r="F69" i="257"/>
  <c r="F69" i="256"/>
  <c r="F67" i="257"/>
  <c r="F67" i="256"/>
  <c r="F65" i="257"/>
  <c r="F65" i="256"/>
  <c r="F63" i="257"/>
  <c r="F63" i="256"/>
  <c r="F61" i="257"/>
  <c r="F61" i="256"/>
  <c r="F59" i="257"/>
  <c r="F59" i="256"/>
  <c r="F57" i="257"/>
  <c r="F57" i="256"/>
  <c r="F55" i="257"/>
  <c r="F55" i="256"/>
  <c r="F53" i="257"/>
  <c r="F53" i="256"/>
  <c r="F51" i="257"/>
  <c r="F51" i="256"/>
  <c r="F49" i="257"/>
  <c r="F49" i="256"/>
  <c r="F47" i="257"/>
  <c r="F47" i="256"/>
  <c r="H72" i="248"/>
  <c r="H72" i="247"/>
  <c r="I74" i="277"/>
  <c r="I74" i="278"/>
  <c r="I78" i="277"/>
  <c r="K73" i="277"/>
  <c r="K73" i="278"/>
  <c r="C73" i="277"/>
  <c r="C73" i="278"/>
  <c r="E72" i="277"/>
  <c r="E72" i="278"/>
  <c r="G71" i="277"/>
  <c r="G71" i="278"/>
  <c r="I70" i="277"/>
  <c r="I70" i="278"/>
  <c r="K69" i="277"/>
  <c r="K69" i="278"/>
  <c r="C69" i="277"/>
  <c r="C69" i="278"/>
  <c r="E68" i="277"/>
  <c r="E68" i="278"/>
  <c r="G67" i="277"/>
  <c r="G67" i="278"/>
  <c r="I66" i="277"/>
  <c r="I66" i="278"/>
  <c r="K65" i="277"/>
  <c r="K65" i="278"/>
  <c r="C65" i="277"/>
  <c r="C65" i="278"/>
  <c r="E77" i="277"/>
  <c r="E64" i="277"/>
  <c r="E64" i="278"/>
  <c r="G63" i="277"/>
  <c r="G63" i="278"/>
  <c r="I62" i="277"/>
  <c r="I62" i="278"/>
  <c r="K61" i="278"/>
  <c r="K61" i="277"/>
  <c r="C61" i="278"/>
  <c r="C61" i="277"/>
  <c r="E60" i="278"/>
  <c r="E60" i="277"/>
  <c r="G59" i="278"/>
  <c r="G59" i="277"/>
  <c r="I58" i="278"/>
  <c r="I58" i="277"/>
  <c r="K57" i="278"/>
  <c r="K57" i="277"/>
  <c r="C57" i="278"/>
  <c r="C57" i="277"/>
  <c r="E56" i="278"/>
  <c r="E56" i="277"/>
  <c r="G55" i="278"/>
  <c r="G55" i="277"/>
  <c r="I54" i="278"/>
  <c r="I54" i="277"/>
  <c r="I76" i="277"/>
  <c r="K53" i="278"/>
  <c r="K53" i="277"/>
  <c r="C53" i="278"/>
  <c r="C53" i="277"/>
  <c r="E52" i="278"/>
  <c r="E52" i="277"/>
  <c r="G51" i="278"/>
  <c r="G51" i="277"/>
  <c r="I50" i="278"/>
  <c r="I50" i="277"/>
  <c r="K49" i="278"/>
  <c r="K49" i="277"/>
  <c r="C49" i="278"/>
  <c r="C49" i="277"/>
  <c r="E48" i="278"/>
  <c r="E48" i="277"/>
  <c r="G47" i="278"/>
  <c r="G47" i="277"/>
  <c r="I46" i="278"/>
  <c r="I46" i="277"/>
  <c r="K45" i="278"/>
  <c r="C45" i="278"/>
  <c r="G74" i="272"/>
  <c r="G74" i="271"/>
  <c r="G78" i="271"/>
  <c r="I73" i="272"/>
  <c r="I73" i="271"/>
  <c r="K72" i="272"/>
  <c r="K72" i="271"/>
  <c r="C72" i="272"/>
  <c r="C72" i="271"/>
  <c r="E71" i="272"/>
  <c r="E71" i="271"/>
  <c r="G70" i="272"/>
  <c r="G70" i="271"/>
  <c r="I69" i="272"/>
  <c r="I69" i="271"/>
  <c r="K68" i="272"/>
  <c r="K68" i="271"/>
  <c r="C68" i="272"/>
  <c r="C68" i="271"/>
  <c r="E67" i="272"/>
  <c r="E67" i="271"/>
  <c r="G66" i="272"/>
  <c r="G66" i="271"/>
  <c r="I65" i="272"/>
  <c r="I65" i="271"/>
  <c r="K64" i="272"/>
  <c r="K77" i="271"/>
  <c r="K64" i="271"/>
  <c r="C64" i="272"/>
  <c r="C77" i="271"/>
  <c r="C64" i="271"/>
  <c r="E63" i="272"/>
  <c r="E63" i="271"/>
  <c r="G62" i="272"/>
  <c r="G62" i="271"/>
  <c r="I61" i="272"/>
  <c r="I61" i="271"/>
  <c r="K60" i="272"/>
  <c r="K60" i="271"/>
  <c r="C60" i="272"/>
  <c r="C60" i="271"/>
  <c r="E59" i="272"/>
  <c r="E59" i="271"/>
  <c r="G58" i="272"/>
  <c r="G58" i="271"/>
  <c r="I57" i="272"/>
  <c r="I57" i="271"/>
  <c r="K56" i="272"/>
  <c r="K56" i="271"/>
  <c r="C56" i="272"/>
  <c r="C56" i="271"/>
  <c r="E55" i="272"/>
  <c r="E55" i="271"/>
  <c r="G54" i="272"/>
  <c r="G54" i="271"/>
  <c r="G76" i="271"/>
  <c r="I53" i="272"/>
  <c r="I53" i="271"/>
  <c r="K52" i="272"/>
  <c r="K52" i="271"/>
  <c r="C52" i="272"/>
  <c r="C52" i="271"/>
  <c r="E51" i="272"/>
  <c r="E51" i="271"/>
  <c r="G50" i="272"/>
  <c r="G50" i="271"/>
  <c r="I49" i="272"/>
  <c r="I49" i="271"/>
  <c r="K48" i="272"/>
  <c r="K48" i="271"/>
  <c r="C48" i="272"/>
  <c r="C48" i="271"/>
  <c r="E47" i="272"/>
  <c r="E47" i="271"/>
  <c r="G46" i="272"/>
  <c r="G46" i="271"/>
  <c r="I45" i="272"/>
  <c r="E74" i="265"/>
  <c r="E74" i="266"/>
  <c r="E78" i="265"/>
  <c r="G73" i="265"/>
  <c r="G73" i="266"/>
  <c r="I72" i="265"/>
  <c r="I72" i="266"/>
  <c r="K71" i="265"/>
  <c r="K71" i="266"/>
  <c r="C71" i="265"/>
  <c r="C71" i="266"/>
  <c r="E70" i="265"/>
  <c r="E70" i="266"/>
  <c r="G69" i="265"/>
  <c r="G69" i="266"/>
  <c r="I68" i="265"/>
  <c r="I68" i="266"/>
  <c r="K67" i="265"/>
  <c r="K67" i="266"/>
  <c r="C67" i="265"/>
  <c r="C67" i="266"/>
  <c r="E66" i="265"/>
  <c r="E66" i="266"/>
  <c r="G65" i="265"/>
  <c r="G65" i="266"/>
  <c r="I77" i="265"/>
  <c r="I64" i="265"/>
  <c r="I64" i="266"/>
  <c r="K63" i="265"/>
  <c r="K63" i="266"/>
  <c r="C63" i="265"/>
  <c r="C63" i="266"/>
  <c r="E62" i="265"/>
  <c r="E62" i="266"/>
  <c r="G61" i="265"/>
  <c r="G61" i="266"/>
  <c r="I60" i="265"/>
  <c r="I60" i="266"/>
  <c r="K59" i="265"/>
  <c r="K59" i="266"/>
  <c r="C59" i="265"/>
  <c r="C59" i="266"/>
  <c r="E58" i="265"/>
  <c r="E58" i="266"/>
  <c r="G57" i="265"/>
  <c r="G57" i="266"/>
  <c r="I56" i="265"/>
  <c r="I56" i="266"/>
  <c r="K55" i="265"/>
  <c r="K55" i="266"/>
  <c r="C55" i="265"/>
  <c r="C55" i="266"/>
  <c r="E54" i="265"/>
  <c r="E54" i="266"/>
  <c r="E76" i="265"/>
  <c r="G53" i="265"/>
  <c r="G53" i="266"/>
  <c r="I52" i="265"/>
  <c r="I52" i="266"/>
  <c r="K51" i="265"/>
  <c r="K51" i="266"/>
  <c r="C51" i="265"/>
  <c r="C51" i="266"/>
  <c r="E50" i="265"/>
  <c r="E50" i="266"/>
  <c r="G49" i="265"/>
  <c r="G49" i="266"/>
  <c r="I48" i="265"/>
  <c r="I48" i="266"/>
  <c r="K47" i="265"/>
  <c r="K47" i="266"/>
  <c r="C47" i="265"/>
  <c r="C47" i="266"/>
  <c r="E46" i="265"/>
  <c r="E46" i="266"/>
  <c r="G45" i="284"/>
  <c r="G45" i="266"/>
  <c r="D71" i="242"/>
  <c r="D71" i="241"/>
  <c r="H68" i="241"/>
  <c r="D77" i="241"/>
  <c r="H73" i="239"/>
  <c r="H73" i="238"/>
  <c r="H71" i="239"/>
  <c r="H71" i="238"/>
  <c r="H69" i="239"/>
  <c r="H69" i="238"/>
  <c r="H67" i="239"/>
  <c r="H67" i="238"/>
  <c r="H65" i="239"/>
  <c r="H65" i="238"/>
  <c r="H63" i="239"/>
  <c r="H63" i="238"/>
  <c r="H61" i="239"/>
  <c r="H61" i="238"/>
  <c r="H59" i="239"/>
  <c r="H59" i="238"/>
  <c r="H57" i="239"/>
  <c r="H57" i="238"/>
  <c r="H55" i="239"/>
  <c r="H55" i="238"/>
  <c r="H53" i="239"/>
  <c r="H53" i="238"/>
  <c r="H51" i="239"/>
  <c r="H51" i="238"/>
  <c r="H47" i="239"/>
  <c r="H47" i="238"/>
  <c r="F73" i="275"/>
  <c r="F73" i="274"/>
  <c r="J71" i="275"/>
  <c r="J71" i="274"/>
  <c r="B71" i="278"/>
  <c r="B71" i="277"/>
  <c r="F69" i="278"/>
  <c r="F69" i="277"/>
  <c r="J67" i="278"/>
  <c r="J67" i="277"/>
  <c r="B67" i="275"/>
  <c r="B67" i="274"/>
  <c r="F67" i="220" s="1"/>
  <c r="F65" i="275"/>
  <c r="F65" i="274"/>
  <c r="J63" i="278"/>
  <c r="J63" i="277"/>
  <c r="B63" i="278"/>
  <c r="B63" i="277"/>
  <c r="F61" i="278"/>
  <c r="F61" i="277"/>
  <c r="J59" i="278"/>
  <c r="J59" i="277"/>
  <c r="B59" i="275"/>
  <c r="B59" i="274"/>
  <c r="F59" i="220" s="1"/>
  <c r="F57" i="278"/>
  <c r="F57" i="277"/>
  <c r="J55" i="275"/>
  <c r="J55" i="274"/>
  <c r="B55" i="278"/>
  <c r="B55" i="277"/>
  <c r="F53" i="278"/>
  <c r="F53" i="277"/>
  <c r="J51" i="278"/>
  <c r="J51" i="277"/>
  <c r="B51" i="278"/>
  <c r="B51" i="277"/>
  <c r="F49" i="275"/>
  <c r="F49" i="274"/>
  <c r="J47" i="275"/>
  <c r="J47" i="274"/>
  <c r="B47" i="278"/>
  <c r="B47" i="277"/>
  <c r="F45" i="278"/>
  <c r="J74" i="268"/>
  <c r="J74" i="269"/>
  <c r="J78" i="268"/>
  <c r="B74" i="268"/>
  <c r="D74" i="220" s="1"/>
  <c r="B74" i="269"/>
  <c r="B78" i="268"/>
  <c r="D78" i="220" s="1"/>
  <c r="F72" i="268"/>
  <c r="F72" i="269"/>
  <c r="J70" i="268"/>
  <c r="J70" i="269"/>
  <c r="B70" i="268"/>
  <c r="D70" i="220" s="1"/>
  <c r="B70" i="269"/>
  <c r="F68" i="268"/>
  <c r="F68" i="269"/>
  <c r="J66" i="268"/>
  <c r="J66" i="269"/>
  <c r="B66" i="268"/>
  <c r="D66" i="220" s="1"/>
  <c r="B66" i="269"/>
  <c r="F77" i="268"/>
  <c r="F64" i="268"/>
  <c r="F64" i="269"/>
  <c r="J62" i="268"/>
  <c r="J62" i="269"/>
  <c r="B62" i="268"/>
  <c r="D62" i="220" s="1"/>
  <c r="B62" i="269"/>
  <c r="F60" i="268"/>
  <c r="F60" i="269"/>
  <c r="J58" i="268"/>
  <c r="J58" i="269"/>
  <c r="B58" i="268"/>
  <c r="D58" i="220" s="1"/>
  <c r="B58" i="269"/>
  <c r="F56" i="268"/>
  <c r="F56" i="269"/>
  <c r="J54" i="268"/>
  <c r="J54" i="269"/>
  <c r="J76" i="268"/>
  <c r="B54" i="268"/>
  <c r="D54" i="220" s="1"/>
  <c r="B54" i="269"/>
  <c r="B76" i="268"/>
  <c r="D76" i="220" s="1"/>
  <c r="F52" i="268"/>
  <c r="F52" i="269"/>
  <c r="J50" i="268"/>
  <c r="J50" i="269"/>
  <c r="B50" i="268"/>
  <c r="D50" i="220" s="1"/>
  <c r="B50" i="269"/>
  <c r="F48" i="268"/>
  <c r="F48" i="269"/>
  <c r="J46" i="268"/>
  <c r="J46" i="269"/>
  <c r="B46" i="268"/>
  <c r="D46" i="220" s="1"/>
  <c r="B46" i="269"/>
  <c r="H74" i="263"/>
  <c r="H74" i="262"/>
  <c r="H78" i="262"/>
  <c r="J73" i="266"/>
  <c r="J73" i="265"/>
  <c r="H72" i="266"/>
  <c r="H72" i="265"/>
  <c r="J71" i="266"/>
  <c r="J71" i="265"/>
  <c r="H70" i="266"/>
  <c r="H70" i="265"/>
  <c r="J69" i="263"/>
  <c r="J69" i="262"/>
  <c r="H68" i="266"/>
  <c r="H68" i="265"/>
  <c r="J67" i="266"/>
  <c r="J67" i="265"/>
  <c r="H66" i="266"/>
  <c r="H66" i="265"/>
  <c r="J65" i="266"/>
  <c r="J65" i="265"/>
  <c r="H64" i="266"/>
  <c r="H77" i="265"/>
  <c r="H64" i="265"/>
  <c r="J63" i="266"/>
  <c r="J63" i="265"/>
  <c r="H62" i="266"/>
  <c r="H62" i="265"/>
  <c r="J61" i="266"/>
  <c r="J61" i="265"/>
  <c r="H60" i="266"/>
  <c r="H60" i="265"/>
  <c r="J59" i="266"/>
  <c r="J59" i="265"/>
  <c r="H58" i="266"/>
  <c r="H58" i="265"/>
  <c r="J57" i="266"/>
  <c r="J57" i="265"/>
  <c r="H56" i="266"/>
  <c r="H56" i="265"/>
  <c r="J55" i="266"/>
  <c r="J55" i="265"/>
  <c r="H76" i="265"/>
  <c r="H54" i="266"/>
  <c r="H54" i="265"/>
  <c r="J53" i="266"/>
  <c r="J53" i="265"/>
  <c r="H52" i="266"/>
  <c r="H52" i="265"/>
  <c r="J51" i="266"/>
  <c r="J51" i="265"/>
  <c r="H50" i="266"/>
  <c r="H50" i="265"/>
  <c r="J49" i="266"/>
  <c r="J49" i="265"/>
  <c r="H48" i="266"/>
  <c r="H48" i="265"/>
  <c r="J47" i="266"/>
  <c r="J47" i="265"/>
  <c r="H46" i="266"/>
  <c r="H46" i="265"/>
  <c r="J45" i="284"/>
  <c r="J45" i="266"/>
  <c r="D77" i="271"/>
  <c r="D64" i="272"/>
  <c r="D64" i="271"/>
  <c r="D63" i="267"/>
  <c r="D62" i="271"/>
  <c r="D62" i="272"/>
  <c r="D61" i="267"/>
  <c r="D60" i="272"/>
  <c r="D60" i="271"/>
  <c r="D59" i="267"/>
  <c r="D58" i="272"/>
  <c r="D57" i="267"/>
  <c r="D58" i="268" s="1"/>
  <c r="D56" i="272"/>
  <c r="D56" i="271"/>
  <c r="D55" i="267"/>
  <c r="D54" i="267"/>
  <c r="D77" i="268" s="1"/>
  <c r="D53" i="272"/>
  <c r="D53" i="271"/>
  <c r="D52" i="269"/>
  <c r="D52" i="268"/>
  <c r="D51" i="272"/>
  <c r="D51" i="271"/>
  <c r="D50" i="267"/>
  <c r="D49" i="272"/>
  <c r="D49" i="271"/>
  <c r="D48" i="269"/>
  <c r="D48" i="268"/>
  <c r="D47" i="272"/>
  <c r="D47" i="271"/>
  <c r="D46" i="267"/>
  <c r="D45" i="267"/>
  <c r="D45" i="269" s="1"/>
  <c r="J74" i="256"/>
  <c r="J74" i="257"/>
  <c r="J78" i="256"/>
  <c r="D74" i="258"/>
  <c r="G72" i="260"/>
  <c r="G72" i="259"/>
  <c r="D71" i="258"/>
  <c r="J70" i="256"/>
  <c r="J70" i="257"/>
  <c r="D70" i="258"/>
  <c r="G68" i="260"/>
  <c r="G68" i="259"/>
  <c r="D67" i="258"/>
  <c r="J66" i="256"/>
  <c r="J66" i="257"/>
  <c r="D66" i="260"/>
  <c r="D66" i="259"/>
  <c r="G64" i="260"/>
  <c r="G77" i="259"/>
  <c r="G64" i="259"/>
  <c r="D63" i="258"/>
  <c r="J62" i="256"/>
  <c r="J62" i="257"/>
  <c r="D62" i="258"/>
  <c r="G60" i="260"/>
  <c r="G60" i="259"/>
  <c r="D59" i="258"/>
  <c r="J58" i="256"/>
  <c r="J58" i="257"/>
  <c r="D55" i="258"/>
  <c r="J54" i="260"/>
  <c r="J54" i="259"/>
  <c r="J76" i="259"/>
  <c r="D76" i="259"/>
  <c r="D54" i="260"/>
  <c r="D54" i="259"/>
  <c r="G52" i="260"/>
  <c r="G52" i="259"/>
  <c r="J50" i="260"/>
  <c r="J50" i="259"/>
  <c r="D50" i="258"/>
  <c r="D51" i="259" s="1"/>
  <c r="G48" i="260"/>
  <c r="G48" i="259"/>
  <c r="J46" i="260"/>
  <c r="J46" i="259"/>
  <c r="D46" i="258"/>
  <c r="D72" i="238"/>
  <c r="D68" i="238"/>
  <c r="D64" i="238"/>
  <c r="D62" i="238"/>
  <c r="D58" i="238"/>
  <c r="H74" i="270"/>
  <c r="H73" i="267"/>
  <c r="H72" i="270"/>
  <c r="H71" i="267"/>
  <c r="H72" i="268" s="1"/>
  <c r="H70" i="270"/>
  <c r="H69" i="267"/>
  <c r="H68" i="270"/>
  <c r="H67" i="267"/>
  <c r="H68" i="268" s="1"/>
  <c r="H66" i="270"/>
  <c r="H65" i="267"/>
  <c r="H64" i="269"/>
  <c r="H77" i="268"/>
  <c r="H64" i="268"/>
  <c r="H63" i="270"/>
  <c r="H62" i="267"/>
  <c r="H61" i="270"/>
  <c r="H60" i="269"/>
  <c r="H59" i="270"/>
  <c r="H58" i="267"/>
  <c r="H57" i="270"/>
  <c r="H58" i="271" s="1"/>
  <c r="H56" i="269"/>
  <c r="H56" i="268"/>
  <c r="H55" i="270"/>
  <c r="H45" i="272"/>
  <c r="H74" i="258"/>
  <c r="H74" i="255"/>
  <c r="H74" i="226"/>
  <c r="H74" i="227"/>
  <c r="H78" i="226"/>
  <c r="C74" i="260"/>
  <c r="C74" i="259"/>
  <c r="C78" i="259"/>
  <c r="K72" i="257"/>
  <c r="K72" i="256"/>
  <c r="F72" i="256"/>
  <c r="F72" i="257"/>
  <c r="C70" i="260"/>
  <c r="C70" i="259"/>
  <c r="K68" i="257"/>
  <c r="K68" i="256"/>
  <c r="F68" i="256"/>
  <c r="F68" i="257"/>
  <c r="C66" i="260"/>
  <c r="C66" i="259"/>
  <c r="K64" i="257"/>
  <c r="K77" i="256"/>
  <c r="K64" i="256"/>
  <c r="F77" i="256"/>
  <c r="F64" i="256"/>
  <c r="F64" i="257"/>
  <c r="C62" i="260"/>
  <c r="C62" i="259"/>
  <c r="K60" i="257"/>
  <c r="K60" i="256"/>
  <c r="F60" i="256"/>
  <c r="F60" i="257"/>
  <c r="C58" i="260"/>
  <c r="C58" i="259"/>
  <c r="K56" i="257"/>
  <c r="K56" i="256"/>
  <c r="F56" i="256"/>
  <c r="F56" i="257"/>
  <c r="C54" i="257"/>
  <c r="C76" i="256"/>
  <c r="C54" i="256"/>
  <c r="I53" i="260"/>
  <c r="I53" i="259"/>
  <c r="F52" i="260"/>
  <c r="F52" i="259"/>
  <c r="C50" i="257"/>
  <c r="C50" i="256"/>
  <c r="I49" i="260"/>
  <c r="I49" i="259"/>
  <c r="F48" i="260"/>
  <c r="F48" i="259"/>
  <c r="C46" i="257"/>
  <c r="C46" i="256"/>
  <c r="C71" i="223"/>
  <c r="B71" i="222"/>
  <c r="C71" i="224" s="1"/>
  <c r="C63" i="223"/>
  <c r="B63" i="222"/>
  <c r="C55" i="224"/>
  <c r="C55" i="223"/>
  <c r="B55" i="222"/>
  <c r="C51" i="224"/>
  <c r="C51" i="223"/>
  <c r="B51" i="222"/>
  <c r="B52" i="223" s="1"/>
  <c r="C71" i="212"/>
  <c r="C71" i="211"/>
  <c r="C63" i="212"/>
  <c r="C63" i="211"/>
  <c r="C55" i="212"/>
  <c r="C55" i="211"/>
  <c r="C47" i="212"/>
  <c r="C47" i="211"/>
  <c r="H62" i="238"/>
  <c r="H58" i="238"/>
  <c r="H76" i="238"/>
  <c r="H52" i="238"/>
  <c r="D74" i="273"/>
  <c r="D73" i="273"/>
  <c r="D72" i="275"/>
  <c r="D72" i="274"/>
  <c r="D71" i="273"/>
  <c r="D70" i="273"/>
  <c r="D69" i="276"/>
  <c r="D70" i="277" s="1"/>
  <c r="D68" i="275"/>
  <c r="D68" i="274"/>
  <c r="D67" i="276"/>
  <c r="D66" i="273"/>
  <c r="D67" i="274" s="1"/>
  <c r="D65" i="273"/>
  <c r="H49" i="226"/>
  <c r="H73" i="258"/>
  <c r="D73" i="255"/>
  <c r="D72" i="258"/>
  <c r="D72" i="255"/>
  <c r="D72" i="226"/>
  <c r="D72" i="227"/>
  <c r="D73" i="226"/>
  <c r="G70" i="260"/>
  <c r="G70" i="259"/>
  <c r="D69" i="258"/>
  <c r="J68" i="256"/>
  <c r="J68" i="257"/>
  <c r="G66" i="257"/>
  <c r="G66" i="256"/>
  <c r="J64" i="260"/>
  <c r="J77" i="259"/>
  <c r="J64" i="259"/>
  <c r="H61" i="255"/>
  <c r="D57" i="258"/>
  <c r="J56" i="256"/>
  <c r="J56" i="257"/>
  <c r="J52" i="260"/>
  <c r="J52" i="259"/>
  <c r="H49" i="258"/>
  <c r="D49" i="255"/>
  <c r="D48" i="258"/>
  <c r="D49" i="259" s="1"/>
  <c r="D48" i="255"/>
  <c r="D48" i="226"/>
  <c r="D48" i="227"/>
  <c r="D49" i="226"/>
  <c r="G46" i="260"/>
  <c r="G46" i="259"/>
  <c r="L73" i="211"/>
  <c r="L73" i="212"/>
  <c r="L65" i="211"/>
  <c r="L65" i="212"/>
  <c r="L57" i="211"/>
  <c r="L57" i="212"/>
  <c r="L49" i="211"/>
  <c r="L49" i="212"/>
  <c r="G74" i="209"/>
  <c r="G78" i="208"/>
  <c r="G74" i="208"/>
  <c r="J74" i="207"/>
  <c r="G58" i="209"/>
  <c r="G58" i="208"/>
  <c r="J58" i="207"/>
  <c r="H74" i="276"/>
  <c r="H73" i="273"/>
  <c r="H72" i="276"/>
  <c r="H71" i="276"/>
  <c r="H70" i="276"/>
  <c r="H69" i="276"/>
  <c r="H68" i="275"/>
  <c r="H68" i="274"/>
  <c r="H67" i="273"/>
  <c r="H66" i="276"/>
  <c r="H65" i="273"/>
  <c r="H64" i="275"/>
  <c r="H77" i="274"/>
  <c r="H63" i="273"/>
  <c r="H64" i="274" s="1"/>
  <c r="H62" i="273"/>
  <c r="H61" i="273"/>
  <c r="H60" i="278"/>
  <c r="H59" i="276"/>
  <c r="H58" i="273"/>
  <c r="H57" i="276"/>
  <c r="H56" i="275"/>
  <c r="H56" i="274"/>
  <c r="H55" i="273"/>
  <c r="H45" i="273"/>
  <c r="H45" i="275" s="1"/>
  <c r="H72" i="258"/>
  <c r="H72" i="255"/>
  <c r="H72" i="226"/>
  <c r="H72" i="227"/>
  <c r="E71" i="257"/>
  <c r="E71" i="256"/>
  <c r="K70" i="260"/>
  <c r="K70" i="259"/>
  <c r="H68" i="258"/>
  <c r="H68" i="255"/>
  <c r="H68" i="226"/>
  <c r="H68" i="227"/>
  <c r="E67" i="257"/>
  <c r="E67" i="256"/>
  <c r="K66" i="260"/>
  <c r="K66" i="259"/>
  <c r="H64" i="258"/>
  <c r="H64" i="255"/>
  <c r="H77" i="226"/>
  <c r="H64" i="226"/>
  <c r="H64" i="227"/>
  <c r="E63" i="257"/>
  <c r="E63" i="256"/>
  <c r="K62" i="260"/>
  <c r="K62" i="259"/>
  <c r="H60" i="258"/>
  <c r="H60" i="255"/>
  <c r="H60" i="226"/>
  <c r="H60" i="227"/>
  <c r="E59" i="257"/>
  <c r="E59" i="256"/>
  <c r="K58" i="260"/>
  <c r="K58" i="259"/>
  <c r="H56" i="258"/>
  <c r="H57" i="259" s="1"/>
  <c r="H56" i="255"/>
  <c r="H56" i="226"/>
  <c r="H56" i="227"/>
  <c r="E55" i="257"/>
  <c r="E55" i="256"/>
  <c r="K54" i="257"/>
  <c r="K76" i="256"/>
  <c r="K54" i="256"/>
  <c r="F54" i="260"/>
  <c r="F54" i="259"/>
  <c r="F76" i="259"/>
  <c r="C52" i="257"/>
  <c r="C52" i="256"/>
  <c r="I51" i="260"/>
  <c r="I51" i="259"/>
  <c r="F50" i="260"/>
  <c r="F50" i="259"/>
  <c r="C48" i="257"/>
  <c r="C48" i="256"/>
  <c r="I47" i="260"/>
  <c r="I47" i="259"/>
  <c r="F46" i="260"/>
  <c r="F46" i="259"/>
  <c r="I73" i="214"/>
  <c r="I69" i="214"/>
  <c r="I65" i="214"/>
  <c r="I61" i="214"/>
  <c r="I57" i="214"/>
  <c r="I53" i="214"/>
  <c r="I49" i="214"/>
  <c r="C78" i="211"/>
  <c r="C73" i="211"/>
  <c r="C73" i="212"/>
  <c r="C57" i="211"/>
  <c r="C57" i="212"/>
  <c r="E45" i="224"/>
  <c r="L46" i="211"/>
  <c r="G61" i="209"/>
  <c r="G61" i="208"/>
  <c r="J61" i="207"/>
  <c r="E68" i="203"/>
  <c r="E68" i="204"/>
  <c r="E60" i="203"/>
  <c r="E60" i="204"/>
  <c r="E52" i="203"/>
  <c r="E52" i="204"/>
  <c r="H72" i="201"/>
  <c r="H72" i="200"/>
  <c r="I72" i="199"/>
  <c r="H56" i="201"/>
  <c r="H56" i="200"/>
  <c r="I56" i="199"/>
  <c r="B63" i="257"/>
  <c r="B63" i="256"/>
  <c r="F55" i="186"/>
  <c r="F55" i="185"/>
  <c r="H55" i="184"/>
  <c r="C72" i="224"/>
  <c r="B70" i="224"/>
  <c r="C68" i="223"/>
  <c r="C64" i="224"/>
  <c r="C62" i="224"/>
  <c r="B60" i="223"/>
  <c r="B60" i="224"/>
  <c r="C58" i="223"/>
  <c r="C52" i="223"/>
  <c r="C50" i="223"/>
  <c r="C48" i="224"/>
  <c r="C46" i="224"/>
  <c r="G72" i="208"/>
  <c r="J72" i="207"/>
  <c r="G72" i="209"/>
  <c r="G77" i="208"/>
  <c r="J64" i="207"/>
  <c r="G64" i="209"/>
  <c r="G64" i="208"/>
  <c r="J56" i="207"/>
  <c r="G56" i="209"/>
  <c r="G56" i="208"/>
  <c r="J48" i="207"/>
  <c r="G48" i="209"/>
  <c r="G48" i="208"/>
  <c r="H61" i="204"/>
  <c r="H61" i="203"/>
  <c r="H53" i="204"/>
  <c r="H49" i="204"/>
  <c r="H49" i="203"/>
  <c r="I67" i="199"/>
  <c r="H67" i="201"/>
  <c r="H67" i="200"/>
  <c r="I50" i="199"/>
  <c r="H50" i="201"/>
  <c r="H50" i="200"/>
  <c r="B72" i="256"/>
  <c r="B72" i="257"/>
  <c r="B68" i="260"/>
  <c r="B68" i="259"/>
  <c r="B64" i="260"/>
  <c r="B77" i="259"/>
  <c r="B64" i="259"/>
  <c r="B60" i="260"/>
  <c r="B60" i="259"/>
  <c r="F56" i="186"/>
  <c r="F56" i="185"/>
  <c r="H56" i="184"/>
  <c r="F52" i="186"/>
  <c r="F52" i="185"/>
  <c r="H52" i="184"/>
  <c r="B48" i="260"/>
  <c r="B48" i="259"/>
  <c r="B60" i="266"/>
  <c r="B60" i="265"/>
  <c r="B55" i="263"/>
  <c r="B55" i="262"/>
  <c r="B50" i="262"/>
  <c r="B50" i="263"/>
  <c r="B47" i="263"/>
  <c r="B47" i="262"/>
  <c r="B45" i="281"/>
  <c r="B45" i="263"/>
  <c r="B50" i="260"/>
  <c r="B50" i="259"/>
  <c r="I70" i="187"/>
  <c r="F70" i="188"/>
  <c r="F70" i="189"/>
  <c r="B55" i="257"/>
  <c r="B55" i="256"/>
  <c r="G65" i="209"/>
  <c r="G65" i="208"/>
  <c r="J65" i="207"/>
  <c r="I68" i="199"/>
  <c r="H68" i="201"/>
  <c r="H68" i="200"/>
  <c r="I61" i="199"/>
  <c r="H61" i="201"/>
  <c r="H61" i="200"/>
  <c r="I53" i="199"/>
  <c r="H53" i="201"/>
  <c r="H53" i="200"/>
  <c r="I45" i="199"/>
  <c r="H45" i="201"/>
  <c r="D74" i="194"/>
  <c r="I74" i="193"/>
  <c r="D78" i="194"/>
  <c r="D74" i="195"/>
  <c r="D70" i="194"/>
  <c r="I70" i="193"/>
  <c r="D70" i="195"/>
  <c r="D66" i="194"/>
  <c r="I66" i="193"/>
  <c r="D66" i="195"/>
  <c r="D62" i="194"/>
  <c r="D62" i="195"/>
  <c r="I62" i="193"/>
  <c r="D58" i="194"/>
  <c r="D58" i="195"/>
  <c r="I58" i="193"/>
  <c r="D76" i="194"/>
  <c r="D54" i="194"/>
  <c r="D54" i="195"/>
  <c r="I54" i="193"/>
  <c r="D50" i="194"/>
  <c r="D50" i="195"/>
  <c r="I50" i="193"/>
  <c r="D46" i="194"/>
  <c r="D46" i="195"/>
  <c r="I46" i="193"/>
  <c r="D71" i="188"/>
  <c r="D71" i="189"/>
  <c r="D67" i="189"/>
  <c r="D67" i="188"/>
  <c r="D63" i="188"/>
  <c r="D63" i="189"/>
  <c r="D59" i="188"/>
  <c r="D59" i="189"/>
  <c r="D55" i="188"/>
  <c r="D55" i="189"/>
  <c r="D51" i="189"/>
  <c r="D51" i="188"/>
  <c r="D47" i="189"/>
  <c r="D47" i="188"/>
  <c r="F73" i="185"/>
  <c r="F73" i="186"/>
  <c r="H73" i="184"/>
  <c r="C70" i="186"/>
  <c r="C70" i="185"/>
  <c r="B65" i="257"/>
  <c r="B65" i="256"/>
  <c r="F61" i="185"/>
  <c r="F61" i="186"/>
  <c r="H61" i="184"/>
  <c r="C58" i="185"/>
  <c r="C58" i="186"/>
  <c r="H53" i="184"/>
  <c r="F53" i="185"/>
  <c r="F53" i="186"/>
  <c r="F49" i="186"/>
  <c r="F49" i="185"/>
  <c r="H49" i="184"/>
  <c r="C46" i="186"/>
  <c r="C46" i="185"/>
  <c r="B73" i="263"/>
  <c r="B73" i="262"/>
  <c r="B71" i="266"/>
  <c r="B71" i="265"/>
  <c r="B69" i="266"/>
  <c r="B69" i="265"/>
  <c r="B67" i="266"/>
  <c r="B67" i="265"/>
  <c r="B65" i="266"/>
  <c r="B65" i="265"/>
  <c r="B63" i="266"/>
  <c r="B63" i="265"/>
  <c r="B61" i="266"/>
  <c r="B61" i="265"/>
  <c r="B57" i="266"/>
  <c r="B57" i="265"/>
  <c r="B54" i="266"/>
  <c r="B54" i="265"/>
  <c r="B76" i="265"/>
  <c r="B51" i="266"/>
  <c r="B51" i="265"/>
  <c r="B70" i="256"/>
  <c r="B70" i="257"/>
  <c r="I73" i="187"/>
  <c r="F73" i="189"/>
  <c r="F73" i="188"/>
  <c r="I58" i="187"/>
  <c r="F58" i="189"/>
  <c r="F58" i="188"/>
  <c r="B71" i="257"/>
  <c r="B71" i="256"/>
  <c r="F59" i="185"/>
  <c r="H59" i="184"/>
  <c r="F59" i="186"/>
  <c r="F64" i="224"/>
  <c r="G67" i="208"/>
  <c r="G59" i="208"/>
  <c r="G51" i="208"/>
  <c r="H57" i="201"/>
  <c r="H57" i="200"/>
  <c r="F55" i="197"/>
  <c r="F46" i="188"/>
  <c r="F59" i="188"/>
  <c r="I59" i="187"/>
  <c r="F59" i="189"/>
  <c r="I49" i="187"/>
  <c r="F49" i="188"/>
  <c r="F49" i="189"/>
  <c r="H71" i="200"/>
  <c r="F71" i="189"/>
  <c r="I67" i="188"/>
  <c r="C47" i="185"/>
  <c r="H64" i="202"/>
  <c r="H52" i="202"/>
  <c r="I62" i="189"/>
  <c r="I47" i="188"/>
  <c r="F69" i="188"/>
  <c r="F60" i="188"/>
  <c r="F56" i="189"/>
  <c r="F50" i="184"/>
  <c r="F51" i="185" s="1"/>
  <c r="B69" i="284" l="1"/>
  <c r="B69" i="283"/>
  <c r="I50" i="195"/>
  <c r="I50" i="194"/>
  <c r="H57" i="278"/>
  <c r="H57" i="277"/>
  <c r="H69" i="278"/>
  <c r="H69" i="277"/>
  <c r="D67" i="278"/>
  <c r="D67" i="277"/>
  <c r="D73" i="274"/>
  <c r="D73" i="275"/>
  <c r="H58" i="269"/>
  <c r="H58" i="268"/>
  <c r="D59" i="260"/>
  <c r="D59" i="259"/>
  <c r="H76" i="283"/>
  <c r="H54" i="284"/>
  <c r="H54" i="283"/>
  <c r="H62" i="284"/>
  <c r="H62" i="283"/>
  <c r="E50" i="284"/>
  <c r="E50" i="283"/>
  <c r="E58" i="283"/>
  <c r="E58" i="284"/>
  <c r="I77" i="283"/>
  <c r="I64" i="283"/>
  <c r="I64" i="284"/>
  <c r="E66" i="283"/>
  <c r="E66" i="284"/>
  <c r="F46" i="284"/>
  <c r="F46" i="283"/>
  <c r="D55" i="284"/>
  <c r="D55" i="283"/>
  <c r="F68" i="280"/>
  <c r="F68" i="281"/>
  <c r="K50" i="283"/>
  <c r="K50" i="284"/>
  <c r="C62" i="283"/>
  <c r="C62" i="284"/>
  <c r="C66" i="283"/>
  <c r="C66" i="284"/>
  <c r="H63" i="247"/>
  <c r="H63" i="248"/>
  <c r="H67" i="247"/>
  <c r="H67" i="248"/>
  <c r="D63" i="254"/>
  <c r="D63" i="253"/>
  <c r="C66" i="287"/>
  <c r="C66" i="286"/>
  <c r="G62" i="295"/>
  <c r="B62" i="295"/>
  <c r="B62" i="294"/>
  <c r="E62" i="295"/>
  <c r="I62" i="295"/>
  <c r="F62" i="295"/>
  <c r="D62" i="295"/>
  <c r="B63" i="281"/>
  <c r="B63" i="280"/>
  <c r="I55" i="195"/>
  <c r="I55" i="194"/>
  <c r="H47" i="185"/>
  <c r="H47" i="186"/>
  <c r="H64" i="185"/>
  <c r="H77" i="185"/>
  <c r="H64" i="186"/>
  <c r="J71" i="209"/>
  <c r="J71" i="208"/>
  <c r="J69" i="209"/>
  <c r="J69" i="208"/>
  <c r="D54" i="275"/>
  <c r="D76" i="274"/>
  <c r="D54" i="274"/>
  <c r="B73" i="224"/>
  <c r="B73" i="223"/>
  <c r="F73" i="224"/>
  <c r="D73" i="224"/>
  <c r="E73" i="224"/>
  <c r="H71" i="272"/>
  <c r="H71" i="271"/>
  <c r="D66" i="272"/>
  <c r="D66" i="271"/>
  <c r="D78" i="271"/>
  <c r="D74" i="272"/>
  <c r="D74" i="271"/>
  <c r="H56" i="281"/>
  <c r="H56" i="280"/>
  <c r="H78" i="283"/>
  <c r="H74" i="284"/>
  <c r="H74" i="283"/>
  <c r="C51" i="280"/>
  <c r="C51" i="281"/>
  <c r="E58" i="280"/>
  <c r="E58" i="281"/>
  <c r="I77" i="280"/>
  <c r="I64" i="280"/>
  <c r="I64" i="281"/>
  <c r="I68" i="280"/>
  <c r="I68" i="281"/>
  <c r="J50" i="284"/>
  <c r="J50" i="283"/>
  <c r="H55" i="284"/>
  <c r="H55" i="283"/>
  <c r="J68" i="280"/>
  <c r="J68" i="281"/>
  <c r="C50" i="281"/>
  <c r="C50" i="280"/>
  <c r="E65" i="281"/>
  <c r="E65" i="280"/>
  <c r="I71" i="281"/>
  <c r="I71" i="280"/>
  <c r="H76" i="247"/>
  <c r="H54" i="247"/>
  <c r="H54" i="248"/>
  <c r="D74" i="248"/>
  <c r="D78" i="247"/>
  <c r="D74" i="247"/>
  <c r="D64" i="253"/>
  <c r="H78" i="253"/>
  <c r="H74" i="254"/>
  <c r="H74" i="253"/>
  <c r="D69" i="254"/>
  <c r="D69" i="253"/>
  <c r="B69" i="307"/>
  <c r="B69" i="306"/>
  <c r="D69" i="307"/>
  <c r="H69" i="307"/>
  <c r="E69" i="307"/>
  <c r="F69" i="307"/>
  <c r="G69" i="307"/>
  <c r="D52" i="260"/>
  <c r="D52" i="259"/>
  <c r="H69" i="256"/>
  <c r="H69" i="257"/>
  <c r="H51" i="268"/>
  <c r="H51" i="269"/>
  <c r="D50" i="284"/>
  <c r="D50" i="283"/>
  <c r="F59" i="284"/>
  <c r="F59" i="283"/>
  <c r="D64" i="284"/>
  <c r="D77" i="283"/>
  <c r="D64" i="283"/>
  <c r="G51" i="284"/>
  <c r="G51" i="283"/>
  <c r="I58" i="284"/>
  <c r="I58" i="283"/>
  <c r="K65" i="284"/>
  <c r="K65" i="283"/>
  <c r="C69" i="284"/>
  <c r="C69" i="283"/>
  <c r="J46" i="280"/>
  <c r="J46" i="281"/>
  <c r="H59" i="280"/>
  <c r="H59" i="281"/>
  <c r="J68" i="284"/>
  <c r="J68" i="283"/>
  <c r="K48" i="283"/>
  <c r="K48" i="284"/>
  <c r="C56" i="283"/>
  <c r="C56" i="284"/>
  <c r="G62" i="283"/>
  <c r="G62" i="284"/>
  <c r="E67" i="283"/>
  <c r="E67" i="284"/>
  <c r="G70" i="283"/>
  <c r="G70" i="284"/>
  <c r="I73" i="283"/>
  <c r="I73" i="284"/>
  <c r="G74" i="283"/>
  <c r="G74" i="284"/>
  <c r="G78" i="283"/>
  <c r="H46" i="247"/>
  <c r="H46" i="248"/>
  <c r="H56" i="248"/>
  <c r="H56" i="247"/>
  <c r="H66" i="247"/>
  <c r="H66" i="248"/>
  <c r="H51" i="247"/>
  <c r="H51" i="248"/>
  <c r="H59" i="247"/>
  <c r="H59" i="248"/>
  <c r="H71" i="254"/>
  <c r="H71" i="253"/>
  <c r="D70" i="254"/>
  <c r="D70" i="253"/>
  <c r="H63" i="254"/>
  <c r="H63" i="253"/>
  <c r="B50" i="294"/>
  <c r="G50" i="295"/>
  <c r="B50" i="295"/>
  <c r="D50" i="295"/>
  <c r="F50" i="295"/>
  <c r="E50" i="295"/>
  <c r="J78" i="294"/>
  <c r="J74" i="294"/>
  <c r="J60" i="208"/>
  <c r="J60" i="209"/>
  <c r="B56" i="284"/>
  <c r="B56" i="283"/>
  <c r="B68" i="284"/>
  <c r="B68" i="283"/>
  <c r="H69" i="186"/>
  <c r="H69" i="185"/>
  <c r="I53" i="195"/>
  <c r="I53" i="194"/>
  <c r="I73" i="195"/>
  <c r="I73" i="194"/>
  <c r="H58" i="204"/>
  <c r="H58" i="203"/>
  <c r="B47" i="284"/>
  <c r="B47" i="283"/>
  <c r="H51" i="186"/>
  <c r="D56" i="259"/>
  <c r="D56" i="260"/>
  <c r="D69" i="256"/>
  <c r="D69" i="257"/>
  <c r="D77" i="274"/>
  <c r="D68" i="278"/>
  <c r="D68" i="277"/>
  <c r="D73" i="278"/>
  <c r="D73" i="277"/>
  <c r="B69" i="224"/>
  <c r="B69" i="223"/>
  <c r="F69" i="224"/>
  <c r="D69" i="224"/>
  <c r="E69" i="224"/>
  <c r="H54" i="257"/>
  <c r="H76" i="256"/>
  <c r="H54" i="256"/>
  <c r="H58" i="257"/>
  <c r="H58" i="256"/>
  <c r="H62" i="257"/>
  <c r="H62" i="256"/>
  <c r="H46" i="269"/>
  <c r="H46" i="268"/>
  <c r="H59" i="268"/>
  <c r="H59" i="269"/>
  <c r="D67" i="256"/>
  <c r="D67" i="257"/>
  <c r="D49" i="268"/>
  <c r="D49" i="269"/>
  <c r="F49" i="281"/>
  <c r="F49" i="280"/>
  <c r="D54" i="281"/>
  <c r="D76" i="280"/>
  <c r="D54" i="280"/>
  <c r="D58" i="281"/>
  <c r="D58" i="280"/>
  <c r="D62" i="281"/>
  <c r="D62" i="280"/>
  <c r="F67" i="281"/>
  <c r="F67" i="280"/>
  <c r="F71" i="284"/>
  <c r="F71" i="283"/>
  <c r="C49" i="280"/>
  <c r="C49" i="281"/>
  <c r="E52" i="280"/>
  <c r="E52" i="281"/>
  <c r="E56" i="280"/>
  <c r="E56" i="281"/>
  <c r="G59" i="280"/>
  <c r="G59" i="281"/>
  <c r="I62" i="280"/>
  <c r="I62" i="281"/>
  <c r="I66" i="280"/>
  <c r="I66" i="281"/>
  <c r="K69" i="280"/>
  <c r="K69" i="281"/>
  <c r="C73" i="280"/>
  <c r="C73" i="281"/>
  <c r="F48" i="284"/>
  <c r="F48" i="283"/>
  <c r="F52" i="284"/>
  <c r="F52" i="283"/>
  <c r="D57" i="284"/>
  <c r="D57" i="283"/>
  <c r="D61" i="284"/>
  <c r="D61" i="283"/>
  <c r="F66" i="280"/>
  <c r="F66" i="281"/>
  <c r="F70" i="280"/>
  <c r="F70" i="281"/>
  <c r="K48" i="281"/>
  <c r="K48" i="280"/>
  <c r="C52" i="281"/>
  <c r="C52" i="280"/>
  <c r="C56" i="281"/>
  <c r="C56" i="280"/>
  <c r="E59" i="281"/>
  <c r="E59" i="280"/>
  <c r="G62" i="281"/>
  <c r="G62" i="280"/>
  <c r="E67" i="281"/>
  <c r="E67" i="280"/>
  <c r="G70" i="281"/>
  <c r="G70" i="280"/>
  <c r="D60" i="247"/>
  <c r="D60" i="248"/>
  <c r="D70" i="248"/>
  <c r="D70" i="247"/>
  <c r="H53" i="247"/>
  <c r="H53" i="248"/>
  <c r="H61" i="247"/>
  <c r="H61" i="248"/>
  <c r="H71" i="247"/>
  <c r="H71" i="248"/>
  <c r="H66" i="254"/>
  <c r="H66" i="253"/>
  <c r="H76" i="253"/>
  <c r="H54" i="254"/>
  <c r="H54" i="253"/>
  <c r="D67" i="254"/>
  <c r="D67" i="253"/>
  <c r="H59" i="254"/>
  <c r="H59" i="253"/>
  <c r="C47" i="286"/>
  <c r="C47" i="287"/>
  <c r="C55" i="286"/>
  <c r="C55" i="287"/>
  <c r="C46" i="287"/>
  <c r="C46" i="286"/>
  <c r="C65" i="287"/>
  <c r="C65" i="286"/>
  <c r="G46" i="295"/>
  <c r="B46" i="295"/>
  <c r="B46" i="294"/>
  <c r="I46" i="295"/>
  <c r="F46" i="295"/>
  <c r="D46" i="295"/>
  <c r="E46" i="295"/>
  <c r="H46" i="295"/>
  <c r="H46" i="294"/>
  <c r="H47" i="295"/>
  <c r="H47" i="294"/>
  <c r="B58" i="294"/>
  <c r="G58" i="295"/>
  <c r="B58" i="295"/>
  <c r="D58" i="295"/>
  <c r="E58" i="295"/>
  <c r="F58" i="295"/>
  <c r="I67" i="189"/>
  <c r="I59" i="188"/>
  <c r="I59" i="189"/>
  <c r="I73" i="188"/>
  <c r="I73" i="189"/>
  <c r="B57" i="284"/>
  <c r="B57" i="283"/>
  <c r="B67" i="284"/>
  <c r="B67" i="283"/>
  <c r="H49" i="186"/>
  <c r="H49" i="185"/>
  <c r="H61" i="185"/>
  <c r="H61" i="186"/>
  <c r="I46" i="195"/>
  <c r="I46" i="194"/>
  <c r="I70" i="195"/>
  <c r="I70" i="194"/>
  <c r="I74" i="195"/>
  <c r="I74" i="194"/>
  <c r="I70" i="188"/>
  <c r="I70" i="189"/>
  <c r="B60" i="284"/>
  <c r="B60" i="283"/>
  <c r="J48" i="208"/>
  <c r="J48" i="209"/>
  <c r="H55" i="186"/>
  <c r="H55" i="185"/>
  <c r="H56" i="257"/>
  <c r="H56" i="256"/>
  <c r="H60" i="257"/>
  <c r="H60" i="256"/>
  <c r="H55" i="274"/>
  <c r="H55" i="275"/>
  <c r="H58" i="275"/>
  <c r="H58" i="274"/>
  <c r="H61" i="274"/>
  <c r="H61" i="275"/>
  <c r="H67" i="274"/>
  <c r="H67" i="275"/>
  <c r="H70" i="278"/>
  <c r="H70" i="277"/>
  <c r="H78" i="277"/>
  <c r="H74" i="278"/>
  <c r="H74" i="277"/>
  <c r="J74" i="209"/>
  <c r="J78" i="208"/>
  <c r="J74" i="208"/>
  <c r="H49" i="260"/>
  <c r="H49" i="259"/>
  <c r="D72" i="257"/>
  <c r="D72" i="256"/>
  <c r="D71" i="274"/>
  <c r="D71" i="275"/>
  <c r="D74" i="275"/>
  <c r="D78" i="274"/>
  <c r="D74" i="274"/>
  <c r="B55" i="224"/>
  <c r="B55" i="223"/>
  <c r="F55" i="224"/>
  <c r="D55" i="224"/>
  <c r="E55" i="224"/>
  <c r="H74" i="257"/>
  <c r="H78" i="256"/>
  <c r="H74" i="256"/>
  <c r="H59" i="272"/>
  <c r="H59" i="271"/>
  <c r="H62" i="269"/>
  <c r="H62" i="268"/>
  <c r="H68" i="271"/>
  <c r="H68" i="272"/>
  <c r="H72" i="272"/>
  <c r="H72" i="271"/>
  <c r="D46" i="260"/>
  <c r="D46" i="259"/>
  <c r="D55" i="260"/>
  <c r="D55" i="259"/>
  <c r="D70" i="260"/>
  <c r="D70" i="259"/>
  <c r="D59" i="268"/>
  <c r="D59" i="269"/>
  <c r="H48" i="284"/>
  <c r="H48" i="283"/>
  <c r="H52" i="284"/>
  <c r="H52" i="283"/>
  <c r="J57" i="284"/>
  <c r="J57" i="283"/>
  <c r="J61" i="284"/>
  <c r="J61" i="283"/>
  <c r="H66" i="284"/>
  <c r="H66" i="283"/>
  <c r="H70" i="284"/>
  <c r="H70" i="283"/>
  <c r="K47" i="284"/>
  <c r="K47" i="283"/>
  <c r="C51" i="284"/>
  <c r="C51" i="283"/>
  <c r="I56" i="284"/>
  <c r="I56" i="283"/>
  <c r="C63" i="283"/>
  <c r="C63" i="284"/>
  <c r="G65" i="283"/>
  <c r="G65" i="284"/>
  <c r="I68" i="283"/>
  <c r="I68" i="284"/>
  <c r="C71" i="283"/>
  <c r="C71" i="284"/>
  <c r="K71" i="283"/>
  <c r="K71" i="284"/>
  <c r="D49" i="280"/>
  <c r="D49" i="281"/>
  <c r="D53" i="280"/>
  <c r="D53" i="281"/>
  <c r="F54" i="284"/>
  <c r="F76" i="283"/>
  <c r="F54" i="283"/>
  <c r="F58" i="284"/>
  <c r="F58" i="283"/>
  <c r="F62" i="284"/>
  <c r="F62" i="283"/>
  <c r="D67" i="284"/>
  <c r="D67" i="283"/>
  <c r="D71" i="284"/>
  <c r="D71" i="283"/>
  <c r="K46" i="283"/>
  <c r="K46" i="284"/>
  <c r="C50" i="283"/>
  <c r="C50" i="284"/>
  <c r="E53" i="283"/>
  <c r="E53" i="284"/>
  <c r="C54" i="283"/>
  <c r="C76" i="283"/>
  <c r="C54" i="284"/>
  <c r="K54" i="283"/>
  <c r="K76" i="283"/>
  <c r="K54" i="284"/>
  <c r="C58" i="283"/>
  <c r="C58" i="284"/>
  <c r="E61" i="283"/>
  <c r="E61" i="284"/>
  <c r="E65" i="283"/>
  <c r="E65" i="284"/>
  <c r="G68" i="283"/>
  <c r="G68" i="284"/>
  <c r="I71" i="283"/>
  <c r="I71" i="284"/>
  <c r="D52" i="247"/>
  <c r="D52" i="248"/>
  <c r="D62" i="248"/>
  <c r="D62" i="247"/>
  <c r="D57" i="247"/>
  <c r="D57" i="248"/>
  <c r="H73" i="254"/>
  <c r="H73" i="253"/>
  <c r="H55" i="254"/>
  <c r="H55" i="253"/>
  <c r="C63" i="287"/>
  <c r="C63" i="286"/>
  <c r="C71" i="286"/>
  <c r="C71" i="287"/>
  <c r="H68" i="295"/>
  <c r="H68" i="294"/>
  <c r="B68" i="294"/>
  <c r="B68" i="295"/>
  <c r="G68" i="295"/>
  <c r="B69" i="294"/>
  <c r="F68" i="295"/>
  <c r="E68" i="295"/>
  <c r="D68" i="295"/>
  <c r="G70" i="295"/>
  <c r="B70" i="294"/>
  <c r="B70" i="295"/>
  <c r="E70" i="295"/>
  <c r="F70" i="295"/>
  <c r="D70" i="295"/>
  <c r="I70" i="295"/>
  <c r="H70" i="295"/>
  <c r="H70" i="294"/>
  <c r="H66" i="295"/>
  <c r="H66" i="294"/>
  <c r="B66" i="306"/>
  <c r="B66" i="307"/>
  <c r="F66" i="307"/>
  <c r="H66" i="307"/>
  <c r="E66" i="307"/>
  <c r="G66" i="307"/>
  <c r="D66" i="307"/>
  <c r="B67" i="306"/>
  <c r="B74" i="306"/>
  <c r="B78" i="306"/>
  <c r="B74" i="307"/>
  <c r="F74" i="307"/>
  <c r="G74" i="307"/>
  <c r="D74" i="307"/>
  <c r="H74" i="307"/>
  <c r="E74" i="307"/>
  <c r="B76" i="306"/>
  <c r="C45" i="307"/>
  <c r="H56" i="203"/>
  <c r="H56" i="204"/>
  <c r="B61" i="281"/>
  <c r="B61" i="280"/>
  <c r="B69" i="281"/>
  <c r="B69" i="280"/>
  <c r="H65" i="186"/>
  <c r="H65" i="185"/>
  <c r="I51" i="195"/>
  <c r="I51" i="194"/>
  <c r="I71" i="195"/>
  <c r="I71" i="194"/>
  <c r="I72" i="188"/>
  <c r="I72" i="189"/>
  <c r="B58" i="284"/>
  <c r="B58" i="283"/>
  <c r="H60" i="185"/>
  <c r="H60" i="186"/>
  <c r="H63" i="204"/>
  <c r="H63" i="203"/>
  <c r="J63" i="209"/>
  <c r="J63" i="208"/>
  <c r="H70" i="275"/>
  <c r="H70" i="274"/>
  <c r="H74" i="275"/>
  <c r="H78" i="274"/>
  <c r="H74" i="274"/>
  <c r="J62" i="209"/>
  <c r="J62" i="208"/>
  <c r="H61" i="260"/>
  <c r="H61" i="259"/>
  <c r="B65" i="224"/>
  <c r="B65" i="223"/>
  <c r="F65" i="224"/>
  <c r="D65" i="224"/>
  <c r="E65" i="224"/>
  <c r="C73" i="224"/>
  <c r="D46" i="257"/>
  <c r="D46" i="256"/>
  <c r="D67" i="268"/>
  <c r="D67" i="269"/>
  <c r="H46" i="281"/>
  <c r="H46" i="280"/>
  <c r="H50" i="281"/>
  <c r="H50" i="280"/>
  <c r="J55" i="281"/>
  <c r="J55" i="280"/>
  <c r="J59" i="281"/>
  <c r="J59" i="280"/>
  <c r="J63" i="281"/>
  <c r="J63" i="280"/>
  <c r="H64" i="281"/>
  <c r="H77" i="280"/>
  <c r="H64" i="280"/>
  <c r="H68" i="281"/>
  <c r="H68" i="280"/>
  <c r="H72" i="281"/>
  <c r="H72" i="280"/>
  <c r="C47" i="280"/>
  <c r="C47" i="281"/>
  <c r="E50" i="280"/>
  <c r="E50" i="281"/>
  <c r="G53" i="280"/>
  <c r="G53" i="281"/>
  <c r="E54" i="280"/>
  <c r="E54" i="281"/>
  <c r="E76" i="280"/>
  <c r="G57" i="280"/>
  <c r="G57" i="281"/>
  <c r="I60" i="280"/>
  <c r="I60" i="281"/>
  <c r="K63" i="280"/>
  <c r="K63" i="281"/>
  <c r="K67" i="280"/>
  <c r="K67" i="281"/>
  <c r="C71" i="280"/>
  <c r="C71" i="281"/>
  <c r="H49" i="280"/>
  <c r="H49" i="281"/>
  <c r="H53" i="280"/>
  <c r="H53" i="281"/>
  <c r="J54" i="284"/>
  <c r="J76" i="283"/>
  <c r="J54" i="283"/>
  <c r="J58" i="284"/>
  <c r="J58" i="283"/>
  <c r="J62" i="284"/>
  <c r="J62" i="283"/>
  <c r="H67" i="284"/>
  <c r="H67" i="283"/>
  <c r="H71" i="284"/>
  <c r="H71" i="283"/>
  <c r="C46" i="281"/>
  <c r="C46" i="280"/>
  <c r="E49" i="281"/>
  <c r="E49" i="280"/>
  <c r="G52" i="281"/>
  <c r="G52" i="280"/>
  <c r="E57" i="281"/>
  <c r="E57" i="280"/>
  <c r="G60" i="281"/>
  <c r="G60" i="280"/>
  <c r="I63" i="281"/>
  <c r="I63" i="280"/>
  <c r="G64" i="281"/>
  <c r="G64" i="280"/>
  <c r="G77" i="280"/>
  <c r="I67" i="281"/>
  <c r="I67" i="280"/>
  <c r="K70" i="281"/>
  <c r="K70" i="280"/>
  <c r="K74" i="281"/>
  <c r="K78" i="280"/>
  <c r="K74" i="280"/>
  <c r="D51" i="247"/>
  <c r="D51" i="248"/>
  <c r="H65" i="247"/>
  <c r="H65" i="248"/>
  <c r="H56" i="253"/>
  <c r="H68" i="254"/>
  <c r="H68" i="253"/>
  <c r="D53" i="254"/>
  <c r="D53" i="253"/>
  <c r="D65" i="254"/>
  <c r="D65" i="253"/>
  <c r="C67" i="286"/>
  <c r="C67" i="287"/>
  <c r="C50" i="287"/>
  <c r="C50" i="286"/>
  <c r="J60" i="294"/>
  <c r="J67" i="294"/>
  <c r="J63" i="294"/>
  <c r="B65" i="307"/>
  <c r="B65" i="306"/>
  <c r="G65" i="307"/>
  <c r="H65" i="307"/>
  <c r="D65" i="307"/>
  <c r="F65" i="307"/>
  <c r="E65" i="307"/>
  <c r="B64" i="294"/>
  <c r="B71" i="294"/>
  <c r="G71" i="295"/>
  <c r="B71" i="295"/>
  <c r="I71" i="295"/>
  <c r="D71" i="295"/>
  <c r="F71" i="295"/>
  <c r="E71" i="295"/>
  <c r="B49" i="307"/>
  <c r="B49" i="306"/>
  <c r="H49" i="307"/>
  <c r="F49" i="307"/>
  <c r="E49" i="307"/>
  <c r="D49" i="307"/>
  <c r="G49" i="307"/>
  <c r="B58" i="307"/>
  <c r="B58" i="306"/>
  <c r="F58" i="307"/>
  <c r="G58" i="307"/>
  <c r="D58" i="307"/>
  <c r="E58" i="307"/>
  <c r="H58" i="307"/>
  <c r="B59" i="306"/>
  <c r="I66" i="188"/>
  <c r="I66" i="189"/>
  <c r="B56" i="280"/>
  <c r="B56" i="281"/>
  <c r="B68" i="280"/>
  <c r="B68" i="281"/>
  <c r="I60" i="195"/>
  <c r="I60" i="194"/>
  <c r="I64" i="195"/>
  <c r="I64" i="194"/>
  <c r="I68" i="195"/>
  <c r="I68" i="194"/>
  <c r="J73" i="208"/>
  <c r="J73" i="209"/>
  <c r="H58" i="186"/>
  <c r="H58" i="185"/>
  <c r="B49" i="281"/>
  <c r="B49" i="280"/>
  <c r="H72" i="185"/>
  <c r="H72" i="186"/>
  <c r="H67" i="204"/>
  <c r="H67" i="203"/>
  <c r="B74" i="223"/>
  <c r="H76" i="277"/>
  <c r="H54" i="278"/>
  <c r="H54" i="277"/>
  <c r="J66" i="209"/>
  <c r="J66" i="208"/>
  <c r="D53" i="256"/>
  <c r="D53" i="257"/>
  <c r="D64" i="257"/>
  <c r="D77" i="256"/>
  <c r="D64" i="256"/>
  <c r="D47" i="274"/>
  <c r="D47" i="275"/>
  <c r="D63" i="278"/>
  <c r="D63" i="277"/>
  <c r="C47" i="224"/>
  <c r="B67" i="224"/>
  <c r="B67" i="223"/>
  <c r="F67" i="224"/>
  <c r="D67" i="224"/>
  <c r="E67" i="224"/>
  <c r="H48" i="272"/>
  <c r="H48" i="271"/>
  <c r="H53" i="268"/>
  <c r="H53" i="269"/>
  <c r="D51" i="256"/>
  <c r="D51" i="257"/>
  <c r="D66" i="269"/>
  <c r="D66" i="268"/>
  <c r="D71" i="272"/>
  <c r="D71" i="271"/>
  <c r="F49" i="284"/>
  <c r="F49" i="283"/>
  <c r="F53" i="284"/>
  <c r="F53" i="283"/>
  <c r="D76" i="283"/>
  <c r="D54" i="284"/>
  <c r="D54" i="283"/>
  <c r="D58" i="284"/>
  <c r="D58" i="283"/>
  <c r="D62" i="284"/>
  <c r="D62" i="283"/>
  <c r="F67" i="284"/>
  <c r="F67" i="283"/>
  <c r="F71" i="281"/>
  <c r="F71" i="280"/>
  <c r="G47" i="284"/>
  <c r="G47" i="283"/>
  <c r="I50" i="284"/>
  <c r="I50" i="283"/>
  <c r="K53" i="284"/>
  <c r="K53" i="283"/>
  <c r="I54" i="284"/>
  <c r="I76" i="283"/>
  <c r="I54" i="283"/>
  <c r="K57" i="284"/>
  <c r="K57" i="283"/>
  <c r="C61" i="284"/>
  <c r="C61" i="283"/>
  <c r="C65" i="284"/>
  <c r="C65" i="283"/>
  <c r="E68" i="284"/>
  <c r="E68" i="283"/>
  <c r="G71" i="284"/>
  <c r="G71" i="283"/>
  <c r="H49" i="284"/>
  <c r="H49" i="283"/>
  <c r="H53" i="284"/>
  <c r="H53" i="283"/>
  <c r="J54" i="280"/>
  <c r="J54" i="281"/>
  <c r="J76" i="280"/>
  <c r="J58" i="280"/>
  <c r="J58" i="281"/>
  <c r="J62" i="280"/>
  <c r="J62" i="281"/>
  <c r="H67" i="280"/>
  <c r="H67" i="281"/>
  <c r="H71" i="280"/>
  <c r="H71" i="281"/>
  <c r="C48" i="283"/>
  <c r="C48" i="284"/>
  <c r="E51" i="283"/>
  <c r="E51" i="284"/>
  <c r="E55" i="283"/>
  <c r="E55" i="284"/>
  <c r="G58" i="283"/>
  <c r="G58" i="284"/>
  <c r="I61" i="283"/>
  <c r="I61" i="284"/>
  <c r="G66" i="283"/>
  <c r="G66" i="284"/>
  <c r="I69" i="283"/>
  <c r="I69" i="284"/>
  <c r="K72" i="283"/>
  <c r="K72" i="284"/>
  <c r="H64" i="248"/>
  <c r="H77" i="247"/>
  <c r="H64" i="247"/>
  <c r="D54" i="253"/>
  <c r="D61" i="254"/>
  <c r="D61" i="253"/>
  <c r="D66" i="254"/>
  <c r="D66" i="253"/>
  <c r="B78" i="294"/>
  <c r="B74" i="294"/>
  <c r="G74" i="295"/>
  <c r="B74" i="295"/>
  <c r="F74" i="295"/>
  <c r="D74" i="295"/>
  <c r="E74" i="295"/>
  <c r="J52" i="208"/>
  <c r="J52" i="209"/>
  <c r="I65" i="188"/>
  <c r="I65" i="189"/>
  <c r="B52" i="284"/>
  <c r="B52" i="283"/>
  <c r="B66" i="280"/>
  <c r="B66" i="281"/>
  <c r="I49" i="195"/>
  <c r="I49" i="194"/>
  <c r="I65" i="195"/>
  <c r="I65" i="194"/>
  <c r="I69" i="195"/>
  <c r="I69" i="194"/>
  <c r="H46" i="204"/>
  <c r="H46" i="203"/>
  <c r="J57" i="209"/>
  <c r="J57" i="208"/>
  <c r="B60" i="280"/>
  <c r="B60" i="281"/>
  <c r="J55" i="209"/>
  <c r="J55" i="208"/>
  <c r="J53" i="209"/>
  <c r="J53" i="208"/>
  <c r="J54" i="209"/>
  <c r="J76" i="208"/>
  <c r="J54" i="208"/>
  <c r="J70" i="209"/>
  <c r="J70" i="208"/>
  <c r="D57" i="256"/>
  <c r="D57" i="257"/>
  <c r="H73" i="256"/>
  <c r="H73" i="257"/>
  <c r="D58" i="275"/>
  <c r="D58" i="274"/>
  <c r="D69" i="274"/>
  <c r="D69" i="275"/>
  <c r="D78" i="277"/>
  <c r="D74" i="278"/>
  <c r="D74" i="277"/>
  <c r="B49" i="224"/>
  <c r="B49" i="223"/>
  <c r="D49" i="224"/>
  <c r="E49" i="224"/>
  <c r="F49" i="224"/>
  <c r="B61" i="224"/>
  <c r="B61" i="223"/>
  <c r="F61" i="224"/>
  <c r="D61" i="224"/>
  <c r="E61" i="224"/>
  <c r="C69" i="224"/>
  <c r="H76" i="259"/>
  <c r="H54" i="259"/>
  <c r="H54" i="260"/>
  <c r="H58" i="260"/>
  <c r="H58" i="259"/>
  <c r="H62" i="259"/>
  <c r="H62" i="260"/>
  <c r="H66" i="257"/>
  <c r="H66" i="256"/>
  <c r="H70" i="257"/>
  <c r="H70" i="256"/>
  <c r="H49" i="271"/>
  <c r="H57" i="268"/>
  <c r="H57" i="269"/>
  <c r="H77" i="271"/>
  <c r="H64" i="272"/>
  <c r="H64" i="271"/>
  <c r="D55" i="256"/>
  <c r="D55" i="257"/>
  <c r="D71" i="256"/>
  <c r="D71" i="257"/>
  <c r="D47" i="268"/>
  <c r="D47" i="269"/>
  <c r="D48" i="281"/>
  <c r="D48" i="280"/>
  <c r="D52" i="281"/>
  <c r="D52" i="280"/>
  <c r="F57" i="281"/>
  <c r="F57" i="280"/>
  <c r="F61" i="281"/>
  <c r="F61" i="280"/>
  <c r="D66" i="281"/>
  <c r="D66" i="280"/>
  <c r="D70" i="281"/>
  <c r="D70" i="280"/>
  <c r="E48" i="280"/>
  <c r="E48" i="281"/>
  <c r="G51" i="280"/>
  <c r="G51" i="281"/>
  <c r="I54" i="280"/>
  <c r="I76" i="280"/>
  <c r="I54" i="281"/>
  <c r="G55" i="280"/>
  <c r="G55" i="281"/>
  <c r="I58" i="280"/>
  <c r="I58" i="281"/>
  <c r="K61" i="280"/>
  <c r="K61" i="281"/>
  <c r="K65" i="280"/>
  <c r="K65" i="281"/>
  <c r="C69" i="280"/>
  <c r="C69" i="281"/>
  <c r="E72" i="280"/>
  <c r="E72" i="281"/>
  <c r="K73" i="280"/>
  <c r="K73" i="281"/>
  <c r="I74" i="280"/>
  <c r="I78" i="280"/>
  <c r="I74" i="281"/>
  <c r="D47" i="280"/>
  <c r="D47" i="281"/>
  <c r="D51" i="280"/>
  <c r="D51" i="281"/>
  <c r="F56" i="284"/>
  <c r="F56" i="283"/>
  <c r="F60" i="284"/>
  <c r="F60" i="283"/>
  <c r="D65" i="284"/>
  <c r="D65" i="283"/>
  <c r="D69" i="284"/>
  <c r="D69" i="283"/>
  <c r="D73" i="284"/>
  <c r="D73" i="283"/>
  <c r="F74" i="280"/>
  <c r="F74" i="281"/>
  <c r="F78" i="280"/>
  <c r="C48" i="281"/>
  <c r="C48" i="280"/>
  <c r="E51" i="281"/>
  <c r="E51" i="280"/>
  <c r="E55" i="281"/>
  <c r="E55" i="280"/>
  <c r="G58" i="281"/>
  <c r="G58" i="280"/>
  <c r="I61" i="281"/>
  <c r="I61" i="280"/>
  <c r="G66" i="281"/>
  <c r="G66" i="280"/>
  <c r="I69" i="281"/>
  <c r="I69" i="280"/>
  <c r="K72" i="281"/>
  <c r="K72" i="280"/>
  <c r="G74" i="281"/>
  <c r="G78" i="280"/>
  <c r="G74" i="280"/>
  <c r="H58" i="247"/>
  <c r="H58" i="248"/>
  <c r="H68" i="248"/>
  <c r="H68" i="247"/>
  <c r="D69" i="247"/>
  <c r="D69" i="248"/>
  <c r="H46" i="254"/>
  <c r="H46" i="253"/>
  <c r="C58" i="287"/>
  <c r="C58" i="286"/>
  <c r="C69" i="287"/>
  <c r="C69" i="286"/>
  <c r="G54" i="295"/>
  <c r="B76" i="294"/>
  <c r="B54" i="295"/>
  <c r="B54" i="294"/>
  <c r="I54" i="295"/>
  <c r="F54" i="295"/>
  <c r="D54" i="295"/>
  <c r="E54" i="295"/>
  <c r="C54" i="295"/>
  <c r="H69" i="294"/>
  <c r="B47" i="294"/>
  <c r="G47" i="295"/>
  <c r="B47" i="295"/>
  <c r="I47" i="295"/>
  <c r="D47" i="295"/>
  <c r="F47" i="295"/>
  <c r="E47" i="295"/>
  <c r="I74" i="295"/>
  <c r="B70" i="306"/>
  <c r="H57" i="256"/>
  <c r="H68" i="203"/>
  <c r="H77" i="277"/>
  <c r="H69" i="271"/>
  <c r="B47" i="281"/>
  <c r="B47" i="280"/>
  <c r="H66" i="278"/>
  <c r="H66" i="277"/>
  <c r="H55" i="272"/>
  <c r="H55" i="271"/>
  <c r="H71" i="268"/>
  <c r="H71" i="269"/>
  <c r="D71" i="260"/>
  <c r="D71" i="259"/>
  <c r="J49" i="284"/>
  <c r="J49" i="283"/>
  <c r="J67" i="284"/>
  <c r="J67" i="283"/>
  <c r="C59" i="283"/>
  <c r="C59" i="284"/>
  <c r="E74" i="283"/>
  <c r="E74" i="284"/>
  <c r="E78" i="283"/>
  <c r="F77" i="280"/>
  <c r="F64" i="280"/>
  <c r="F64" i="281"/>
  <c r="G72" i="283"/>
  <c r="G72" i="284"/>
  <c r="D73" i="247"/>
  <c r="D73" i="248"/>
  <c r="B51" i="294"/>
  <c r="G51" i="295"/>
  <c r="B51" i="295"/>
  <c r="F51" i="295"/>
  <c r="E51" i="295"/>
  <c r="D51" i="295"/>
  <c r="I51" i="295"/>
  <c r="B45" i="307"/>
  <c r="H45" i="307"/>
  <c r="E45" i="307"/>
  <c r="G45" i="307"/>
  <c r="D45" i="307"/>
  <c r="F45" i="307"/>
  <c r="I45" i="189"/>
  <c r="I50" i="189"/>
  <c r="I46" i="188"/>
  <c r="I46" i="189"/>
  <c r="B46" i="284"/>
  <c r="B46" i="283"/>
  <c r="H69" i="274"/>
  <c r="H69" i="275"/>
  <c r="D61" i="256"/>
  <c r="D61" i="257"/>
  <c r="H67" i="272"/>
  <c r="H67" i="271"/>
  <c r="D50" i="257"/>
  <c r="D50" i="256"/>
  <c r="J51" i="281"/>
  <c r="J51" i="280"/>
  <c r="H60" i="281"/>
  <c r="H60" i="280"/>
  <c r="J69" i="284"/>
  <c r="J69" i="283"/>
  <c r="C55" i="280"/>
  <c r="C55" i="281"/>
  <c r="K71" i="280"/>
  <c r="K71" i="281"/>
  <c r="H63" i="284"/>
  <c r="H63" i="283"/>
  <c r="E53" i="281"/>
  <c r="E53" i="280"/>
  <c r="E61" i="281"/>
  <c r="E61" i="280"/>
  <c r="G68" i="281"/>
  <c r="G68" i="280"/>
  <c r="H62" i="247"/>
  <c r="H62" i="248"/>
  <c r="H72" i="254"/>
  <c r="H72" i="253"/>
  <c r="B60" i="294"/>
  <c r="B60" i="295"/>
  <c r="G60" i="295"/>
  <c r="D60" i="295"/>
  <c r="F60" i="295"/>
  <c r="E60" i="295"/>
  <c r="B61" i="294"/>
  <c r="B59" i="284"/>
  <c r="B59" i="283"/>
  <c r="B53" i="281"/>
  <c r="B53" i="280"/>
  <c r="H71" i="204"/>
  <c r="H71" i="203"/>
  <c r="H51" i="274"/>
  <c r="H51" i="275"/>
  <c r="H46" i="272"/>
  <c r="H46" i="271"/>
  <c r="D46" i="284"/>
  <c r="D46" i="283"/>
  <c r="F55" i="284"/>
  <c r="F55" i="283"/>
  <c r="D72" i="284"/>
  <c r="D72" i="283"/>
  <c r="G55" i="284"/>
  <c r="G55" i="283"/>
  <c r="H63" i="280"/>
  <c r="H63" i="281"/>
  <c r="F53" i="281"/>
  <c r="F53" i="280"/>
  <c r="F50" i="185"/>
  <c r="H50" i="184"/>
  <c r="H51" i="185" s="1"/>
  <c r="F50" i="186"/>
  <c r="I58" i="188"/>
  <c r="I58" i="189"/>
  <c r="B54" i="284"/>
  <c r="B76" i="283"/>
  <c r="B54" i="283"/>
  <c r="H53" i="185"/>
  <c r="H53" i="186"/>
  <c r="J65" i="209"/>
  <c r="J65" i="208"/>
  <c r="H60" i="260"/>
  <c r="H60" i="259"/>
  <c r="H62" i="275"/>
  <c r="H62" i="274"/>
  <c r="D72" i="259"/>
  <c r="D72" i="260"/>
  <c r="B51" i="224"/>
  <c r="B51" i="223"/>
  <c r="D51" i="224"/>
  <c r="F51" i="224"/>
  <c r="E51" i="224"/>
  <c r="H63" i="272"/>
  <c r="H63" i="271"/>
  <c r="H73" i="268"/>
  <c r="H73" i="269"/>
  <c r="D54" i="269"/>
  <c r="D76" i="268"/>
  <c r="D54" i="268"/>
  <c r="J51" i="284"/>
  <c r="J51" i="283"/>
  <c r="H60" i="284"/>
  <c r="H60" i="283"/>
  <c r="J73" i="284"/>
  <c r="J73" i="283"/>
  <c r="C47" i="284"/>
  <c r="C47" i="283"/>
  <c r="E76" i="283"/>
  <c r="E54" i="284"/>
  <c r="E54" i="283"/>
  <c r="K63" i="283"/>
  <c r="K63" i="284"/>
  <c r="F52" i="280"/>
  <c r="F52" i="281"/>
  <c r="D61" i="280"/>
  <c r="D61" i="281"/>
  <c r="C46" i="283"/>
  <c r="C46" i="284"/>
  <c r="E57" i="283"/>
  <c r="E57" i="284"/>
  <c r="G77" i="283"/>
  <c r="G64" i="283"/>
  <c r="G64" i="284"/>
  <c r="H55" i="247"/>
  <c r="H55" i="248"/>
  <c r="H74" i="247"/>
  <c r="H74" i="248"/>
  <c r="H78" i="247"/>
  <c r="D72" i="254"/>
  <c r="D72" i="253"/>
  <c r="C53" i="287"/>
  <c r="C53" i="286"/>
  <c r="C51" i="295"/>
  <c r="B67" i="281"/>
  <c r="B67" i="280"/>
  <c r="H67" i="278"/>
  <c r="H67" i="277"/>
  <c r="H71" i="274"/>
  <c r="H71" i="275"/>
  <c r="J46" i="209"/>
  <c r="J46" i="208"/>
  <c r="D60" i="257"/>
  <c r="D60" i="256"/>
  <c r="B57" i="224"/>
  <c r="B57" i="223"/>
  <c r="F57" i="224"/>
  <c r="D57" i="224"/>
  <c r="E57" i="224"/>
  <c r="H65" i="272"/>
  <c r="H65" i="271"/>
  <c r="D70" i="256"/>
  <c r="D57" i="272"/>
  <c r="D57" i="271"/>
  <c r="D61" i="272"/>
  <c r="D61" i="271"/>
  <c r="D70" i="271"/>
  <c r="D70" i="272"/>
  <c r="J49" i="281"/>
  <c r="J49" i="280"/>
  <c r="J53" i="281"/>
  <c r="J53" i="280"/>
  <c r="H54" i="281"/>
  <c r="H76" i="280"/>
  <c r="H54" i="280"/>
  <c r="H58" i="281"/>
  <c r="H58" i="280"/>
  <c r="H62" i="281"/>
  <c r="H62" i="280"/>
  <c r="J67" i="281"/>
  <c r="J67" i="280"/>
  <c r="J71" i="281"/>
  <c r="J71" i="280"/>
  <c r="E46" i="280"/>
  <c r="E46" i="281"/>
  <c r="G49" i="280"/>
  <c r="G49" i="281"/>
  <c r="I52" i="280"/>
  <c r="I52" i="281"/>
  <c r="I56" i="280"/>
  <c r="I56" i="281"/>
  <c r="K59" i="280"/>
  <c r="K59" i="281"/>
  <c r="C63" i="280"/>
  <c r="C63" i="281"/>
  <c r="C67" i="280"/>
  <c r="C67" i="281"/>
  <c r="E70" i="280"/>
  <c r="E70" i="281"/>
  <c r="J48" i="280"/>
  <c r="J48" i="281"/>
  <c r="J52" i="280"/>
  <c r="J52" i="281"/>
  <c r="H57" i="280"/>
  <c r="H57" i="281"/>
  <c r="H61" i="280"/>
  <c r="H61" i="281"/>
  <c r="J66" i="284"/>
  <c r="J66" i="283"/>
  <c r="J70" i="284"/>
  <c r="J70" i="283"/>
  <c r="G48" i="281"/>
  <c r="G48" i="280"/>
  <c r="I51" i="281"/>
  <c r="I51" i="280"/>
  <c r="G56" i="281"/>
  <c r="G56" i="280"/>
  <c r="I59" i="281"/>
  <c r="I59" i="280"/>
  <c r="K62" i="281"/>
  <c r="K62" i="280"/>
  <c r="K66" i="281"/>
  <c r="K66" i="280"/>
  <c r="C70" i="281"/>
  <c r="C70" i="280"/>
  <c r="E73" i="281"/>
  <c r="E73" i="280"/>
  <c r="H49" i="247"/>
  <c r="H49" i="248"/>
  <c r="D55" i="254"/>
  <c r="D55" i="253"/>
  <c r="H52" i="254"/>
  <c r="H52" i="253"/>
  <c r="C59" i="286"/>
  <c r="C59" i="287"/>
  <c r="H59" i="295"/>
  <c r="H59" i="294"/>
  <c r="B61" i="307"/>
  <c r="B61" i="306"/>
  <c r="H61" i="307"/>
  <c r="E61" i="307"/>
  <c r="D61" i="307"/>
  <c r="F61" i="307"/>
  <c r="G61" i="307"/>
  <c r="C69" i="307"/>
  <c r="H52" i="295"/>
  <c r="H52" i="294"/>
  <c r="B52" i="294"/>
  <c r="B52" i="295"/>
  <c r="G52" i="295"/>
  <c r="F52" i="295"/>
  <c r="D52" i="295"/>
  <c r="E52" i="295"/>
  <c r="B53" i="294"/>
  <c r="J71" i="294"/>
  <c r="I60" i="188"/>
  <c r="H72" i="203"/>
  <c r="H72" i="204"/>
  <c r="I53" i="188"/>
  <c r="I53" i="189"/>
  <c r="F66" i="185"/>
  <c r="H66" i="184"/>
  <c r="F66" i="186"/>
  <c r="B52" i="280"/>
  <c r="B52" i="281"/>
  <c r="B66" i="284"/>
  <c r="B66" i="283"/>
  <c r="I56" i="195"/>
  <c r="I56" i="194"/>
  <c r="J49" i="209"/>
  <c r="J49" i="208"/>
  <c r="I74" i="188"/>
  <c r="I78" i="188"/>
  <c r="I74" i="189"/>
  <c r="B46" i="280"/>
  <c r="B46" i="281"/>
  <c r="H55" i="204"/>
  <c r="H55" i="203"/>
  <c r="H48" i="257"/>
  <c r="H48" i="256"/>
  <c r="H52" i="257"/>
  <c r="H52" i="256"/>
  <c r="H49" i="274"/>
  <c r="H49" i="275"/>
  <c r="J50" i="209"/>
  <c r="J50" i="208"/>
  <c r="H53" i="260"/>
  <c r="H53" i="259"/>
  <c r="D61" i="260"/>
  <c r="D61" i="259"/>
  <c r="D64" i="259"/>
  <c r="D77" i="259"/>
  <c r="D64" i="260"/>
  <c r="B59" i="224"/>
  <c r="B59" i="223"/>
  <c r="F59" i="224"/>
  <c r="D59" i="224"/>
  <c r="E59" i="224"/>
  <c r="H46" i="257"/>
  <c r="H46" i="256"/>
  <c r="H50" i="257"/>
  <c r="H50" i="256"/>
  <c r="H49" i="268"/>
  <c r="H49" i="269"/>
  <c r="H76" i="271"/>
  <c r="H54" i="272"/>
  <c r="H54" i="271"/>
  <c r="H51" i="260"/>
  <c r="H51" i="259"/>
  <c r="H59" i="256"/>
  <c r="D67" i="272"/>
  <c r="D67" i="271"/>
  <c r="D48" i="284"/>
  <c r="D48" i="283"/>
  <c r="D52" i="284"/>
  <c r="D52" i="283"/>
  <c r="F57" i="284"/>
  <c r="F57" i="283"/>
  <c r="F61" i="284"/>
  <c r="F61" i="283"/>
  <c r="D66" i="284"/>
  <c r="D66" i="283"/>
  <c r="D70" i="284"/>
  <c r="D70" i="283"/>
  <c r="I46" i="284"/>
  <c r="I46" i="283"/>
  <c r="K49" i="284"/>
  <c r="K49" i="283"/>
  <c r="C53" i="284"/>
  <c r="C53" i="283"/>
  <c r="C57" i="284"/>
  <c r="C57" i="283"/>
  <c r="E60" i="284"/>
  <c r="E60" i="283"/>
  <c r="G63" i="284"/>
  <c r="G63" i="283"/>
  <c r="E64" i="284"/>
  <c r="E64" i="283"/>
  <c r="E77" i="283"/>
  <c r="G67" i="284"/>
  <c r="G67" i="283"/>
  <c r="I70" i="284"/>
  <c r="I70" i="283"/>
  <c r="K73" i="284"/>
  <c r="K73" i="283"/>
  <c r="I74" i="284"/>
  <c r="I78" i="283"/>
  <c r="I74" i="283"/>
  <c r="J48" i="284"/>
  <c r="J48" i="283"/>
  <c r="J52" i="284"/>
  <c r="J52" i="283"/>
  <c r="H57" i="284"/>
  <c r="H57" i="283"/>
  <c r="H61" i="284"/>
  <c r="H61" i="283"/>
  <c r="J66" i="280"/>
  <c r="J66" i="281"/>
  <c r="J70" i="280"/>
  <c r="J70" i="281"/>
  <c r="E47" i="283"/>
  <c r="E47" i="284"/>
  <c r="G50" i="283"/>
  <c r="G50" i="284"/>
  <c r="I53" i="283"/>
  <c r="I53" i="284"/>
  <c r="G54" i="283"/>
  <c r="G54" i="284"/>
  <c r="G76" i="283"/>
  <c r="I57" i="283"/>
  <c r="I57" i="284"/>
  <c r="K60" i="283"/>
  <c r="K60" i="284"/>
  <c r="I65" i="283"/>
  <c r="I65" i="284"/>
  <c r="K68" i="283"/>
  <c r="K68" i="284"/>
  <c r="C72" i="283"/>
  <c r="C72" i="284"/>
  <c r="D71" i="247"/>
  <c r="D71" i="248"/>
  <c r="H67" i="254"/>
  <c r="H67" i="253"/>
  <c r="H57" i="254"/>
  <c r="H57" i="253"/>
  <c r="C48" i="286"/>
  <c r="C60" i="286"/>
  <c r="B72" i="294"/>
  <c r="C50" i="295"/>
  <c r="I71" i="189"/>
  <c r="I68" i="188"/>
  <c r="I68" i="189"/>
  <c r="I52" i="188"/>
  <c r="I52" i="189"/>
  <c r="B48" i="284"/>
  <c r="B48" i="283"/>
  <c r="B62" i="280"/>
  <c r="B62" i="281"/>
  <c r="B64" i="284"/>
  <c r="B77" i="283"/>
  <c r="B64" i="283"/>
  <c r="B72" i="284"/>
  <c r="B72" i="283"/>
  <c r="B74" i="280"/>
  <c r="B74" i="281"/>
  <c r="B78" i="280"/>
  <c r="I61" i="195"/>
  <c r="I61" i="194"/>
  <c r="H74" i="204"/>
  <c r="H74" i="203"/>
  <c r="H78" i="203"/>
  <c r="H67" i="186"/>
  <c r="H67" i="185"/>
  <c r="I55" i="188"/>
  <c r="I55" i="189"/>
  <c r="H70" i="186"/>
  <c r="H70" i="185"/>
  <c r="H74" i="186"/>
  <c r="H78" i="185"/>
  <c r="H74" i="185"/>
  <c r="B55" i="284"/>
  <c r="B55" i="283"/>
  <c r="J47" i="209"/>
  <c r="J47" i="208"/>
  <c r="H52" i="278"/>
  <c r="H52" i="277"/>
  <c r="H57" i="274"/>
  <c r="H57" i="275"/>
  <c r="D68" i="257"/>
  <c r="D68" i="256"/>
  <c r="D55" i="274"/>
  <c r="D55" i="275"/>
  <c r="D59" i="278"/>
  <c r="D59" i="277"/>
  <c r="D71" i="278"/>
  <c r="D71" i="277"/>
  <c r="H66" i="260"/>
  <c r="H66" i="259"/>
  <c r="H70" i="259"/>
  <c r="H70" i="260"/>
  <c r="H52" i="268"/>
  <c r="H54" i="269"/>
  <c r="H76" i="268"/>
  <c r="H54" i="268"/>
  <c r="H60" i="271"/>
  <c r="D59" i="256"/>
  <c r="D59" i="257"/>
  <c r="H71" i="260"/>
  <c r="H71" i="259"/>
  <c r="F47" i="281"/>
  <c r="F47" i="280"/>
  <c r="F51" i="281"/>
  <c r="F51" i="280"/>
  <c r="D56" i="281"/>
  <c r="D56" i="280"/>
  <c r="D60" i="281"/>
  <c r="D60" i="280"/>
  <c r="F65" i="281"/>
  <c r="F65" i="280"/>
  <c r="F69" i="281"/>
  <c r="F69" i="280"/>
  <c r="F73" i="281"/>
  <c r="F73" i="280"/>
  <c r="D74" i="281"/>
  <c r="D78" i="280"/>
  <c r="D74" i="280"/>
  <c r="G47" i="280"/>
  <c r="G47" i="281"/>
  <c r="I50" i="280"/>
  <c r="I50" i="281"/>
  <c r="K53" i="280"/>
  <c r="K53" i="281"/>
  <c r="K57" i="280"/>
  <c r="K57" i="281"/>
  <c r="C61" i="280"/>
  <c r="C61" i="281"/>
  <c r="E77" i="280"/>
  <c r="E64" i="280"/>
  <c r="E64" i="281"/>
  <c r="C65" i="280"/>
  <c r="C65" i="281"/>
  <c r="E68" i="280"/>
  <c r="E68" i="281"/>
  <c r="G71" i="280"/>
  <c r="G71" i="281"/>
  <c r="F46" i="280"/>
  <c r="F46" i="281"/>
  <c r="F50" i="280"/>
  <c r="F50" i="281"/>
  <c r="D55" i="280"/>
  <c r="D55" i="281"/>
  <c r="D59" i="280"/>
  <c r="D59" i="281"/>
  <c r="D63" i="280"/>
  <c r="D63" i="281"/>
  <c r="F64" i="284"/>
  <c r="F77" i="283"/>
  <c r="F64" i="283"/>
  <c r="F68" i="284"/>
  <c r="F68" i="283"/>
  <c r="F72" i="284"/>
  <c r="F72" i="283"/>
  <c r="E47" i="281"/>
  <c r="E47" i="280"/>
  <c r="G50" i="281"/>
  <c r="G50" i="280"/>
  <c r="I53" i="281"/>
  <c r="I53" i="280"/>
  <c r="G54" i="281"/>
  <c r="G76" i="280"/>
  <c r="G54" i="280"/>
  <c r="I57" i="281"/>
  <c r="I57" i="280"/>
  <c r="K60" i="281"/>
  <c r="K60" i="280"/>
  <c r="I65" i="281"/>
  <c r="I65" i="280"/>
  <c r="K68" i="281"/>
  <c r="K68" i="280"/>
  <c r="C72" i="281"/>
  <c r="C72" i="280"/>
  <c r="D50" i="248"/>
  <c r="D50" i="247"/>
  <c r="D67" i="247"/>
  <c r="D67" i="248"/>
  <c r="H50" i="254"/>
  <c r="H50" i="253"/>
  <c r="C76" i="286"/>
  <c r="C54" i="287"/>
  <c r="C54" i="286"/>
  <c r="J76" i="294"/>
  <c r="J54" i="294"/>
  <c r="H76" i="294"/>
  <c r="H54" i="295"/>
  <c r="H54" i="294"/>
  <c r="I50" i="295"/>
  <c r="C58" i="295"/>
  <c r="J69" i="294"/>
  <c r="B52" i="307"/>
  <c r="B52" i="306"/>
  <c r="H52" i="307"/>
  <c r="G52" i="307"/>
  <c r="E52" i="307"/>
  <c r="D52" i="307"/>
  <c r="F52" i="307"/>
  <c r="D46" i="274"/>
  <c r="H50" i="274"/>
  <c r="D53" i="259"/>
  <c r="H49" i="256"/>
  <c r="D72" i="271"/>
  <c r="H63" i="259"/>
  <c r="H67" i="259"/>
  <c r="D73" i="259"/>
  <c r="H59" i="186"/>
  <c r="H59" i="185"/>
  <c r="B61" i="284"/>
  <c r="B61" i="283"/>
  <c r="H73" i="185"/>
  <c r="H73" i="186"/>
  <c r="H52" i="185"/>
  <c r="H52" i="186"/>
  <c r="J56" i="208"/>
  <c r="J56" i="209"/>
  <c r="H73" i="274"/>
  <c r="H73" i="275"/>
  <c r="D49" i="256"/>
  <c r="D49" i="257"/>
  <c r="H73" i="260"/>
  <c r="H73" i="259"/>
  <c r="D70" i="275"/>
  <c r="D70" i="274"/>
  <c r="B63" i="224"/>
  <c r="B63" i="223"/>
  <c r="F63" i="224"/>
  <c r="D63" i="224"/>
  <c r="E63" i="224"/>
  <c r="H61" i="272"/>
  <c r="H61" i="271"/>
  <c r="H67" i="268"/>
  <c r="H67" i="269"/>
  <c r="D46" i="269"/>
  <c r="D46" i="268"/>
  <c r="D61" i="268"/>
  <c r="D61" i="269"/>
  <c r="J53" i="284"/>
  <c r="J53" i="283"/>
  <c r="H58" i="284"/>
  <c r="H58" i="283"/>
  <c r="J71" i="284"/>
  <c r="J71" i="283"/>
  <c r="K55" i="284"/>
  <c r="K55" i="283"/>
  <c r="E62" i="283"/>
  <c r="E62" i="284"/>
  <c r="K67" i="283"/>
  <c r="K67" i="284"/>
  <c r="I72" i="283"/>
  <c r="I72" i="284"/>
  <c r="F50" i="284"/>
  <c r="F50" i="283"/>
  <c r="D59" i="284"/>
  <c r="D59" i="283"/>
  <c r="D63" i="284"/>
  <c r="D63" i="283"/>
  <c r="F72" i="280"/>
  <c r="F72" i="281"/>
  <c r="I47" i="283"/>
  <c r="I47" i="284"/>
  <c r="I55" i="283"/>
  <c r="I55" i="284"/>
  <c r="K58" i="283"/>
  <c r="K58" i="284"/>
  <c r="E69" i="283"/>
  <c r="E69" i="284"/>
  <c r="H62" i="295"/>
  <c r="H62" i="294"/>
  <c r="B57" i="307"/>
  <c r="B57" i="306"/>
  <c r="D57" i="307"/>
  <c r="H57" i="307"/>
  <c r="E57" i="307"/>
  <c r="F57" i="307"/>
  <c r="G57" i="307"/>
  <c r="C49" i="287"/>
  <c r="C49" i="286"/>
  <c r="B71" i="281"/>
  <c r="B71" i="280"/>
  <c r="H70" i="204"/>
  <c r="H70" i="203"/>
  <c r="H68" i="185"/>
  <c r="H68" i="186"/>
  <c r="H47" i="204"/>
  <c r="H47" i="203"/>
  <c r="D51" i="274"/>
  <c r="D51" i="275"/>
  <c r="H74" i="269"/>
  <c r="H78" i="268"/>
  <c r="H74" i="268"/>
  <c r="D58" i="260"/>
  <c r="D58" i="259"/>
  <c r="J47" i="281"/>
  <c r="J47" i="280"/>
  <c r="J65" i="281"/>
  <c r="J65" i="280"/>
  <c r="J73" i="281"/>
  <c r="J73" i="280"/>
  <c r="K47" i="280"/>
  <c r="K47" i="281"/>
  <c r="G61" i="280"/>
  <c r="G61" i="281"/>
  <c r="G65" i="280"/>
  <c r="G65" i="281"/>
  <c r="J46" i="284"/>
  <c r="J46" i="283"/>
  <c r="H59" i="284"/>
  <c r="H59" i="283"/>
  <c r="J77" i="280"/>
  <c r="J64" i="280"/>
  <c r="J64" i="281"/>
  <c r="J72" i="280"/>
  <c r="J72" i="281"/>
  <c r="K46" i="281"/>
  <c r="K46" i="280"/>
  <c r="C58" i="281"/>
  <c r="C58" i="280"/>
  <c r="H52" i="248"/>
  <c r="H52" i="247"/>
  <c r="H57" i="247"/>
  <c r="H57" i="248"/>
  <c r="H73" i="247"/>
  <c r="H73" i="248"/>
  <c r="H61" i="254"/>
  <c r="H61" i="253"/>
  <c r="H60" i="295"/>
  <c r="H60" i="294"/>
  <c r="B67" i="294"/>
  <c r="G67" i="295"/>
  <c r="B67" i="295"/>
  <c r="D67" i="295"/>
  <c r="I67" i="295"/>
  <c r="F67" i="295"/>
  <c r="E67" i="295"/>
  <c r="B63" i="294"/>
  <c r="G63" i="295"/>
  <c r="B63" i="295"/>
  <c r="D63" i="295"/>
  <c r="F63" i="295"/>
  <c r="I63" i="295"/>
  <c r="E63" i="295"/>
  <c r="B50" i="306"/>
  <c r="B50" i="307"/>
  <c r="E50" i="307"/>
  <c r="F50" i="307"/>
  <c r="G50" i="307"/>
  <c r="B51" i="306"/>
  <c r="D50" i="307"/>
  <c r="H50" i="307"/>
  <c r="H71" i="295"/>
  <c r="H71" i="294"/>
  <c r="I69" i="189"/>
  <c r="B70" i="284"/>
  <c r="B70" i="283"/>
  <c r="I48" i="195"/>
  <c r="I48" i="194"/>
  <c r="I72" i="195"/>
  <c r="I72" i="194"/>
  <c r="D50" i="275"/>
  <c r="D50" i="274"/>
  <c r="D62" i="275"/>
  <c r="D62" i="274"/>
  <c r="D47" i="256"/>
  <c r="D47" i="257"/>
  <c r="F63" i="284"/>
  <c r="F63" i="283"/>
  <c r="D68" i="281"/>
  <c r="D68" i="280"/>
  <c r="E48" i="284"/>
  <c r="E48" i="283"/>
  <c r="K61" i="284"/>
  <c r="K61" i="283"/>
  <c r="E72" i="284"/>
  <c r="E72" i="283"/>
  <c r="J50" i="280"/>
  <c r="J50" i="281"/>
  <c r="H55" i="280"/>
  <c r="H55" i="281"/>
  <c r="J64" i="284"/>
  <c r="J77" i="283"/>
  <c r="J64" i="283"/>
  <c r="J72" i="284"/>
  <c r="J72" i="283"/>
  <c r="C52" i="283"/>
  <c r="C52" i="284"/>
  <c r="E59" i="283"/>
  <c r="E59" i="284"/>
  <c r="I47" i="189"/>
  <c r="H52" i="203"/>
  <c r="H52" i="204"/>
  <c r="B51" i="284"/>
  <c r="B51" i="283"/>
  <c r="B65" i="284"/>
  <c r="B65" i="283"/>
  <c r="B73" i="281"/>
  <c r="B73" i="280"/>
  <c r="I62" i="195"/>
  <c r="I62" i="194"/>
  <c r="I66" i="195"/>
  <c r="I66" i="194"/>
  <c r="B55" i="281"/>
  <c r="B55" i="280"/>
  <c r="J72" i="208"/>
  <c r="J72" i="209"/>
  <c r="J61" i="209"/>
  <c r="J61" i="208"/>
  <c r="H56" i="260"/>
  <c r="H56" i="259"/>
  <c r="H64" i="257"/>
  <c r="H77" i="256"/>
  <c r="H64" i="256"/>
  <c r="H68" i="257"/>
  <c r="H68" i="256"/>
  <c r="H72" i="257"/>
  <c r="H72" i="256"/>
  <c r="H59" i="278"/>
  <c r="H59" i="277"/>
  <c r="H71" i="278"/>
  <c r="H71" i="277"/>
  <c r="J58" i="209"/>
  <c r="J58" i="208"/>
  <c r="D48" i="257"/>
  <c r="D48" i="256"/>
  <c r="D57" i="260"/>
  <c r="D57" i="259"/>
  <c r="D65" i="274"/>
  <c r="D65" i="275"/>
  <c r="C63" i="224"/>
  <c r="H78" i="259"/>
  <c r="H74" i="260"/>
  <c r="H74" i="259"/>
  <c r="H60" i="268"/>
  <c r="H65" i="268"/>
  <c r="H65" i="269"/>
  <c r="H69" i="268"/>
  <c r="H69" i="269"/>
  <c r="D50" i="260"/>
  <c r="D50" i="259"/>
  <c r="D63" i="260"/>
  <c r="D63" i="259"/>
  <c r="D67" i="260"/>
  <c r="D67" i="259"/>
  <c r="D57" i="268"/>
  <c r="D57" i="269"/>
  <c r="J47" i="284"/>
  <c r="J47" i="283"/>
  <c r="H56" i="284"/>
  <c r="H56" i="283"/>
  <c r="J65" i="284"/>
  <c r="J65" i="283"/>
  <c r="J69" i="281"/>
  <c r="J69" i="280"/>
  <c r="H74" i="281"/>
  <c r="H78" i="280"/>
  <c r="H74" i="280"/>
  <c r="I48" i="284"/>
  <c r="I48" i="283"/>
  <c r="G53" i="284"/>
  <c r="G53" i="283"/>
  <c r="G57" i="283"/>
  <c r="G57" i="284"/>
  <c r="I60" i="283"/>
  <c r="I60" i="284"/>
  <c r="G69" i="283"/>
  <c r="G69" i="284"/>
  <c r="F48" i="280"/>
  <c r="F48" i="281"/>
  <c r="D57" i="280"/>
  <c r="D57" i="281"/>
  <c r="F66" i="284"/>
  <c r="F66" i="283"/>
  <c r="F70" i="284"/>
  <c r="F70" i="283"/>
  <c r="E49" i="283"/>
  <c r="E49" i="284"/>
  <c r="G52" i="283"/>
  <c r="G52" i="284"/>
  <c r="G60" i="283"/>
  <c r="G60" i="284"/>
  <c r="I63" i="283"/>
  <c r="I63" i="284"/>
  <c r="I67" i="283"/>
  <c r="I67" i="284"/>
  <c r="K70" i="283"/>
  <c r="K70" i="284"/>
  <c r="H50" i="247"/>
  <c r="H50" i="248"/>
  <c r="H60" i="248"/>
  <c r="H60" i="247"/>
  <c r="D49" i="247"/>
  <c r="D49" i="248"/>
  <c r="H64" i="254"/>
  <c r="H77" i="253"/>
  <c r="H64" i="253"/>
  <c r="D62" i="254"/>
  <c r="D62" i="253"/>
  <c r="H51" i="254"/>
  <c r="H51" i="253"/>
  <c r="B68" i="307"/>
  <c r="B68" i="306"/>
  <c r="D68" i="307"/>
  <c r="F68" i="307"/>
  <c r="H68" i="307"/>
  <c r="E68" i="307"/>
  <c r="G68" i="307"/>
  <c r="H55" i="295"/>
  <c r="H55" i="294"/>
  <c r="B66" i="294"/>
  <c r="G66" i="295"/>
  <c r="B66" i="295"/>
  <c r="E66" i="295"/>
  <c r="D66" i="295"/>
  <c r="F66" i="295"/>
  <c r="B53" i="307"/>
  <c r="B53" i="306"/>
  <c r="H53" i="307"/>
  <c r="D53" i="307"/>
  <c r="F53" i="307"/>
  <c r="E53" i="307"/>
  <c r="G53" i="307"/>
  <c r="H63" i="186"/>
  <c r="H63" i="185"/>
  <c r="I61" i="188"/>
  <c r="I61" i="189"/>
  <c r="B57" i="281"/>
  <c r="B57" i="280"/>
  <c r="I47" i="195"/>
  <c r="I47" i="194"/>
  <c r="I63" i="195"/>
  <c r="I63" i="194"/>
  <c r="I67" i="195"/>
  <c r="I67" i="194"/>
  <c r="H62" i="204"/>
  <c r="H62" i="203"/>
  <c r="B53" i="284"/>
  <c r="B53" i="283"/>
  <c r="H48" i="185"/>
  <c r="H48" i="186"/>
  <c r="H59" i="204"/>
  <c r="H59" i="203"/>
  <c r="H77" i="203"/>
  <c r="H64" i="203"/>
  <c r="H64" i="204"/>
  <c r="I49" i="188"/>
  <c r="I49" i="189"/>
  <c r="I50" i="188"/>
  <c r="B63" i="284"/>
  <c r="B63" i="283"/>
  <c r="B71" i="284"/>
  <c r="B71" i="283"/>
  <c r="I54" i="195"/>
  <c r="I54" i="194"/>
  <c r="I58" i="195"/>
  <c r="I58" i="194"/>
  <c r="B50" i="280"/>
  <c r="B50" i="281"/>
  <c r="H56" i="185"/>
  <c r="H56" i="186"/>
  <c r="H53" i="203"/>
  <c r="J64" i="208"/>
  <c r="J64" i="209"/>
  <c r="J77" i="208"/>
  <c r="B70" i="223"/>
  <c r="H77" i="259"/>
  <c r="H64" i="260"/>
  <c r="H64" i="259"/>
  <c r="H68" i="260"/>
  <c r="H68" i="259"/>
  <c r="H72" i="260"/>
  <c r="H72" i="259"/>
  <c r="H60" i="277"/>
  <c r="H63" i="274"/>
  <c r="H63" i="275"/>
  <c r="H65" i="274"/>
  <c r="H65" i="275"/>
  <c r="H72" i="278"/>
  <c r="H72" i="277"/>
  <c r="D48" i="259"/>
  <c r="D48" i="260"/>
  <c r="H61" i="256"/>
  <c r="H61" i="257"/>
  <c r="D69" i="260"/>
  <c r="D69" i="259"/>
  <c r="D73" i="256"/>
  <c r="D73" i="257"/>
  <c r="D66" i="275"/>
  <c r="D66" i="274"/>
  <c r="D69" i="278"/>
  <c r="D69" i="277"/>
  <c r="B71" i="224"/>
  <c r="B71" i="223"/>
  <c r="F71" i="224"/>
  <c r="D71" i="224"/>
  <c r="E71" i="224"/>
  <c r="H57" i="272"/>
  <c r="H57" i="271"/>
  <c r="H66" i="272"/>
  <c r="H66" i="271"/>
  <c r="H70" i="272"/>
  <c r="H70" i="271"/>
  <c r="H78" i="271"/>
  <c r="H74" i="272"/>
  <c r="H74" i="271"/>
  <c r="D62" i="260"/>
  <c r="D62" i="259"/>
  <c r="D78" i="259"/>
  <c r="D74" i="260"/>
  <c r="D74" i="259"/>
  <c r="D50" i="269"/>
  <c r="D50" i="268"/>
  <c r="D55" i="268"/>
  <c r="D55" i="269"/>
  <c r="D58" i="271"/>
  <c r="D63" i="268"/>
  <c r="D63" i="269"/>
  <c r="H46" i="284"/>
  <c r="H46" i="283"/>
  <c r="H50" i="284"/>
  <c r="H50" i="283"/>
  <c r="J55" i="284"/>
  <c r="J55" i="283"/>
  <c r="J59" i="284"/>
  <c r="J59" i="283"/>
  <c r="J63" i="284"/>
  <c r="J63" i="283"/>
  <c r="H64" i="284"/>
  <c r="H77" i="283"/>
  <c r="H64" i="283"/>
  <c r="H68" i="284"/>
  <c r="H68" i="283"/>
  <c r="H72" i="284"/>
  <c r="H72" i="283"/>
  <c r="E46" i="284"/>
  <c r="E46" i="283"/>
  <c r="G49" i="284"/>
  <c r="G49" i="283"/>
  <c r="K51" i="284"/>
  <c r="K51" i="283"/>
  <c r="I52" i="284"/>
  <c r="I52" i="283"/>
  <c r="C55" i="284"/>
  <c r="C55" i="283"/>
  <c r="K59" i="283"/>
  <c r="K59" i="284"/>
  <c r="G61" i="283"/>
  <c r="G61" i="284"/>
  <c r="C67" i="283"/>
  <c r="C67" i="284"/>
  <c r="E70" i="283"/>
  <c r="E70" i="284"/>
  <c r="G73" i="283"/>
  <c r="G73" i="284"/>
  <c r="D47" i="284"/>
  <c r="D47" i="283"/>
  <c r="D51" i="284"/>
  <c r="D51" i="283"/>
  <c r="F56" i="280"/>
  <c r="F56" i="281"/>
  <c r="F60" i="280"/>
  <c r="F60" i="281"/>
  <c r="D65" i="280"/>
  <c r="D65" i="281"/>
  <c r="D69" i="280"/>
  <c r="D69" i="281"/>
  <c r="D73" i="280"/>
  <c r="D73" i="281"/>
  <c r="F74" i="284"/>
  <c r="F74" i="283"/>
  <c r="F78" i="283"/>
  <c r="G48" i="283"/>
  <c r="G48" i="284"/>
  <c r="I51" i="283"/>
  <c r="I51" i="284"/>
  <c r="G56" i="283"/>
  <c r="G56" i="284"/>
  <c r="I59" i="283"/>
  <c r="I59" i="284"/>
  <c r="K62" i="283"/>
  <c r="K62" i="284"/>
  <c r="K66" i="283"/>
  <c r="K66" i="284"/>
  <c r="C70" i="283"/>
  <c r="C70" i="284"/>
  <c r="E73" i="283"/>
  <c r="E73" i="284"/>
  <c r="C74" i="283"/>
  <c r="C74" i="284"/>
  <c r="C78" i="283"/>
  <c r="K74" i="283"/>
  <c r="K74" i="284"/>
  <c r="K78" i="283"/>
  <c r="H47" i="247"/>
  <c r="H47" i="248"/>
  <c r="D65" i="247"/>
  <c r="D65" i="248"/>
  <c r="H69" i="247"/>
  <c r="H69" i="248"/>
  <c r="H65" i="254"/>
  <c r="H65" i="253"/>
  <c r="H69" i="254"/>
  <c r="H69" i="253"/>
  <c r="D68" i="254"/>
  <c r="D68" i="253"/>
  <c r="C57" i="287"/>
  <c r="C57" i="286"/>
  <c r="J56" i="294"/>
  <c r="H72" i="294"/>
  <c r="H51" i="295"/>
  <c r="H51" i="294"/>
  <c r="C62" i="295"/>
  <c r="C68" i="307"/>
  <c r="B55" i="294"/>
  <c r="G55" i="295"/>
  <c r="B55" i="295"/>
  <c r="E55" i="295"/>
  <c r="F55" i="295"/>
  <c r="I55" i="295"/>
  <c r="D55" i="295"/>
  <c r="I60" i="295"/>
  <c r="I51" i="188"/>
  <c r="I51" i="189"/>
  <c r="J59" i="208"/>
  <c r="I63" i="188"/>
  <c r="I63" i="189"/>
  <c r="B51" i="281"/>
  <c r="B51" i="280"/>
  <c r="B54" i="280"/>
  <c r="B54" i="281"/>
  <c r="B76" i="280"/>
  <c r="B65" i="281"/>
  <c r="B65" i="280"/>
  <c r="B73" i="284"/>
  <c r="B73" i="283"/>
  <c r="I59" i="195"/>
  <c r="I59" i="194"/>
  <c r="H50" i="204"/>
  <c r="H50" i="203"/>
  <c r="H46" i="186"/>
  <c r="H46" i="185"/>
  <c r="H54" i="186"/>
  <c r="H76" i="185"/>
  <c r="H54" i="185"/>
  <c r="B49" i="284"/>
  <c r="B49" i="283"/>
  <c r="H51" i="204"/>
  <c r="H51" i="203"/>
  <c r="H68" i="278"/>
  <c r="H68" i="277"/>
  <c r="H72" i="274"/>
  <c r="D60" i="260"/>
  <c r="D60" i="259"/>
  <c r="D53" i="274"/>
  <c r="D53" i="275"/>
  <c r="B53" i="224"/>
  <c r="B53" i="223"/>
  <c r="D53" i="224"/>
  <c r="F53" i="224"/>
  <c r="E53" i="224"/>
  <c r="C57" i="224"/>
  <c r="H66" i="269"/>
  <c r="H66" i="268"/>
  <c r="H70" i="269"/>
  <c r="H70" i="268"/>
  <c r="H73" i="272"/>
  <c r="H73" i="271"/>
  <c r="D55" i="272"/>
  <c r="D55" i="271"/>
  <c r="D59" i="272"/>
  <c r="D59" i="271"/>
  <c r="D62" i="269"/>
  <c r="D62" i="268"/>
  <c r="D65" i="268"/>
  <c r="D65" i="269"/>
  <c r="D73" i="268"/>
  <c r="D73" i="269"/>
  <c r="H48" i="281"/>
  <c r="H48" i="280"/>
  <c r="H52" i="281"/>
  <c r="H52" i="280"/>
  <c r="J57" i="281"/>
  <c r="J57" i="280"/>
  <c r="J61" i="281"/>
  <c r="J61" i="280"/>
  <c r="H66" i="281"/>
  <c r="H66" i="280"/>
  <c r="H70" i="281"/>
  <c r="H70" i="280"/>
  <c r="I48" i="280"/>
  <c r="I48" i="281"/>
  <c r="K51" i="280"/>
  <c r="K51" i="281"/>
  <c r="K55" i="280"/>
  <c r="K55" i="281"/>
  <c r="C59" i="280"/>
  <c r="C59" i="281"/>
  <c r="E62" i="280"/>
  <c r="E62" i="281"/>
  <c r="E66" i="280"/>
  <c r="E66" i="281"/>
  <c r="G69" i="280"/>
  <c r="G69" i="281"/>
  <c r="I72" i="280"/>
  <c r="I72" i="281"/>
  <c r="G73" i="280"/>
  <c r="G73" i="281"/>
  <c r="E74" i="280"/>
  <c r="E78" i="280"/>
  <c r="E74" i="281"/>
  <c r="H70" i="247"/>
  <c r="H47" i="284"/>
  <c r="H47" i="283"/>
  <c r="H51" i="284"/>
  <c r="H51" i="283"/>
  <c r="J56" i="280"/>
  <c r="J56" i="281"/>
  <c r="J60" i="280"/>
  <c r="J60" i="281"/>
  <c r="H65" i="280"/>
  <c r="H65" i="281"/>
  <c r="H69" i="280"/>
  <c r="H69" i="281"/>
  <c r="H73" i="280"/>
  <c r="H73" i="281"/>
  <c r="J74" i="284"/>
  <c r="J74" i="283"/>
  <c r="J78" i="283"/>
  <c r="I47" i="281"/>
  <c r="I47" i="280"/>
  <c r="K50" i="281"/>
  <c r="K50" i="280"/>
  <c r="C54" i="281"/>
  <c r="C76" i="280"/>
  <c r="C54" i="280"/>
  <c r="K54" i="281"/>
  <c r="K76" i="280"/>
  <c r="K54" i="280"/>
  <c r="I55" i="281"/>
  <c r="I55" i="280"/>
  <c r="K58" i="281"/>
  <c r="K58" i="280"/>
  <c r="C62" i="281"/>
  <c r="C62" i="280"/>
  <c r="C66" i="281"/>
  <c r="C66" i="280"/>
  <c r="E69" i="281"/>
  <c r="E69" i="280"/>
  <c r="G72" i="281"/>
  <c r="G72" i="280"/>
  <c r="C74" i="281"/>
  <c r="C78" i="280"/>
  <c r="C74" i="280"/>
  <c r="D46" i="248"/>
  <c r="D46" i="247"/>
  <c r="D56" i="247"/>
  <c r="D56" i="248"/>
  <c r="D59" i="247"/>
  <c r="D59" i="248"/>
  <c r="H48" i="254"/>
  <c r="H48" i="253"/>
  <c r="D57" i="254"/>
  <c r="D57" i="253"/>
  <c r="H62" i="253"/>
  <c r="D73" i="254"/>
  <c r="D73" i="253"/>
  <c r="B60" i="307"/>
  <c r="B60" i="306"/>
  <c r="D60" i="307"/>
  <c r="G60" i="307"/>
  <c r="H60" i="307"/>
  <c r="E60" i="307"/>
  <c r="F60" i="307"/>
  <c r="C61" i="287"/>
  <c r="C61" i="286"/>
  <c r="C62" i="287"/>
  <c r="C62" i="286"/>
  <c r="C60" i="295"/>
  <c r="J72" i="294"/>
  <c r="B59" i="294"/>
  <c r="G59" i="295"/>
  <c r="B59" i="295"/>
  <c r="D59" i="295"/>
  <c r="I59" i="295"/>
  <c r="F59" i="295"/>
  <c r="E59" i="295"/>
  <c r="H67" i="295"/>
  <c r="H67" i="294"/>
  <c r="B62" i="306"/>
  <c r="H63" i="295"/>
  <c r="H63" i="294"/>
  <c r="B73" i="307"/>
  <c r="D73" i="307"/>
  <c r="B73" i="306"/>
  <c r="E73" i="307"/>
  <c r="G73" i="307"/>
  <c r="H73" i="307"/>
  <c r="F73" i="307"/>
  <c r="J52" i="294"/>
  <c r="I48" i="188"/>
  <c r="I48" i="189"/>
  <c r="I77" i="188"/>
  <c r="I64" i="188"/>
  <c r="I64" i="189"/>
  <c r="B48" i="280"/>
  <c r="B48" i="281"/>
  <c r="B62" i="284"/>
  <c r="B62" i="283"/>
  <c r="B77" i="280"/>
  <c r="B64" i="280"/>
  <c r="B64" i="281"/>
  <c r="B72" i="280"/>
  <c r="B72" i="281"/>
  <c r="B74" i="284"/>
  <c r="B74" i="283"/>
  <c r="B78" i="283"/>
  <c r="I52" i="195"/>
  <c r="I52" i="194"/>
  <c r="I54" i="188"/>
  <c r="I76" i="188"/>
  <c r="I54" i="189"/>
  <c r="B58" i="280"/>
  <c r="B58" i="281"/>
  <c r="B56" i="223"/>
  <c r="H48" i="260"/>
  <c r="H48" i="259"/>
  <c r="H52" i="260"/>
  <c r="H52" i="259"/>
  <c r="H46" i="278"/>
  <c r="H46" i="277"/>
  <c r="H50" i="278"/>
  <c r="H50" i="277"/>
  <c r="D52" i="257"/>
  <c r="D52" i="256"/>
  <c r="D65" i="256"/>
  <c r="D65" i="257"/>
  <c r="D52" i="274"/>
  <c r="B47" i="224"/>
  <c r="B47" i="223"/>
  <c r="E47" i="224"/>
  <c r="D47" i="224"/>
  <c r="F47" i="224"/>
  <c r="H46" i="259"/>
  <c r="H46" i="260"/>
  <c r="H50" i="260"/>
  <c r="H50" i="259"/>
  <c r="H50" i="272"/>
  <c r="H50" i="271"/>
  <c r="D68" i="268"/>
  <c r="F47" i="284"/>
  <c r="F47" i="283"/>
  <c r="F51" i="284"/>
  <c r="F51" i="283"/>
  <c r="D56" i="284"/>
  <c r="D56" i="283"/>
  <c r="D60" i="284"/>
  <c r="D60" i="283"/>
  <c r="F65" i="284"/>
  <c r="F65" i="283"/>
  <c r="F69" i="284"/>
  <c r="F69" i="283"/>
  <c r="F73" i="284"/>
  <c r="F73" i="283"/>
  <c r="D78" i="283"/>
  <c r="D74" i="284"/>
  <c r="D74" i="283"/>
  <c r="C49" i="284"/>
  <c r="C49" i="283"/>
  <c r="E52" i="284"/>
  <c r="E52" i="283"/>
  <c r="E56" i="284"/>
  <c r="E56" i="283"/>
  <c r="G59" i="284"/>
  <c r="G59" i="283"/>
  <c r="I62" i="284"/>
  <c r="I62" i="283"/>
  <c r="I66" i="284"/>
  <c r="I66" i="283"/>
  <c r="K69" i="284"/>
  <c r="K69" i="283"/>
  <c r="C73" i="284"/>
  <c r="C73" i="283"/>
  <c r="H47" i="280"/>
  <c r="H47" i="281"/>
  <c r="H51" i="280"/>
  <c r="H51" i="281"/>
  <c r="J56" i="284"/>
  <c r="J56" i="283"/>
  <c r="J60" i="284"/>
  <c r="J60" i="283"/>
  <c r="H65" i="284"/>
  <c r="H65" i="283"/>
  <c r="H69" i="284"/>
  <c r="H69" i="283"/>
  <c r="H73" i="284"/>
  <c r="H73" i="283"/>
  <c r="J74" i="280"/>
  <c r="J74" i="281"/>
  <c r="J78" i="280"/>
  <c r="G46" i="283"/>
  <c r="G46" i="284"/>
  <c r="I49" i="283"/>
  <c r="I49" i="284"/>
  <c r="K52" i="283"/>
  <c r="K52" i="284"/>
  <c r="K56" i="284"/>
  <c r="K56" i="283"/>
  <c r="C60" i="283"/>
  <c r="C60" i="284"/>
  <c r="E63" i="283"/>
  <c r="E63" i="284"/>
  <c r="C77" i="283"/>
  <c r="C64" i="283"/>
  <c r="C64" i="284"/>
  <c r="K77" i="283"/>
  <c r="K64" i="283"/>
  <c r="K64" i="284"/>
  <c r="C68" i="283"/>
  <c r="C68" i="284"/>
  <c r="E71" i="283"/>
  <c r="E71" i="284"/>
  <c r="D48" i="247"/>
  <c r="D48" i="248"/>
  <c r="D58" i="248"/>
  <c r="D58" i="247"/>
  <c r="D68" i="247"/>
  <c r="D68" i="248"/>
  <c r="D53" i="247"/>
  <c r="D53" i="248"/>
  <c r="D61" i="247"/>
  <c r="D61" i="248"/>
  <c r="H60" i="253"/>
  <c r="H53" i="253"/>
  <c r="C68" i="286"/>
  <c r="H50" i="295"/>
  <c r="H50" i="294"/>
  <c r="H74" i="295"/>
  <c r="H78" i="294"/>
  <c r="H74" i="294"/>
  <c r="I56" i="189"/>
  <c r="I71" i="188"/>
  <c r="I57" i="188"/>
  <c r="I57" i="189"/>
  <c r="J68" i="208"/>
  <c r="J68" i="209"/>
  <c r="B59" i="281"/>
  <c r="B59" i="280"/>
  <c r="B70" i="280"/>
  <c r="B70" i="281"/>
  <c r="H57" i="185"/>
  <c r="H57" i="186"/>
  <c r="I57" i="195"/>
  <c r="I57" i="194"/>
  <c r="H54" i="204"/>
  <c r="H54" i="203"/>
  <c r="H76" i="203"/>
  <c r="H66" i="204"/>
  <c r="H66" i="203"/>
  <c r="F67" i="185"/>
  <c r="H62" i="186"/>
  <c r="H62" i="185"/>
  <c r="B50" i="284"/>
  <c r="B50" i="283"/>
  <c r="B64" i="223"/>
  <c r="B72" i="223"/>
  <c r="H47" i="274"/>
  <c r="H47" i="275"/>
  <c r="H54" i="275"/>
  <c r="H76" i="274"/>
  <c r="H54" i="274"/>
  <c r="H58" i="277"/>
  <c r="D56" i="257"/>
  <c r="D56" i="256"/>
  <c r="D68" i="260"/>
  <c r="D68" i="259"/>
  <c r="D56" i="274"/>
  <c r="D63" i="274"/>
  <c r="D63" i="275"/>
  <c r="D65" i="278"/>
  <c r="D65" i="277"/>
  <c r="D72" i="278"/>
  <c r="D72" i="277"/>
  <c r="H50" i="269"/>
  <c r="H50" i="268"/>
  <c r="H56" i="271"/>
  <c r="H62" i="271"/>
  <c r="D47" i="260"/>
  <c r="D47" i="259"/>
  <c r="D63" i="256"/>
  <c r="D63" i="257"/>
  <c r="D53" i="268"/>
  <c r="D53" i="269"/>
  <c r="D46" i="281"/>
  <c r="D46" i="280"/>
  <c r="D50" i="281"/>
  <c r="D50" i="280"/>
  <c r="F55" i="281"/>
  <c r="F55" i="280"/>
  <c r="F59" i="281"/>
  <c r="F59" i="280"/>
  <c r="F63" i="281"/>
  <c r="F63" i="280"/>
  <c r="D64" i="281"/>
  <c r="D77" i="280"/>
  <c r="D64" i="280"/>
  <c r="D68" i="284"/>
  <c r="D68" i="283"/>
  <c r="D72" i="281"/>
  <c r="D72" i="280"/>
  <c r="I46" i="280"/>
  <c r="I46" i="281"/>
  <c r="K49" i="280"/>
  <c r="K49" i="281"/>
  <c r="C53" i="280"/>
  <c r="C53" i="281"/>
  <c r="C57" i="280"/>
  <c r="C57" i="281"/>
  <c r="E60" i="280"/>
  <c r="E60" i="281"/>
  <c r="G63" i="280"/>
  <c r="G63" i="281"/>
  <c r="G67" i="280"/>
  <c r="G67" i="281"/>
  <c r="I70" i="280"/>
  <c r="I70" i="281"/>
  <c r="D49" i="284"/>
  <c r="D49" i="283"/>
  <c r="D53" i="284"/>
  <c r="D53" i="283"/>
  <c r="F54" i="280"/>
  <c r="F54" i="281"/>
  <c r="F76" i="280"/>
  <c r="F58" i="280"/>
  <c r="F58" i="281"/>
  <c r="F62" i="280"/>
  <c r="F62" i="281"/>
  <c r="D67" i="280"/>
  <c r="D67" i="281"/>
  <c r="D71" i="280"/>
  <c r="D71" i="281"/>
  <c r="G46" i="281"/>
  <c r="G46" i="280"/>
  <c r="I49" i="281"/>
  <c r="I49" i="280"/>
  <c r="K52" i="281"/>
  <c r="K52" i="280"/>
  <c r="K56" i="281"/>
  <c r="K56" i="280"/>
  <c r="C60" i="281"/>
  <c r="C60" i="280"/>
  <c r="E63" i="281"/>
  <c r="E63" i="280"/>
  <c r="C64" i="281"/>
  <c r="C77" i="280"/>
  <c r="C64" i="280"/>
  <c r="K64" i="281"/>
  <c r="K64" i="280"/>
  <c r="K77" i="280"/>
  <c r="C68" i="281"/>
  <c r="C68" i="280"/>
  <c r="E71" i="281"/>
  <c r="E71" i="280"/>
  <c r="I73" i="281"/>
  <c r="I73" i="280"/>
  <c r="H48" i="248"/>
  <c r="H48" i="247"/>
  <c r="D47" i="247"/>
  <c r="D47" i="248"/>
  <c r="D55" i="247"/>
  <c r="D55" i="248"/>
  <c r="D63" i="247"/>
  <c r="D63" i="248"/>
  <c r="D59" i="254"/>
  <c r="D59" i="253"/>
  <c r="H70" i="254"/>
  <c r="H70" i="253"/>
  <c r="D71" i="254"/>
  <c r="D71" i="253"/>
  <c r="D78" i="253"/>
  <c r="D74" i="254"/>
  <c r="D74" i="253"/>
  <c r="C51" i="286"/>
  <c r="C51" i="287"/>
  <c r="C72" i="287"/>
  <c r="C72" i="286"/>
  <c r="C73" i="286"/>
  <c r="C46" i="295"/>
  <c r="H61" i="294"/>
  <c r="H58" i="295"/>
  <c r="H58" i="294"/>
  <c r="C52" i="307"/>
  <c r="H47" i="256"/>
  <c r="H53" i="256"/>
  <c r="H65" i="256"/>
  <c r="H47" i="268"/>
  <c r="H63" i="268"/>
  <c r="H60" i="203"/>
  <c r="D59" i="274"/>
  <c r="H73" i="277"/>
  <c r="H46" i="274"/>
  <c r="D74" i="268"/>
  <c r="H59" i="274"/>
  <c r="H57" i="203"/>
  <c r="H48" i="203"/>
  <c r="H66" i="186" l="1"/>
  <c r="H66" i="185"/>
  <c r="H50" i="186"/>
  <c r="H50" i="185"/>
</calcChain>
</file>

<file path=xl/sharedStrings.xml><?xml version="1.0" encoding="utf-8"?>
<sst xmlns="http://schemas.openxmlformats.org/spreadsheetml/2006/main" count="4794" uniqueCount="539">
  <si>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</si>
  <si>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</si>
  <si>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</si>
  <si>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</si>
  <si>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</si>
  <si>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</si>
  <si>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</si>
  <si>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</si>
  <si>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</si>
  <si>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</si>
  <si>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</si>
  <si>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</si>
  <si>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</si>
  <si>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</si>
  <si>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</si>
  <si>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</si>
  <si>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</si>
  <si>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</si>
  <si>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</si>
  <si>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</si>
  <si>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</si>
  <si>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</si>
  <si>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</si>
  <si>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</si>
  <si>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</si>
  <si>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</si>
  <si>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</si>
  <si>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</si>
  <si>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</si>
  <si>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</si>
  <si>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</si>
  <si>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</si>
  <si>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</si>
  <si>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</si>
  <si>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</si>
  <si>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</si>
  <si>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</si>
  <si>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</si>
  <si>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</si>
  <si>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</si>
  <si>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</si>
  <si>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</si>
  <si>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</si>
  <si>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</si>
  <si>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</si>
  <si>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</si>
  <si>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</si>
  <si>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</si>
  <si>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</si>
  <si>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</si>
  <si>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</si>
  <si>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</si>
  <si>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</si>
  <si>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</si>
  <si>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</si>
  <si>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</si>
  <si>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</si>
  <si>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</si>
  <si>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</si>
  <si>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</si>
  <si>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</si>
  <si>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</si>
  <si>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</si>
  <si>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</si>
  <si>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</si>
  <si>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</si>
  <si>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</si>
  <si>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</si>
  <si>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</si>
  <si>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</si>
  <si>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</si>
  <si>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</si>
  <si>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</si>
  <si>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</si>
  <si>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</si>
  <si>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</si>
  <si>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</si>
  <si>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</si>
  <si>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</si>
  <si>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</si>
  <si>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</si>
  <si>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</si>
  <si>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</si>
  <si>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</si>
  <si>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</si>
  <si>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</si>
  <si>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</si>
  <si>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</si>
  <si>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</si>
  <si>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</si>
  <si>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</si>
  <si>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</si>
  <si>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</si>
  <si>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</si>
  <si>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</si>
  <si>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</si>
  <si>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</si>
  <si>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</si>
  <si>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</si>
  <si>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</si>
  <si>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</si>
  <si>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</si>
  <si>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</si>
  <si>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</si>
  <si>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</si>
  <si>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</si>
  <si>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</si>
  <si>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</si>
  <si>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</si>
  <si>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</si>
  <si>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</si>
  <si>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</si>
  <si>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</si>
  <si>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</si>
  <si>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</si>
  <si>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</si>
  <si>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</si>
  <si>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</si>
  <si>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</si>
  <si>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</si>
  <si>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</si>
  <si>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</si>
  <si>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</si>
  <si>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</si>
  <si>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</si>
  <si>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</si>
  <si>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</si>
  <si>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</si>
  <si>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</si>
  <si>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</si>
  <si>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</si>
  <si>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</si>
  <si>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</si>
  <si>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</si>
  <si>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</si>
  <si>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</si>
  <si>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</si>
  <si>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</si>
  <si>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</si>
  <si>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</si>
  <si>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</si>
  <si>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</si>
  <si>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</si>
  <si>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</si>
  <si>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</si>
  <si>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</si>
  <si>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</si>
  <si>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</si>
  <si>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</si>
  <si>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</si>
  <si>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</si>
  <si>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</si>
  <si>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</si>
  <si>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</si>
  <si>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</si>
  <si>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</si>
  <si>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</si>
  <si>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</si>
  <si>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</si>
  <si>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</si>
  <si>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</si>
  <si>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</si>
  <si>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</si>
  <si>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</si>
  <si>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</si>
  <si>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</si>
  <si>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</si>
  <si>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</si>
  <si>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</si>
  <si>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</si>
  <si>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</si>
  <si>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</si>
  <si>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</si>
  <si>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</si>
  <si>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</si>
  <si>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</si>
  <si>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</si>
  <si>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</si>
  <si>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</si>
  <si>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</si>
  <si>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</si>
  <si>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</si>
  <si>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</si>
  <si>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</si>
  <si>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</si>
  <si>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</si>
  <si>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</si>
  <si>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</si>
  <si>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</si>
  <si>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</si>
  <si>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</si>
  <si>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</si>
  <si>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</si>
  <si>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</si>
  <si>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</si>
  <si>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</si>
  <si>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</si>
  <si>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</si>
  <si>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</si>
  <si>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</si>
  <si>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</si>
  <si>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</si>
  <si>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</si>
  <si>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</si>
  <si>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</si>
  <si>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</si>
  <si>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</si>
  <si>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</si>
  <si>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</si>
  <si>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</si>
  <si>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</si>
  <si>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</si>
  <si>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</si>
  <si>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</si>
  <si>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</si>
  <si>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</si>
  <si>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</si>
  <si>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</si>
  <si>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</si>
  <si>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</si>
  <si>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</si>
  <si>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</si>
  <si>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</si>
  <si>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</si>
  <si>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</si>
  <si>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</si>
  <si>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</si>
  <si>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</si>
  <si>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</si>
  <si>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</si>
  <si>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</si>
  <si>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</si>
  <si>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</si>
  <si>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</si>
  <si>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</si>
  <si>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</si>
  <si>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</si>
  <si>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</si>
  <si>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</si>
  <si>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</si>
  <si>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</si>
  <si>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</si>
  <si>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</si>
  <si>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</si>
  <si>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</si>
  <si>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</si>
  <si>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</si>
  <si>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</si>
  <si>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</si>
  <si>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</si>
  <si>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</si>
  <si>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</si>
  <si>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</si>
  <si>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</si>
  <si>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</si>
  <si>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</si>
  <si>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</si>
  <si>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</si>
  <si>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</si>
  <si>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</si>
  <si>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</si>
  <si>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</si>
  <si>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</si>
  <si>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</si>
  <si>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</si>
  <si>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</si>
  <si>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</si>
  <si>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</si>
  <si>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</si>
  <si>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</si>
  <si>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</si>
  <si>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</si>
  <si>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</si>
  <si>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</si>
  <si>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</si>
  <si>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</si>
  <si>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</si>
  <si>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</si>
  <si>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</si>
  <si>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</si>
  <si>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</si>
  <si>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</si>
  <si>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</si>
  <si>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</si>
  <si>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</si>
  <si>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</si>
  <si>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</si>
  <si>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</si>
  <si>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</si>
  <si>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</si>
  <si>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</si>
  <si>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</si>
  <si>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</si>
  <si>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</si>
  <si>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</si>
  <si>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</si>
  <si>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</si>
  <si>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</si>
  <si>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</si>
  <si>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</si>
  <si>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</si>
  <si>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</si>
  <si>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</si>
  <si>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</si>
  <si>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</si>
  <si>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</si>
  <si>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</si>
  <si>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</si>
  <si>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</si>
  <si>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</si>
  <si>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</si>
  <si>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</si>
  <si>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</si>
  <si>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</si>
  <si>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</si>
  <si>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</si>
  <si>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</si>
  <si>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</si>
  <si>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</si>
  <si>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</si>
  <si>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</si>
  <si>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</si>
  <si>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</si>
  <si>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</si>
  <si>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</si>
  <si>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</si>
  <si>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</si>
  <si>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</si>
  <si>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</si>
  <si>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</si>
  <si>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</si>
  <si>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</si>
  <si>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</si>
  <si>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</si>
  <si>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</si>
  <si>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</si>
  <si>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</si>
  <si>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</si>
  <si>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</si>
  <si>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</si>
  <si>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</si>
  <si>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</si>
  <si>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</si>
  <si>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</si>
  <si>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</si>
  <si>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</si>
  <si>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</si>
  <si>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</si>
  <si>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</si>
  <si>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</si>
  <si>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</si>
  <si>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</si>
  <si>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</si>
  <si>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</si>
  <si>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</si>
  <si>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</si>
  <si>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</si>
  <si>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</si>
  <si>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</si>
  <si>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</si>
  <si>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</si>
  <si>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</si>
  <si>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</si>
  <si>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</si>
  <si>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</si>
  <si>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</si>
  <si>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</si>
  <si>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</si>
  <si>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</si>
  <si>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</si>
  <si>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</si>
  <si>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</si>
  <si>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</si>
  <si>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</si>
  <si>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</si>
  <si>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</si>
  <si>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</si>
  <si>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</si>
  <si>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</si>
  <si>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</si>
  <si>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</si>
  <si>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</si>
  <si>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</si>
  <si>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</si>
  <si>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</si>
  <si>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</si>
  <si>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</si>
  <si>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</si>
  <si>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</si>
  <si>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</si>
  <si>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</si>
  <si>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</si>
  <si>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</si>
  <si>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</si>
  <si>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</si>
  <si>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</si>
  <si>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</si>
  <si>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</si>
  <si>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</si>
  <si>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</si>
  <si>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</si>
  <si>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</si>
  <si>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</si>
  <si>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</si>
  <si>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</si>
  <si>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</si>
  <si>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</si>
  <si>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</si>
  <si>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</si>
  <si>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</si>
  <si>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</si>
  <si>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</si>
  <si>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</si>
  <si>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</si>
  <si>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</si>
  <si>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</si>
  <si>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</si>
  <si>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</si>
  <si>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</si>
  <si>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</si>
  <si>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</si>
  <si>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</si>
  <si>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</si>
  <si>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</si>
  <si>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</si>
  <si>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</si>
  <si>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</si>
  <si>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</si>
  <si>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</si>
  <si>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</si>
  <si>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</si>
  <si>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</si>
  <si>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</si>
  <si>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</si>
  <si>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</si>
  <si>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</si>
  <si>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</si>
  <si>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</si>
  <si>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</si>
  <si>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</si>
  <si>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</si>
  <si>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</si>
  <si>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</si>
  <si>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</si>
  <si>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</si>
  <si>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</si>
  <si>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</si>
  <si>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</si>
  <si>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</si>
  <si>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</si>
  <si>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</si>
  <si>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</si>
  <si>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</si>
  <si>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</si>
  <si>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</si>
  <si>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</si>
  <si>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</si>
  <si>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</si>
  <si>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</si>
  <si>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</si>
  <si>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</si>
  <si>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</si>
  <si>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</si>
  <si>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</si>
  <si>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</si>
  <si>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</si>
  <si>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</si>
  <si>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</si>
  <si>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</si>
  <si>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</si>
  <si>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</si>
  <si>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</si>
  <si>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</si>
  <si>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</si>
  <si>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</si>
  <si>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</si>
  <si>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</si>
  <si>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</si>
  <si>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</si>
  <si>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</si>
  <si>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</si>
  <si>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</si>
  <si>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</si>
  <si>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</si>
  <si>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</si>
  <si>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</si>
  <si>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</si>
  <si>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</si>
  <si>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</si>
  <si>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</si>
  <si>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</si>
  <si>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</si>
  <si>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</si>
  <si>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</si>
  <si>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</si>
  <si>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</si>
  <si>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</si>
  <si>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</si>
  <si>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</si>
  <si>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</si>
  <si>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</si>
  <si>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</si>
  <si>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</si>
  <si>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</si>
  <si>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</si>
  <si>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</si>
  <si>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</si>
  <si>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</si>
  <si>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</si>
  <si>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</si>
  <si>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</si>
  <si>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</si>
  <si>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</si>
  <si>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</si>
  <si>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</si>
  <si>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</si>
  <si>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</si>
  <si>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</si>
  <si>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</si>
  <si>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</si>
  <si>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</si>
  <si>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</si>
  <si>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</si>
  <si>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</si>
  <si>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</si>
  <si>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</si>
  <si>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</si>
  <si>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</si>
  <si>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</si>
  <si>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</si>
  <si>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</si>
  <si>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2020</t>
  </si>
  <si>
    <t>Erschienen am 05. März 2021</t>
  </si>
  <si>
    <t>Artikelnummer: 2180150207005</t>
  </si>
  <si>
    <t>© Statistisches Bundesamt (Destatis), 2021</t>
  </si>
  <si>
    <t>In dieser Ausgabe der Reihe 1.5 der Fachserie 18 werden lange Zeitreihen von 1970 bis 2020 mit Jahresergebnissen der deutschen Volkswirt-</t>
  </si>
  <si>
    <t>–  Rechenstand der Ergebnisse ist Februar 2021.</t>
  </si>
  <si>
    <t>2010/2020</t>
  </si>
  <si>
    <t xml:space="preserve">. . 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</si>
</sst>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#,##0.00&quot;  &quot;"/>
    <numFmt numFmtId="170" formatCode="0.0"/>
    <numFmt numFmtId="171" formatCode="&quot;  &quot;0"/>
    <numFmt numFmtId="172" formatCode="&quot;   &quot;0"/>
    <numFmt numFmtId="173" formatCode="@&quot;  &quot;"/>
    <numFmt numFmtId="174" formatCode="0\ "/>
    <numFmt numFmtId="175" formatCode="#\ ##0\ \ "/>
    <numFmt numFmtId="176" formatCode="#\ ##0.0\ \ \ ;\-#\ ##0.0\ \ \ "/>
    <numFmt numFmtId="177" formatCode="#\ ##0.00&quot;  &quot;"/>
    <numFmt numFmtId="178" formatCode="#\ ##0.0;\–#\ ##0.0"/>
    <numFmt numFmtId="179" formatCode="#\ ##0.00;\–#\ ##0.00"/>
    <numFmt numFmtId="180" formatCode="#\ ##0.0&quot;  &quot;;\–#\ ##0.0&quot;  &quot;;\–&quot;  &quot;"/>
    <numFmt numFmtId="181" formatCode="#\ ##0.00&quot;  &quot;;\–#\ ##0.00&quot;  &quot;"/>
    <numFmt numFmtId="182" formatCode="#\ ##0.00&quot;  &quot;;\–#\ ##0.00&quot;  &quot;;\–&quot;  &quot;"/>
    <numFmt numFmtId="183" formatCode="#\ ##0.00;\–#\ ##0.00;\–"/>
    <numFmt numFmtId="184" formatCode="#\ ##0.0;\–#\ ##0.0;\–"/>
    <numFmt numFmtId="185" formatCode="@\ *."/>
    <numFmt numFmtId="186" formatCode="\ @\ *."/>
    <numFmt numFmtId="187" formatCode="\ \ \ \ @\ *."/>
    <numFmt numFmtId="188" formatCode="\ \ \ \ \ \ \ \ \ @\ *."/>
    <numFmt numFmtId="189" formatCode="\ \ \ @"/>
    <numFmt numFmtId="190" formatCode="\ \ \ \ \ \ @"/>
    <numFmt numFmtId="191" formatCode="\ \ \ \ \ \ \ \ \ @"/>
    <numFmt numFmtId="192" formatCode="\ @"/>
    <numFmt numFmtId="193" formatCode="\ \ @\ *."/>
    <numFmt numFmtId="194" formatCode="\ \ @"/>
    <numFmt numFmtId="195" formatCode="\ \ \ \ @"/>
    <numFmt numFmtId="196" formatCode="\ \ \ \ \ \ \ \ \ \ \ \ @\ *."/>
    <numFmt numFmtId="197" formatCode="\ \ \ \ \ \ \ \ \ \ \ \ @"/>
    <numFmt numFmtId="198" formatCode="\ \ \ \ \ \ \ \ \ \ \ \ \ @\ *."/>
    <numFmt numFmtId="199" formatCode="#\ ##0.0&quot;  &quot;;\–#\ ##0.0&quot;  &quot;"/>
    <numFmt numFmtId="200" formatCode="0.0&quot;  &quot;"/>
    <numFmt numFmtId="201" formatCode="#\ ##0&quot;  &quot;"/>
    <numFmt numFmtId="202" formatCode="#\ ##0.00\ \ \ \ ;\–#\ ##0.00\ \ \ \ "/>
    <numFmt numFmtId="203" formatCode="#\ ##0.0&quot;  &quot;"/>
    <numFmt numFmtId="204" formatCode="#\ ##0&quot;  &quot;;\–#\ ##0&quot;  &quot;"/>
    <numFmt numFmtId="205" formatCode="#\ ##0.00\ ;\–#\ ##0.00\ "/>
    <numFmt numFmtId="206" formatCode="#\ ##0.0\ \ ;\–#\ ##0.0\ \ "/>
    <numFmt numFmtId="207" formatCode="@&quot;    &quot;"/>
    <numFmt numFmtId="208" formatCode="#0.0\ \ ;\–\ #0.0\ \ "/>
    <numFmt numFmtId="209" formatCode="#0.00\ \ ;\–\ #0.00\ \ "/>
    <numFmt numFmtId="210" formatCode="#0\ \ ;\–\ #0\ \ "/>
    <numFmt numFmtId="211" formatCode="#0.0;\–\ #0.0"/>
    <numFmt numFmtId="212" formatCode="\ \ \ \ \ \ \ \ \ \ @\ *."/>
    <numFmt numFmtId="213" formatCode="\ \ \ @\ *."/>
    <numFmt numFmtId="214" formatCode="\ \ \ \ \ \ @\ *."/>
    <numFmt numFmtId="215" formatCode="\ \ \ \ \ \ \ @\ *."/>
    <numFmt numFmtId="216" formatCode="#0.0\ \ ;[&lt;=-0.05]\–\ #0.0\ \ ;0.0\ \ "/>
  </numFmts>
  <fonts count="27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i/>
      <sz val="8"/>
      <name val="MetaNormalLF-Roman"/>
      <family val="2"/>
    </font>
    <font>
      <sz val="10"/>
      <name val="Arial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5" fontId="1" fillId="0" borderId="0"/>
    <xf numFmtId="49" fontId="1" fillId="0" borderId="0"/>
    <xf numFmtId="0" fontId="1" fillId="0" borderId="0">
      <alignment horizontal="center"/>
    </xf>
    <xf numFmtId="196" fontId="1" fillId="0" borderId="0"/>
    <xf numFmtId="197" fontId="1" fillId="0" borderId="0"/>
    <xf numFmtId="198" fontId="1" fillId="0" borderId="0"/>
    <xf numFmtId="186" fontId="1" fillId="0" borderId="0"/>
    <xf numFmtId="192" fontId="2" fillId="0" borderId="0"/>
    <xf numFmtId="193" fontId="3" fillId="0" borderId="0"/>
    <xf numFmtId="194" fontId="2" fillId="0" borderId="0"/>
    <xf numFmtId="0" fontId="1" fillId="0" borderId="0"/>
    <xf numFmtId="189" fontId="1" fillId="0" borderId="0"/>
    <xf numFmtId="187" fontId="1" fillId="0" borderId="0"/>
    <xf numFmtId="195" fontId="2" fillId="0" borderId="0"/>
    <xf numFmtId="0" fontId="1" fillId="0" borderId="0">
      <alignment horizontal="center"/>
    </xf>
    <xf numFmtId="190" fontId="1" fillId="0" borderId="0">
      <alignment horizontal="center"/>
    </xf>
    <xf numFmtId="0" fontId="1" fillId="0" borderId="0">
      <alignment horizontal="center"/>
    </xf>
    <xf numFmtId="188" fontId="1" fillId="0" borderId="0">
      <alignment horizontal="center"/>
    </xf>
    <xf numFmtId="191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5" fontId="2" fillId="0" borderId="0"/>
    <xf numFmtId="49" fontId="2" fillId="0" borderId="0"/>
    <xf numFmtId="0" fontId="12" fillId="0" borderId="0"/>
    <xf numFmtId="212" fontId="1" fillId="0" borderId="0">
      <alignment horizontal="center"/>
    </xf>
    <xf numFmtId="213" fontId="1" fillId="0" borderId="0"/>
    <xf numFmtId="214" fontId="1" fillId="0" borderId="0">
      <alignment horizontal="center"/>
    </xf>
    <xf numFmtId="215" fontId="1" fillId="0" borderId="0">
      <alignment horizontal="center"/>
    </xf>
    <xf numFmtId="0" fontId="12" fillId="0" borderId="0"/>
    <xf numFmtId="0" fontId="12" fillId="0" borderId="0"/>
    <xf numFmtId="0" fontId="12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54">
    <xf numFmtId="0" fontId="0" fillId="0" borderId="0" xfId="0"/>
    <xf numFmtId="0" fontId="6" fillId="0" borderId="7" xfId="0" applyFont="1" applyFill="1" applyBorder="1"/>
    <xf numFmtId="0" fontId="7" fillId="0" borderId="3" xfId="0" applyFont="1" applyFill="1" applyBorder="1" applyAlignment="1">
      <alignment horizontal="centerContinuous" vertical="center"/>
    </xf>
    <xf numFmtId="0" fontId="7" fillId="0" borderId="5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3" xfId="0" applyFont="1" applyFill="1" applyBorder="1" applyAlignment="1">
      <alignment horizontal="centerContinuous" vertical="center" wrapText="1"/>
    </xf>
    <xf numFmtId="0" fontId="7" fillId="0" borderId="5" xfId="0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Continuous" vertical="center" wrapText="1"/>
    </xf>
    <xf numFmtId="0" fontId="7" fillId="0" borderId="13" xfId="0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" vertical="center"/>
    </xf>
    <xf numFmtId="0" fontId="7" fillId="0" borderId="0" xfId="0" applyFont="1" applyFill="1"/>
    <xf numFmtId="0" fontId="7" fillId="0" borderId="0" xfId="29" applyFont="1" applyFill="1" applyBorder="1"/>
    <xf numFmtId="0" fontId="7" fillId="0" borderId="0" xfId="0" applyFont="1" applyFill="1" applyBorder="1"/>
    <xf numFmtId="201" fontId="7" fillId="0" borderId="0" xfId="0" applyNumberFormat="1" applyFont="1" applyFill="1"/>
    <xf numFmtId="0" fontId="7" fillId="0" borderId="1" xfId="0" applyFont="1" applyFill="1" applyBorder="1"/>
    <xf numFmtId="0" fontId="7" fillId="0" borderId="1" xfId="31" applyFont="1" applyFill="1" applyBorder="1"/>
    <xf numFmtId="0" fontId="7" fillId="0" borderId="0" xfId="31" applyFont="1" applyFill="1" applyBorder="1"/>
    <xf numFmtId="0" fontId="5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Continuous"/>
    </xf>
    <xf numFmtId="0" fontId="6" fillId="0" borderId="0" xfId="0" applyFont="1" applyFill="1"/>
    <xf numFmtId="0" fontId="7" fillId="0" borderId="0" xfId="0" applyFont="1" applyFill="1" applyAlignment="1">
      <alignment vertical="center"/>
    </xf>
    <xf numFmtId="0" fontId="7" fillId="0" borderId="2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6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left"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Continuous"/>
    </xf>
    <xf numFmtId="0" fontId="7" fillId="0" borderId="7" xfId="0" applyNumberFormat="1" applyFont="1" applyFill="1" applyBorder="1" applyAlignment="1">
      <alignment horizontal="center"/>
    </xf>
    <xf numFmtId="0" fontId="7" fillId="0" borderId="7" xfId="0" applyNumberFormat="1" applyFont="1" applyFill="1" applyBorder="1" applyAlignment="1">
      <alignment horizontal="center" vertical="top"/>
    </xf>
    <xf numFmtId="0" fontId="6" fillId="0" borderId="0" xfId="0" applyFont="1" applyFill="1" applyAlignment="1">
      <alignment vertical="top"/>
    </xf>
    <xf numFmtId="0" fontId="7" fillId="0" borderId="10" xfId="0" applyNumberFormat="1" applyFont="1" applyFill="1" applyBorder="1" applyAlignment="1">
      <alignment horizontal="center"/>
    </xf>
    <xf numFmtId="0" fontId="7" fillId="0" borderId="7" xfId="0" applyFont="1" applyFill="1" applyBorder="1" applyAlignment="1">
      <alignment horizontal="center"/>
    </xf>
    <xf numFmtId="172" fontId="7" fillId="0" borderId="0" xfId="0" applyNumberFormat="1" applyFont="1" applyFill="1" applyBorder="1" applyAlignment="1">
      <alignment horizontal="left"/>
    </xf>
    <xf numFmtId="0" fontId="7" fillId="0" borderId="7" xfId="0" quotePrefix="1" applyNumberFormat="1" applyFont="1" applyFill="1" applyBorder="1" applyAlignment="1">
      <alignment horizontal="center"/>
    </xf>
    <xf numFmtId="0" fontId="7" fillId="0" borderId="7" xfId="0" quotePrefix="1" applyNumberFormat="1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left" vertical="center"/>
    </xf>
    <xf numFmtId="2" fontId="6" fillId="0" borderId="0" xfId="0" applyNumberFormat="1" applyFont="1" applyFill="1"/>
    <xf numFmtId="0" fontId="7" fillId="0" borderId="13" xfId="0" applyFont="1" applyFill="1" applyBorder="1" applyAlignment="1">
      <alignment horizontal="left" vertical="center"/>
    </xf>
    <xf numFmtId="177" fontId="7" fillId="0" borderId="0" xfId="0" applyNumberFormat="1" applyFont="1" applyFill="1"/>
    <xf numFmtId="181" fontId="7" fillId="0" borderId="0" xfId="0" applyNumberFormat="1" applyFont="1" applyFill="1"/>
    <xf numFmtId="177" fontId="7" fillId="0" borderId="0" xfId="0" applyNumberFormat="1" applyFont="1" applyFill="1" applyAlignment="1">
      <alignment vertical="top"/>
    </xf>
    <xf numFmtId="181" fontId="7" fillId="0" borderId="0" xfId="0" applyNumberFormat="1" applyFont="1" applyFill="1" applyAlignment="1">
      <alignment vertical="top"/>
    </xf>
    <xf numFmtId="0" fontId="7" fillId="0" borderId="11" xfId="0" applyFont="1" applyFill="1" applyBorder="1" applyAlignment="1">
      <alignment horizontal="centerContinuous" vertical="center"/>
    </xf>
    <xf numFmtId="0" fontId="7" fillId="0" borderId="0" xfId="0" applyNumberFormat="1" applyFont="1" applyFill="1" applyBorder="1" applyAlignment="1">
      <alignment horizontal="center"/>
    </xf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center" vertical="top"/>
    </xf>
    <xf numFmtId="0" fontId="7" fillId="0" borderId="0" xfId="0" applyFont="1" applyFill="1" applyAlignment="1">
      <alignment vertical="top"/>
    </xf>
    <xf numFmtId="0" fontId="5" fillId="0" borderId="0" xfId="0" applyFont="1" applyFill="1" applyAlignment="1">
      <alignment horizontal="centerContinuous"/>
    </xf>
    <xf numFmtId="0" fontId="7" fillId="0" borderId="5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"/>
    </xf>
    <xf numFmtId="0" fontId="7" fillId="0" borderId="6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Continuous" vertical="center"/>
    </xf>
    <xf numFmtId="2" fontId="7" fillId="0" borderId="0" xfId="0" applyNumberFormat="1" applyFont="1" applyFill="1"/>
    <xf numFmtId="0" fontId="7" fillId="0" borderId="0" xfId="20" applyFont="1" applyFill="1" applyBorder="1"/>
    <xf numFmtId="201" fontId="7" fillId="0" borderId="1" xfId="0" applyNumberFormat="1" applyFont="1" applyFill="1" applyBorder="1"/>
    <xf numFmtId="201" fontId="7" fillId="0" borderId="0" xfId="0" applyNumberFormat="1" applyFont="1" applyFill="1" applyBorder="1"/>
    <xf numFmtId="0" fontId="8" fillId="0" borderId="0" xfId="0" applyFont="1" applyFill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 vertical="center"/>
    </xf>
    <xf numFmtId="201" fontId="7" fillId="0" borderId="0" xfId="0" applyNumberFormat="1" applyFont="1" applyFill="1" applyAlignment="1">
      <alignment vertical="top"/>
    </xf>
    <xf numFmtId="0" fontId="7" fillId="0" borderId="11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centerContinuous" vertical="center" wrapText="1"/>
    </xf>
    <xf numFmtId="0" fontId="6" fillId="0" borderId="7" xfId="0" applyFont="1" applyFill="1" applyBorder="1" applyAlignment="1">
      <alignment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Continuous"/>
    </xf>
    <xf numFmtId="179" fontId="7" fillId="0" borderId="0" xfId="0" applyNumberFormat="1" applyFont="1" applyFill="1"/>
    <xf numFmtId="179" fontId="7" fillId="0" borderId="0" xfId="0" applyNumberFormat="1" applyFont="1" applyFill="1" applyAlignment="1">
      <alignment vertical="top"/>
    </xf>
    <xf numFmtId="0" fontId="7" fillId="0" borderId="9" xfId="0" applyFont="1" applyFill="1" applyBorder="1" applyAlignment="1">
      <alignment horizontal="centerContinuous"/>
    </xf>
    <xf numFmtId="0" fontId="7" fillId="0" borderId="4" xfId="0" applyFont="1" applyFill="1" applyBorder="1" applyAlignment="1">
      <alignment horizontal="center" vertical="top" wrapText="1"/>
    </xf>
    <xf numFmtId="0" fontId="7" fillId="0" borderId="1" xfId="20" applyFont="1" applyFill="1"/>
    <xf numFmtId="0" fontId="7" fillId="0" borderId="10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 vertical="top"/>
    </xf>
    <xf numFmtId="168" fontId="7" fillId="0" borderId="0" xfId="0" applyNumberFormat="1" applyFont="1" applyFill="1" applyAlignment="1">
      <alignment horizontal="centerContinuous" vertical="center"/>
    </xf>
    <xf numFmtId="173" fontId="8" fillId="0" borderId="0" xfId="0" applyNumberFormat="1" applyFont="1" applyFill="1" applyAlignment="1">
      <alignment horizontal="right"/>
    </xf>
    <xf numFmtId="173" fontId="8" fillId="0" borderId="0" xfId="0" applyNumberFormat="1" applyFont="1" applyFill="1" applyAlignment="1">
      <alignment horizontal="right" vertical="top"/>
    </xf>
    <xf numFmtId="175" fontId="7" fillId="0" borderId="0" xfId="0" applyNumberFormat="1" applyFont="1" applyFill="1"/>
    <xf numFmtId="175" fontId="7" fillId="0" borderId="0" xfId="0" applyNumberFormat="1" applyFont="1" applyFill="1" applyAlignment="1">
      <alignment vertical="top"/>
    </xf>
    <xf numFmtId="203" fontId="7" fillId="0" borderId="0" xfId="0" applyNumberFormat="1" applyFont="1" applyFill="1"/>
    <xf numFmtId="203" fontId="7" fillId="0" borderId="0" xfId="0" applyNumberFormat="1" applyFont="1" applyFill="1" applyAlignment="1">
      <alignment vertical="top"/>
    </xf>
    <xf numFmtId="16" fontId="5" fillId="0" borderId="0" xfId="0" applyNumberFormat="1" applyFont="1" applyFill="1" applyAlignment="1">
      <alignment horizontal="left" vertical="center"/>
    </xf>
    <xf numFmtId="16" fontId="8" fillId="0" borderId="0" xfId="0" applyNumberFormat="1" applyFont="1" applyFill="1" applyAlignment="1">
      <alignment horizontal="centerContinuous" vertical="center"/>
    </xf>
    <xf numFmtId="16" fontId="5" fillId="0" borderId="0" xfId="0" applyNumberFormat="1" applyFont="1" applyFill="1" applyAlignment="1">
      <alignment horizontal="centerContinuous" vertical="center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" vertical="top"/>
    </xf>
    <xf numFmtId="0" fontId="7" fillId="0" borderId="7" xfId="0" applyFont="1" applyFill="1" applyBorder="1" applyAlignment="1">
      <alignment horizontal="centerContinuous" vertical="top"/>
    </xf>
    <xf numFmtId="0" fontId="7" fillId="0" borderId="0" xfId="0" applyFont="1" applyFill="1" applyAlignment="1">
      <alignment horizontal="centerContinuous" vertical="top"/>
    </xf>
    <xf numFmtId="16" fontId="7" fillId="0" borderId="0" xfId="0" applyNumberFormat="1" applyFont="1" applyFill="1" applyAlignment="1">
      <alignment vertical="center"/>
    </xf>
    <xf numFmtId="169" fontId="7" fillId="0" borderId="0" xfId="0" applyNumberFormat="1" applyFont="1" applyFill="1"/>
    <xf numFmtId="167" fontId="7" fillId="0" borderId="0" xfId="0" applyNumberFormat="1" applyFont="1" applyFill="1"/>
    <xf numFmtId="166" fontId="7" fillId="0" borderId="0" xfId="0" applyNumberFormat="1" applyFont="1" applyFill="1"/>
    <xf numFmtId="166" fontId="7" fillId="0" borderId="0" xfId="0" applyNumberFormat="1" applyFont="1" applyFill="1" applyAlignment="1">
      <alignment vertical="top"/>
    </xf>
    <xf numFmtId="172" fontId="7" fillId="0" borderId="13" xfId="0" applyNumberFormat="1" applyFont="1" applyFill="1" applyBorder="1" applyAlignment="1">
      <alignment horizontal="left"/>
    </xf>
    <xf numFmtId="2" fontId="7" fillId="0" borderId="0" xfId="0" applyNumberFormat="1" applyFont="1" applyFill="1" applyAlignment="1">
      <alignment vertical="top"/>
    </xf>
    <xf numFmtId="202" fontId="7" fillId="0" borderId="0" xfId="0" applyNumberFormat="1" applyFont="1" applyFill="1"/>
    <xf numFmtId="202" fontId="7" fillId="0" borderId="0" xfId="0" applyNumberFormat="1" applyFont="1" applyFill="1" applyAlignment="1">
      <alignment vertical="top"/>
    </xf>
    <xf numFmtId="0" fontId="9" fillId="0" borderId="0" xfId="0" applyFont="1" applyFill="1" applyAlignment="1">
      <alignment horizontal="centerContinuous"/>
    </xf>
    <xf numFmtId="0" fontId="7" fillId="0" borderId="5" xfId="0" applyFont="1" applyFill="1" applyBorder="1"/>
    <xf numFmtId="0" fontId="6" fillId="0" borderId="10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/>
    </xf>
    <xf numFmtId="204" fontId="7" fillId="0" borderId="0" xfId="0" applyNumberFormat="1" applyFont="1" applyFill="1"/>
    <xf numFmtId="199" fontId="7" fillId="0" borderId="0" xfId="0" applyNumberFormat="1" applyFont="1" applyFill="1"/>
    <xf numFmtId="204" fontId="7" fillId="0" borderId="0" xfId="0" applyNumberFormat="1" applyFont="1" applyFill="1" applyAlignment="1">
      <alignment vertical="top"/>
    </xf>
    <xf numFmtId="199" fontId="7" fillId="0" borderId="0" xfId="0" applyNumberFormat="1" applyFont="1" applyFill="1" applyAlignment="1">
      <alignment vertical="top"/>
    </xf>
    <xf numFmtId="0" fontId="7" fillId="0" borderId="0" xfId="0" applyFont="1" applyFill="1" applyBorder="1" applyAlignment="1">
      <alignment horizontal="centerContinuous" vertical="center" wrapText="1"/>
    </xf>
    <xf numFmtId="0" fontId="7" fillId="0" borderId="7" xfId="0" applyFont="1" applyFill="1" applyBorder="1"/>
    <xf numFmtId="183" fontId="7" fillId="0" borderId="0" xfId="0" applyNumberFormat="1" applyFont="1" applyFill="1"/>
    <xf numFmtId="183" fontId="7" fillId="0" borderId="0" xfId="0" applyNumberFormat="1" applyFont="1" applyFill="1" applyAlignment="1">
      <alignment vertical="top"/>
    </xf>
    <xf numFmtId="172" fontId="7" fillId="0" borderId="0" xfId="0" applyNumberFormat="1" applyFont="1" applyFill="1" applyBorder="1" applyAlignment="1">
      <alignment horizontal="left" vertical="center"/>
    </xf>
    <xf numFmtId="182" fontId="7" fillId="0" borderId="0" xfId="0" applyNumberFormat="1" applyFont="1" applyFill="1"/>
    <xf numFmtId="182" fontId="7" fillId="0" borderId="0" xfId="0" applyNumberFormat="1" applyFont="1" applyFill="1" applyAlignment="1">
      <alignment vertical="top"/>
    </xf>
    <xf numFmtId="172" fontId="7" fillId="0" borderId="7" xfId="0" applyNumberFormat="1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left"/>
    </xf>
    <xf numFmtId="0" fontId="7" fillId="0" borderId="0" xfId="29" applyFont="1" applyFill="1" applyAlignment="1"/>
    <xf numFmtId="0" fontId="7" fillId="0" borderId="0" xfId="30" applyFont="1" applyFill="1" applyAlignment="1"/>
    <xf numFmtId="0" fontId="7" fillId="0" borderId="11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vertical="center"/>
    </xf>
    <xf numFmtId="0" fontId="7" fillId="0" borderId="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left" vertical="center"/>
    </xf>
    <xf numFmtId="2" fontId="7" fillId="0" borderId="0" xfId="0" applyNumberFormat="1" applyFont="1" applyFill="1" applyAlignment="1">
      <alignment horizontal="centerContinuous" vertical="center"/>
    </xf>
    <xf numFmtId="180" fontId="11" fillId="0" borderId="0" xfId="0" applyNumberFormat="1" applyFont="1" applyFill="1"/>
    <xf numFmtId="180" fontId="11" fillId="0" borderId="0" xfId="0" applyNumberFormat="1" applyFont="1" applyFill="1" applyAlignment="1">
      <alignment vertical="top"/>
    </xf>
    <xf numFmtId="0" fontId="6" fillId="0" borderId="0" xfId="0" applyFont="1" applyFill="1" applyBorder="1"/>
    <xf numFmtId="208" fontId="7" fillId="0" borderId="0" xfId="0" applyNumberFormat="1" applyFont="1" applyFill="1"/>
    <xf numFmtId="0" fontId="6" fillId="0" borderId="0" xfId="0" applyFont="1" applyFill="1" applyAlignment="1">
      <alignment horizontal="left" vertical="center"/>
    </xf>
    <xf numFmtId="171" fontId="7" fillId="0" borderId="7" xfId="0" applyNumberFormat="1" applyFont="1" applyFill="1" applyBorder="1" applyAlignment="1">
      <alignment horizontal="left"/>
    </xf>
    <xf numFmtId="4" fontId="7" fillId="0" borderId="0" xfId="0" applyNumberFormat="1" applyFont="1" applyFill="1" applyAlignment="1">
      <alignment horizontal="centerContinuous"/>
    </xf>
    <xf numFmtId="216" fontId="11" fillId="0" borderId="0" xfId="0" applyNumberFormat="1" applyFont="1" applyFill="1"/>
    <xf numFmtId="216" fontId="11" fillId="0" borderId="0" xfId="0" applyNumberFormat="1" applyFont="1" applyFill="1" applyAlignment="1">
      <alignment vertical="top"/>
    </xf>
    <xf numFmtId="0" fontId="7" fillId="0" borderId="1" xfId="0" applyFont="1" applyBorder="1" applyAlignment="1"/>
    <xf numFmtId="174" fontId="7" fillId="0" borderId="0" xfId="0" applyNumberFormat="1" applyFont="1" applyAlignment="1"/>
    <xf numFmtId="0" fontId="12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2" fontId="7" fillId="0" borderId="8" xfId="0" applyNumberFormat="1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Continuous" vertical="center" wrapText="1"/>
    </xf>
    <xf numFmtId="0" fontId="7" fillId="0" borderId="14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centerContinuous" vertical="center" wrapText="1"/>
    </xf>
    <xf numFmtId="0" fontId="7" fillId="0" borderId="4" xfId="0" applyFont="1" applyFill="1" applyBorder="1"/>
    <xf numFmtId="0" fontId="7" fillId="0" borderId="10" xfId="0" applyFont="1" applyFill="1" applyBorder="1"/>
    <xf numFmtId="0" fontId="7" fillId="0" borderId="14" xfId="0" applyFont="1" applyFill="1" applyBorder="1" applyAlignment="1">
      <alignment horizontal="left" vertical="center"/>
    </xf>
    <xf numFmtId="176" fontId="7" fillId="0" borderId="13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 wrapText="1"/>
    </xf>
    <xf numFmtId="166" fontId="7" fillId="0" borderId="13" xfId="0" applyNumberFormat="1" applyFont="1" applyFill="1" applyBorder="1"/>
    <xf numFmtId="216" fontId="11" fillId="0" borderId="0" xfId="0" applyNumberFormat="1" applyFont="1" applyFill="1" applyAlignment="1">
      <alignment horizontal="right"/>
    </xf>
    <xf numFmtId="166" fontId="7" fillId="0" borderId="13" xfId="0" applyNumberFormat="1" applyFont="1" applyFill="1" applyBorder="1" applyAlignment="1">
      <alignment vertical="top"/>
    </xf>
    <xf numFmtId="206" fontId="11" fillId="0" borderId="1" xfId="0" applyNumberFormat="1" applyFont="1" applyFill="1" applyBorder="1"/>
    <xf numFmtId="166" fontId="7" fillId="0" borderId="1" xfId="0" applyNumberFormat="1" applyFont="1" applyFill="1" applyBorder="1"/>
    <xf numFmtId="176" fontId="7" fillId="0" borderId="0" xfId="0" applyNumberFormat="1" applyFont="1" applyFill="1" applyAlignment="1">
      <alignment horizontal="center" vertical="center" wrapText="1"/>
    </xf>
    <xf numFmtId="0" fontId="7" fillId="0" borderId="0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/>
    </xf>
    <xf numFmtId="205" fontId="7" fillId="0" borderId="0" xfId="0" applyNumberFormat="1" applyFont="1" applyFill="1"/>
    <xf numFmtId="0" fontId="7" fillId="0" borderId="5" xfId="0" applyFont="1" applyFill="1" applyBorder="1" applyAlignment="1">
      <alignment horizontal="centerContinuous"/>
    </xf>
    <xf numFmtId="206" fontId="7" fillId="0" borderId="0" xfId="0" applyNumberFormat="1" applyFont="1" applyFill="1"/>
    <xf numFmtId="206" fontId="7" fillId="0" borderId="0" xfId="0" applyNumberFormat="1" applyFont="1" applyFill="1" applyAlignment="1">
      <alignment horizontal="right"/>
    </xf>
    <xf numFmtId="0" fontId="7" fillId="0" borderId="1" xfId="0" applyFont="1" applyFill="1" applyBorder="1" applyAlignment="1">
      <alignment horizontal="centerContinuous"/>
    </xf>
    <xf numFmtId="176" fontId="7" fillId="0" borderId="0" xfId="0" applyNumberFormat="1" applyFont="1" applyFill="1"/>
    <xf numFmtId="174" fontId="7" fillId="0" borderId="0" xfId="0" applyNumberFormat="1" applyFont="1" applyFill="1" applyAlignment="1">
      <alignment horizontal="right"/>
    </xf>
    <xf numFmtId="176" fontId="8" fillId="0" borderId="0" xfId="0" applyNumberFormat="1" applyFont="1" applyFill="1" applyAlignment="1">
      <alignment horizontal="right"/>
    </xf>
    <xf numFmtId="177" fontId="7" fillId="0" borderId="0" xfId="0" applyNumberFormat="1" applyFont="1" applyFill="1" applyAlignment="1"/>
    <xf numFmtId="177" fontId="7" fillId="0" borderId="1" xfId="0" applyNumberFormat="1" applyFont="1" applyFill="1" applyBorder="1"/>
    <xf numFmtId="216" fontId="7" fillId="0" borderId="0" xfId="0" applyNumberFormat="1" applyFont="1" applyFill="1"/>
    <xf numFmtId="0" fontId="12" fillId="0" borderId="0" xfId="0" applyFont="1" applyFill="1" applyAlignment="1">
      <alignment horizontal="left" vertical="center"/>
    </xf>
    <xf numFmtId="216" fontId="7" fillId="0" borderId="0" xfId="0" applyNumberFormat="1" applyFont="1" applyFill="1" applyAlignment="1">
      <alignment vertical="top"/>
    </xf>
    <xf numFmtId="216" fontId="7" fillId="0" borderId="0" xfId="0" applyNumberFormat="1" applyFont="1" applyFill="1" applyAlignment="1"/>
    <xf numFmtId="181" fontId="7" fillId="0" borderId="1" xfId="0" applyNumberFormat="1" applyFont="1" applyFill="1" applyBorder="1"/>
    <xf numFmtId="177" fontId="7" fillId="0" borderId="0" xfId="0" applyNumberFormat="1" applyFont="1" applyFill="1" applyBorder="1"/>
    <xf numFmtId="181" fontId="7" fillId="0" borderId="0" xfId="0" applyNumberFormat="1" applyFont="1" applyFill="1" applyBorder="1"/>
    <xf numFmtId="0" fontId="12" fillId="0" borderId="0" xfId="0" applyFont="1" applyFill="1" applyAlignment="1">
      <alignment horizontal="centerContinuous" vertical="center"/>
    </xf>
    <xf numFmtId="209" fontId="7" fillId="0" borderId="0" xfId="0" applyNumberFormat="1" applyFont="1" applyFill="1"/>
    <xf numFmtId="173" fontId="7" fillId="0" borderId="0" xfId="0" applyNumberFormat="1" applyFont="1" applyFill="1" applyAlignment="1">
      <alignment horizontal="right"/>
    </xf>
    <xf numFmtId="173" fontId="7" fillId="0" borderId="0" xfId="0" applyNumberFormat="1" applyFont="1" applyFill="1" applyAlignment="1">
      <alignment horizontal="right" vertical="top"/>
    </xf>
    <xf numFmtId="0" fontId="7" fillId="0" borderId="11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 vertical="center"/>
    </xf>
    <xf numFmtId="0" fontId="7" fillId="0" borderId="4" xfId="29" applyFont="1" applyBorder="1" applyAlignment="1">
      <alignment horizontal="center" vertical="center" wrapText="1"/>
    </xf>
    <xf numFmtId="166" fontId="7" fillId="0" borderId="0" xfId="0" applyNumberFormat="1" applyFont="1" applyFill="1" applyBorder="1"/>
    <xf numFmtId="166" fontId="8" fillId="0" borderId="0" xfId="0" applyNumberFormat="1" applyFont="1" applyFill="1" applyAlignment="1">
      <alignment horizontal="right"/>
    </xf>
    <xf numFmtId="0" fontId="13" fillId="0" borderId="0" xfId="0" applyFont="1" applyFill="1" applyAlignment="1">
      <alignment horizontal="centerContinuous" vertical="center"/>
    </xf>
    <xf numFmtId="178" fontId="7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210" fontId="7" fillId="0" borderId="0" xfId="0" applyNumberFormat="1" applyFont="1" applyFill="1"/>
    <xf numFmtId="210" fontId="7" fillId="0" borderId="0" xfId="0" applyNumberFormat="1" applyFont="1" applyFill="1" applyAlignment="1">
      <alignment vertical="top"/>
    </xf>
    <xf numFmtId="210" fontId="7" fillId="0" borderId="0" xfId="0" applyNumberFormat="1" applyFont="1" applyFill="1" applyAlignment="1"/>
    <xf numFmtId="0" fontId="13" fillId="0" borderId="0" xfId="0" applyFont="1" applyFill="1" applyAlignment="1">
      <alignment horizontal="left" vertical="center"/>
    </xf>
    <xf numFmtId="0" fontId="8" fillId="0" borderId="0" xfId="0" applyFont="1" applyFill="1"/>
    <xf numFmtId="0" fontId="14" fillId="0" borderId="0" xfId="0" applyFont="1" applyFill="1" applyAlignment="1">
      <alignment horizontal="centerContinuous"/>
    </xf>
    <xf numFmtId="0" fontId="15" fillId="0" borderId="0" xfId="0" applyFont="1" applyFill="1" applyAlignment="1">
      <alignment horizontal="centerContinuous"/>
    </xf>
    <xf numFmtId="0" fontId="12" fillId="0" borderId="0" xfId="0" applyFont="1" applyFill="1"/>
    <xf numFmtId="0" fontId="12" fillId="0" borderId="0" xfId="0" applyFont="1" applyFill="1" applyAlignment="1">
      <alignment vertical="top"/>
    </xf>
    <xf numFmtId="165" fontId="7" fillId="0" borderId="0" xfId="0" applyNumberFormat="1" applyFont="1" applyFill="1"/>
    <xf numFmtId="1" fontId="7" fillId="0" borderId="0" xfId="0" applyNumberFormat="1" applyFont="1" applyFill="1"/>
    <xf numFmtId="184" fontId="7" fillId="0" borderId="0" xfId="0" applyNumberFormat="1" applyFont="1" applyFill="1"/>
    <xf numFmtId="184" fontId="7" fillId="0" borderId="0" xfId="0" applyNumberFormat="1" applyFont="1" applyFill="1" applyAlignment="1">
      <alignment vertical="top"/>
    </xf>
    <xf numFmtId="0" fontId="12" fillId="0" borderId="0" xfId="0" applyFont="1" applyFill="1" applyAlignment="1">
      <alignment horizontal="left"/>
    </xf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166" fontId="7" fillId="0" borderId="0" xfId="0" applyNumberFormat="1" applyFont="1" applyFill="1" applyAlignment="1">
      <alignment horizontal="right" vertical="top"/>
    </xf>
    <xf numFmtId="0" fontId="12" fillId="0" borderId="0" xfId="0" applyFont="1" applyFill="1" applyBorder="1" applyAlignment="1">
      <alignment horizontal="centerContinuous" vertical="center"/>
    </xf>
    <xf numFmtId="179" fontId="7" fillId="0" borderId="1" xfId="0" applyNumberFormat="1" applyFont="1" applyFill="1" applyBorder="1"/>
    <xf numFmtId="200" fontId="7" fillId="0" borderId="0" xfId="0" applyNumberFormat="1" applyFont="1" applyFill="1"/>
    <xf numFmtId="178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/>
    <xf numFmtId="0" fontId="1" fillId="0" borderId="0" xfId="0" applyFont="1" applyFill="1" applyAlignment="1"/>
    <xf numFmtId="0" fontId="7" fillId="0" borderId="0" xfId="0" applyFont="1" applyFill="1" applyAlignment="1"/>
    <xf numFmtId="211" fontId="7" fillId="0" borderId="0" xfId="0" applyNumberFormat="1" applyFont="1" applyFill="1"/>
    <xf numFmtId="211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horizontal="right"/>
    </xf>
    <xf numFmtId="166" fontId="7" fillId="0" borderId="1" xfId="0" applyNumberFormat="1" applyFont="1" applyFill="1" applyBorder="1" applyAlignment="1">
      <alignment horizontal="right"/>
    </xf>
    <xf numFmtId="0" fontId="7" fillId="0" borderId="0" xfId="0" applyFont="1" applyFill="1" applyAlignment="1">
      <alignment horizontal="right"/>
    </xf>
    <xf numFmtId="179" fontId="7" fillId="0" borderId="0" xfId="0" applyNumberFormat="1" applyFont="1" applyFill="1" applyAlignment="1">
      <alignment horizontal="right"/>
    </xf>
    <xf numFmtId="179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vertical="center"/>
    </xf>
    <xf numFmtId="179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right" vertical="center"/>
    </xf>
    <xf numFmtId="179" fontId="7" fillId="0" borderId="0" xfId="0" applyNumberFormat="1" applyFont="1" applyFill="1" applyBorder="1"/>
    <xf numFmtId="216" fontId="7" fillId="0" borderId="13" xfId="0" applyNumberFormat="1" applyFont="1" applyFill="1" applyBorder="1" applyAlignment="1">
      <alignment horizontal="centerContinuous" vertical="center"/>
    </xf>
    <xf numFmtId="216" fontId="7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/>
    </xf>
    <xf numFmtId="216" fontId="7" fillId="0" borderId="13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Alignment="1">
      <alignment horizontal="left" vertical="center"/>
    </xf>
    <xf numFmtId="184" fontId="7" fillId="0" borderId="0" xfId="0" applyNumberFormat="1" applyFont="1" applyFill="1" applyAlignment="1">
      <alignment horizontal="right"/>
    </xf>
    <xf numFmtId="0" fontId="10" fillId="0" borderId="0" xfId="0" applyFont="1" applyFill="1" applyAlignment="1">
      <alignment horizontal="center"/>
    </xf>
    <xf numFmtId="0" fontId="6" fillId="0" borderId="9" xfId="0" applyFont="1" applyFill="1" applyBorder="1" applyAlignment="1">
      <alignment horizontal="centerContinuous" vertical="center"/>
    </xf>
    <xf numFmtId="180" fontId="7" fillId="0" borderId="1" xfId="0" applyNumberFormat="1" applyFont="1" applyFill="1" applyBorder="1"/>
    <xf numFmtId="180" fontId="7" fillId="0" borderId="0" xfId="0" applyNumberFormat="1" applyFont="1" applyFill="1" applyBorder="1"/>
    <xf numFmtId="180" fontId="7" fillId="0" borderId="0" xfId="0" applyNumberFormat="1" applyFont="1" applyFill="1"/>
    <xf numFmtId="216" fontId="8" fillId="0" borderId="0" xfId="0" applyNumberFormat="1" applyFont="1" applyFill="1" applyAlignment="1">
      <alignment horizontal="right"/>
    </xf>
    <xf numFmtId="180" fontId="7" fillId="0" borderId="0" xfId="0" applyNumberFormat="1" applyFont="1" applyFill="1" applyAlignment="1">
      <alignment horizontal="centerContinuous" vertical="center"/>
    </xf>
    <xf numFmtId="216" fontId="8" fillId="0" borderId="0" xfId="0" applyNumberFormat="1" applyFont="1" applyFill="1" applyAlignment="1">
      <alignment horizontal="right" vertical="top"/>
    </xf>
    <xf numFmtId="0" fontId="8" fillId="0" borderId="0" xfId="0" applyFont="1" applyFill="1" applyAlignment="1">
      <alignment horizontal="left" vertical="center"/>
    </xf>
    <xf numFmtId="208" fontId="7" fillId="0" borderId="0" xfId="0" applyNumberFormat="1" applyFont="1" applyFill="1" applyAlignment="1"/>
    <xf numFmtId="180" fontId="7" fillId="0" borderId="0" xfId="0" applyNumberFormat="1" applyFont="1" applyFill="1" applyAlignment="1"/>
    <xf numFmtId="210" fontId="11" fillId="0" borderId="0" xfId="0" applyNumberFormat="1" applyFont="1" applyFill="1"/>
    <xf numFmtId="210" fontId="11" fillId="0" borderId="0" xfId="0" applyNumberFormat="1" applyFont="1" applyFill="1" applyAlignment="1">
      <alignment vertical="top"/>
    </xf>
    <xf numFmtId="166" fontId="7" fillId="0" borderId="1" xfId="0" applyNumberFormat="1" applyFont="1" applyFill="1" applyBorder="1" applyAlignment="1">
      <alignment vertical="center"/>
    </xf>
    <xf numFmtId="0" fontId="12" fillId="0" borderId="0" xfId="0" applyFont="1" applyFill="1" applyAlignment="1">
      <alignment horizontal="centerContinuous" vertical="top"/>
    </xf>
    <xf numFmtId="210" fontId="11" fillId="0" borderId="0" xfId="0" applyNumberFormat="1" applyFont="1" applyFill="1" applyAlignment="1"/>
    <xf numFmtId="216" fontId="11" fillId="0" borderId="0" xfId="0" applyNumberFormat="1" applyFont="1" applyFill="1" applyAlignment="1"/>
    <xf numFmtId="0" fontId="6" fillId="0" borderId="5" xfId="0" applyFont="1" applyFill="1" applyBorder="1" applyAlignment="1">
      <alignment horizontal="centerContinuous" vertical="center"/>
    </xf>
    <xf numFmtId="0" fontId="12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wrapText="1"/>
    </xf>
    <xf numFmtId="175" fontId="7" fillId="0" borderId="1" xfId="0" applyNumberFormat="1" applyFont="1" applyFill="1" applyBorder="1"/>
    <xf numFmtId="202" fontId="7" fillId="0" borderId="1" xfId="0" applyNumberFormat="1" applyFont="1" applyFill="1" applyBorder="1"/>
    <xf numFmtId="170" fontId="7" fillId="0" borderId="0" xfId="0" applyNumberFormat="1" applyFont="1" applyFill="1"/>
    <xf numFmtId="175" fontId="7" fillId="0" borderId="0" xfId="0" applyNumberFormat="1" applyFont="1" applyFill="1" applyBorder="1"/>
    <xf numFmtId="202" fontId="7" fillId="0" borderId="0" xfId="0" applyNumberFormat="1" applyFont="1" applyFill="1" applyBorder="1"/>
    <xf numFmtId="172" fontId="7" fillId="0" borderId="5" xfId="0" applyNumberFormat="1" applyFont="1" applyFill="1" applyBorder="1" applyAlignment="1">
      <alignment horizontal="left"/>
    </xf>
    <xf numFmtId="204" fontId="7" fillId="0" borderId="1" xfId="0" applyNumberFormat="1" applyFont="1" applyFill="1" applyBorder="1"/>
    <xf numFmtId="199" fontId="7" fillId="0" borderId="1" xfId="0" applyNumberFormat="1" applyFont="1" applyFill="1" applyBorder="1"/>
    <xf numFmtId="204" fontId="7" fillId="0" borderId="0" xfId="0" applyNumberFormat="1" applyFont="1" applyFill="1" applyBorder="1"/>
    <xf numFmtId="199" fontId="7" fillId="0" borderId="0" xfId="0" applyNumberFormat="1" applyFont="1" applyFill="1" applyBorder="1"/>
    <xf numFmtId="168" fontId="11" fillId="0" borderId="1" xfId="0" applyNumberFormat="1" applyFont="1" applyFill="1" applyBorder="1"/>
    <xf numFmtId="168" fontId="11" fillId="0" borderId="0" xfId="0" applyNumberFormat="1" applyFont="1" applyFill="1"/>
    <xf numFmtId="0" fontId="12" fillId="0" borderId="0" xfId="0" applyFont="1" applyFill="1" applyAlignment="1"/>
    <xf numFmtId="183" fontId="7" fillId="0" borderId="1" xfId="0" applyNumberFormat="1" applyFont="1" applyFill="1" applyBorder="1"/>
    <xf numFmtId="183" fontId="7" fillId="0" borderId="0" xfId="0" applyNumberFormat="1" applyFont="1" applyFill="1" applyBorder="1"/>
    <xf numFmtId="182" fontId="7" fillId="0" borderId="1" xfId="0" applyNumberFormat="1" applyFont="1" applyFill="1" applyBorder="1"/>
    <xf numFmtId="182" fontId="7" fillId="0" borderId="0" xfId="0" applyNumberFormat="1" applyFont="1" applyFill="1" applyBorder="1"/>
    <xf numFmtId="0" fontId="7" fillId="0" borderId="9" xfId="0" applyFont="1" applyFill="1" applyBorder="1" applyAlignment="1">
      <alignment horizontal="centerContinuous" vertical="center" wrapText="1"/>
    </xf>
    <xf numFmtId="0" fontId="7" fillId="0" borderId="9" xfId="0" applyNumberFormat="1" applyFont="1" applyFill="1" applyBorder="1" applyAlignment="1">
      <alignment horizontal="centerContinuous" vertical="center" wrapText="1"/>
    </xf>
    <xf numFmtId="0" fontId="7" fillId="0" borderId="11" xfId="0" applyNumberFormat="1" applyFont="1" applyFill="1" applyBorder="1" applyAlignment="1">
      <alignment horizontal="centerContinuous" vertical="center" wrapText="1"/>
    </xf>
    <xf numFmtId="0" fontId="6" fillId="0" borderId="0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horizontal="centerContinuous" vertical="center"/>
    </xf>
    <xf numFmtId="0" fontId="7" fillId="0" borderId="0" xfId="0" applyNumberFormat="1" applyFont="1" applyFill="1" applyBorder="1" applyAlignment="1">
      <alignment vertical="center"/>
    </xf>
    <xf numFmtId="207" fontId="8" fillId="0" borderId="0" xfId="0" applyNumberFormat="1" applyFont="1" applyFill="1" applyAlignment="1">
      <alignment horizontal="right"/>
    </xf>
    <xf numFmtId="203" fontId="7" fillId="0" borderId="1" xfId="0" applyNumberFormat="1" applyFont="1" applyFill="1" applyBorder="1"/>
    <xf numFmtId="203" fontId="7" fillId="0" borderId="0" xfId="0" applyNumberFormat="1" applyFont="1" applyFill="1" applyBorder="1"/>
    <xf numFmtId="0" fontId="7" fillId="0" borderId="0" xfId="31" applyFont="1" applyFill="1" applyAlignment="1"/>
    <xf numFmtId="0" fontId="1" fillId="0" borderId="0" xfId="31" applyFont="1" applyFill="1" applyAlignment="1"/>
    <xf numFmtId="0" fontId="6" fillId="0" borderId="0" xfId="31" applyFont="1" applyFill="1"/>
    <xf numFmtId="0" fontId="7" fillId="0" borderId="0" xfId="31" applyFont="1" applyFill="1" applyBorder="1" applyAlignment="1"/>
    <xf numFmtId="178" fontId="7" fillId="0" borderId="0" xfId="0" applyNumberFormat="1" applyFont="1" applyFill="1" applyAlignment="1">
      <alignment vertical="top"/>
    </xf>
    <xf numFmtId="174" fontId="7" fillId="0" borderId="0" xfId="0" applyNumberFormat="1" applyFont="1" applyFill="1" applyAlignment="1"/>
    <xf numFmtId="0" fontId="12" fillId="0" borderId="10" xfId="0" applyFont="1" applyFill="1" applyBorder="1" applyAlignment="1"/>
    <xf numFmtId="180" fontId="11" fillId="0" borderId="1" xfId="0" applyNumberFormat="1" applyFont="1" applyFill="1" applyBorder="1"/>
    <xf numFmtId="180" fontId="11" fillId="0" borderId="0" xfId="0" applyNumberFormat="1" applyFont="1" applyFill="1" applyBorder="1"/>
    <xf numFmtId="173" fontId="7" fillId="0" borderId="1" xfId="0" applyNumberFormat="1" applyFont="1" applyFill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99" fontId="7" fillId="0" borderId="0" xfId="0" applyNumberFormat="1" applyFont="1" applyFill="1" applyAlignment="1">
      <alignment horizontal="centerContinuous" vertic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"/>
    </xf>
    <xf numFmtId="165" fontId="7" fillId="0" borderId="1" xfId="0" applyNumberFormat="1" applyFont="1" applyFill="1" applyBorder="1"/>
    <xf numFmtId="165" fontId="7" fillId="0" borderId="0" xfId="0" applyNumberFormat="1" applyFont="1" applyFill="1" applyBorder="1"/>
    <xf numFmtId="165" fontId="7" fillId="0" borderId="0" xfId="0" applyNumberFormat="1" applyFont="1" applyFill="1" applyAlignment="1">
      <alignment vertical="top"/>
    </xf>
    <xf numFmtId="0" fontId="12" fillId="0" borderId="10" xfId="0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left" vertical="center"/>
    </xf>
    <xf numFmtId="166" fontId="7" fillId="0" borderId="0" xfId="0" applyNumberFormat="1" applyFont="1" applyFill="1" applyAlignment="1">
      <alignment horizontal="centerContinuous"/>
    </xf>
    <xf numFmtId="166" fontId="8" fillId="0" borderId="0" xfId="0" applyNumberFormat="1" applyFont="1" applyFill="1" applyAlignment="1">
      <alignment horizontal="centerContinuous"/>
    </xf>
    <xf numFmtId="178" fontId="7" fillId="0" borderId="0" xfId="0" applyNumberFormat="1" applyFont="1" applyFill="1" applyAlignment="1">
      <alignment horizontal="left" vertical="center"/>
    </xf>
    <xf numFmtId="178" fontId="7" fillId="0" borderId="0" xfId="0" applyNumberFormat="1" applyFont="1" applyFill="1" applyAlignment="1">
      <alignment horizontal="centerContinuous" vertical="center"/>
    </xf>
    <xf numFmtId="184" fontId="7" fillId="0" borderId="0" xfId="0" applyNumberFormat="1" applyFont="1" applyFill="1" applyAlignment="1">
      <alignment horizontal="centerContinuous"/>
    </xf>
    <xf numFmtId="209" fontId="7" fillId="0" borderId="0" xfId="0" applyNumberFormat="1" applyFont="1" applyFill="1" applyAlignment="1"/>
    <xf numFmtId="208" fontId="7" fillId="0" borderId="0" xfId="0" applyNumberFormat="1" applyFont="1" applyFill="1" applyAlignment="1">
      <alignment vertical="top"/>
    </xf>
    <xf numFmtId="209" fontId="7" fillId="0" borderId="0" xfId="0" applyNumberFormat="1" applyFont="1" applyFill="1" applyAlignment="1">
      <alignment vertical="top"/>
    </xf>
    <xf numFmtId="16" fontId="6" fillId="0" borderId="0" xfId="21" quotePrefix="1" applyNumberFormat="1" applyFont="1" applyFill="1" applyAlignment="1" applyProtection="1"/>
    <xf numFmtId="0" fontId="6" fillId="0" borderId="0" xfId="21" applyFont="1" applyFill="1" applyAlignment="1" applyProtection="1"/>
    <xf numFmtId="0" fontId="6" fillId="0" borderId="0" xfId="21" quotePrefix="1" applyFont="1" applyFill="1" applyAlignment="1" applyProtection="1"/>
    <xf numFmtId="0" fontId="6" fillId="0" borderId="0" xfId="29" applyFont="1"/>
    <xf numFmtId="0" fontId="6" fillId="0" borderId="0" xfId="29" applyFont="1" applyProtection="1">
      <protection locked="0"/>
    </xf>
    <xf numFmtId="0" fontId="18" fillId="0" borderId="0" xfId="29" applyFont="1" applyProtection="1">
      <protection locked="0"/>
    </xf>
    <xf numFmtId="0" fontId="19" fillId="0" borderId="0" xfId="29" applyFont="1" applyProtection="1">
      <protection locked="0"/>
    </xf>
    <xf numFmtId="0" fontId="20" fillId="0" borderId="0" xfId="29" applyFont="1" applyProtection="1">
      <protection locked="0"/>
    </xf>
    <xf numFmtId="49" fontId="19" fillId="0" borderId="0" xfId="29" applyNumberFormat="1" applyFont="1" applyProtection="1">
      <protection locked="0"/>
    </xf>
    <xf numFmtId="0" fontId="6" fillId="0" borderId="0" xfId="29" applyFont="1" applyAlignment="1" applyProtection="1">
      <alignment horizontal="left" indent="1"/>
      <protection locked="0"/>
    </xf>
    <xf numFmtId="0" fontId="6" fillId="0" borderId="0" xfId="29" applyFont="1" applyAlignment="1">
      <alignment horizontal="left" indent="1"/>
    </xf>
    <xf numFmtId="0" fontId="6" fillId="0" borderId="0" xfId="29" applyFont="1" applyAlignment="1" applyProtection="1">
      <alignment horizontal="left"/>
      <protection locked="0"/>
    </xf>
    <xf numFmtId="0" fontId="21" fillId="0" borderId="0" xfId="29" applyFont="1" applyAlignment="1">
      <alignment horizontal="left"/>
    </xf>
    <xf numFmtId="0" fontId="6" fillId="0" borderId="0" xfId="29" applyFont="1" applyAlignment="1">
      <alignment horizontal="left"/>
    </xf>
    <xf numFmtId="0" fontId="6" fillId="0" borderId="0" xfId="29" applyFont="1" applyFill="1"/>
    <xf numFmtId="0" fontId="10" fillId="0" borderId="0" xfId="29" applyFont="1" applyFill="1"/>
    <xf numFmtId="0" fontId="6" fillId="0" borderId="0" xfId="29" applyFont="1" applyFill="1" applyAlignment="1">
      <alignment horizontal="center"/>
    </xf>
    <xf numFmtId="0" fontId="9" fillId="0" borderId="0" xfId="29" quotePrefix="1" applyFont="1" applyFill="1"/>
    <xf numFmtId="0" fontId="9" fillId="0" borderId="0" xfId="29" applyFont="1" applyFill="1"/>
    <xf numFmtId="0" fontId="6" fillId="0" borderId="0" xfId="29" applyFont="1" applyFill="1" applyAlignment="1">
      <alignment horizontal="left"/>
    </xf>
    <xf numFmtId="0" fontId="9" fillId="0" borderId="0" xfId="29" applyFont="1" applyFill="1" applyAlignment="1">
      <alignment horizontal="center"/>
    </xf>
    <xf numFmtId="0" fontId="10" fillId="0" borderId="0" xfId="29" applyFont="1" applyFill="1" applyAlignment="1">
      <alignment horizontal="center" vertical="center"/>
    </xf>
    <xf numFmtId="0" fontId="22" fillId="0" borderId="0" xfId="29" applyFont="1" applyFill="1"/>
    <xf numFmtId="0" fontId="22" fillId="0" borderId="0" xfId="29" applyFont="1" applyFill="1" applyAlignment="1">
      <alignment wrapText="1"/>
    </xf>
    <xf numFmtId="0" fontId="5" fillId="0" borderId="0" xfId="29" applyFont="1" applyFill="1"/>
    <xf numFmtId="0" fontId="7" fillId="0" borderId="0" xfId="29" applyFont="1" applyFill="1"/>
    <xf numFmtId="0" fontId="22" fillId="0" borderId="0" xfId="29" applyFont="1" applyFill="1" applyAlignment="1">
      <alignment horizontal="left" indent="1"/>
    </xf>
    <xf numFmtId="0" fontId="22" fillId="0" borderId="0" xfId="29" quotePrefix="1" applyFont="1" applyFill="1" applyAlignment="1">
      <alignment horizontal="left" indent="1"/>
    </xf>
    <xf numFmtId="0" fontId="23" fillId="0" borderId="0" xfId="29" applyFont="1"/>
    <xf numFmtId="0" fontId="6" fillId="0" borderId="0" xfId="29" applyFont="1" applyAlignment="1"/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1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164" fontId="7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top"/>
    </xf>
    <xf numFmtId="0" fontId="12" fillId="0" borderId="5" xfId="29" applyFont="1" applyBorder="1"/>
    <xf numFmtId="0" fontId="12" fillId="0" borderId="0" xfId="29" applyFont="1"/>
    <xf numFmtId="0" fontId="12" fillId="0" borderId="0" xfId="29" applyFont="1" applyProtection="1">
      <protection locked="0"/>
    </xf>
    <xf numFmtId="0" fontId="12" fillId="0" borderId="0" xfId="29" applyFont="1" applyAlignment="1"/>
    <xf numFmtId="49" fontId="25" fillId="0" borderId="0" xfId="29" applyNumberFormat="1" applyFont="1" applyAlignment="1" applyProtection="1">
      <alignment horizontal="left"/>
      <protection locked="0"/>
    </xf>
    <xf numFmtId="0" fontId="26" fillId="0" borderId="0" xfId="32" applyFont="1" applyAlignment="1" applyProtection="1"/>
    <xf numFmtId="0" fontId="16" fillId="0" borderId="5" xfId="29" applyFont="1" applyBorder="1" applyAlignment="1">
      <alignment horizontal="left"/>
    </xf>
    <xf numFmtId="0" fontId="17" fillId="0" borderId="5" xfId="29" applyFont="1" applyBorder="1" applyAlignment="1">
      <alignment horizontal="left"/>
    </xf>
    <xf numFmtId="0" fontId="24" fillId="0" borderId="0" xfId="29" applyFont="1" applyAlignment="1" applyProtection="1">
      <alignment vertical="center"/>
      <protection locked="0"/>
    </xf>
    <xf numFmtId="0" fontId="6" fillId="0" borderId="0" xfId="29" applyFont="1" applyAlignment="1" applyProtection="1">
      <alignment vertical="center"/>
      <protection locked="0"/>
    </xf>
    <xf numFmtId="0" fontId="6" fillId="0" borderId="0" xfId="29" applyFont="1" applyAlignment="1"/>
    <xf numFmtId="0" fontId="12" fillId="0" borderId="0" xfId="29" applyFont="1" applyAlignment="1"/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174" fontId="7" fillId="0" borderId="5" xfId="0" applyNumberFormat="1" applyFont="1" applyFill="1" applyBorder="1" applyAlignment="1">
      <alignment horizontal="center" vertical="top"/>
    </xf>
    <xf numFmtId="174" fontId="7" fillId="0" borderId="4" xfId="0" applyNumberFormat="1" applyFont="1" applyFill="1" applyBorder="1" applyAlignment="1">
      <alignment horizontal="center" vertical="top"/>
    </xf>
    <xf numFmtId="0" fontId="6" fillId="0" borderId="13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vertical="center" wrapText="1"/>
    </xf>
    <xf numFmtId="0" fontId="12" fillId="0" borderId="5" xfId="0" applyFont="1" applyFill="1" applyBorder="1" applyAlignment="1"/>
    <xf numFmtId="0" fontId="12" fillId="0" borderId="7" xfId="0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/>
    </xf>
    <xf numFmtId="0" fontId="12" fillId="0" borderId="12" xfId="0" applyFont="1" applyFill="1" applyBorder="1" applyAlignment="1"/>
    <xf numFmtId="0" fontId="7" fillId="0" borderId="2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12" fillId="0" borderId="4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/>
    <xf numFmtId="0" fontId="12" fillId="0" borderId="4" xfId="0" applyFont="1" applyFill="1" applyBorder="1" applyAlignment="1"/>
    <xf numFmtId="0" fontId="6" fillId="0" borderId="12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7" fillId="0" borderId="15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vertical="center"/>
    </xf>
    <xf numFmtId="0" fontId="6" fillId="0" borderId="4" xfId="0" applyFont="1" applyFill="1" applyBorder="1" applyAlignment="1">
      <alignment vertical="center"/>
    </xf>
    <xf numFmtId="0" fontId="12" fillId="0" borderId="7" xfId="0" applyFont="1" applyFill="1" applyBorder="1" applyAlignment="1">
      <alignment vertical="center"/>
    </xf>
    <xf numFmtId="0" fontId="12" fillId="0" borderId="4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vertical="center" wrapText="1"/>
    </xf>
    <xf numFmtId="0" fontId="12" fillId="0" borderId="3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vertical="center"/>
    </xf>
    <xf numFmtId="216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6" fillId="0" borderId="5" xfId="0" applyFont="1" applyFill="1" applyBorder="1" applyAlignment="1"/>
    <xf numFmtId="0" fontId="6" fillId="0" borderId="13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8" xfId="29" applyFont="1" applyBorder="1" applyAlignment="1">
      <alignment horizontal="center" vertical="center" wrapText="1"/>
    </xf>
    <xf numFmtId="0" fontId="7" fillId="0" borderId="12" xfId="29" applyFont="1" applyBorder="1" applyAlignment="1">
      <alignment horizontal="center" vertical="center" wrapText="1"/>
    </xf>
    <xf numFmtId="0" fontId="7" fillId="0" borderId="2" xfId="29" applyFont="1" applyBorder="1" applyAlignment="1">
      <alignment horizontal="center" vertical="center"/>
    </xf>
    <xf numFmtId="0" fontId="7" fillId="0" borderId="9" xfId="29" applyFont="1" applyBorder="1" applyAlignment="1">
      <alignment horizontal="center" vertical="center"/>
    </xf>
    <xf numFmtId="0" fontId="7" fillId="0" borderId="11" xfId="29" applyFont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1533525</xdr:colOff>
          <xdr:row>17</xdr:row>
          <xdr:rowOff>123825</xdr:rowOff>
        </xdr:from>
        <xdr:to>
          <xdr:col>0</xdr:col>
          <xdr:colOff>2447925</xdr:colOff>
          <xdr:row>22</xdr:row>
          <xdr:rowOff>0</xdr:rowOff>
        </xdr:to>
        <xdr:sp macro="" textlink="">
          <xdr:nvSpPr>
            <xdr:cNvPr id="144388" name="Object 4" hidden="1">
              <a:extLst>
                <a:ext uri="{63B3BB69-23CF-44E3-9099-C40C66FF867C}">
                  <a14:compatExt spid="_x0000_s144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373" customWidth="1"/>
    <col min="2" max="6" width="11.42578125" style="373"/>
    <col min="7" max="7" width="9.85546875" style="373" customWidth="1"/>
    <col min="8" max="8" width="38" style="373" customWidth="1"/>
    <col min="9" max="16384" width="11.42578125" style="373"/>
  </cols>
  <sheetData>
    <row r="1" spans="1:8" ht="45.75" customHeight="1">
      <c r="A1" s="372"/>
      <c r="B1" s="378"/>
      <c r="C1" s="379"/>
      <c r="D1" s="379"/>
      <c r="E1" s="379"/>
      <c r="F1" s="379"/>
      <c r="G1" s="379"/>
      <c r="H1" s="379"/>
    </row>
    <row r="2" spans="1:8" ht="14.25" customHeight="1">
      <c r="A2" s="318"/>
      <c r="B2" s="318"/>
      <c r="C2" s="318"/>
      <c r="D2" s="318"/>
      <c r="E2" s="318"/>
      <c r="F2" s="318"/>
      <c r="G2" s="318"/>
      <c r="H2" s="318"/>
    </row>
    <row r="3" spans="1:8" ht="11.25" customHeight="1">
      <c r="A3" s="318"/>
      <c r="B3" s="318"/>
      <c r="C3" s="318"/>
      <c r="D3" s="318"/>
      <c r="E3" s="318"/>
      <c r="F3" s="318"/>
      <c r="G3" s="318"/>
      <c r="H3" s="380" t="s">
        <v>475</v>
      </c>
    </row>
    <row r="4" spans="1:8">
      <c r="A4" s="318"/>
      <c r="B4" s="318"/>
      <c r="C4" s="318"/>
      <c r="D4" s="318"/>
      <c r="E4" s="318"/>
      <c r="F4" s="318"/>
      <c r="G4" s="318"/>
      <c r="H4" s="381"/>
    </row>
    <row r="5" spans="1:8">
      <c r="A5" s="318"/>
      <c r="B5" s="318"/>
      <c r="C5" s="318"/>
      <c r="D5" s="318"/>
      <c r="E5" s="318"/>
      <c r="F5" s="318"/>
      <c r="G5" s="318"/>
      <c r="H5" s="318"/>
    </row>
    <row r="6" spans="1:8">
      <c r="A6" s="318"/>
      <c r="B6" s="318"/>
      <c r="C6" s="318"/>
      <c r="D6" s="318"/>
      <c r="E6" s="318"/>
      <c r="F6" s="318"/>
      <c r="G6" s="318"/>
      <c r="H6" s="318"/>
    </row>
    <row r="7" spans="1:8">
      <c r="A7" s="318"/>
      <c r="B7" s="318"/>
      <c r="C7" s="318"/>
      <c r="D7" s="318"/>
      <c r="E7" s="318"/>
      <c r="F7" s="318"/>
      <c r="G7" s="318"/>
      <c r="H7" s="318"/>
    </row>
    <row r="8" spans="1:8">
      <c r="A8" s="318"/>
      <c r="B8" s="318"/>
      <c r="C8" s="318"/>
      <c r="D8" s="318"/>
      <c r="E8" s="318"/>
      <c r="F8" s="318"/>
      <c r="G8" s="318"/>
      <c r="H8" s="318"/>
    </row>
    <row r="9" spans="1:8">
      <c r="A9" s="318"/>
      <c r="B9" s="318"/>
      <c r="C9" s="318"/>
      <c r="D9" s="318"/>
      <c r="E9" s="318"/>
      <c r="F9" s="318"/>
      <c r="G9" s="318"/>
      <c r="H9" s="318"/>
    </row>
    <row r="10" spans="1:8" s="374" customFormat="1" ht="34.5">
      <c r="A10" s="319"/>
      <c r="B10" s="320" t="s">
        <v>476</v>
      </c>
      <c r="C10" s="320"/>
      <c r="D10" s="319"/>
      <c r="E10" s="319"/>
      <c r="F10" s="319"/>
      <c r="G10" s="319"/>
      <c r="H10" s="319"/>
    </row>
    <row r="11" spans="1:8">
      <c r="A11" s="318"/>
      <c r="B11" s="318"/>
      <c r="C11" s="318"/>
      <c r="D11" s="318"/>
      <c r="E11" s="318"/>
      <c r="F11" s="318"/>
      <c r="G11" s="318"/>
      <c r="H11" s="318"/>
    </row>
    <row r="12" spans="1:8">
      <c r="A12" s="318"/>
      <c r="B12" s="318"/>
      <c r="C12" s="318"/>
      <c r="D12" s="318"/>
      <c r="E12" s="318"/>
      <c r="F12" s="318"/>
      <c r="G12" s="318"/>
      <c r="H12" s="318"/>
    </row>
    <row r="13" spans="1:8">
      <c r="A13" s="318"/>
      <c r="B13" s="318"/>
      <c r="C13" s="318"/>
      <c r="D13" s="318"/>
      <c r="E13" s="318"/>
      <c r="F13" s="318"/>
      <c r="G13" s="318"/>
      <c r="H13" s="318"/>
    </row>
    <row r="14" spans="1:8" s="374" customFormat="1" ht="27">
      <c r="A14" s="319"/>
      <c r="B14" s="323" t="s">
        <v>477</v>
      </c>
      <c r="C14" s="321"/>
      <c r="D14" s="321"/>
      <c r="E14" s="322"/>
      <c r="F14" s="319"/>
      <c r="G14" s="319"/>
      <c r="H14" s="319"/>
    </row>
    <row r="15" spans="1:8" s="374" customFormat="1" ht="27">
      <c r="A15" s="319"/>
      <c r="B15" s="323" t="s">
        <v>478</v>
      </c>
      <c r="C15" s="321"/>
      <c r="D15" s="321"/>
      <c r="E15" s="322"/>
      <c r="F15" s="319"/>
      <c r="G15" s="319"/>
      <c r="H15" s="319"/>
    </row>
    <row r="16" spans="1:8" s="374" customFormat="1" ht="27">
      <c r="A16" s="319"/>
      <c r="B16" s="323"/>
      <c r="C16" s="321"/>
      <c r="D16" s="321"/>
      <c r="E16" s="322"/>
      <c r="F16" s="319"/>
      <c r="G16" s="319"/>
      <c r="H16" s="319"/>
    </row>
    <row r="17" spans="1:8">
      <c r="A17" s="318"/>
      <c r="B17" s="318"/>
      <c r="C17" s="318"/>
      <c r="D17" s="318"/>
      <c r="E17" s="318"/>
      <c r="F17" s="318"/>
      <c r="G17" s="318"/>
      <c r="H17" s="318"/>
    </row>
    <row r="18" spans="1:8">
      <c r="A18" s="318"/>
      <c r="B18" s="344"/>
      <c r="C18" s="344"/>
      <c r="D18" s="344"/>
      <c r="E18" s="344"/>
      <c r="F18" s="318"/>
      <c r="G18" s="318"/>
      <c r="H18" s="318"/>
    </row>
    <row r="19" spans="1:8">
      <c r="A19" s="318"/>
      <c r="B19" s="344"/>
      <c r="C19" s="344"/>
      <c r="D19" s="344"/>
      <c r="E19" s="344"/>
      <c r="F19" s="318"/>
      <c r="G19" s="318"/>
      <c r="H19" s="318"/>
    </row>
    <row r="20" spans="1:8">
      <c r="A20" s="318"/>
      <c r="B20" s="382"/>
      <c r="C20" s="383"/>
      <c r="D20" s="383"/>
      <c r="E20" s="383"/>
      <c r="F20" s="375"/>
      <c r="G20" s="318"/>
      <c r="H20" s="318"/>
    </row>
    <row r="21" spans="1:8">
      <c r="A21" s="318"/>
      <c r="B21" s="383"/>
      <c r="C21" s="383"/>
      <c r="D21" s="383"/>
      <c r="E21" s="383"/>
      <c r="F21" s="375"/>
      <c r="G21" s="318"/>
      <c r="H21" s="318"/>
    </row>
    <row r="22" spans="1:8">
      <c r="A22" s="318"/>
      <c r="B22" s="383"/>
      <c r="C22" s="383"/>
      <c r="D22" s="383"/>
      <c r="E22" s="383"/>
      <c r="F22" s="375"/>
      <c r="G22" s="318"/>
      <c r="H22" s="318"/>
    </row>
    <row r="23" spans="1:8">
      <c r="A23" s="318"/>
      <c r="B23" s="383"/>
      <c r="C23" s="383"/>
      <c r="D23" s="383"/>
      <c r="E23" s="383"/>
      <c r="F23" s="375"/>
      <c r="G23" s="318"/>
      <c r="H23" s="318"/>
    </row>
    <row r="24" spans="1:8">
      <c r="A24" s="318"/>
      <c r="B24" s="383"/>
      <c r="C24" s="383"/>
      <c r="D24" s="383"/>
      <c r="E24" s="383"/>
      <c r="F24" s="375"/>
      <c r="G24" s="318"/>
      <c r="H24" s="318"/>
    </row>
    <row r="25" spans="1:8">
      <c r="A25" s="318"/>
      <c r="B25" s="383"/>
      <c r="C25" s="383"/>
      <c r="D25" s="383"/>
      <c r="E25" s="383"/>
      <c r="F25" s="375"/>
      <c r="G25" s="318"/>
      <c r="H25" s="318"/>
    </row>
    <row r="26" spans="1:8">
      <c r="A26" s="318"/>
      <c r="B26" s="383"/>
      <c r="C26" s="383"/>
      <c r="D26" s="383"/>
      <c r="E26" s="383"/>
      <c r="F26" s="375"/>
      <c r="G26" s="318"/>
      <c r="H26" s="318"/>
    </row>
    <row r="27" spans="1:8">
      <c r="A27" s="318"/>
      <c r="B27" s="383"/>
      <c r="C27" s="383"/>
      <c r="D27" s="383"/>
      <c r="E27" s="383"/>
      <c r="F27" s="375"/>
      <c r="G27" s="318"/>
      <c r="H27" s="318"/>
    </row>
    <row r="28" spans="1:8">
      <c r="A28" s="318"/>
      <c r="B28" s="383"/>
      <c r="C28" s="383"/>
      <c r="D28" s="383"/>
      <c r="E28" s="383"/>
      <c r="F28" s="375"/>
      <c r="G28" s="318"/>
      <c r="H28" s="318"/>
    </row>
    <row r="29" spans="1:8">
      <c r="A29" s="318"/>
      <c r="B29" s="383"/>
      <c r="C29" s="383"/>
      <c r="D29" s="383"/>
      <c r="E29" s="383"/>
      <c r="F29" s="375"/>
      <c r="G29" s="318"/>
      <c r="H29" s="318"/>
    </row>
    <row r="30" spans="1:8">
      <c r="A30" s="318"/>
      <c r="B30" s="383"/>
      <c r="C30" s="383"/>
      <c r="D30" s="383"/>
      <c r="E30" s="383"/>
      <c r="F30" s="375"/>
      <c r="G30" s="318"/>
      <c r="H30" s="318"/>
    </row>
    <row r="31" spans="1:8">
      <c r="A31" s="318"/>
      <c r="B31" s="383"/>
      <c r="C31" s="383"/>
      <c r="D31" s="383"/>
      <c r="E31" s="383"/>
      <c r="F31" s="375"/>
      <c r="G31" s="318"/>
      <c r="H31" s="318"/>
    </row>
    <row r="32" spans="1:8">
      <c r="A32" s="318"/>
      <c r="B32" s="383"/>
      <c r="C32" s="383"/>
      <c r="D32" s="383"/>
      <c r="E32" s="383"/>
      <c r="F32" s="375"/>
      <c r="G32" s="318"/>
      <c r="H32" s="318"/>
    </row>
    <row r="33" spans="1:8">
      <c r="A33" s="318"/>
      <c r="B33" s="383"/>
      <c r="C33" s="383"/>
      <c r="D33" s="383"/>
      <c r="E33" s="383"/>
      <c r="F33" s="375"/>
      <c r="G33" s="318"/>
      <c r="H33" s="318"/>
    </row>
    <row r="34" spans="1:8">
      <c r="A34" s="318"/>
      <c r="B34" s="383"/>
      <c r="C34" s="383"/>
      <c r="D34" s="383"/>
      <c r="E34" s="383"/>
      <c r="F34" s="375"/>
      <c r="G34" s="318"/>
      <c r="H34" s="318"/>
    </row>
    <row r="35" spans="1:8">
      <c r="A35" s="318"/>
      <c r="B35" s="383"/>
      <c r="C35" s="383"/>
      <c r="D35" s="383"/>
      <c r="E35" s="383"/>
      <c r="F35" s="375"/>
      <c r="G35" s="318"/>
      <c r="H35" s="318"/>
    </row>
    <row r="36" spans="1:8">
      <c r="A36" s="318"/>
      <c r="B36" s="383"/>
      <c r="C36" s="383"/>
      <c r="D36" s="383"/>
      <c r="E36" s="383"/>
      <c r="F36" s="375"/>
      <c r="G36" s="318"/>
      <c r="H36" s="318"/>
    </row>
    <row r="37" spans="1:8">
      <c r="A37" s="318"/>
      <c r="B37" s="383"/>
      <c r="C37" s="383"/>
      <c r="D37" s="383"/>
      <c r="E37" s="383"/>
      <c r="F37" s="375"/>
      <c r="G37" s="318"/>
      <c r="H37" s="318"/>
    </row>
    <row r="38" spans="1:8">
      <c r="A38" s="318"/>
      <c r="B38" s="383"/>
      <c r="C38" s="383"/>
      <c r="D38" s="383"/>
      <c r="E38" s="383"/>
      <c r="F38" s="375"/>
      <c r="G38" s="318"/>
      <c r="H38" s="318"/>
    </row>
    <row r="39" spans="1:8">
      <c r="A39" s="318"/>
      <c r="B39" s="375"/>
      <c r="C39" s="375"/>
      <c r="D39" s="375"/>
      <c r="E39" s="375"/>
      <c r="F39" s="375"/>
      <c r="G39" s="318"/>
      <c r="H39" s="318"/>
    </row>
    <row r="40" spans="1:8">
      <c r="A40" s="318"/>
      <c r="B40" s="375"/>
      <c r="C40" s="375"/>
      <c r="D40" s="375"/>
      <c r="E40" s="375"/>
      <c r="F40" s="375"/>
      <c r="G40" s="318"/>
      <c r="H40" s="318"/>
    </row>
    <row r="41" spans="1:8">
      <c r="A41" s="318"/>
      <c r="B41" s="318"/>
      <c r="C41" s="318"/>
      <c r="D41" s="318"/>
      <c r="E41" s="318"/>
      <c r="F41" s="318"/>
      <c r="G41" s="318"/>
      <c r="H41" s="318"/>
    </row>
    <row r="42" spans="1:8">
      <c r="A42" s="318"/>
      <c r="B42" s="318"/>
      <c r="C42" s="318"/>
      <c r="D42" s="318"/>
      <c r="E42" s="318"/>
      <c r="F42" s="318"/>
      <c r="G42" s="318"/>
      <c r="H42" s="318"/>
    </row>
    <row r="43" spans="1:8">
      <c r="A43" s="318"/>
      <c r="B43" s="318"/>
      <c r="C43" s="318"/>
      <c r="D43" s="318"/>
      <c r="E43" s="318"/>
      <c r="F43" s="318"/>
      <c r="G43" s="318"/>
      <c r="H43" s="318"/>
    </row>
    <row r="44" spans="1:8">
      <c r="A44" s="318"/>
      <c r="B44" s="318"/>
      <c r="C44" s="318"/>
      <c r="D44" s="318"/>
      <c r="E44" s="318"/>
      <c r="F44" s="318"/>
      <c r="G44" s="318"/>
      <c r="H44" s="318"/>
    </row>
    <row r="45" spans="1:8">
      <c r="A45" s="318"/>
      <c r="B45" s="318"/>
      <c r="C45" s="318"/>
      <c r="D45" s="318"/>
      <c r="E45" s="318"/>
      <c r="F45" s="318"/>
      <c r="G45" s="318"/>
      <c r="H45" s="318"/>
    </row>
    <row r="46" spans="1:8">
      <c r="A46" s="318"/>
      <c r="B46" s="318"/>
      <c r="C46" s="318"/>
      <c r="D46" s="318"/>
      <c r="E46" s="318"/>
      <c r="F46" s="318"/>
      <c r="G46" s="318"/>
      <c r="H46" s="318"/>
    </row>
    <row r="47" spans="1:8">
      <c r="A47" s="318"/>
      <c r="B47" s="318"/>
      <c r="C47" s="318"/>
      <c r="D47" s="318"/>
      <c r="E47" s="318"/>
      <c r="F47" s="318"/>
      <c r="G47" s="318"/>
      <c r="H47" s="318"/>
    </row>
    <row r="48" spans="1:8" s="374" customFormat="1" ht="33">
      <c r="A48" s="319"/>
      <c r="B48" s="376" t="s">
        <v>531</v>
      </c>
      <c r="C48" s="324"/>
      <c r="D48" s="324"/>
      <c r="E48" s="324"/>
      <c r="F48" s="324"/>
      <c r="G48" s="324"/>
      <c r="H48" s="324"/>
    </row>
    <row r="49" spans="1:8">
      <c r="A49" s="318"/>
      <c r="B49" s="325"/>
      <c r="C49" s="325"/>
      <c r="D49" s="325"/>
      <c r="E49" s="325"/>
      <c r="F49" s="325"/>
      <c r="G49" s="325"/>
      <c r="H49" s="325"/>
    </row>
    <row r="50" spans="1:8">
      <c r="A50" s="318"/>
      <c r="B50" s="325"/>
      <c r="C50" s="325"/>
      <c r="D50" s="325"/>
      <c r="E50" s="325"/>
      <c r="F50" s="325"/>
      <c r="G50" s="325"/>
      <c r="H50" s="325"/>
    </row>
    <row r="51" spans="1:8">
      <c r="A51" s="318"/>
      <c r="B51" s="326" t="s">
        <v>479</v>
      </c>
      <c r="C51" s="325"/>
      <c r="D51" s="325"/>
      <c r="E51" s="325"/>
      <c r="F51" s="325"/>
      <c r="G51" s="325"/>
      <c r="H51" s="325"/>
    </row>
    <row r="52" spans="1:8" s="374" customFormat="1">
      <c r="A52" s="319"/>
      <c r="B52" s="326" t="s">
        <v>532</v>
      </c>
      <c r="C52" s="324"/>
      <c r="D52" s="324"/>
      <c r="E52" s="324"/>
      <c r="F52" s="324"/>
      <c r="G52" s="324"/>
      <c r="H52" s="324"/>
    </row>
    <row r="53" spans="1:8" s="374" customFormat="1">
      <c r="A53" s="319"/>
      <c r="B53" s="326" t="s">
        <v>533</v>
      </c>
      <c r="C53" s="324"/>
      <c r="D53" s="324"/>
      <c r="E53" s="324"/>
      <c r="F53" s="324"/>
      <c r="G53" s="324"/>
      <c r="H53" s="324"/>
    </row>
    <row r="54" spans="1:8" s="374" customFormat="1">
      <c r="A54" s="319"/>
      <c r="B54" s="326"/>
      <c r="C54" s="324"/>
      <c r="D54" s="324"/>
      <c r="E54" s="324"/>
      <c r="F54" s="324"/>
      <c r="G54" s="324"/>
      <c r="H54" s="324"/>
    </row>
    <row r="55" spans="1:8" ht="15" customHeight="1">
      <c r="A55" s="318"/>
      <c r="B55" s="325"/>
      <c r="C55" s="325"/>
      <c r="D55" s="325"/>
      <c r="E55" s="325"/>
      <c r="F55" s="325"/>
      <c r="G55" s="325"/>
      <c r="H55" s="325"/>
    </row>
    <row r="56" spans="1:8" s="374" customFormat="1">
      <c r="A56" s="319"/>
      <c r="B56" s="318" t="s">
        <v>480</v>
      </c>
      <c r="C56" s="324"/>
      <c r="D56" s="324"/>
      <c r="E56" s="324"/>
      <c r="F56" s="324"/>
      <c r="G56" s="324"/>
      <c r="H56" s="324"/>
    </row>
    <row r="57" spans="1:8" s="374" customFormat="1">
      <c r="A57" s="319"/>
      <c r="B57" s="377" t="s">
        <v>481</v>
      </c>
      <c r="C57" s="324"/>
      <c r="D57" s="324"/>
      <c r="E57" s="324"/>
      <c r="F57" s="324"/>
      <c r="G57" s="324"/>
      <c r="H57" s="324"/>
    </row>
    <row r="58" spans="1:8" s="374" customFormat="1">
      <c r="A58" s="319"/>
      <c r="B58" s="318" t="s">
        <v>482</v>
      </c>
      <c r="C58" s="324"/>
      <c r="D58" s="324"/>
      <c r="E58" s="324"/>
      <c r="F58" s="324"/>
      <c r="G58" s="324"/>
      <c r="H58" s="324"/>
    </row>
    <row r="59" spans="1:8" ht="15" customHeight="1">
      <c r="A59" s="318"/>
      <c r="B59" s="325"/>
      <c r="C59" s="325"/>
      <c r="D59" s="325"/>
      <c r="E59" s="325"/>
      <c r="F59" s="325"/>
      <c r="G59" s="325"/>
      <c r="H59" s="325"/>
    </row>
    <row r="60" spans="1:8" ht="18">
      <c r="A60" s="318"/>
      <c r="B60" s="327" t="s">
        <v>534</v>
      </c>
      <c r="C60" s="325"/>
      <c r="D60" s="325"/>
      <c r="E60" s="325"/>
      <c r="F60" s="325"/>
      <c r="G60" s="325"/>
      <c r="H60" s="325"/>
    </row>
    <row r="61" spans="1:8">
      <c r="A61" s="318"/>
      <c r="B61" s="328" t="s">
        <v>483</v>
      </c>
      <c r="C61" s="325"/>
      <c r="D61" s="325"/>
      <c r="E61" s="325"/>
      <c r="F61" s="325"/>
      <c r="G61" s="325"/>
      <c r="H61" s="325"/>
    </row>
    <row r="62" spans="1:8">
      <c r="A62" s="318"/>
      <c r="B62" s="325"/>
      <c r="C62" s="325"/>
      <c r="D62" s="325"/>
      <c r="E62" s="325"/>
      <c r="F62" s="325"/>
      <c r="G62" s="325"/>
      <c r="H62" s="325"/>
    </row>
    <row r="63" spans="1:8">
      <c r="A63" s="318"/>
      <c r="B63" s="318"/>
      <c r="C63" s="318"/>
      <c r="D63" s="318"/>
      <c r="E63" s="318"/>
      <c r="F63" s="318"/>
      <c r="G63" s="318"/>
      <c r="H63" s="31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/>
  </sheetViews>
  <sheetFormatPr baseColWidth="10" defaultRowHeight="12.75"/>
  <cols>
    <col min="1" max="1" width="11.42578125" style="329"/>
    <col min="2" max="2" width="86.7109375" style="329" customWidth="1"/>
    <col min="3" max="3" width="8.5703125" style="331" customWidth="1"/>
    <col min="4" max="4" width="22" style="329" bestFit="1" customWidth="1"/>
    <col min="5" max="16384" width="11.42578125" style="329"/>
  </cols>
  <sheetData>
    <row r="1" spans="1:4" ht="18" customHeight="1">
      <c r="B1" s="330" t="s">
        <v>247</v>
      </c>
    </row>
    <row r="2" spans="1:4" ht="18" customHeight="1"/>
    <row r="3" spans="1:4" ht="13.5" customHeight="1">
      <c r="A3" s="329" t="s">
        <v>170</v>
      </c>
    </row>
    <row r="4" spans="1:4" ht="22.5" customHeight="1">
      <c r="A4" s="332" t="s">
        <v>171</v>
      </c>
      <c r="B4" s="333" t="s">
        <v>174</v>
      </c>
    </row>
    <row r="5" spans="1:4" ht="14.1" customHeight="1">
      <c r="A5" s="315" t="s">
        <v>211</v>
      </c>
      <c r="B5" s="316" t="s">
        <v>26</v>
      </c>
      <c r="C5" s="334"/>
    </row>
    <row r="6" spans="1:4" ht="14.1" customHeight="1">
      <c r="A6" s="315" t="s">
        <v>212</v>
      </c>
      <c r="B6" s="316" t="s">
        <v>175</v>
      </c>
    </row>
    <row r="7" spans="1:4" ht="14.1" customHeight="1">
      <c r="A7" s="315" t="s">
        <v>213</v>
      </c>
      <c r="B7" s="316" t="s">
        <v>176</v>
      </c>
    </row>
    <row r="8" spans="1:4" ht="14.1" customHeight="1">
      <c r="A8" s="315" t="s">
        <v>214</v>
      </c>
      <c r="B8" s="316" t="s">
        <v>347</v>
      </c>
    </row>
    <row r="9" spans="1:4" ht="14.1" customHeight="1">
      <c r="A9" s="315" t="s">
        <v>215</v>
      </c>
      <c r="B9" s="316" t="s">
        <v>177</v>
      </c>
      <c r="D9" s="333"/>
    </row>
    <row r="10" spans="1:4" ht="14.1" customHeight="1">
      <c r="A10" s="315" t="s">
        <v>216</v>
      </c>
      <c r="B10" s="316" t="s">
        <v>265</v>
      </c>
    </row>
    <row r="11" spans="1:4" ht="14.1" customHeight="1">
      <c r="A11" s="315" t="s">
        <v>217</v>
      </c>
      <c r="B11" s="316" t="s">
        <v>178</v>
      </c>
    </row>
    <row r="12" spans="1:4" ht="14.1" customHeight="1">
      <c r="A12" s="315" t="s">
        <v>380</v>
      </c>
      <c r="B12" s="316" t="s">
        <v>179</v>
      </c>
      <c r="C12" s="335"/>
    </row>
    <row r="13" spans="1:4" ht="14.1" customHeight="1">
      <c r="A13" s="315" t="s">
        <v>218</v>
      </c>
      <c r="B13" s="316" t="s">
        <v>272</v>
      </c>
      <c r="C13" s="335"/>
    </row>
    <row r="14" spans="1:4" ht="14.1" customHeight="1">
      <c r="A14" s="315" t="s">
        <v>219</v>
      </c>
      <c r="B14" s="316" t="s">
        <v>180</v>
      </c>
    </row>
    <row r="15" spans="1:4" ht="14.1" customHeight="1">
      <c r="A15" s="315" t="s">
        <v>220</v>
      </c>
      <c r="B15" s="316" t="s">
        <v>181</v>
      </c>
    </row>
    <row r="16" spans="1:4" ht="14.1" customHeight="1">
      <c r="A16" s="315" t="s">
        <v>221</v>
      </c>
      <c r="B16" s="316" t="s">
        <v>341</v>
      </c>
    </row>
    <row r="17" spans="1:3" ht="14.1" customHeight="1">
      <c r="A17" s="315" t="s">
        <v>222</v>
      </c>
      <c r="B17" s="316" t="s">
        <v>182</v>
      </c>
    </row>
    <row r="18" spans="1:3" ht="14.1" customHeight="1">
      <c r="A18" s="315" t="s">
        <v>223</v>
      </c>
      <c r="B18" s="316" t="s">
        <v>342</v>
      </c>
    </row>
    <row r="19" spans="1:3" ht="14.1" customHeight="1">
      <c r="A19" s="315" t="s">
        <v>381</v>
      </c>
      <c r="B19" s="316" t="s">
        <v>393</v>
      </c>
    </row>
    <row r="20" spans="1:3" ht="22.5" customHeight="1">
      <c r="A20" s="332" t="s">
        <v>172</v>
      </c>
      <c r="B20" s="333" t="s">
        <v>184</v>
      </c>
    </row>
    <row r="21" spans="1:3" ht="14.1" customHeight="1">
      <c r="A21" s="317" t="s">
        <v>173</v>
      </c>
      <c r="B21" s="316" t="s">
        <v>185</v>
      </c>
    </row>
    <row r="22" spans="1:3" ht="14.1" customHeight="1">
      <c r="A22" s="317" t="s">
        <v>183</v>
      </c>
      <c r="B22" s="316" t="s">
        <v>186</v>
      </c>
    </row>
    <row r="23" spans="1:3" ht="14.1" customHeight="1">
      <c r="A23" s="317" t="s">
        <v>198</v>
      </c>
      <c r="B23" s="316" t="s">
        <v>187</v>
      </c>
    </row>
    <row r="24" spans="1:3" ht="14.1" customHeight="1">
      <c r="A24" s="317" t="s">
        <v>224</v>
      </c>
      <c r="B24" s="316" t="s">
        <v>188</v>
      </c>
    </row>
    <row r="25" spans="1:3" ht="14.1" customHeight="1">
      <c r="A25" s="317" t="s">
        <v>225</v>
      </c>
      <c r="B25" s="316" t="s">
        <v>75</v>
      </c>
    </row>
    <row r="26" spans="1:3" ht="14.1" customHeight="1">
      <c r="A26" s="317" t="s">
        <v>226</v>
      </c>
      <c r="B26" s="316" t="s">
        <v>189</v>
      </c>
    </row>
    <row r="27" spans="1:3" ht="14.1" customHeight="1">
      <c r="A27" s="317" t="s">
        <v>227</v>
      </c>
      <c r="B27" s="316" t="s">
        <v>190</v>
      </c>
    </row>
    <row r="28" spans="1:3" ht="14.1" customHeight="1">
      <c r="A28" s="317" t="s">
        <v>228</v>
      </c>
      <c r="B28" s="316" t="s">
        <v>191</v>
      </c>
      <c r="C28" s="334"/>
    </row>
    <row r="29" spans="1:3" ht="14.1" customHeight="1">
      <c r="A29" s="317" t="s">
        <v>229</v>
      </c>
      <c r="B29" s="316" t="s">
        <v>192</v>
      </c>
    </row>
    <row r="30" spans="1:3" ht="14.1" customHeight="1">
      <c r="A30" s="317" t="s">
        <v>230</v>
      </c>
      <c r="B30" s="316" t="s">
        <v>193</v>
      </c>
      <c r="C30" s="334"/>
    </row>
    <row r="31" spans="1:3" ht="14.1" customHeight="1">
      <c r="A31" s="317" t="s">
        <v>231</v>
      </c>
      <c r="B31" s="316" t="s">
        <v>194</v>
      </c>
      <c r="C31" s="334"/>
    </row>
    <row r="32" spans="1:3" ht="14.1" customHeight="1">
      <c r="A32" s="317" t="s">
        <v>232</v>
      </c>
      <c r="B32" s="316" t="s">
        <v>195</v>
      </c>
      <c r="C32" s="334"/>
    </row>
    <row r="33" spans="1:2" ht="14.1" customHeight="1">
      <c r="A33" s="317" t="s">
        <v>233</v>
      </c>
      <c r="B33" s="316" t="s">
        <v>394</v>
      </c>
    </row>
    <row r="34" spans="1:2" ht="14.1" customHeight="1">
      <c r="A34" s="317" t="s">
        <v>234</v>
      </c>
      <c r="B34" s="316" t="s">
        <v>395</v>
      </c>
    </row>
    <row r="35" spans="1:2" ht="14.1" customHeight="1">
      <c r="A35" s="317" t="s">
        <v>235</v>
      </c>
      <c r="B35" s="316" t="s">
        <v>343</v>
      </c>
    </row>
    <row r="36" spans="1:2" ht="14.1" customHeight="1">
      <c r="A36" s="317" t="s">
        <v>236</v>
      </c>
      <c r="B36" s="316" t="s">
        <v>344</v>
      </c>
    </row>
    <row r="37" spans="1:2" ht="14.1" customHeight="1">
      <c r="A37" s="317" t="s">
        <v>237</v>
      </c>
      <c r="B37" s="316" t="s">
        <v>345</v>
      </c>
    </row>
    <row r="38" spans="1:2" ht="14.1" customHeight="1">
      <c r="A38" s="317" t="s">
        <v>238</v>
      </c>
      <c r="B38" s="316" t="s">
        <v>346</v>
      </c>
    </row>
    <row r="39" spans="1:2" ht="14.1" customHeight="1">
      <c r="A39" s="317" t="s">
        <v>239</v>
      </c>
      <c r="B39" s="316" t="s">
        <v>196</v>
      </c>
    </row>
    <row r="40" spans="1:2" ht="14.1" customHeight="1">
      <c r="A40" s="317" t="s">
        <v>240</v>
      </c>
      <c r="B40" s="316" t="s">
        <v>197</v>
      </c>
    </row>
    <row r="41" spans="1:2" ht="22.5" customHeight="1">
      <c r="A41" s="332" t="s">
        <v>206</v>
      </c>
      <c r="B41" s="333" t="s">
        <v>199</v>
      </c>
    </row>
    <row r="42" spans="1:2" ht="14.1" customHeight="1">
      <c r="A42" s="317" t="s">
        <v>207</v>
      </c>
      <c r="B42" s="316" t="s">
        <v>200</v>
      </c>
    </row>
    <row r="43" spans="1:2" ht="14.1" customHeight="1">
      <c r="A43" s="317" t="s">
        <v>208</v>
      </c>
      <c r="B43" s="316" t="s">
        <v>396</v>
      </c>
    </row>
    <row r="44" spans="1:2" ht="14.1" customHeight="1">
      <c r="A44" s="317" t="s">
        <v>209</v>
      </c>
      <c r="B44" s="316" t="s">
        <v>397</v>
      </c>
    </row>
    <row r="45" spans="1:2" ht="14.1" customHeight="1">
      <c r="A45" s="315" t="s">
        <v>210</v>
      </c>
      <c r="B45" s="316" t="s">
        <v>201</v>
      </c>
    </row>
    <row r="46" spans="1:2" ht="14.1" customHeight="1">
      <c r="A46" s="317" t="s">
        <v>241</v>
      </c>
      <c r="B46" s="316" t="s">
        <v>398</v>
      </c>
    </row>
    <row r="47" spans="1:2" ht="14.1" customHeight="1">
      <c r="A47" s="317" t="s">
        <v>242</v>
      </c>
      <c r="B47" s="316" t="s">
        <v>202</v>
      </c>
    </row>
    <row r="48" spans="1:2" ht="14.1" customHeight="1">
      <c r="A48" s="317" t="s">
        <v>243</v>
      </c>
      <c r="B48" s="316" t="s">
        <v>399</v>
      </c>
    </row>
    <row r="49" spans="1:2" ht="14.1" customHeight="1">
      <c r="A49" s="317" t="s">
        <v>244</v>
      </c>
      <c r="B49" s="316" t="s">
        <v>203</v>
      </c>
    </row>
    <row r="50" spans="1:2" ht="14.1" customHeight="1">
      <c r="A50" s="317" t="s">
        <v>245</v>
      </c>
      <c r="B50" s="316" t="s">
        <v>204</v>
      </c>
    </row>
    <row r="51" spans="1:2" ht="14.1" customHeight="1">
      <c r="A51" s="317" t="s">
        <v>246</v>
      </c>
      <c r="B51" s="316" t="s">
        <v>400</v>
      </c>
    </row>
    <row r="52" spans="1:2" ht="14.1" customHeight="1">
      <c r="A52" s="317" t="s">
        <v>318</v>
      </c>
      <c r="B52" s="316" t="s">
        <v>205</v>
      </c>
    </row>
    <row r="53" spans="1:2" ht="14.1" customHeight="1">
      <c r="A53" s="317" t="s">
        <v>319</v>
      </c>
      <c r="B53" s="316" t="s">
        <v>401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329" customWidth="1"/>
    <col min="2" max="16384" width="11.42578125" style="329"/>
  </cols>
  <sheetData>
    <row r="1" spans="1:4" ht="20.100000000000001" customHeight="1">
      <c r="A1" s="336" t="s">
        <v>484</v>
      </c>
    </row>
    <row r="2" spans="1:4" ht="18" customHeight="1">
      <c r="A2" s="337" t="s">
        <v>535</v>
      </c>
    </row>
    <row r="3" spans="1:4" ht="12" customHeight="1">
      <c r="A3" s="337" t="s">
        <v>485</v>
      </c>
    </row>
    <row r="4" spans="1:4" ht="12" customHeight="1">
      <c r="A4" s="337" t="s">
        <v>486</v>
      </c>
    </row>
    <row r="5" spans="1:4" ht="20.100000000000001" customHeight="1">
      <c r="A5" s="337" t="s">
        <v>487</v>
      </c>
      <c r="D5" s="338"/>
    </row>
    <row r="6" spans="1:4" ht="20.100000000000001" customHeight="1">
      <c r="A6" s="337" t="s">
        <v>488</v>
      </c>
      <c r="D6" s="338"/>
    </row>
    <row r="7" spans="1:4" ht="12" customHeight="1">
      <c r="A7" s="337" t="s">
        <v>489</v>
      </c>
    </row>
    <row r="8" spans="1:4" ht="12" customHeight="1">
      <c r="A8" s="337" t="s">
        <v>490</v>
      </c>
    </row>
    <row r="9" spans="1:4" ht="20.100000000000001" customHeight="1">
      <c r="A9" s="337" t="s">
        <v>491</v>
      </c>
    </row>
    <row r="10" spans="1:4" ht="12" customHeight="1">
      <c r="A10" s="337" t="s">
        <v>492</v>
      </c>
    </row>
    <row r="11" spans="1:4" ht="12" customHeight="1">
      <c r="A11" s="337" t="s">
        <v>493</v>
      </c>
    </row>
    <row r="12" spans="1:4" ht="13.5" customHeight="1">
      <c r="A12" s="337"/>
    </row>
    <row r="13" spans="1:4" ht="13.5" customHeight="1">
      <c r="A13" s="339" t="s">
        <v>494</v>
      </c>
    </row>
    <row r="14" spans="1:4" ht="13.5" customHeight="1">
      <c r="A14" s="337" t="s">
        <v>536</v>
      </c>
    </row>
    <row r="15" spans="1:4" ht="20.100000000000001" customHeight="1">
      <c r="A15" s="337" t="s">
        <v>495</v>
      </c>
    </row>
    <row r="16" spans="1:4" ht="12" customHeight="1">
      <c r="A16" s="338" t="s">
        <v>496</v>
      </c>
    </row>
    <row r="17" spans="1:1" ht="20.100000000000001" customHeight="1">
      <c r="A17" s="337" t="s">
        <v>497</v>
      </c>
    </row>
    <row r="18" spans="1:1" ht="12" customHeight="1">
      <c r="A18" s="338" t="s">
        <v>498</v>
      </c>
    </row>
    <row r="19" spans="1:1" ht="20.100000000000001" customHeight="1">
      <c r="A19" s="337" t="s">
        <v>499</v>
      </c>
    </row>
    <row r="20" spans="1:1" ht="12" customHeight="1">
      <c r="A20" s="337" t="s">
        <v>500</v>
      </c>
    </row>
    <row r="21" spans="1:1" ht="12" customHeight="1">
      <c r="A21" s="337" t="s">
        <v>501</v>
      </c>
    </row>
    <row r="22" spans="1:1" ht="12" customHeight="1">
      <c r="A22" s="337" t="s">
        <v>502</v>
      </c>
    </row>
    <row r="23" spans="1:1" ht="12" customHeight="1">
      <c r="A23" s="337" t="s">
        <v>503</v>
      </c>
    </row>
    <row r="24" spans="1:1" ht="20.100000000000001" customHeight="1">
      <c r="A24" s="337" t="s">
        <v>504</v>
      </c>
    </row>
    <row r="25" spans="1:1" ht="12" customHeight="1">
      <c r="A25" s="337" t="s">
        <v>505</v>
      </c>
    </row>
    <row r="26" spans="1:1" ht="20.100000000000001" customHeight="1">
      <c r="A26" s="337" t="s">
        <v>506</v>
      </c>
    </row>
    <row r="27" spans="1:1" ht="20.100000000000001" customHeight="1">
      <c r="A27" s="337" t="s">
        <v>507</v>
      </c>
    </row>
    <row r="28" spans="1:1" ht="12" customHeight="1">
      <c r="A28" s="337" t="s">
        <v>508</v>
      </c>
    </row>
    <row r="29" spans="1:1" ht="20.100000000000001" customHeight="1">
      <c r="A29" s="337" t="s">
        <v>509</v>
      </c>
    </row>
    <row r="30" spans="1:1" ht="12" customHeight="1">
      <c r="A30" s="338" t="s">
        <v>510</v>
      </c>
    </row>
    <row r="31" spans="1:1" ht="12" customHeight="1">
      <c r="A31" s="338" t="s">
        <v>511</v>
      </c>
    </row>
    <row r="32" spans="1:1" ht="20.100000000000001" customHeight="1">
      <c r="A32" s="337" t="s">
        <v>512</v>
      </c>
    </row>
    <row r="33" spans="1:2" ht="12" customHeight="1">
      <c r="A33" s="337" t="s">
        <v>513</v>
      </c>
    </row>
    <row r="34" spans="1:2" ht="12" customHeight="1">
      <c r="A34" s="337" t="s">
        <v>514</v>
      </c>
    </row>
    <row r="35" spans="1:2" ht="12" customHeight="1">
      <c r="A35" s="337" t="s">
        <v>515</v>
      </c>
    </row>
    <row r="36" spans="1:2" ht="12" customHeight="1">
      <c r="A36" s="337" t="s">
        <v>516</v>
      </c>
    </row>
    <row r="37" spans="1:2" ht="14.45" customHeight="1">
      <c r="A37" s="338"/>
      <c r="B37" s="340"/>
    </row>
    <row r="38" spans="1:2" ht="14.45" customHeight="1">
      <c r="A38" s="340"/>
    </row>
    <row r="39" spans="1:2" ht="15">
      <c r="A39" s="336" t="s">
        <v>517</v>
      </c>
    </row>
    <row r="40" spans="1:2">
      <c r="A40" s="337" t="s">
        <v>518</v>
      </c>
    </row>
    <row r="41" spans="1:2" ht="12" customHeight="1">
      <c r="A41" s="337" t="s">
        <v>519</v>
      </c>
    </row>
    <row r="42" spans="1:2" ht="12" customHeight="1">
      <c r="A42" s="337" t="s">
        <v>520</v>
      </c>
    </row>
    <row r="43" spans="1:2">
      <c r="A43" s="340"/>
    </row>
    <row r="44" spans="1:2" ht="15">
      <c r="A44" s="336" t="s">
        <v>521</v>
      </c>
    </row>
    <row r="45" spans="1:2">
      <c r="A45" s="341" t="s">
        <v>522</v>
      </c>
    </row>
    <row r="46" spans="1:2">
      <c r="A46" s="342" t="s">
        <v>523</v>
      </c>
    </row>
    <row r="47" spans="1:2">
      <c r="A47" s="341" t="s">
        <v>524</v>
      </c>
    </row>
    <row r="48" spans="1:2">
      <c r="A48" s="341" t="s">
        <v>525</v>
      </c>
    </row>
    <row r="49" spans="1:1">
      <c r="A49" s="341" t="s">
        <v>526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318" customWidth="1"/>
    <col min="2" max="16384" width="11.42578125" style="318"/>
  </cols>
  <sheetData>
    <row r="5" spans="1:1" ht="18">
      <c r="A5" s="343" t="s">
        <v>527</v>
      </c>
    </row>
    <row r="8" spans="1:1">
      <c r="A8" s="318" t="s">
        <v>528</v>
      </c>
    </row>
    <row r="11" spans="1:1">
      <c r="A11" s="318" t="s">
        <v>529</v>
      </c>
    </row>
    <row r="12" spans="1:1">
      <c r="A12" s="318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4388" r:id="rId4">
          <objectPr defaultSize="0" r:id="rId5">
            <anchor moveWithCells="1">
              <from>
                <xdr:col>0</xdr:col>
                <xdr:colOff>1533525</xdr:colOff>
                <xdr:row>17</xdr:row>
                <xdr:rowOff>123825</xdr:rowOff>
              </from>
              <to>
                <xdr:col>0</xdr:col>
                <xdr:colOff>2447925</xdr:colOff>
                <xdr:row>22</xdr:row>
                <xdr:rowOff>0</xdr:rowOff>
              </to>
            </anchor>
          </objectPr>
        </oleObject>
      </mc:Choice>
      <mc:Fallback>
        <oleObject progId="Acrobat Document" dvAspect="DVASPECT_ICON" shapeId="14438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2" width="4.7109375" style="10" hidden="1" customWidth="1"/>
    <col min="3" max="14" width="8.28515625" style="10" customWidth="1"/>
    <col min="15" max="16384" width="11.42578125" style="10"/>
  </cols>
  <sheetData>
    <row r="1" spans="1:14" ht="15.75" customHeight="1">
      <c r="A1" s="17" t="s">
        <v>153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26"/>
      <c r="N1" s="26"/>
    </row>
    <row r="2" spans="1:14" ht="15.75" customHeight="1">
      <c r="A2" s="17" t="s">
        <v>277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26"/>
      <c r="N2" s="26"/>
    </row>
    <row r="3" spans="1:14" ht="21.75" hidden="1" customHeight="1"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26"/>
      <c r="N3" s="26"/>
    </row>
    <row r="4" spans="1:14" ht="21.75" hidden="1" customHeight="1">
      <c r="A4" s="139"/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39"/>
    </row>
    <row r="5" spans="1:14" ht="21.75" hidden="1" customHeight="1">
      <c r="A5" s="139"/>
      <c r="B5" s="139"/>
      <c r="C5" s="139"/>
      <c r="D5" s="139"/>
      <c r="E5" s="139"/>
      <c r="F5" s="139"/>
      <c r="G5" s="139"/>
      <c r="H5" s="139"/>
      <c r="I5" s="139"/>
      <c r="J5" s="139"/>
      <c r="K5" s="139"/>
      <c r="L5" s="139"/>
    </row>
    <row r="6" spans="1:14" ht="12.75" customHeight="1">
      <c r="A6" s="140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</row>
    <row r="7" spans="1:14" ht="15" customHeight="1">
      <c r="A7" s="12"/>
      <c r="B7" s="111"/>
      <c r="C7" s="384" t="s">
        <v>4</v>
      </c>
      <c r="D7" s="385"/>
      <c r="E7" s="385"/>
      <c r="F7" s="386"/>
      <c r="G7" s="384" t="s">
        <v>258</v>
      </c>
      <c r="H7" s="385"/>
      <c r="I7" s="385"/>
      <c r="J7" s="385"/>
      <c r="K7" s="385"/>
      <c r="L7" s="385"/>
      <c r="M7" s="385"/>
      <c r="N7" s="385"/>
    </row>
    <row r="8" spans="1:14" ht="15" customHeight="1">
      <c r="A8" s="387" t="s">
        <v>5</v>
      </c>
      <c r="B8" s="388"/>
      <c r="C8" s="389" t="s">
        <v>6</v>
      </c>
      <c r="D8" s="390"/>
      <c r="E8" s="389" t="s">
        <v>469</v>
      </c>
      <c r="F8" s="390"/>
      <c r="G8" s="389" t="s">
        <v>6</v>
      </c>
      <c r="H8" s="390"/>
      <c r="I8" s="5" t="s">
        <v>470</v>
      </c>
      <c r="J8" s="3"/>
      <c r="K8" s="22"/>
      <c r="L8" s="4"/>
      <c r="M8" s="62"/>
      <c r="N8" s="62"/>
    </row>
    <row r="9" spans="1:14" ht="39.950000000000003" customHeight="1">
      <c r="A9" s="387"/>
      <c r="B9" s="388"/>
      <c r="C9" s="391"/>
      <c r="D9" s="392"/>
      <c r="E9" s="391" t="s">
        <v>249</v>
      </c>
      <c r="F9" s="392"/>
      <c r="G9" s="391"/>
      <c r="H9" s="392"/>
      <c r="I9" s="111" t="s">
        <v>250</v>
      </c>
      <c r="J9" s="141" t="s">
        <v>251</v>
      </c>
      <c r="K9" s="111" t="s">
        <v>252</v>
      </c>
      <c r="L9" s="142"/>
      <c r="M9" s="143" t="s">
        <v>249</v>
      </c>
      <c r="N9" s="144"/>
    </row>
    <row r="10" spans="1:14" ht="12" customHeight="1">
      <c r="A10" s="103"/>
      <c r="B10" s="145"/>
      <c r="C10" s="9">
        <v>1</v>
      </c>
      <c r="D10" s="9">
        <v>2</v>
      </c>
      <c r="E10" s="9">
        <v>3</v>
      </c>
      <c r="F10" s="9">
        <v>4</v>
      </c>
      <c r="G10" s="9">
        <v>5</v>
      </c>
      <c r="H10" s="9">
        <v>6</v>
      </c>
      <c r="I10" s="9">
        <v>7</v>
      </c>
      <c r="J10" s="9">
        <v>8</v>
      </c>
      <c r="K10" s="9">
        <v>9</v>
      </c>
      <c r="L10" s="9">
        <v>10</v>
      </c>
      <c r="M10" s="9">
        <v>11</v>
      </c>
      <c r="N10" s="347">
        <v>12</v>
      </c>
    </row>
    <row r="11" spans="1:14" ht="15" customHeight="1">
      <c r="A11" s="14"/>
      <c r="B11" s="146"/>
      <c r="C11" s="147" t="s">
        <v>276</v>
      </c>
      <c r="D11" s="362"/>
      <c r="E11" s="362"/>
      <c r="F11" s="362"/>
      <c r="G11" s="105"/>
      <c r="H11" s="362"/>
      <c r="I11" s="362"/>
      <c r="J11" s="362"/>
      <c r="K11" s="105"/>
      <c r="L11" s="362"/>
      <c r="M11" s="105"/>
      <c r="N11" s="362"/>
    </row>
    <row r="12" spans="1:14" ht="11.1" customHeight="1">
      <c r="A12" s="12"/>
      <c r="B12" s="112"/>
      <c r="C12" s="148" t="s">
        <v>7</v>
      </c>
      <c r="D12" s="149" t="s">
        <v>253</v>
      </c>
      <c r="E12" s="149" t="s">
        <v>7</v>
      </c>
      <c r="F12" s="149" t="s">
        <v>253</v>
      </c>
      <c r="G12" s="150" t="s">
        <v>429</v>
      </c>
      <c r="H12" s="150" t="s">
        <v>253</v>
      </c>
      <c r="I12" s="151"/>
      <c r="J12" s="150" t="s">
        <v>253</v>
      </c>
      <c r="K12" s="150" t="s">
        <v>429</v>
      </c>
      <c r="L12" s="150" t="s">
        <v>253</v>
      </c>
      <c r="M12" s="150" t="s">
        <v>429</v>
      </c>
      <c r="N12" s="149" t="s">
        <v>253</v>
      </c>
    </row>
    <row r="13" spans="1:14" ht="12" hidden="1" customHeight="1">
      <c r="A13" s="12"/>
      <c r="B13" s="112"/>
      <c r="C13" s="148"/>
      <c r="D13" s="149"/>
      <c r="E13" s="149"/>
      <c r="F13" s="149"/>
      <c r="G13" s="151"/>
      <c r="H13" s="150"/>
      <c r="I13" s="151"/>
      <c r="J13" s="150"/>
      <c r="K13" s="151"/>
      <c r="L13" s="150"/>
      <c r="M13" s="151"/>
      <c r="N13" s="149"/>
    </row>
    <row r="14" spans="1:14" ht="12" hidden="1" customHeight="1">
      <c r="A14" s="12"/>
      <c r="B14" s="112"/>
      <c r="C14" s="148"/>
      <c r="D14" s="149"/>
      <c r="E14" s="149"/>
      <c r="F14" s="149"/>
      <c r="G14" s="151"/>
      <c r="H14" s="150"/>
      <c r="I14" s="151"/>
      <c r="J14" s="150"/>
      <c r="K14" s="151"/>
      <c r="L14" s="150"/>
      <c r="M14" s="151"/>
      <c r="N14" s="149"/>
    </row>
    <row r="15" spans="1:14" ht="13.5" customHeight="1">
      <c r="A15" s="393">
        <v>1970</v>
      </c>
      <c r="B15" s="394"/>
      <c r="C15" s="152">
        <v>360.6</v>
      </c>
      <c r="D15" s="153" t="s">
        <v>350</v>
      </c>
      <c r="E15" s="96">
        <v>360.83</v>
      </c>
      <c r="F15" s="153" t="s">
        <v>350</v>
      </c>
      <c r="G15" s="96">
        <v>56.82</v>
      </c>
      <c r="H15" s="153" t="s">
        <v>350</v>
      </c>
      <c r="I15" s="96">
        <v>99.901039999999995</v>
      </c>
      <c r="J15" s="153" t="s">
        <v>350</v>
      </c>
      <c r="K15" s="96">
        <v>56.86</v>
      </c>
      <c r="L15" s="153" t="s">
        <v>350</v>
      </c>
      <c r="M15" s="96">
        <v>56.86</v>
      </c>
      <c r="N15" s="153" t="s">
        <v>350</v>
      </c>
    </row>
    <row r="16" spans="1:14" ht="11.1" customHeight="1">
      <c r="A16" s="393">
        <v>1971</v>
      </c>
      <c r="B16" s="394"/>
      <c r="C16" s="152">
        <v>400.23999999999995</v>
      </c>
      <c r="D16" s="134">
        <v>10.992789794786432</v>
      </c>
      <c r="E16" s="96">
        <v>400.01</v>
      </c>
      <c r="F16" s="134">
        <v>10.85829892193</v>
      </c>
      <c r="G16" s="96">
        <v>58.6</v>
      </c>
      <c r="H16" s="134">
        <v>3.1326997536078807</v>
      </c>
      <c r="I16" s="96">
        <v>100.04373</v>
      </c>
      <c r="J16" s="134">
        <v>0.14283134589989288</v>
      </c>
      <c r="K16" s="96">
        <v>58.57</v>
      </c>
      <c r="L16" s="134">
        <v>3.0073865634892627</v>
      </c>
      <c r="M16" s="96">
        <v>58.57</v>
      </c>
      <c r="N16" s="134">
        <v>3.0073865634892627</v>
      </c>
    </row>
    <row r="17" spans="1:14" ht="11.1" customHeight="1">
      <c r="A17" s="393">
        <v>1972</v>
      </c>
      <c r="B17" s="394"/>
      <c r="C17" s="152">
        <v>436.37</v>
      </c>
      <c r="D17" s="134">
        <v>9.0270837497501617</v>
      </c>
      <c r="E17" s="96">
        <v>436.01</v>
      </c>
      <c r="F17" s="134">
        <v>8.9997750056248549</v>
      </c>
      <c r="G17" s="96">
        <v>61.12</v>
      </c>
      <c r="H17" s="134">
        <v>4.300341296928309</v>
      </c>
      <c r="I17" s="96">
        <v>100.09796</v>
      </c>
      <c r="J17" s="134">
        <v>5.4206295586951114E-2</v>
      </c>
      <c r="K17" s="96">
        <v>61.07</v>
      </c>
      <c r="L17" s="134">
        <v>4.2683967901656246</v>
      </c>
      <c r="M17" s="96">
        <v>61.07</v>
      </c>
      <c r="N17" s="134">
        <v>4.2683967901656246</v>
      </c>
    </row>
    <row r="18" spans="1:14" ht="11.1" customHeight="1">
      <c r="A18" s="393">
        <v>1973</v>
      </c>
      <c r="B18" s="394"/>
      <c r="C18" s="152">
        <v>486.02</v>
      </c>
      <c r="D18" s="134">
        <v>11.377959071430197</v>
      </c>
      <c r="E18" s="96">
        <v>486.54</v>
      </c>
      <c r="F18" s="134">
        <v>11.589183734318027</v>
      </c>
      <c r="G18" s="96">
        <v>64.040000000000006</v>
      </c>
      <c r="H18" s="134">
        <v>4.7774869109947815</v>
      </c>
      <c r="I18" s="96">
        <v>99.909329999999997</v>
      </c>
      <c r="J18" s="134">
        <v>-0.18844539888725365</v>
      </c>
      <c r="K18" s="96">
        <v>64.11</v>
      </c>
      <c r="L18" s="134">
        <v>4.9778942197478386</v>
      </c>
      <c r="M18" s="96">
        <v>64.11</v>
      </c>
      <c r="N18" s="134">
        <v>4.9778942197478386</v>
      </c>
    </row>
    <row r="19" spans="1:14" ht="11.1" customHeight="1">
      <c r="A19" s="393">
        <v>1974</v>
      </c>
      <c r="B19" s="394"/>
      <c r="C19" s="152">
        <v>526.02</v>
      </c>
      <c r="D19" s="134">
        <v>8.2301139870787097</v>
      </c>
      <c r="E19" s="96">
        <v>527.14</v>
      </c>
      <c r="F19" s="134">
        <v>8.3446376454145508</v>
      </c>
      <c r="G19" s="96">
        <v>64.61</v>
      </c>
      <c r="H19" s="134">
        <v>0.89006870705807728</v>
      </c>
      <c r="I19" s="96">
        <v>99.789590000000004</v>
      </c>
      <c r="J19" s="134">
        <v>-0.11984866678616868</v>
      </c>
      <c r="K19" s="96">
        <v>64.75</v>
      </c>
      <c r="L19" s="134">
        <v>0.99828419903292342</v>
      </c>
      <c r="M19" s="96">
        <v>64.75</v>
      </c>
      <c r="N19" s="134">
        <v>0.99828419903292342</v>
      </c>
    </row>
    <row r="20" spans="1:14" ht="13.5" customHeight="1">
      <c r="A20" s="393">
        <v>1975</v>
      </c>
      <c r="B20" s="394"/>
      <c r="C20" s="152">
        <v>551.01</v>
      </c>
      <c r="D20" s="134">
        <v>4.750769932702184</v>
      </c>
      <c r="E20" s="96">
        <v>552.02</v>
      </c>
      <c r="F20" s="134">
        <v>4.7198087794513697</v>
      </c>
      <c r="G20" s="96">
        <v>64.05</v>
      </c>
      <c r="H20" s="134">
        <v>-0.86673889490791112</v>
      </c>
      <c r="I20" s="96">
        <v>99.801959999999994</v>
      </c>
      <c r="J20" s="134">
        <v>1.239608259737679E-2</v>
      </c>
      <c r="K20" s="96">
        <v>64.17</v>
      </c>
      <c r="L20" s="134">
        <v>-0.89575289575289219</v>
      </c>
      <c r="M20" s="96">
        <v>64.17</v>
      </c>
      <c r="N20" s="134">
        <v>-0.89575289575289219</v>
      </c>
    </row>
    <row r="21" spans="1:14" ht="11.1" customHeight="1">
      <c r="A21" s="393">
        <v>1976</v>
      </c>
      <c r="B21" s="394"/>
      <c r="C21" s="152">
        <v>597.40000000000009</v>
      </c>
      <c r="D21" s="134">
        <v>8.4190849530861698</v>
      </c>
      <c r="E21" s="96">
        <v>595.64</v>
      </c>
      <c r="F21" s="134">
        <v>7.9018876127676378</v>
      </c>
      <c r="G21" s="96">
        <v>67.22</v>
      </c>
      <c r="H21" s="134">
        <v>4.9492583918813438</v>
      </c>
      <c r="I21" s="96">
        <v>100.29773</v>
      </c>
      <c r="J21" s="134">
        <v>0.49675377116842867</v>
      </c>
      <c r="K21" s="96">
        <v>67.03</v>
      </c>
      <c r="L21" s="134">
        <v>4.4569113292815814</v>
      </c>
      <c r="M21" s="96">
        <v>67.03</v>
      </c>
      <c r="N21" s="134">
        <v>4.4569113292815814</v>
      </c>
    </row>
    <row r="22" spans="1:14" ht="11.1" customHeight="1">
      <c r="A22" s="393">
        <v>1977</v>
      </c>
      <c r="B22" s="394"/>
      <c r="C22" s="152">
        <v>636.54</v>
      </c>
      <c r="D22" s="134">
        <v>6.5517241379310178</v>
      </c>
      <c r="E22" s="96">
        <v>635.64</v>
      </c>
      <c r="F22" s="134">
        <v>6.7154657175475023</v>
      </c>
      <c r="G22" s="96">
        <v>69.47</v>
      </c>
      <c r="H22" s="134">
        <v>3.3472180898542092</v>
      </c>
      <c r="I22" s="96">
        <v>100.13247</v>
      </c>
      <c r="J22" s="134">
        <v>-0.16476943197019978</v>
      </c>
      <c r="K22" s="96">
        <v>69.37</v>
      </c>
      <c r="L22" s="134">
        <v>3.4909741906609071</v>
      </c>
      <c r="M22" s="96">
        <v>69.37</v>
      </c>
      <c r="N22" s="134">
        <v>3.4909741906609071</v>
      </c>
    </row>
    <row r="23" spans="1:14" ht="11.1" customHeight="1">
      <c r="A23" s="393">
        <v>1978</v>
      </c>
      <c r="B23" s="394"/>
      <c r="C23" s="152">
        <v>678.94</v>
      </c>
      <c r="D23" s="134">
        <v>6.6610110912118898</v>
      </c>
      <c r="E23" s="96">
        <v>678.61</v>
      </c>
      <c r="F23" s="134">
        <v>6.7601157888112766</v>
      </c>
      <c r="G23" s="96">
        <v>71.56</v>
      </c>
      <c r="H23" s="134">
        <v>3.0084928746221493</v>
      </c>
      <c r="I23" s="96">
        <v>100.05288</v>
      </c>
      <c r="J23" s="134">
        <v>-7.9484706609150635E-2</v>
      </c>
      <c r="K23" s="96">
        <v>71.53</v>
      </c>
      <c r="L23" s="134">
        <v>3.1137379270577981</v>
      </c>
      <c r="M23" s="96">
        <v>71.53</v>
      </c>
      <c r="N23" s="134">
        <v>3.1137379270577981</v>
      </c>
    </row>
    <row r="24" spans="1:14" ht="11.1" customHeight="1">
      <c r="A24" s="393">
        <v>1979</v>
      </c>
      <c r="B24" s="394"/>
      <c r="C24" s="152">
        <v>737.37</v>
      </c>
      <c r="D24" s="134">
        <v>8.6060623913747776</v>
      </c>
      <c r="E24" s="96">
        <v>737.94</v>
      </c>
      <c r="F24" s="134">
        <v>8.7428714578329192</v>
      </c>
      <c r="G24" s="96">
        <v>74.53</v>
      </c>
      <c r="H24" s="134">
        <v>4.1503633314701034</v>
      </c>
      <c r="I24" s="96">
        <v>99.932590000000005</v>
      </c>
      <c r="J24" s="134">
        <v>-0.12022642426684627</v>
      </c>
      <c r="K24" s="96">
        <v>74.59</v>
      </c>
      <c r="L24" s="134">
        <v>4.2779253460086579</v>
      </c>
      <c r="M24" s="96">
        <v>74.59</v>
      </c>
      <c r="N24" s="134">
        <v>4.2779253460086579</v>
      </c>
    </row>
    <row r="25" spans="1:14" ht="13.5" customHeight="1">
      <c r="A25" s="393">
        <v>1980</v>
      </c>
      <c r="B25" s="394"/>
      <c r="C25" s="152">
        <v>788.52</v>
      </c>
      <c r="D25" s="134">
        <v>6.9368159811220949</v>
      </c>
      <c r="E25" s="96">
        <v>788.44</v>
      </c>
      <c r="F25" s="134">
        <v>6.8433748001192498</v>
      </c>
      <c r="G25" s="96">
        <v>75.58</v>
      </c>
      <c r="H25" s="134">
        <v>1.4088286596001467</v>
      </c>
      <c r="I25" s="96">
        <v>100.01531</v>
      </c>
      <c r="J25" s="134">
        <v>8.2775799166228126E-2</v>
      </c>
      <c r="K25" s="96">
        <v>75.569999999999993</v>
      </c>
      <c r="L25" s="134">
        <v>1.3138490414264368</v>
      </c>
      <c r="M25" s="96">
        <v>75.569999999999993</v>
      </c>
      <c r="N25" s="134">
        <v>1.3138490414264368</v>
      </c>
    </row>
    <row r="26" spans="1:14" ht="11.1" customHeight="1">
      <c r="A26" s="393">
        <v>1981</v>
      </c>
      <c r="B26" s="394"/>
      <c r="C26" s="152">
        <v>825.79</v>
      </c>
      <c r="D26" s="134">
        <v>4.7265763709227286</v>
      </c>
      <c r="E26" s="96">
        <v>826.53</v>
      </c>
      <c r="F26" s="134">
        <v>4.831058799654997</v>
      </c>
      <c r="G26" s="96">
        <v>75.98</v>
      </c>
      <c r="H26" s="134">
        <v>0.52924053982535213</v>
      </c>
      <c r="I26" s="96">
        <v>99.900360000000006</v>
      </c>
      <c r="J26" s="134">
        <v>-0.11493240384896808</v>
      </c>
      <c r="K26" s="96">
        <v>76.06</v>
      </c>
      <c r="L26" s="134">
        <v>0.64840545189890975</v>
      </c>
      <c r="M26" s="96">
        <v>76.05</v>
      </c>
      <c r="N26" s="134">
        <v>0.63517268757445322</v>
      </c>
    </row>
    <row r="27" spans="1:14" ht="11.1" customHeight="1">
      <c r="A27" s="393">
        <v>1982</v>
      </c>
      <c r="B27" s="394"/>
      <c r="C27" s="152">
        <v>860.21</v>
      </c>
      <c r="D27" s="134">
        <v>4.1681299119630921</v>
      </c>
      <c r="E27" s="96">
        <v>860</v>
      </c>
      <c r="F27" s="134">
        <v>4.0494597897233149</v>
      </c>
      <c r="G27" s="96">
        <v>75.680000000000007</v>
      </c>
      <c r="H27" s="134">
        <v>-0.39484074756514076</v>
      </c>
      <c r="I27" s="96">
        <v>100.01572</v>
      </c>
      <c r="J27" s="134">
        <v>0.11547505934912294</v>
      </c>
      <c r="K27" s="96">
        <v>75.67</v>
      </c>
      <c r="L27" s="134">
        <v>-0.51275308966604882</v>
      </c>
      <c r="M27" s="96">
        <v>75.67</v>
      </c>
      <c r="N27" s="134">
        <v>-0.49967126890203417</v>
      </c>
    </row>
    <row r="28" spans="1:14" ht="11.1" customHeight="1">
      <c r="A28" s="393">
        <v>1983</v>
      </c>
      <c r="B28" s="394"/>
      <c r="C28" s="152">
        <v>898.2700000000001</v>
      </c>
      <c r="D28" s="134">
        <v>4.4245009939433402</v>
      </c>
      <c r="E28" s="96">
        <v>897.19</v>
      </c>
      <c r="F28" s="134">
        <v>4.3244186046511572</v>
      </c>
      <c r="G28" s="96">
        <v>76.87</v>
      </c>
      <c r="H28" s="134">
        <v>1.5724101479915475</v>
      </c>
      <c r="I28" s="96">
        <v>100.11799000000001</v>
      </c>
      <c r="J28" s="134">
        <v>0.10225392568288783</v>
      </c>
      <c r="K28" s="96">
        <v>76.78</v>
      </c>
      <c r="L28" s="134">
        <v>1.46689573146557</v>
      </c>
      <c r="M28" s="96">
        <v>76.78</v>
      </c>
      <c r="N28" s="134">
        <v>1.46689573146557</v>
      </c>
    </row>
    <row r="29" spans="1:14" ht="11.1" customHeight="1">
      <c r="A29" s="393">
        <v>1984</v>
      </c>
      <c r="B29" s="394"/>
      <c r="C29" s="152">
        <v>942</v>
      </c>
      <c r="D29" s="134">
        <v>4.868246740957602</v>
      </c>
      <c r="E29" s="96">
        <v>941.72</v>
      </c>
      <c r="F29" s="134">
        <v>4.9632742228513393</v>
      </c>
      <c r="G29" s="96">
        <v>79.040000000000006</v>
      </c>
      <c r="H29" s="134">
        <v>2.8229478340054754</v>
      </c>
      <c r="I29" s="96">
        <v>100.04102</v>
      </c>
      <c r="J29" s="134">
        <v>-7.687929012558925E-2</v>
      </c>
      <c r="K29" s="96">
        <v>79.010000000000005</v>
      </c>
      <c r="L29" s="134">
        <v>2.9044021880698239</v>
      </c>
      <c r="M29" s="96">
        <v>79.010000000000005</v>
      </c>
      <c r="N29" s="134">
        <v>2.9044021880698239</v>
      </c>
    </row>
    <row r="30" spans="1:14" ht="13.5" customHeight="1">
      <c r="A30" s="393">
        <v>1985</v>
      </c>
      <c r="B30" s="394"/>
      <c r="C30" s="152">
        <v>984.41000000000008</v>
      </c>
      <c r="D30" s="134">
        <v>4.5021231422505394</v>
      </c>
      <c r="E30" s="96">
        <v>986.73</v>
      </c>
      <c r="F30" s="134">
        <v>4.7795523085418097</v>
      </c>
      <c r="G30" s="96">
        <v>80.88</v>
      </c>
      <c r="H30" s="134">
        <v>2.3279352226720533</v>
      </c>
      <c r="I30" s="96">
        <v>99.768249999999995</v>
      </c>
      <c r="J30" s="134">
        <v>-0.27265815562456908</v>
      </c>
      <c r="K30" s="96">
        <v>81.069999999999993</v>
      </c>
      <c r="L30" s="134">
        <v>2.607264903176798</v>
      </c>
      <c r="M30" s="96">
        <v>81.069999999999993</v>
      </c>
      <c r="N30" s="134">
        <v>2.607264903176798</v>
      </c>
    </row>
    <row r="31" spans="1:14" ht="11.1" customHeight="1">
      <c r="A31" s="393">
        <v>1986</v>
      </c>
      <c r="B31" s="394"/>
      <c r="C31" s="152">
        <v>1037.1299999999999</v>
      </c>
      <c r="D31" s="134">
        <v>5.3554921221848417</v>
      </c>
      <c r="E31" s="96">
        <v>1039.26</v>
      </c>
      <c r="F31" s="134">
        <v>5.3236447660454047</v>
      </c>
      <c r="G31" s="96">
        <v>82.73</v>
      </c>
      <c r="H31" s="134">
        <v>2.2873392680514542</v>
      </c>
      <c r="I31" s="96">
        <v>99.779849999999996</v>
      </c>
      <c r="J31" s="134">
        <v>1.1626945446067793E-2</v>
      </c>
      <c r="K31" s="96">
        <v>82.91</v>
      </c>
      <c r="L31" s="134">
        <v>2.2696435179474577</v>
      </c>
      <c r="M31" s="96">
        <v>82.91</v>
      </c>
      <c r="N31" s="134">
        <v>2.2696435179474577</v>
      </c>
    </row>
    <row r="32" spans="1:14" ht="11.1" customHeight="1">
      <c r="A32" s="393">
        <v>1987</v>
      </c>
      <c r="B32" s="394"/>
      <c r="C32" s="152">
        <v>1065.1300000000001</v>
      </c>
      <c r="D32" s="134">
        <v>2.6997579859805683</v>
      </c>
      <c r="E32" s="96">
        <v>1066.07</v>
      </c>
      <c r="F32" s="134">
        <v>2.5797201855166207</v>
      </c>
      <c r="G32" s="96">
        <v>83.89</v>
      </c>
      <c r="H32" s="134">
        <v>1.4021515774205113</v>
      </c>
      <c r="I32" s="96">
        <v>99.902289999999994</v>
      </c>
      <c r="J32" s="134">
        <v>0.12271014638727706</v>
      </c>
      <c r="K32" s="96">
        <v>83.97</v>
      </c>
      <c r="L32" s="134">
        <v>1.2784947533470046</v>
      </c>
      <c r="M32" s="96">
        <v>83.97</v>
      </c>
      <c r="N32" s="134">
        <v>1.2784947533470046</v>
      </c>
    </row>
    <row r="33" spans="1:14" ht="11.1" customHeight="1">
      <c r="A33" s="393">
        <v>1988</v>
      </c>
      <c r="B33" s="394"/>
      <c r="C33" s="152">
        <v>1123.29</v>
      </c>
      <c r="D33" s="134">
        <v>5.4603663402589291</v>
      </c>
      <c r="E33" s="96">
        <v>1121.48</v>
      </c>
      <c r="F33" s="134">
        <v>5.1975949046497902</v>
      </c>
      <c r="G33" s="96">
        <v>87</v>
      </c>
      <c r="H33" s="134">
        <v>3.7072356657527763</v>
      </c>
      <c r="I33" s="96">
        <v>100.16547</v>
      </c>
      <c r="J33" s="134">
        <v>0.26343740468813337</v>
      </c>
      <c r="K33" s="96">
        <v>86.86</v>
      </c>
      <c r="L33" s="134">
        <v>3.4417053709658205</v>
      </c>
      <c r="M33" s="96">
        <v>86.85</v>
      </c>
      <c r="N33" s="134">
        <v>3.4297963558413755</v>
      </c>
    </row>
    <row r="34" spans="1:14" ht="11.1" customHeight="1">
      <c r="A34" s="393">
        <v>1989</v>
      </c>
      <c r="B34" s="394"/>
      <c r="C34" s="152">
        <v>1200.6600000000001</v>
      </c>
      <c r="D34" s="134">
        <v>6.8878027935795956</v>
      </c>
      <c r="E34" s="96">
        <v>1200.33</v>
      </c>
      <c r="F34" s="134">
        <v>7.030887755465983</v>
      </c>
      <c r="G34" s="96">
        <v>90.39</v>
      </c>
      <c r="H34" s="134">
        <v>3.8965517241379359</v>
      </c>
      <c r="I34" s="96">
        <v>100.03219</v>
      </c>
      <c r="J34" s="134">
        <v>-0.13305982590607357</v>
      </c>
      <c r="K34" s="96">
        <v>90.37</v>
      </c>
      <c r="L34" s="134">
        <v>4.0409854938982477</v>
      </c>
      <c r="M34" s="96">
        <v>90.37</v>
      </c>
      <c r="N34" s="134">
        <v>4.0529648819804436</v>
      </c>
    </row>
    <row r="35" spans="1:14" ht="13.5" customHeight="1">
      <c r="A35" s="393">
        <v>1990</v>
      </c>
      <c r="B35" s="394"/>
      <c r="C35" s="152">
        <v>1306.68</v>
      </c>
      <c r="D35" s="134">
        <v>8.8301434211183789</v>
      </c>
      <c r="E35" s="96">
        <v>1309.3</v>
      </c>
      <c r="F35" s="134">
        <v>9.0783367907158805</v>
      </c>
      <c r="G35" s="96">
        <v>95.14</v>
      </c>
      <c r="H35" s="134">
        <v>5.2550060847438971</v>
      </c>
      <c r="I35" s="96">
        <v>99.817549999999997</v>
      </c>
      <c r="J35" s="134">
        <v>-0.21457092961776425</v>
      </c>
      <c r="K35" s="96">
        <v>95.32</v>
      </c>
      <c r="L35" s="134">
        <v>5.4774814650879478</v>
      </c>
      <c r="M35" s="96">
        <v>95.32</v>
      </c>
      <c r="N35" s="134">
        <v>5.4774814650879478</v>
      </c>
    </row>
    <row r="36" spans="1:14" ht="13.5" customHeight="1">
      <c r="A36" s="395">
        <v>1991</v>
      </c>
      <c r="B36" s="396"/>
      <c r="C36" s="154">
        <v>1415.8000000000002</v>
      </c>
      <c r="D36" s="135">
        <v>8.3509351945388488</v>
      </c>
      <c r="E36" s="97">
        <v>1419.63</v>
      </c>
      <c r="F36" s="135">
        <v>8.4266401894141865</v>
      </c>
      <c r="G36" s="97">
        <v>100</v>
      </c>
      <c r="H36" s="135">
        <v>5.1082615093546337</v>
      </c>
      <c r="I36" s="97">
        <v>99.732600000000005</v>
      </c>
      <c r="J36" s="135">
        <v>-8.5105274573450629E-2</v>
      </c>
      <c r="K36" s="97">
        <v>100.28</v>
      </c>
      <c r="L36" s="135">
        <v>5.203524968527077</v>
      </c>
      <c r="M36" s="97">
        <v>100.27</v>
      </c>
      <c r="N36" s="135">
        <v>5.1930339907679297</v>
      </c>
    </row>
    <row r="37" spans="1:14" ht="15" customHeight="1">
      <c r="A37" s="345"/>
      <c r="B37" s="346"/>
      <c r="C37" s="147" t="s">
        <v>450</v>
      </c>
      <c r="D37" s="155"/>
      <c r="E37" s="156"/>
      <c r="F37" s="155"/>
      <c r="G37" s="156"/>
      <c r="H37" s="155"/>
      <c r="I37" s="156"/>
      <c r="J37" s="155"/>
      <c r="K37" s="156"/>
      <c r="L37" s="155"/>
      <c r="M37" s="156"/>
      <c r="N37" s="155"/>
    </row>
    <row r="38" spans="1:14" ht="11.1" customHeight="1">
      <c r="A38" s="12"/>
      <c r="B38" s="112"/>
      <c r="C38" s="148" t="s">
        <v>7</v>
      </c>
      <c r="D38" s="149" t="s">
        <v>253</v>
      </c>
      <c r="E38" s="149" t="s">
        <v>7</v>
      </c>
      <c r="F38" s="149" t="s">
        <v>253</v>
      </c>
      <c r="G38" s="150" t="s">
        <v>452</v>
      </c>
      <c r="H38" s="149" t="s">
        <v>253</v>
      </c>
      <c r="I38" s="157"/>
      <c r="J38" s="149" t="s">
        <v>253</v>
      </c>
      <c r="K38" s="150" t="s">
        <v>452</v>
      </c>
      <c r="L38" s="149" t="s">
        <v>253</v>
      </c>
      <c r="M38" s="150" t="s">
        <v>452</v>
      </c>
      <c r="N38" s="149" t="s">
        <v>253</v>
      </c>
    </row>
    <row r="39" spans="1:14" ht="12" hidden="1" customHeight="1">
      <c r="A39" s="12"/>
      <c r="B39" s="112"/>
      <c r="C39" s="148"/>
      <c r="D39" s="149"/>
      <c r="E39" s="149"/>
      <c r="F39" s="149"/>
      <c r="G39" s="151"/>
      <c r="H39" s="149"/>
      <c r="I39" s="157"/>
      <c r="J39" s="149"/>
      <c r="K39" s="151"/>
      <c r="L39" s="149"/>
      <c r="M39" s="151"/>
      <c r="N39" s="149"/>
    </row>
    <row r="40" spans="1:14" ht="12" hidden="1" customHeight="1">
      <c r="A40" s="12"/>
      <c r="B40" s="112"/>
      <c r="C40" s="148"/>
      <c r="D40" s="149"/>
      <c r="E40" s="149"/>
      <c r="F40" s="149"/>
      <c r="G40" s="151"/>
      <c r="H40" s="149"/>
      <c r="I40" s="157"/>
      <c r="J40" s="149"/>
      <c r="K40" s="151"/>
      <c r="L40" s="149"/>
      <c r="M40" s="151"/>
      <c r="N40" s="149"/>
    </row>
    <row r="41" spans="1:14" ht="12" hidden="1" customHeight="1">
      <c r="A41" s="12"/>
      <c r="B41" s="112"/>
      <c r="C41" s="148"/>
      <c r="D41" s="149"/>
      <c r="E41" s="149"/>
      <c r="F41" s="149"/>
      <c r="G41" s="151"/>
      <c r="H41" s="149"/>
      <c r="I41" s="157"/>
      <c r="J41" s="149"/>
      <c r="K41" s="151"/>
      <c r="L41" s="149"/>
      <c r="M41" s="151"/>
      <c r="N41" s="149"/>
    </row>
    <row r="42" spans="1:14" ht="12" hidden="1" customHeight="1">
      <c r="A42" s="12"/>
      <c r="B42" s="112"/>
      <c r="C42" s="148"/>
      <c r="D42" s="149"/>
      <c r="E42" s="149"/>
      <c r="F42" s="149"/>
      <c r="G42" s="151"/>
      <c r="H42" s="149"/>
      <c r="I42" s="157"/>
      <c r="J42" s="149"/>
      <c r="K42" s="151"/>
      <c r="L42" s="149"/>
      <c r="M42" s="151"/>
      <c r="N42" s="149"/>
    </row>
    <row r="43" spans="1:14" ht="12" hidden="1" customHeight="1">
      <c r="A43" s="12"/>
      <c r="B43" s="112"/>
      <c r="C43" s="148"/>
      <c r="D43" s="149"/>
      <c r="E43" s="149"/>
      <c r="F43" s="149"/>
      <c r="G43" s="151"/>
      <c r="H43" s="149"/>
      <c r="I43" s="157"/>
      <c r="J43" s="149"/>
      <c r="K43" s="151"/>
      <c r="L43" s="149"/>
      <c r="M43" s="151"/>
      <c r="N43" s="149"/>
    </row>
    <row r="44" spans="1:14" ht="12" hidden="1" customHeight="1">
      <c r="A44" s="12"/>
      <c r="B44" s="112"/>
      <c r="C44" s="148"/>
      <c r="D44" s="149"/>
      <c r="E44" s="149"/>
      <c r="F44" s="149"/>
      <c r="G44" s="151"/>
      <c r="H44" s="149"/>
      <c r="I44" s="157"/>
      <c r="J44" s="149"/>
      <c r="K44" s="151"/>
      <c r="L44" s="149"/>
      <c r="M44" s="151"/>
      <c r="N44" s="149"/>
    </row>
    <row r="45" spans="1:14" ht="13.5" customHeight="1">
      <c r="A45" s="158">
        <v>1991</v>
      </c>
      <c r="B45" s="159"/>
      <c r="C45" s="152">
        <v>1585.8</v>
      </c>
      <c r="D45" s="153" t="s">
        <v>350</v>
      </c>
      <c r="E45" s="96">
        <v>1590.665</v>
      </c>
      <c r="F45" s="153" t="s">
        <v>350</v>
      </c>
      <c r="G45" s="160">
        <v>73.319999999999993</v>
      </c>
      <c r="H45" s="153" t="s">
        <v>350</v>
      </c>
      <c r="I45" s="96">
        <v>99.700739999999996</v>
      </c>
      <c r="J45" s="153" t="s">
        <v>350</v>
      </c>
      <c r="K45" s="96">
        <v>73.540000000000006</v>
      </c>
      <c r="L45" s="153" t="s">
        <v>350</v>
      </c>
      <c r="M45" s="96">
        <v>73.540000000000006</v>
      </c>
      <c r="N45" s="153" t="s">
        <v>350</v>
      </c>
    </row>
    <row r="46" spans="1:14" ht="11.1" customHeight="1">
      <c r="A46" s="158">
        <v>1992</v>
      </c>
      <c r="B46" s="159"/>
      <c r="C46" s="152">
        <v>1702.06</v>
      </c>
      <c r="D46" s="134">
        <f t="shared" ref="D46:D70" si="0">C46/C45*100-100</f>
        <v>7.3313154243914767</v>
      </c>
      <c r="E46" s="96">
        <v>1700.1130000000001</v>
      </c>
      <c r="F46" s="134">
        <f>E46/E45*100-100</f>
        <v>6.8806442588477097</v>
      </c>
      <c r="G46" s="160">
        <v>74.73</v>
      </c>
      <c r="H46" s="134">
        <f t="shared" ref="H46:H70" si="1">G46/G45*100-100</f>
        <v>1.923076923076934</v>
      </c>
      <c r="I46" s="96">
        <v>100.10988</v>
      </c>
      <c r="J46" s="134">
        <f t="shared" ref="J46:J70" si="2">I46/I45*100-100</f>
        <v>0.41036806747874266</v>
      </c>
      <c r="K46" s="96">
        <v>74.64</v>
      </c>
      <c r="L46" s="134">
        <f t="shared" ref="L46:L70" si="3">K46/K45*100-100</f>
        <v>1.4957846070165886</v>
      </c>
      <c r="M46" s="96">
        <v>74.64</v>
      </c>
      <c r="N46" s="134">
        <f>M46/M45*100-100</f>
        <v>1.4957846070165886</v>
      </c>
    </row>
    <row r="47" spans="1:14" ht="11.1" customHeight="1">
      <c r="A47" s="158">
        <v>1993</v>
      </c>
      <c r="B47" s="159"/>
      <c r="C47" s="152">
        <v>1750.89</v>
      </c>
      <c r="D47" s="134">
        <f t="shared" si="0"/>
        <v>2.8688765378423824</v>
      </c>
      <c r="E47" s="96">
        <v>1748.6089999999999</v>
      </c>
      <c r="F47" s="134">
        <f t="shared" ref="F47:F70" si="4">E47/E46*100-100</f>
        <v>2.8525162739182548</v>
      </c>
      <c r="G47" s="160">
        <v>74</v>
      </c>
      <c r="H47" s="134">
        <f t="shared" si="1"/>
        <v>-0.97684999330924427</v>
      </c>
      <c r="I47" s="96">
        <v>100.1233</v>
      </c>
      <c r="J47" s="134">
        <f t="shared" si="2"/>
        <v>1.340527028901306E-2</v>
      </c>
      <c r="K47" s="96">
        <v>73.900000000000006</v>
      </c>
      <c r="L47" s="134">
        <f t="shared" si="3"/>
        <v>-0.99142550911038541</v>
      </c>
      <c r="M47" s="96">
        <v>73.900000000000006</v>
      </c>
      <c r="N47" s="134">
        <f t="shared" ref="N47:N70" si="5">M47/M46*100-100</f>
        <v>-0.99142550911038541</v>
      </c>
    </row>
    <row r="48" spans="1:14" ht="11.1" customHeight="1">
      <c r="A48" s="158">
        <v>1994</v>
      </c>
      <c r="B48" s="159"/>
      <c r="C48" s="152">
        <v>1829.55</v>
      </c>
      <c r="D48" s="134">
        <f t="shared" si="0"/>
        <v>4.492572348919694</v>
      </c>
      <c r="E48" s="96">
        <v>1828.5139999999999</v>
      </c>
      <c r="F48" s="134">
        <f t="shared" si="4"/>
        <v>4.5696322047981965</v>
      </c>
      <c r="G48" s="160">
        <v>75.77</v>
      </c>
      <c r="H48" s="134">
        <f t="shared" si="1"/>
        <v>2.3918918918918877</v>
      </c>
      <c r="I48" s="96">
        <v>100.06972</v>
      </c>
      <c r="J48" s="134">
        <f t="shared" si="2"/>
        <v>-5.3514017216770071E-2</v>
      </c>
      <c r="K48" s="96">
        <v>75.73</v>
      </c>
      <c r="L48" s="134">
        <f t="shared" si="3"/>
        <v>2.4763193504736165</v>
      </c>
      <c r="M48" s="96">
        <v>75.73</v>
      </c>
      <c r="N48" s="134">
        <f t="shared" si="5"/>
        <v>2.4763193504736165</v>
      </c>
    </row>
    <row r="49" spans="1:14" ht="13.5" customHeight="1">
      <c r="A49" s="158">
        <v>1995</v>
      </c>
      <c r="B49" s="159"/>
      <c r="C49" s="152">
        <v>1894.61</v>
      </c>
      <c r="D49" s="134">
        <f t="shared" si="0"/>
        <v>3.556065699215651</v>
      </c>
      <c r="E49" s="96">
        <v>1894.8579999999999</v>
      </c>
      <c r="F49" s="134">
        <f t="shared" si="4"/>
        <v>3.6283014513424519</v>
      </c>
      <c r="G49" s="160">
        <v>76.94</v>
      </c>
      <c r="H49" s="134">
        <f t="shared" si="1"/>
        <v>1.5441467599313796</v>
      </c>
      <c r="I49" s="96">
        <v>99.993409999999997</v>
      </c>
      <c r="J49" s="134">
        <f t="shared" si="2"/>
        <v>-7.6256833735527607E-2</v>
      </c>
      <c r="K49" s="96">
        <v>76.95</v>
      </c>
      <c r="L49" s="134">
        <f t="shared" si="3"/>
        <v>1.610986399049267</v>
      </c>
      <c r="M49" s="96">
        <v>76.95</v>
      </c>
      <c r="N49" s="134">
        <f t="shared" si="5"/>
        <v>1.610986399049267</v>
      </c>
    </row>
    <row r="50" spans="1:14" ht="11.1" customHeight="1">
      <c r="A50" s="158">
        <v>1996</v>
      </c>
      <c r="B50" s="159"/>
      <c r="C50" s="152">
        <v>1921.38</v>
      </c>
      <c r="D50" s="134">
        <f t="shared" si="0"/>
        <v>1.4129557006455258</v>
      </c>
      <c r="E50" s="96">
        <v>1922.271</v>
      </c>
      <c r="F50" s="134">
        <f t="shared" si="4"/>
        <v>1.446704713493034</v>
      </c>
      <c r="G50" s="160">
        <v>77.56</v>
      </c>
      <c r="H50" s="134">
        <f t="shared" si="1"/>
        <v>0.80582271900182434</v>
      </c>
      <c r="I50" s="96">
        <v>99.959530000000001</v>
      </c>
      <c r="J50" s="134">
        <f t="shared" si="2"/>
        <v>-3.3882232839147264E-2</v>
      </c>
      <c r="K50" s="96">
        <v>77.599999999999994</v>
      </c>
      <c r="L50" s="134">
        <f t="shared" si="3"/>
        <v>0.84470435347627415</v>
      </c>
      <c r="M50" s="96">
        <v>77.599999999999994</v>
      </c>
      <c r="N50" s="134">
        <f t="shared" si="5"/>
        <v>0.84470435347627415</v>
      </c>
    </row>
    <row r="51" spans="1:14" ht="11.1" customHeight="1">
      <c r="A51" s="158">
        <v>1997</v>
      </c>
      <c r="B51" s="159"/>
      <c r="C51" s="152">
        <v>1961.15</v>
      </c>
      <c r="D51" s="134">
        <f t="shared" si="0"/>
        <v>2.0698664501556152</v>
      </c>
      <c r="E51" s="96">
        <v>1963.501</v>
      </c>
      <c r="F51" s="134">
        <f t="shared" si="4"/>
        <v>2.1448588674541753</v>
      </c>
      <c r="G51" s="160">
        <v>78.95</v>
      </c>
      <c r="H51" s="134">
        <f t="shared" si="1"/>
        <v>1.7921609076843765</v>
      </c>
      <c r="I51" s="96">
        <v>99.874840000000006</v>
      </c>
      <c r="J51" s="134">
        <f t="shared" si="2"/>
        <v>-8.4724287919314634E-2</v>
      </c>
      <c r="K51" s="96">
        <v>79.05</v>
      </c>
      <c r="L51" s="134">
        <f t="shared" si="3"/>
        <v>1.8685567010309256</v>
      </c>
      <c r="M51" s="96">
        <v>79.040000000000006</v>
      </c>
      <c r="N51" s="134">
        <f t="shared" si="5"/>
        <v>1.8556701030928053</v>
      </c>
    </row>
    <row r="52" spans="1:14" ht="11.1" customHeight="1">
      <c r="A52" s="158">
        <v>1998</v>
      </c>
      <c r="B52" s="159"/>
      <c r="C52" s="152">
        <v>2014.42</v>
      </c>
      <c r="D52" s="134">
        <f t="shared" si="0"/>
        <v>2.7162634168727493</v>
      </c>
      <c r="E52" s="96">
        <v>2012.2929999999999</v>
      </c>
      <c r="F52" s="134">
        <f t="shared" si="4"/>
        <v>2.4849490782026464</v>
      </c>
      <c r="G52" s="160">
        <v>80.540000000000006</v>
      </c>
      <c r="H52" s="134">
        <f t="shared" si="1"/>
        <v>2.0139328689043623</v>
      </c>
      <c r="I52" s="96">
        <v>100.09744000000001</v>
      </c>
      <c r="J52" s="134">
        <f t="shared" si="2"/>
        <v>0.22287895530044466</v>
      </c>
      <c r="K52" s="96">
        <v>80.459999999999994</v>
      </c>
      <c r="L52" s="134">
        <f t="shared" si="3"/>
        <v>1.7836812144212502</v>
      </c>
      <c r="M52" s="96">
        <v>80.47</v>
      </c>
      <c r="N52" s="134">
        <f t="shared" si="5"/>
        <v>1.8092105263157805</v>
      </c>
    </row>
    <row r="53" spans="1:14" ht="11.1" customHeight="1">
      <c r="A53" s="158">
        <v>1999</v>
      </c>
      <c r="B53" s="159"/>
      <c r="C53" s="152">
        <v>2059.48</v>
      </c>
      <c r="D53" s="134">
        <f t="shared" si="0"/>
        <v>2.2368721517856329</v>
      </c>
      <c r="E53" s="96">
        <v>2054.4989999999998</v>
      </c>
      <c r="F53" s="134">
        <f t="shared" si="4"/>
        <v>2.0974082800069311</v>
      </c>
      <c r="G53" s="160">
        <v>82.06</v>
      </c>
      <c r="H53" s="134">
        <f t="shared" si="1"/>
        <v>1.8872609883287623</v>
      </c>
      <c r="I53" s="96">
        <v>100.23353</v>
      </c>
      <c r="J53" s="134">
        <f t="shared" si="2"/>
        <v>0.13595752298959951</v>
      </c>
      <c r="K53" s="96">
        <v>81.87</v>
      </c>
      <c r="L53" s="134">
        <f t="shared" si="3"/>
        <v>1.7524235645041131</v>
      </c>
      <c r="M53" s="96">
        <v>81.87</v>
      </c>
      <c r="N53" s="134">
        <f t="shared" si="5"/>
        <v>1.7397787995526244</v>
      </c>
    </row>
    <row r="54" spans="1:14" ht="13.5" customHeight="1">
      <c r="A54" s="158">
        <v>2000</v>
      </c>
      <c r="B54" s="159"/>
      <c r="C54" s="152">
        <v>2109.09</v>
      </c>
      <c r="D54" s="134">
        <f t="shared" si="0"/>
        <v>2.4088604890554848</v>
      </c>
      <c r="E54" s="96">
        <v>2108.9169999999999</v>
      </c>
      <c r="F54" s="134">
        <f t="shared" si="4"/>
        <v>2.6487236060957002</v>
      </c>
      <c r="G54" s="160">
        <v>84.45</v>
      </c>
      <c r="H54" s="134">
        <f t="shared" si="1"/>
        <v>2.9125030465513078</v>
      </c>
      <c r="I54" s="96">
        <v>100.01411</v>
      </c>
      <c r="J54" s="134">
        <f t="shared" si="2"/>
        <v>-0.21890878232065347</v>
      </c>
      <c r="K54" s="96">
        <v>84.44</v>
      </c>
      <c r="L54" s="134">
        <f t="shared" si="3"/>
        <v>3.1391229998778414</v>
      </c>
      <c r="M54" s="96">
        <v>84.44</v>
      </c>
      <c r="N54" s="134">
        <f t="shared" si="5"/>
        <v>3.1391229998778414</v>
      </c>
    </row>
    <row r="55" spans="1:14" ht="11.1" customHeight="1">
      <c r="A55" s="158">
        <v>2001</v>
      </c>
      <c r="B55" s="159"/>
      <c r="C55" s="152">
        <v>2172.54</v>
      </c>
      <c r="D55" s="134">
        <f t="shared" si="0"/>
        <v>3.0084064691407093</v>
      </c>
      <c r="E55" s="96">
        <v>2175.0920000000001</v>
      </c>
      <c r="F55" s="134">
        <f t="shared" si="4"/>
        <v>3.1378664973538548</v>
      </c>
      <c r="G55" s="160">
        <v>85.87</v>
      </c>
      <c r="H55" s="134">
        <f t="shared" si="1"/>
        <v>1.6814683244523536</v>
      </c>
      <c r="I55" s="96">
        <v>99.888040000000004</v>
      </c>
      <c r="J55" s="134">
        <f t="shared" si="2"/>
        <v>-0.12605221403259748</v>
      </c>
      <c r="K55" s="96">
        <v>85.97</v>
      </c>
      <c r="L55" s="134">
        <f t="shared" si="3"/>
        <v>1.8119374703931896</v>
      </c>
      <c r="M55" s="96">
        <v>85.97</v>
      </c>
      <c r="N55" s="134">
        <f t="shared" si="5"/>
        <v>1.8119374703931896</v>
      </c>
    </row>
    <row r="56" spans="1:14" ht="11.1" customHeight="1">
      <c r="A56" s="158">
        <v>2002</v>
      </c>
      <c r="B56" s="159"/>
      <c r="C56" s="152">
        <v>2198.12</v>
      </c>
      <c r="D56" s="134">
        <f t="shared" si="0"/>
        <v>1.1774236607841431</v>
      </c>
      <c r="E56" s="96">
        <v>2201.402</v>
      </c>
      <c r="F56" s="134">
        <f t="shared" si="4"/>
        <v>1.2096040075546171</v>
      </c>
      <c r="G56" s="160">
        <v>85.7</v>
      </c>
      <c r="H56" s="134">
        <f t="shared" si="1"/>
        <v>-0.19797368114592473</v>
      </c>
      <c r="I56" s="96">
        <v>99.849469999999997</v>
      </c>
      <c r="J56" s="134">
        <f t="shared" si="2"/>
        <v>-3.8613231373858525E-2</v>
      </c>
      <c r="K56" s="96">
        <v>85.83</v>
      </c>
      <c r="L56" s="134">
        <f t="shared" si="3"/>
        <v>-0.16284750494358491</v>
      </c>
      <c r="M56" s="96">
        <v>85.83</v>
      </c>
      <c r="N56" s="134">
        <f t="shared" si="5"/>
        <v>-0.16284750494358491</v>
      </c>
    </row>
    <row r="57" spans="1:14" ht="11.1" customHeight="1">
      <c r="A57" s="158">
        <v>2003</v>
      </c>
      <c r="B57" s="159"/>
      <c r="C57" s="152">
        <v>2211.5700000000002</v>
      </c>
      <c r="D57" s="134">
        <f t="shared" si="0"/>
        <v>0.61188652120904408</v>
      </c>
      <c r="E57" s="96">
        <v>2214.67</v>
      </c>
      <c r="F57" s="134">
        <f t="shared" si="4"/>
        <v>0.60270682047168123</v>
      </c>
      <c r="G57" s="160">
        <v>85.1</v>
      </c>
      <c r="H57" s="134">
        <f t="shared" si="1"/>
        <v>-0.70011668611435596</v>
      </c>
      <c r="I57" s="96">
        <v>99.858789999999999</v>
      </c>
      <c r="J57" s="134">
        <f t="shared" si="2"/>
        <v>9.3340505462862211E-3</v>
      </c>
      <c r="K57" s="96">
        <v>85.22</v>
      </c>
      <c r="L57" s="134">
        <f t="shared" si="3"/>
        <v>-0.71070721193055419</v>
      </c>
      <c r="M57" s="96">
        <v>85.22</v>
      </c>
      <c r="N57" s="134">
        <f t="shared" si="5"/>
        <v>-0.71070721193055419</v>
      </c>
    </row>
    <row r="58" spans="1:14" ht="11.1" customHeight="1">
      <c r="A58" s="158">
        <v>2004</v>
      </c>
      <c r="B58" s="159"/>
      <c r="C58" s="152">
        <v>2262.52</v>
      </c>
      <c r="D58" s="134">
        <f t="shared" si="0"/>
        <v>2.3037932328617217</v>
      </c>
      <c r="E58" s="96">
        <v>2254.8240000000001</v>
      </c>
      <c r="F58" s="134">
        <f t="shared" si="4"/>
        <v>1.8130917924566603</v>
      </c>
      <c r="G58" s="160">
        <v>86.1</v>
      </c>
      <c r="H58" s="134">
        <f t="shared" si="1"/>
        <v>1.1750881316098685</v>
      </c>
      <c r="I58" s="96">
        <v>100.33619</v>
      </c>
      <c r="J58" s="134">
        <f t="shared" si="2"/>
        <v>0.47807508983434843</v>
      </c>
      <c r="K58" s="96">
        <v>85.81</v>
      </c>
      <c r="L58" s="134">
        <f t="shared" si="3"/>
        <v>0.69232574513024758</v>
      </c>
      <c r="M58" s="96">
        <v>85.81</v>
      </c>
      <c r="N58" s="134">
        <f t="shared" si="5"/>
        <v>0.69232574513024758</v>
      </c>
    </row>
    <row r="59" spans="1:14" ht="13.5" customHeight="1">
      <c r="A59" s="158">
        <v>2005</v>
      </c>
      <c r="B59" s="159"/>
      <c r="C59" s="152">
        <v>2288.31</v>
      </c>
      <c r="D59" s="134">
        <f t="shared" si="0"/>
        <v>1.1398794264802206</v>
      </c>
      <c r="E59" s="96">
        <v>2284.5079999999998</v>
      </c>
      <c r="F59" s="134">
        <f t="shared" si="4"/>
        <v>1.3164663849595257</v>
      </c>
      <c r="G59" s="160">
        <v>86.73</v>
      </c>
      <c r="H59" s="134">
        <f t="shared" si="1"/>
        <v>0.73170731707317316</v>
      </c>
      <c r="I59" s="96">
        <v>100.16191999999999</v>
      </c>
      <c r="J59" s="134">
        <f t="shared" si="2"/>
        <v>-0.17368608475167946</v>
      </c>
      <c r="K59" s="96">
        <v>86.59</v>
      </c>
      <c r="L59" s="134">
        <f t="shared" si="3"/>
        <v>0.90898496678708796</v>
      </c>
      <c r="M59" s="96">
        <v>86.59</v>
      </c>
      <c r="N59" s="134">
        <f t="shared" si="5"/>
        <v>0.90898496678708796</v>
      </c>
    </row>
    <row r="60" spans="1:14" ht="11.1" customHeight="1">
      <c r="A60" s="158">
        <v>2006</v>
      </c>
      <c r="B60" s="159"/>
      <c r="C60" s="152">
        <v>2385.08</v>
      </c>
      <c r="D60" s="134">
        <f t="shared" si="0"/>
        <v>4.2288850723896729</v>
      </c>
      <c r="E60" s="96">
        <v>2385.424</v>
      </c>
      <c r="F60" s="134">
        <f t="shared" si="4"/>
        <v>4.4174062861675338</v>
      </c>
      <c r="G60" s="160">
        <v>90.04</v>
      </c>
      <c r="H60" s="134">
        <f t="shared" si="1"/>
        <v>3.8164418309696799</v>
      </c>
      <c r="I60" s="96">
        <v>99.992429999999999</v>
      </c>
      <c r="J60" s="134">
        <f t="shared" si="2"/>
        <v>-0.1692160054439853</v>
      </c>
      <c r="K60" s="96">
        <v>90.05</v>
      </c>
      <c r="L60" s="134">
        <f t="shared" si="3"/>
        <v>3.9958424760364863</v>
      </c>
      <c r="M60" s="96">
        <v>90.05</v>
      </c>
      <c r="N60" s="134">
        <f t="shared" si="5"/>
        <v>3.9958424760364863</v>
      </c>
    </row>
    <row r="61" spans="1:14" ht="11.1" customHeight="1">
      <c r="A61" s="158">
        <v>2007</v>
      </c>
      <c r="B61" s="159"/>
      <c r="C61" s="152">
        <v>2499.5500000000002</v>
      </c>
      <c r="D61" s="134">
        <f t="shared" si="0"/>
        <v>4.7994197259630766</v>
      </c>
      <c r="E61" s="96">
        <v>2502.5940000000001</v>
      </c>
      <c r="F61" s="134">
        <f t="shared" si="4"/>
        <v>4.9119150306192978</v>
      </c>
      <c r="G61" s="160">
        <v>92.72</v>
      </c>
      <c r="H61" s="134">
        <f t="shared" si="1"/>
        <v>2.9764549089293553</v>
      </c>
      <c r="I61" s="96">
        <v>99.883750000000006</v>
      </c>
      <c r="J61" s="134">
        <f t="shared" si="2"/>
        <v>-0.10868822769882058</v>
      </c>
      <c r="K61" s="96">
        <v>92.84</v>
      </c>
      <c r="L61" s="134">
        <f t="shared" si="3"/>
        <v>3.0982787340366542</v>
      </c>
      <c r="M61" s="96">
        <v>92.84</v>
      </c>
      <c r="N61" s="134">
        <f t="shared" si="5"/>
        <v>3.0982787340366542</v>
      </c>
    </row>
    <row r="62" spans="1:14" ht="11.1" customHeight="1">
      <c r="A62" s="158">
        <v>2008</v>
      </c>
      <c r="B62" s="159"/>
      <c r="C62" s="152">
        <v>2546.4899999999998</v>
      </c>
      <c r="D62" s="134">
        <f t="shared" si="0"/>
        <v>1.8779380288451648</v>
      </c>
      <c r="E62" s="96">
        <v>2542.652</v>
      </c>
      <c r="F62" s="134">
        <f t="shared" si="4"/>
        <v>1.6006591560596632</v>
      </c>
      <c r="G62" s="160">
        <v>93.61</v>
      </c>
      <c r="H62" s="134">
        <f t="shared" si="1"/>
        <v>0.95987920621224987</v>
      </c>
      <c r="I62" s="96">
        <v>100.15107</v>
      </c>
      <c r="J62" s="134">
        <f t="shared" si="2"/>
        <v>0.26763112117835419</v>
      </c>
      <c r="K62" s="96">
        <v>93.47</v>
      </c>
      <c r="L62" s="134">
        <f t="shared" si="3"/>
        <v>0.67858681602757542</v>
      </c>
      <c r="M62" s="96">
        <v>93.47</v>
      </c>
      <c r="N62" s="134">
        <f t="shared" si="5"/>
        <v>0.67858681602757542</v>
      </c>
    </row>
    <row r="63" spans="1:14" ht="11.1" customHeight="1">
      <c r="A63" s="158">
        <v>2009</v>
      </c>
      <c r="B63" s="159"/>
      <c r="C63" s="152">
        <v>2445.73</v>
      </c>
      <c r="D63" s="134">
        <f t="shared" si="0"/>
        <v>-3.9568189939877954</v>
      </c>
      <c r="E63" s="96">
        <v>2443.3850000000002</v>
      </c>
      <c r="F63" s="134">
        <f t="shared" si="4"/>
        <v>-3.9040733847966607</v>
      </c>
      <c r="G63" s="160">
        <v>88.28</v>
      </c>
      <c r="H63" s="134">
        <f t="shared" si="1"/>
        <v>-5.6938361286187273</v>
      </c>
      <c r="I63" s="96">
        <v>100.08895</v>
      </c>
      <c r="J63" s="134">
        <f t="shared" si="2"/>
        <v>-6.2026296873312958E-2</v>
      </c>
      <c r="K63" s="96">
        <v>88.2</v>
      </c>
      <c r="L63" s="134">
        <f t="shared" si="3"/>
        <v>-5.6381726757248316</v>
      </c>
      <c r="M63" s="96">
        <v>88.2</v>
      </c>
      <c r="N63" s="134">
        <f t="shared" si="5"/>
        <v>-5.6381726757248316</v>
      </c>
    </row>
    <row r="64" spans="1:14" ht="13.5" customHeight="1">
      <c r="A64" s="158">
        <v>2010</v>
      </c>
      <c r="B64" s="159"/>
      <c r="C64" s="152">
        <v>2564.4</v>
      </c>
      <c r="D64" s="134">
        <f t="shared" si="0"/>
        <v>4.8521300388840984</v>
      </c>
      <c r="E64" s="96">
        <v>2558.444</v>
      </c>
      <c r="F64" s="134">
        <f t="shared" si="4"/>
        <v>4.7090000143243742</v>
      </c>
      <c r="G64" s="160">
        <v>91.97</v>
      </c>
      <c r="H64" s="134">
        <f t="shared" si="1"/>
        <v>4.1798821930221948</v>
      </c>
      <c r="I64" s="96">
        <v>100.22627</v>
      </c>
      <c r="J64" s="134">
        <f t="shared" si="2"/>
        <v>0.13719796241242932</v>
      </c>
      <c r="K64" s="96">
        <v>91.76</v>
      </c>
      <c r="L64" s="134">
        <f t="shared" si="3"/>
        <v>4.036281179138328</v>
      </c>
      <c r="M64" s="96">
        <v>91.76</v>
      </c>
      <c r="N64" s="134">
        <f t="shared" si="5"/>
        <v>4.036281179138328</v>
      </c>
    </row>
    <row r="65" spans="1:14" ht="11.1" customHeight="1">
      <c r="A65" s="158">
        <v>2011</v>
      </c>
      <c r="B65" s="159"/>
      <c r="C65" s="152">
        <v>2693.56</v>
      </c>
      <c r="D65" s="134">
        <f t="shared" si="0"/>
        <v>5.0366557479332386</v>
      </c>
      <c r="E65" s="96">
        <v>2689.201</v>
      </c>
      <c r="F65" s="134">
        <f t="shared" si="4"/>
        <v>5.1108017216714643</v>
      </c>
      <c r="G65" s="160">
        <v>95.58</v>
      </c>
      <c r="H65" s="134">
        <f t="shared" si="1"/>
        <v>3.9251929977166498</v>
      </c>
      <c r="I65" s="96">
        <v>100.16108</v>
      </c>
      <c r="J65" s="134">
        <f t="shared" si="2"/>
        <v>-6.504282759401292E-2</v>
      </c>
      <c r="K65" s="96">
        <v>95.42</v>
      </c>
      <c r="L65" s="134">
        <f t="shared" si="3"/>
        <v>3.9886660854402862</v>
      </c>
      <c r="M65" s="96">
        <v>95.42</v>
      </c>
      <c r="N65" s="134">
        <f t="shared" si="5"/>
        <v>3.9886660854402862</v>
      </c>
    </row>
    <row r="66" spans="1:14" ht="11.1" customHeight="1">
      <c r="A66" s="158">
        <v>2012</v>
      </c>
      <c r="B66" s="159"/>
      <c r="C66" s="152">
        <v>2745.31</v>
      </c>
      <c r="D66" s="134">
        <f t="shared" si="0"/>
        <v>1.9212492017998528</v>
      </c>
      <c r="E66" s="96">
        <v>2746.2</v>
      </c>
      <c r="F66" s="134">
        <f t="shared" si="4"/>
        <v>2.1195514950351253</v>
      </c>
      <c r="G66" s="160">
        <v>95.98</v>
      </c>
      <c r="H66" s="134">
        <f t="shared" si="1"/>
        <v>0.41849759363883265</v>
      </c>
      <c r="I66" s="96">
        <v>99.969759999999994</v>
      </c>
      <c r="J66" s="134">
        <f t="shared" si="2"/>
        <v>-0.19101231735920976</v>
      </c>
      <c r="K66" s="96">
        <v>96.01</v>
      </c>
      <c r="L66" s="134">
        <f t="shared" si="3"/>
        <v>0.61831901068958928</v>
      </c>
      <c r="M66" s="96">
        <v>96.02</v>
      </c>
      <c r="N66" s="134">
        <f t="shared" si="5"/>
        <v>0.6287989939216061</v>
      </c>
    </row>
    <row r="67" spans="1:14" ht="11.1" customHeight="1">
      <c r="A67" s="158">
        <v>2013</v>
      </c>
      <c r="B67" s="159"/>
      <c r="C67" s="152">
        <v>2811.35</v>
      </c>
      <c r="D67" s="134">
        <f t="shared" si="0"/>
        <v>2.4055571137685803</v>
      </c>
      <c r="E67" s="96">
        <v>2815.587</v>
      </c>
      <c r="F67" s="134">
        <f t="shared" si="4"/>
        <v>2.5266550142014381</v>
      </c>
      <c r="G67" s="160">
        <v>96.4</v>
      </c>
      <c r="H67" s="134">
        <f t="shared" si="1"/>
        <v>0.43759116482600291</v>
      </c>
      <c r="I67" s="96">
        <v>99.85</v>
      </c>
      <c r="J67" s="134">
        <f t="shared" si="2"/>
        <v>-0.11979622637885257</v>
      </c>
      <c r="K67" s="96">
        <v>96.54</v>
      </c>
      <c r="L67" s="134">
        <f t="shared" si="3"/>
        <v>0.55202583064264843</v>
      </c>
      <c r="M67" s="96">
        <v>96.54</v>
      </c>
      <c r="N67" s="134">
        <f t="shared" si="5"/>
        <v>0.541553842949412</v>
      </c>
    </row>
    <row r="68" spans="1:14" ht="11.1" customHeight="1">
      <c r="A68" s="158">
        <v>2014</v>
      </c>
      <c r="B68" s="159"/>
      <c r="C68" s="152">
        <v>2927.43</v>
      </c>
      <c r="D68" s="134">
        <f t="shared" si="0"/>
        <v>4.1289771817809964</v>
      </c>
      <c r="E68" s="96">
        <v>2931.5030000000002</v>
      </c>
      <c r="F68" s="134">
        <f t="shared" si="4"/>
        <v>4.1169390255033846</v>
      </c>
      <c r="G68" s="160">
        <v>98.53</v>
      </c>
      <c r="H68" s="134">
        <f t="shared" si="1"/>
        <v>2.2095435684647242</v>
      </c>
      <c r="I68" s="96">
        <v>99.859610000000004</v>
      </c>
      <c r="J68" s="134">
        <f t="shared" si="2"/>
        <v>9.6244366550024552E-3</v>
      </c>
      <c r="K68" s="96">
        <v>98.67</v>
      </c>
      <c r="L68" s="134">
        <f t="shared" si="3"/>
        <v>2.2063393412057053</v>
      </c>
      <c r="M68" s="96">
        <v>98.67</v>
      </c>
      <c r="N68" s="134">
        <f t="shared" si="5"/>
        <v>2.2063393412057053</v>
      </c>
    </row>
    <row r="69" spans="1:14" ht="13.5" customHeight="1">
      <c r="A69" s="158">
        <v>2015</v>
      </c>
      <c r="B69" s="159"/>
      <c r="C69" s="152">
        <v>3026.18</v>
      </c>
      <c r="D69" s="134">
        <f t="shared" si="0"/>
        <v>3.3732659704928949</v>
      </c>
      <c r="E69" s="96">
        <v>3022.8670000000002</v>
      </c>
      <c r="F69" s="134">
        <f t="shared" si="4"/>
        <v>3.1166265222993133</v>
      </c>
      <c r="G69" s="160">
        <v>100</v>
      </c>
      <c r="H69" s="134">
        <f t="shared" si="1"/>
        <v>1.4919313914543864</v>
      </c>
      <c r="I69" s="96">
        <v>100.10277000000001</v>
      </c>
      <c r="J69" s="134">
        <f t="shared" si="2"/>
        <v>0.24350185225037535</v>
      </c>
      <c r="K69" s="96">
        <v>99.89</v>
      </c>
      <c r="L69" s="134">
        <f t="shared" si="3"/>
        <v>1.2364447147055841</v>
      </c>
      <c r="M69" s="96">
        <v>99.9</v>
      </c>
      <c r="N69" s="134">
        <f t="shared" si="5"/>
        <v>1.2465795074490842</v>
      </c>
    </row>
    <row r="70" spans="1:14" ht="11.1" customHeight="1">
      <c r="A70" s="158">
        <v>2016</v>
      </c>
      <c r="B70" s="159"/>
      <c r="C70" s="152">
        <v>3134.74</v>
      </c>
      <c r="D70" s="134">
        <f t="shared" si="0"/>
        <v>3.5873609633267023</v>
      </c>
      <c r="E70" s="96">
        <v>3128.681</v>
      </c>
      <c r="F70" s="134">
        <f t="shared" si="4"/>
        <v>3.5004517234797277</v>
      </c>
      <c r="G70" s="160">
        <v>102.23</v>
      </c>
      <c r="H70" s="134">
        <f t="shared" si="1"/>
        <v>2.230000000000004</v>
      </c>
      <c r="I70" s="96">
        <v>100.19292</v>
      </c>
      <c r="J70" s="134">
        <f t="shared" si="2"/>
        <v>9.0057447960731452E-2</v>
      </c>
      <c r="K70" s="96">
        <v>102.03</v>
      </c>
      <c r="L70" s="134">
        <f t="shared" si="3"/>
        <v>2.1423565922514882</v>
      </c>
      <c r="M70" s="96">
        <v>102.03</v>
      </c>
      <c r="N70" s="134">
        <f t="shared" si="5"/>
        <v>2.1321321321321278</v>
      </c>
    </row>
    <row r="71" spans="1:14" ht="11.1" customHeight="1">
      <c r="A71" s="158">
        <v>2017</v>
      </c>
      <c r="B71" s="159"/>
      <c r="C71" s="152">
        <v>3259.86</v>
      </c>
      <c r="D71" s="134">
        <f>C71/C70*100-100</f>
        <v>3.9913996057089349</v>
      </c>
      <c r="E71" s="96">
        <v>3263.308</v>
      </c>
      <c r="F71" s="134">
        <f>E71/E70*100-100</f>
        <v>4.3029954156400123</v>
      </c>
      <c r="G71" s="160">
        <v>104.89</v>
      </c>
      <c r="H71" s="134">
        <f>G71/G70*100-100</f>
        <v>2.6019759366135133</v>
      </c>
      <c r="I71" s="96">
        <v>99.901259999999994</v>
      </c>
      <c r="J71" s="134">
        <f>I71/I70*100-100</f>
        <v>-0.2910984129417642</v>
      </c>
      <c r="K71" s="96">
        <v>105</v>
      </c>
      <c r="L71" s="134">
        <f>K71/K70*100-100</f>
        <v>2.9109085563069641</v>
      </c>
      <c r="M71" s="96">
        <v>105</v>
      </c>
      <c r="N71" s="134">
        <f>M71/M70*100-100</f>
        <v>2.9109085563069641</v>
      </c>
    </row>
    <row r="72" spans="1:14" ht="11.1" customHeight="1">
      <c r="A72" s="158">
        <v>2018</v>
      </c>
      <c r="B72" s="159"/>
      <c r="C72" s="152">
        <v>3356.41</v>
      </c>
      <c r="D72" s="134">
        <f>C72/C71*100-100</f>
        <v>2.9617836348800211</v>
      </c>
      <c r="E72" s="96">
        <v>3360.7860000000001</v>
      </c>
      <c r="F72" s="134">
        <f>E72/E71*100-100</f>
        <v>2.9870916260432665</v>
      </c>
      <c r="G72" s="160">
        <v>106.22</v>
      </c>
      <c r="H72" s="134">
        <f>G72/G71*100-100</f>
        <v>1.2679950424254116</v>
      </c>
      <c r="I72" s="96">
        <v>99.872029999999995</v>
      </c>
      <c r="J72" s="134">
        <f>I72/I71*100-100</f>
        <v>-2.9258890228206269E-2</v>
      </c>
      <c r="K72" s="96">
        <v>106.36</v>
      </c>
      <c r="L72" s="134">
        <f>K72/K71*100-100</f>
        <v>1.2952380952381048</v>
      </c>
      <c r="M72" s="96">
        <v>106.36</v>
      </c>
      <c r="N72" s="134">
        <f>M72/M71*100-100</f>
        <v>1.2952380952381048</v>
      </c>
    </row>
    <row r="73" spans="1:14" ht="11.1" customHeight="1">
      <c r="A73" s="158">
        <v>2019</v>
      </c>
      <c r="B73" s="159"/>
      <c r="C73" s="152">
        <v>3449.05</v>
      </c>
      <c r="D73" s="134">
        <f>C73/C72*100-100</f>
        <v>2.760091883887867</v>
      </c>
      <c r="E73" s="96">
        <v>3454.7350000000001</v>
      </c>
      <c r="F73" s="134">
        <f>E73/E72*100-100</f>
        <v>2.7954472554932153</v>
      </c>
      <c r="G73" s="160">
        <v>106.81</v>
      </c>
      <c r="H73" s="134">
        <f>G73/G72*100-100</f>
        <v>0.55545095085672358</v>
      </c>
      <c r="I73" s="96">
        <v>99.837389999999999</v>
      </c>
      <c r="J73" s="134">
        <f>I73/I72*100-100</f>
        <v>-3.4684385608258594E-2</v>
      </c>
      <c r="K73" s="96">
        <v>106.99</v>
      </c>
      <c r="L73" s="134">
        <f>K73/K72*100-100</f>
        <v>0.59232794283565227</v>
      </c>
      <c r="M73" s="96">
        <v>106.99</v>
      </c>
      <c r="N73" s="134">
        <f>M73/M72*100-100</f>
        <v>0.59232794283565227</v>
      </c>
    </row>
    <row r="74" spans="1:14" ht="13.5" customHeight="1">
      <c r="A74" s="158">
        <v>2020</v>
      </c>
      <c r="B74" s="159"/>
      <c r="C74" s="152">
        <v>3332.23</v>
      </c>
      <c r="D74" s="134">
        <f>C74/C73*100-100</f>
        <v>-3.3870196140966442</v>
      </c>
      <c r="E74" s="96">
        <v>3324.828</v>
      </c>
      <c r="F74" s="134">
        <f>E74/E73*100-100</f>
        <v>-3.7602594699738319</v>
      </c>
      <c r="G74" s="160">
        <v>101.58</v>
      </c>
      <c r="H74" s="134">
        <f>G74/G73*100-100</f>
        <v>-4.8965452672970713</v>
      </c>
      <c r="I74" s="96">
        <v>100.20766999999999</v>
      </c>
      <c r="J74" s="134">
        <f>I74/I73*100-100</f>
        <v>0.37088309299750222</v>
      </c>
      <c r="K74" s="96">
        <v>101.35</v>
      </c>
      <c r="L74" s="134">
        <f>K74/K73*100-100</f>
        <v>-5.2715207028694238</v>
      </c>
      <c r="M74" s="96">
        <v>101.35</v>
      </c>
      <c r="N74" s="134">
        <f>M74/M73*100-100</f>
        <v>-5.2715207028694238</v>
      </c>
    </row>
    <row r="75" spans="1:14" ht="11.1" customHeight="1">
      <c r="A75" s="161"/>
      <c r="B75" s="158"/>
      <c r="C75" s="96"/>
      <c r="D75" s="162"/>
      <c r="E75" s="96"/>
      <c r="F75" s="162"/>
      <c r="G75" s="160"/>
      <c r="H75" s="162"/>
      <c r="I75" s="96"/>
      <c r="J75" s="163"/>
      <c r="K75" s="96"/>
      <c r="L75" s="162"/>
      <c r="M75" s="96"/>
      <c r="N75" s="162"/>
    </row>
    <row r="76" spans="1:14" ht="11.1" customHeight="1">
      <c r="A76" s="14" t="s">
        <v>278</v>
      </c>
      <c r="B76" s="164"/>
      <c r="C76" s="96"/>
      <c r="D76" s="162"/>
      <c r="E76" s="96"/>
      <c r="F76" s="162"/>
      <c r="G76" s="160"/>
      <c r="H76" s="162"/>
      <c r="I76" s="96"/>
      <c r="J76" s="163"/>
      <c r="K76" s="96"/>
      <c r="L76" s="162"/>
      <c r="M76" s="96"/>
      <c r="N76" s="162"/>
    </row>
    <row r="77" spans="1:14" ht="11.1" customHeight="1">
      <c r="A77" s="12" t="s">
        <v>279</v>
      </c>
      <c r="B77" s="158"/>
      <c r="C77" s="96"/>
      <c r="D77" s="162"/>
      <c r="E77" s="96"/>
      <c r="F77" s="162"/>
      <c r="G77" s="160"/>
      <c r="H77" s="162"/>
      <c r="I77" s="96"/>
      <c r="J77" s="163"/>
      <c r="K77" s="96"/>
      <c r="L77" s="162"/>
      <c r="M77" s="96"/>
      <c r="N77" s="162"/>
    </row>
    <row r="78" spans="1:14" ht="11.1" customHeight="1">
      <c r="A78" s="12" t="s">
        <v>280</v>
      </c>
      <c r="B78" s="12"/>
      <c r="C78" s="12"/>
      <c r="D78" s="12"/>
      <c r="E78" s="12"/>
      <c r="F78" s="12"/>
      <c r="G78" s="12"/>
    </row>
    <row r="79" spans="1:14" ht="11.1" customHeight="1">
      <c r="A79" s="12"/>
      <c r="B79" s="12"/>
      <c r="C79" s="165"/>
      <c r="D79" s="165"/>
      <c r="E79" s="165"/>
      <c r="F79" s="165"/>
      <c r="G79" s="165"/>
      <c r="H79" s="165"/>
      <c r="I79" s="56"/>
      <c r="J79" s="165"/>
      <c r="K79" s="56"/>
      <c r="L79" s="56"/>
    </row>
    <row r="80" spans="1:14" ht="10.5" customHeight="1">
      <c r="A80" s="166"/>
      <c r="B80" s="12"/>
      <c r="C80" s="165"/>
      <c r="D80" s="165"/>
      <c r="E80" s="165"/>
      <c r="F80" s="165"/>
      <c r="G80" s="165"/>
      <c r="H80" s="165"/>
      <c r="I80" s="167"/>
      <c r="J80" s="165"/>
      <c r="K80" s="16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12" ht="15.75" customHeight="1">
      <c r="A1" s="17" t="s">
        <v>281</v>
      </c>
      <c r="B1" s="51"/>
      <c r="C1" s="51"/>
      <c r="D1" s="51"/>
      <c r="E1" s="51"/>
      <c r="F1" s="51"/>
      <c r="G1" s="51"/>
      <c r="H1" s="51"/>
    </row>
    <row r="2" spans="1:12" ht="15.75" customHeight="1">
      <c r="A2" s="20" t="s">
        <v>7</v>
      </c>
    </row>
    <row r="3" spans="1:12" hidden="1"/>
    <row r="4" spans="1:12" hidden="1"/>
    <row r="5" spans="1:12" hidden="1"/>
    <row r="6" spans="1:12" ht="12.75" customHeight="1"/>
    <row r="7" spans="1:12" s="10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349"/>
      <c r="J7" s="349"/>
      <c r="K7" s="349"/>
      <c r="L7" s="349"/>
    </row>
    <row r="8" spans="1:12" s="10" customFormat="1" ht="39.950000000000003" customHeight="1">
      <c r="A8" s="399"/>
      <c r="B8" s="402"/>
      <c r="C8" s="355" t="s">
        <v>13</v>
      </c>
      <c r="D8" s="300" t="s">
        <v>14</v>
      </c>
      <c r="E8" s="300" t="s">
        <v>15</v>
      </c>
      <c r="F8" s="404"/>
      <c r="G8" s="405"/>
      <c r="H8" s="397"/>
      <c r="I8" s="276"/>
      <c r="J8" s="276"/>
      <c r="K8" s="276"/>
      <c r="L8" s="276"/>
    </row>
    <row r="9" spans="1:12" s="10" customFormat="1" ht="12" customHeight="1">
      <c r="A9" s="400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347">
        <v>7</v>
      </c>
      <c r="I9" s="362"/>
      <c r="J9" s="362"/>
      <c r="K9" s="362"/>
      <c r="L9" s="362"/>
    </row>
    <row r="10" spans="1:12" s="10" customFormat="1" ht="15" customHeight="1">
      <c r="A10" s="356"/>
      <c r="B10" s="363" t="s">
        <v>276</v>
      </c>
      <c r="C10" s="362"/>
      <c r="D10" s="362"/>
      <c r="E10" s="362"/>
      <c r="F10" s="362"/>
      <c r="G10" s="362"/>
      <c r="H10" s="362"/>
      <c r="I10" s="362"/>
      <c r="J10" s="362"/>
      <c r="K10" s="362"/>
      <c r="L10" s="362"/>
    </row>
    <row r="11" spans="1:12" s="10" customFormat="1" ht="15" hidden="1" customHeight="1">
      <c r="A11" s="357"/>
      <c r="B11" s="363"/>
      <c r="C11" s="362"/>
      <c r="D11" s="362"/>
      <c r="E11" s="362"/>
      <c r="F11" s="362"/>
      <c r="G11" s="362"/>
      <c r="H11" s="362"/>
      <c r="I11" s="362"/>
      <c r="J11" s="362"/>
      <c r="K11" s="362"/>
      <c r="L11" s="362"/>
    </row>
    <row r="12" spans="1:12" s="10" customFormat="1" ht="12" hidden="1" customHeight="1">
      <c r="A12" s="357"/>
      <c r="B12" s="363"/>
      <c r="C12" s="362"/>
      <c r="D12" s="362"/>
      <c r="E12" s="362"/>
      <c r="F12" s="362"/>
      <c r="G12" s="362"/>
      <c r="H12" s="362"/>
      <c r="I12" s="362"/>
      <c r="J12" s="362"/>
      <c r="K12" s="362"/>
      <c r="L12" s="362"/>
    </row>
    <row r="13" spans="1:12" s="10" customFormat="1" ht="12" hidden="1" customHeight="1">
      <c r="A13" s="357"/>
      <c r="B13" s="363"/>
      <c r="C13" s="362"/>
      <c r="D13" s="362"/>
      <c r="E13" s="362"/>
      <c r="F13" s="362"/>
      <c r="G13" s="362"/>
      <c r="H13" s="362"/>
      <c r="I13" s="362"/>
      <c r="J13" s="362"/>
      <c r="K13" s="362"/>
      <c r="L13" s="362"/>
    </row>
    <row r="14" spans="1:12" s="10" customFormat="1" ht="12" hidden="1" customHeight="1">
      <c r="A14" s="25"/>
      <c r="B14" s="363"/>
      <c r="C14" s="26"/>
      <c r="D14" s="26"/>
      <c r="E14" s="26"/>
      <c r="F14" s="26"/>
      <c r="G14" s="26"/>
      <c r="H14" s="26"/>
      <c r="J14" s="19"/>
    </row>
    <row r="15" spans="1:12" s="10" customFormat="1" ht="13.5" customHeight="1">
      <c r="A15" s="31">
        <v>1970</v>
      </c>
      <c r="B15" s="40">
        <v>360.6</v>
      </c>
      <c r="C15" s="41">
        <v>1.04</v>
      </c>
      <c r="D15" s="40">
        <v>5.84</v>
      </c>
      <c r="E15" s="40">
        <v>4.8</v>
      </c>
      <c r="F15" s="40">
        <v>361.64000000000004</v>
      </c>
      <c r="G15" s="40">
        <v>40.520000000000003</v>
      </c>
      <c r="H15" s="116">
        <v>321.12000000000006</v>
      </c>
      <c r="J15" s="19"/>
    </row>
    <row r="16" spans="1:12" s="10" customFormat="1" ht="11.1" customHeight="1">
      <c r="A16" s="31">
        <v>1971</v>
      </c>
      <c r="B16" s="40">
        <v>400.23999999999995</v>
      </c>
      <c r="C16" s="41">
        <v>0.59999999999999964</v>
      </c>
      <c r="D16" s="40">
        <v>7.02</v>
      </c>
      <c r="E16" s="40">
        <v>6.42</v>
      </c>
      <c r="F16" s="40">
        <v>400.84</v>
      </c>
      <c r="G16" s="40">
        <v>46.3</v>
      </c>
      <c r="H16" s="116">
        <v>354.53999999999996</v>
      </c>
      <c r="J16" s="19"/>
    </row>
    <row r="17" spans="1:10" s="10" customFormat="1" ht="11.1" customHeight="1">
      <c r="A17" s="31">
        <v>1972</v>
      </c>
      <c r="B17" s="40">
        <v>436.37</v>
      </c>
      <c r="C17" s="41">
        <v>0.25</v>
      </c>
      <c r="D17" s="40">
        <v>7.26</v>
      </c>
      <c r="E17" s="40">
        <v>7.01</v>
      </c>
      <c r="F17" s="40">
        <v>436.62</v>
      </c>
      <c r="G17" s="40">
        <v>51.18</v>
      </c>
      <c r="H17" s="116">
        <v>385.44</v>
      </c>
      <c r="J17" s="19"/>
    </row>
    <row r="18" spans="1:10" s="10" customFormat="1" ht="11.1" customHeight="1">
      <c r="A18" s="31">
        <v>1973</v>
      </c>
      <c r="B18" s="40">
        <v>486.02</v>
      </c>
      <c r="C18" s="41">
        <v>0.21000000000000263</v>
      </c>
      <c r="D18" s="40">
        <v>9.1800000000000015</v>
      </c>
      <c r="E18" s="40">
        <v>8.9699999999999989</v>
      </c>
      <c r="F18" s="40">
        <v>486.22999999999996</v>
      </c>
      <c r="G18" s="40">
        <v>56.69</v>
      </c>
      <c r="H18" s="116">
        <v>429.53999999999996</v>
      </c>
      <c r="J18" s="19"/>
    </row>
    <row r="19" spans="1:10" s="10" customFormat="1" ht="11.1" customHeight="1">
      <c r="A19" s="31">
        <v>1974</v>
      </c>
      <c r="B19" s="40">
        <v>526.02</v>
      </c>
      <c r="C19" s="41">
        <v>0.22999999999999865</v>
      </c>
      <c r="D19" s="40">
        <v>10.26</v>
      </c>
      <c r="E19" s="40">
        <v>10.030000000000001</v>
      </c>
      <c r="F19" s="40">
        <v>526.25</v>
      </c>
      <c r="G19" s="40">
        <v>63.879999999999995</v>
      </c>
      <c r="H19" s="116">
        <v>462.37</v>
      </c>
      <c r="J19" s="19"/>
    </row>
    <row r="20" spans="1:10" s="10" customFormat="1" ht="13.5" customHeight="1">
      <c r="A20" s="31">
        <v>1975</v>
      </c>
      <c r="B20" s="40">
        <v>551.01</v>
      </c>
      <c r="C20" s="41">
        <v>1.0099999999999998</v>
      </c>
      <c r="D20" s="40">
        <v>10.31</v>
      </c>
      <c r="E20" s="40">
        <v>9.3000000000000007</v>
      </c>
      <c r="F20" s="40">
        <v>552.02</v>
      </c>
      <c r="G20" s="40">
        <v>69.41</v>
      </c>
      <c r="H20" s="116">
        <v>482.61</v>
      </c>
      <c r="J20" s="19"/>
    </row>
    <row r="21" spans="1:10" s="10" customFormat="1" ht="11.1" customHeight="1">
      <c r="A21" s="31">
        <v>1976</v>
      </c>
      <c r="B21" s="40">
        <v>597.40000000000009</v>
      </c>
      <c r="C21" s="41">
        <v>1.5899999999999999</v>
      </c>
      <c r="D21" s="40">
        <v>12.23</v>
      </c>
      <c r="E21" s="40">
        <v>10.64</v>
      </c>
      <c r="F21" s="40">
        <v>598.99000000000012</v>
      </c>
      <c r="G21" s="40">
        <v>74.16</v>
      </c>
      <c r="H21" s="116">
        <v>524.83000000000015</v>
      </c>
      <c r="J21" s="19"/>
    </row>
    <row r="22" spans="1:10" s="10" customFormat="1" ht="11.1" customHeight="1">
      <c r="A22" s="31">
        <v>1977</v>
      </c>
      <c r="B22" s="40">
        <v>636.54</v>
      </c>
      <c r="C22" s="41">
        <v>0.67999999999999972</v>
      </c>
      <c r="D22" s="40">
        <v>13.89</v>
      </c>
      <c r="E22" s="40">
        <v>13.21</v>
      </c>
      <c r="F22" s="40">
        <v>637.21999999999991</v>
      </c>
      <c r="G22" s="40">
        <v>79.03</v>
      </c>
      <c r="H22" s="116">
        <v>558.18999999999994</v>
      </c>
      <c r="J22" s="19"/>
    </row>
    <row r="23" spans="1:10" s="10" customFormat="1" ht="11.1" customHeight="1">
      <c r="A23" s="31">
        <v>1978</v>
      </c>
      <c r="B23" s="40">
        <v>678.94</v>
      </c>
      <c r="C23" s="41">
        <v>3.1599999999999984</v>
      </c>
      <c r="D23" s="40">
        <v>16.34</v>
      </c>
      <c r="E23" s="40">
        <v>13.180000000000001</v>
      </c>
      <c r="F23" s="40">
        <v>682.1</v>
      </c>
      <c r="G23" s="40">
        <v>85.38</v>
      </c>
      <c r="H23" s="116">
        <v>596.72</v>
      </c>
      <c r="J23" s="19"/>
    </row>
    <row r="24" spans="1:10" s="10" customFormat="1" ht="11.1" customHeight="1">
      <c r="A24" s="31">
        <v>1979</v>
      </c>
      <c r="B24" s="40">
        <v>737.37</v>
      </c>
      <c r="C24" s="41">
        <v>1.2399999999999984</v>
      </c>
      <c r="D24" s="40">
        <v>18.54</v>
      </c>
      <c r="E24" s="40">
        <v>17.3</v>
      </c>
      <c r="F24" s="40">
        <v>738.61</v>
      </c>
      <c r="G24" s="40">
        <v>93.589999999999989</v>
      </c>
      <c r="H24" s="116">
        <v>645.02</v>
      </c>
      <c r="J24" s="19"/>
    </row>
    <row r="25" spans="1:10" s="10" customFormat="1" ht="13.5" customHeight="1">
      <c r="A25" s="31">
        <v>1980</v>
      </c>
      <c r="B25" s="40">
        <v>788.52</v>
      </c>
      <c r="C25" s="41">
        <v>1.4599999999999973</v>
      </c>
      <c r="D25" s="40">
        <v>21.24</v>
      </c>
      <c r="E25" s="40">
        <v>19.78</v>
      </c>
      <c r="F25" s="40">
        <v>789.98</v>
      </c>
      <c r="G25" s="40">
        <v>104.13</v>
      </c>
      <c r="H25" s="116">
        <v>685.85</v>
      </c>
      <c r="J25" s="19"/>
    </row>
    <row r="26" spans="1:10" s="10" customFormat="1" ht="11.1" customHeight="1">
      <c r="A26" s="31">
        <v>1981</v>
      </c>
      <c r="B26" s="40">
        <v>825.79</v>
      </c>
      <c r="C26" s="41">
        <v>0.11000000000000298</v>
      </c>
      <c r="D26" s="40">
        <v>24.17</v>
      </c>
      <c r="E26" s="40">
        <v>24.06</v>
      </c>
      <c r="F26" s="40">
        <v>825.9</v>
      </c>
      <c r="G26" s="40">
        <v>113.22</v>
      </c>
      <c r="H26" s="116">
        <v>712.68</v>
      </c>
      <c r="J26" s="19"/>
    </row>
    <row r="27" spans="1:10" s="10" customFormat="1" ht="11.1" customHeight="1">
      <c r="A27" s="31">
        <v>1982</v>
      </c>
      <c r="B27" s="40">
        <v>860.21</v>
      </c>
      <c r="C27" s="41">
        <v>-0.65000000000000213</v>
      </c>
      <c r="D27" s="40">
        <v>24.02</v>
      </c>
      <c r="E27" s="40">
        <v>24.67</v>
      </c>
      <c r="F27" s="40">
        <v>859.56000000000006</v>
      </c>
      <c r="G27" s="40">
        <v>120.85</v>
      </c>
      <c r="H27" s="116">
        <v>738.71</v>
      </c>
      <c r="J27" s="19"/>
    </row>
    <row r="28" spans="1:10" s="10" customFormat="1" ht="11.1" customHeight="1">
      <c r="A28" s="31">
        <v>1983</v>
      </c>
      <c r="B28" s="40">
        <v>898.2700000000001</v>
      </c>
      <c r="C28" s="41">
        <v>2.1300000000000026</v>
      </c>
      <c r="D28" s="40">
        <v>26.130000000000003</v>
      </c>
      <c r="E28" s="40">
        <v>24</v>
      </c>
      <c r="F28" s="40">
        <v>900.40000000000009</v>
      </c>
      <c r="G28" s="40">
        <v>126.95000000000002</v>
      </c>
      <c r="H28" s="116">
        <v>773.45</v>
      </c>
      <c r="J28" s="19"/>
    </row>
    <row r="29" spans="1:10" s="10" customFormat="1" ht="11.1" customHeight="1">
      <c r="A29" s="31">
        <v>1984</v>
      </c>
      <c r="B29" s="40">
        <v>942</v>
      </c>
      <c r="C29" s="41">
        <v>5.93</v>
      </c>
      <c r="D29" s="40">
        <v>31.52</v>
      </c>
      <c r="E29" s="40">
        <v>25.59</v>
      </c>
      <c r="F29" s="40">
        <v>947.93</v>
      </c>
      <c r="G29" s="40">
        <v>134.01999999999998</v>
      </c>
      <c r="H29" s="116">
        <v>813.91</v>
      </c>
      <c r="J29" s="19"/>
    </row>
    <row r="30" spans="1:10" s="10" customFormat="1" ht="13.5" customHeight="1">
      <c r="A30" s="31">
        <v>1985</v>
      </c>
      <c r="B30" s="40">
        <v>984.41000000000008</v>
      </c>
      <c r="C30" s="41">
        <v>6.2700000000000031</v>
      </c>
      <c r="D30" s="40">
        <v>33.260000000000005</v>
      </c>
      <c r="E30" s="40">
        <v>26.990000000000002</v>
      </c>
      <c r="F30" s="40">
        <v>990.68000000000006</v>
      </c>
      <c r="G30" s="40">
        <v>139.77000000000001</v>
      </c>
      <c r="H30" s="116">
        <v>850.91000000000008</v>
      </c>
      <c r="J30" s="19"/>
    </row>
    <row r="31" spans="1:10" s="10" customFormat="1" ht="11.1" customHeight="1">
      <c r="A31" s="31">
        <v>1986</v>
      </c>
      <c r="B31" s="40">
        <v>1037.1299999999999</v>
      </c>
      <c r="C31" s="41">
        <v>4.0600000000000023</v>
      </c>
      <c r="D31" s="40">
        <v>35.42</v>
      </c>
      <c r="E31" s="40">
        <v>31.36</v>
      </c>
      <c r="F31" s="40">
        <v>1041.1899999999998</v>
      </c>
      <c r="G31" s="40">
        <v>145.4</v>
      </c>
      <c r="H31" s="116">
        <v>895.78999999999985</v>
      </c>
      <c r="J31" s="19"/>
    </row>
    <row r="32" spans="1:10" s="10" customFormat="1" ht="11.1" customHeight="1">
      <c r="A32" s="31">
        <v>1987</v>
      </c>
      <c r="B32" s="40">
        <v>1065.1300000000001</v>
      </c>
      <c r="C32" s="41">
        <v>2.6199999999999974</v>
      </c>
      <c r="D32" s="40">
        <v>37.119999999999997</v>
      </c>
      <c r="E32" s="40">
        <v>34.5</v>
      </c>
      <c r="F32" s="40">
        <v>1067.75</v>
      </c>
      <c r="G32" s="40">
        <v>150.79000000000002</v>
      </c>
      <c r="H32" s="116">
        <v>916.96</v>
      </c>
      <c r="J32" s="19"/>
    </row>
    <row r="33" spans="1:10" s="10" customFormat="1" ht="11.1" customHeight="1">
      <c r="A33" s="31">
        <v>1988</v>
      </c>
      <c r="B33" s="40">
        <v>1123.29</v>
      </c>
      <c r="C33" s="41">
        <v>8.3700000000000045</v>
      </c>
      <c r="D33" s="40">
        <v>46.440000000000005</v>
      </c>
      <c r="E33" s="40">
        <v>38.07</v>
      </c>
      <c r="F33" s="40">
        <v>1131.6599999999999</v>
      </c>
      <c r="G33" s="40">
        <v>157.76</v>
      </c>
      <c r="H33" s="116">
        <v>973.89999999999986</v>
      </c>
      <c r="J33" s="19"/>
    </row>
    <row r="34" spans="1:10" s="10" customFormat="1" ht="11.1" customHeight="1">
      <c r="A34" s="31">
        <v>1989</v>
      </c>
      <c r="B34" s="40">
        <v>1200.6600000000001</v>
      </c>
      <c r="C34" s="41">
        <v>10.450000000000003</v>
      </c>
      <c r="D34" s="40">
        <v>54.79</v>
      </c>
      <c r="E34" s="40">
        <v>44.339999999999996</v>
      </c>
      <c r="F34" s="40">
        <v>1211.1100000000001</v>
      </c>
      <c r="G34" s="40">
        <v>167.61</v>
      </c>
      <c r="H34" s="116">
        <v>1043.5</v>
      </c>
      <c r="J34" s="19"/>
    </row>
    <row r="35" spans="1:10" s="10" customFormat="1" ht="13.5" customHeight="1">
      <c r="A35" s="31">
        <v>1990</v>
      </c>
      <c r="B35" s="40">
        <v>1306.68</v>
      </c>
      <c r="C35" s="41">
        <v>11.259999999999991</v>
      </c>
      <c r="D35" s="40">
        <v>65.709999999999994</v>
      </c>
      <c r="E35" s="40">
        <v>54.45</v>
      </c>
      <c r="F35" s="40">
        <v>1317.94</v>
      </c>
      <c r="G35" s="40">
        <v>181.44</v>
      </c>
      <c r="H35" s="116">
        <v>1136.5</v>
      </c>
      <c r="J35" s="19"/>
    </row>
    <row r="36" spans="1:10" s="48" customFormat="1" ht="13.5" customHeight="1">
      <c r="A36" s="90">
        <v>1991</v>
      </c>
      <c r="B36" s="42">
        <v>1415.8000000000002</v>
      </c>
      <c r="C36" s="43">
        <v>2.0100000000000051</v>
      </c>
      <c r="D36" s="42">
        <v>68.39</v>
      </c>
      <c r="E36" s="42">
        <v>66.38</v>
      </c>
      <c r="F36" s="42">
        <v>1417.8100000000002</v>
      </c>
      <c r="G36" s="42">
        <v>198.79</v>
      </c>
      <c r="H36" s="117">
        <v>1219.0200000000002</v>
      </c>
      <c r="J36" s="29"/>
    </row>
    <row r="37" spans="1:10" s="10" customFormat="1" ht="15" customHeight="1">
      <c r="A37" s="106"/>
      <c r="B37" s="24" t="s">
        <v>450</v>
      </c>
      <c r="C37" s="174"/>
      <c r="D37" s="169"/>
      <c r="E37" s="169"/>
      <c r="F37" s="169"/>
      <c r="G37" s="169"/>
      <c r="H37" s="271"/>
      <c r="J37" s="19"/>
    </row>
    <row r="38" spans="1:10" s="10" customFormat="1" ht="12" hidden="1" customHeight="1">
      <c r="A38" s="31"/>
      <c r="B38" s="37"/>
      <c r="C38" s="176"/>
      <c r="D38" s="175"/>
      <c r="E38" s="175"/>
      <c r="F38" s="175"/>
      <c r="G38" s="175"/>
      <c r="H38" s="272"/>
      <c r="J38" s="19"/>
    </row>
    <row r="39" spans="1:10" s="10" customFormat="1" ht="12" hidden="1" customHeight="1">
      <c r="A39" s="31"/>
      <c r="B39" s="37"/>
      <c r="C39" s="176"/>
      <c r="D39" s="175"/>
      <c r="E39" s="175"/>
      <c r="F39" s="175"/>
      <c r="G39" s="175"/>
      <c r="H39" s="272"/>
      <c r="J39" s="19"/>
    </row>
    <row r="40" spans="1:10" s="10" customFormat="1" ht="12" hidden="1" customHeight="1">
      <c r="A40" s="31"/>
      <c r="B40" s="37"/>
      <c r="C40" s="176"/>
      <c r="D40" s="175"/>
      <c r="E40" s="175"/>
      <c r="F40" s="175"/>
      <c r="G40" s="175"/>
      <c r="H40" s="272"/>
      <c r="J40" s="19"/>
    </row>
    <row r="41" spans="1:10" s="10" customFormat="1" ht="12" hidden="1" customHeight="1">
      <c r="A41" s="31"/>
      <c r="B41" s="37"/>
      <c r="C41" s="176"/>
      <c r="D41" s="175"/>
      <c r="E41" s="175"/>
      <c r="F41" s="175"/>
      <c r="G41" s="175"/>
      <c r="H41" s="272"/>
      <c r="J41" s="19"/>
    </row>
    <row r="42" spans="1:10" s="10" customFormat="1" ht="12" hidden="1" customHeight="1">
      <c r="A42" s="31"/>
      <c r="B42" s="37"/>
      <c r="C42" s="176"/>
      <c r="D42" s="175"/>
      <c r="E42" s="175"/>
      <c r="F42" s="175"/>
      <c r="G42" s="175"/>
      <c r="H42" s="272"/>
      <c r="J42" s="19"/>
    </row>
    <row r="43" spans="1:10" s="10" customFormat="1" ht="12" hidden="1" customHeight="1">
      <c r="A43" s="31"/>
      <c r="B43" s="37"/>
      <c r="C43" s="176"/>
      <c r="D43" s="175"/>
      <c r="E43" s="175"/>
      <c r="F43" s="175"/>
      <c r="G43" s="175"/>
      <c r="H43" s="272"/>
      <c r="J43" s="19"/>
    </row>
    <row r="44" spans="1:10" s="10" customFormat="1" ht="12" hidden="1" customHeight="1">
      <c r="A44" s="31"/>
      <c r="B44" s="37"/>
      <c r="C44" s="176"/>
      <c r="D44" s="175"/>
      <c r="E44" s="175"/>
      <c r="F44" s="175"/>
      <c r="G44" s="175"/>
      <c r="H44" s="272"/>
      <c r="J44" s="19"/>
    </row>
    <row r="45" spans="1:10" ht="13.5" customHeight="1">
      <c r="A45" s="31">
        <v>1991</v>
      </c>
      <c r="B45" s="40">
        <v>1585.8</v>
      </c>
      <c r="C45" s="41">
        <f t="shared" ref="C45:C70" si="0">D45-E45</f>
        <v>15.591999999999999</v>
      </c>
      <c r="D45" s="40">
        <v>70.792000000000002</v>
      </c>
      <c r="E45" s="40">
        <v>55.2</v>
      </c>
      <c r="F45" s="40">
        <f t="shared" ref="F45:F70" si="1">B45+C45</f>
        <v>1601.3920000000001</v>
      </c>
      <c r="G45" s="40">
        <v>245.89600000000013</v>
      </c>
      <c r="H45" s="116">
        <f t="shared" ref="H45:H70" si="2">F45-G45</f>
        <v>1355.4959999999999</v>
      </c>
      <c r="I45" s="10"/>
    </row>
    <row r="46" spans="1:10" ht="11.1" customHeight="1">
      <c r="A46" s="31">
        <v>1992</v>
      </c>
      <c r="B46" s="40">
        <v>1702.06</v>
      </c>
      <c r="C46" s="41">
        <f t="shared" si="0"/>
        <v>15.054999999999993</v>
      </c>
      <c r="D46" s="40">
        <v>71.924999999999997</v>
      </c>
      <c r="E46" s="40">
        <v>56.870000000000005</v>
      </c>
      <c r="F46" s="40">
        <f t="shared" si="1"/>
        <v>1717.115</v>
      </c>
      <c r="G46" s="40">
        <v>267.55400000000009</v>
      </c>
      <c r="H46" s="116">
        <f t="shared" si="2"/>
        <v>1449.5609999999999</v>
      </c>
      <c r="I46" s="10"/>
    </row>
    <row r="47" spans="1:10" ht="11.1" customHeight="1">
      <c r="A47" s="31">
        <v>1993</v>
      </c>
      <c r="B47" s="40">
        <v>1750.8899999999999</v>
      </c>
      <c r="C47" s="41">
        <f t="shared" si="0"/>
        <v>11.352999999999987</v>
      </c>
      <c r="D47" s="40">
        <v>72.828999999999994</v>
      </c>
      <c r="E47" s="40">
        <v>61.476000000000006</v>
      </c>
      <c r="F47" s="40">
        <f t="shared" si="1"/>
        <v>1762.2429999999999</v>
      </c>
      <c r="G47" s="40">
        <v>285.63200000000018</v>
      </c>
      <c r="H47" s="116">
        <f t="shared" si="2"/>
        <v>1476.6109999999999</v>
      </c>
      <c r="I47" s="10"/>
    </row>
    <row r="48" spans="1:10" ht="11.1" customHeight="1">
      <c r="A48" s="31">
        <v>1994</v>
      </c>
      <c r="B48" s="40">
        <v>1829.5500000000002</v>
      </c>
      <c r="C48" s="41">
        <f t="shared" si="0"/>
        <v>1.1370000000000147</v>
      </c>
      <c r="D48" s="40">
        <v>66.90100000000001</v>
      </c>
      <c r="E48" s="40">
        <v>65.763999999999996</v>
      </c>
      <c r="F48" s="40">
        <f t="shared" si="1"/>
        <v>1830.6870000000001</v>
      </c>
      <c r="G48" s="40">
        <v>297.76300000000015</v>
      </c>
      <c r="H48" s="116">
        <f t="shared" si="2"/>
        <v>1532.924</v>
      </c>
      <c r="I48" s="10"/>
    </row>
    <row r="49" spans="1:10" ht="13.5" customHeight="1">
      <c r="A49" s="31">
        <v>1995</v>
      </c>
      <c r="B49" s="40">
        <v>1894.6100000000001</v>
      </c>
      <c r="C49" s="41">
        <f t="shared" si="0"/>
        <v>-2.5939999999999941</v>
      </c>
      <c r="D49" s="40">
        <v>68.444000000000003</v>
      </c>
      <c r="E49" s="40">
        <v>71.037999999999997</v>
      </c>
      <c r="F49" s="40">
        <f t="shared" si="1"/>
        <v>1892.0160000000001</v>
      </c>
      <c r="G49" s="40">
        <v>309.28899999999999</v>
      </c>
      <c r="H49" s="116">
        <f t="shared" si="2"/>
        <v>1582.7270000000001</v>
      </c>
      <c r="I49" s="10"/>
    </row>
    <row r="50" spans="1:10" ht="11.1" customHeight="1">
      <c r="A50" s="31">
        <v>1996</v>
      </c>
      <c r="B50" s="40">
        <v>1921.38</v>
      </c>
      <c r="C50" s="41">
        <f t="shared" si="0"/>
        <v>0.27599999999999625</v>
      </c>
      <c r="D50" s="40">
        <v>71.867999999999995</v>
      </c>
      <c r="E50" s="40">
        <v>71.591999999999999</v>
      </c>
      <c r="F50" s="40">
        <f t="shared" si="1"/>
        <v>1921.6560000000002</v>
      </c>
      <c r="G50" s="40">
        <v>317.11900000000003</v>
      </c>
      <c r="H50" s="116">
        <f t="shared" si="2"/>
        <v>1604.5370000000003</v>
      </c>
      <c r="I50" s="10"/>
    </row>
    <row r="51" spans="1:10" ht="11.1" customHeight="1">
      <c r="A51" s="31">
        <v>1997</v>
      </c>
      <c r="B51" s="40">
        <v>1961.15</v>
      </c>
      <c r="C51" s="41">
        <f t="shared" si="0"/>
        <v>-3.7450000000000188</v>
      </c>
      <c r="D51" s="40">
        <v>80.102999999999994</v>
      </c>
      <c r="E51" s="40">
        <v>83.848000000000013</v>
      </c>
      <c r="F51" s="40">
        <f t="shared" si="1"/>
        <v>1957.405</v>
      </c>
      <c r="G51" s="40">
        <v>325.262</v>
      </c>
      <c r="H51" s="116">
        <f t="shared" si="2"/>
        <v>1632.143</v>
      </c>
      <c r="I51" s="10"/>
    </row>
    <row r="52" spans="1:10" ht="11.1" customHeight="1">
      <c r="A52" s="31">
        <v>1998</v>
      </c>
      <c r="B52" s="40">
        <v>2014.42</v>
      </c>
      <c r="C52" s="41">
        <f t="shared" si="0"/>
        <v>-11.525000000000006</v>
      </c>
      <c r="D52" s="40">
        <v>82.322000000000003</v>
      </c>
      <c r="E52" s="40">
        <v>93.847000000000008</v>
      </c>
      <c r="F52" s="40">
        <f t="shared" si="1"/>
        <v>2002.895</v>
      </c>
      <c r="G52" s="40">
        <v>333.13099999999997</v>
      </c>
      <c r="H52" s="116">
        <f t="shared" si="2"/>
        <v>1669.7640000000001</v>
      </c>
      <c r="I52" s="10"/>
    </row>
    <row r="53" spans="1:10" s="10" customFormat="1" ht="11.1" customHeight="1">
      <c r="A53" s="31">
        <v>1999</v>
      </c>
      <c r="B53" s="40">
        <v>2059.48</v>
      </c>
      <c r="C53" s="41">
        <f t="shared" si="0"/>
        <v>-14.245999999999995</v>
      </c>
      <c r="D53" s="40">
        <v>92.809000000000012</v>
      </c>
      <c r="E53" s="40">
        <v>107.05500000000001</v>
      </c>
      <c r="F53" s="40">
        <f t="shared" si="1"/>
        <v>2045.2339999999999</v>
      </c>
      <c r="G53" s="40">
        <v>341.66499999999996</v>
      </c>
      <c r="H53" s="116">
        <f t="shared" si="2"/>
        <v>1703.569</v>
      </c>
      <c r="J53" s="19"/>
    </row>
    <row r="54" spans="1:10" ht="13.5" customHeight="1">
      <c r="A54" s="31">
        <v>2000</v>
      </c>
      <c r="B54" s="40">
        <v>2109.09</v>
      </c>
      <c r="C54" s="41">
        <f t="shared" si="0"/>
        <v>-11.864000000000004</v>
      </c>
      <c r="D54" s="40">
        <v>121.9</v>
      </c>
      <c r="E54" s="40">
        <v>133.76400000000001</v>
      </c>
      <c r="F54" s="40">
        <f t="shared" si="1"/>
        <v>2097.2260000000001</v>
      </c>
      <c r="G54" s="40">
        <v>356.19299999999998</v>
      </c>
      <c r="H54" s="116">
        <f t="shared" si="2"/>
        <v>1741.0330000000001</v>
      </c>
      <c r="I54" s="10"/>
    </row>
    <row r="55" spans="1:10" ht="11.1" customHeight="1">
      <c r="A55" s="31">
        <v>2001</v>
      </c>
      <c r="B55" s="40">
        <v>2172.54</v>
      </c>
      <c r="C55" s="41">
        <f t="shared" si="0"/>
        <v>-15.259999999999991</v>
      </c>
      <c r="D55" s="40">
        <v>107.535</v>
      </c>
      <c r="E55" s="40">
        <v>122.79499999999999</v>
      </c>
      <c r="F55" s="40">
        <f t="shared" si="1"/>
        <v>2157.2799999999997</v>
      </c>
      <c r="G55" s="40">
        <v>367.70700000000011</v>
      </c>
      <c r="H55" s="116">
        <f t="shared" si="2"/>
        <v>1789.5729999999996</v>
      </c>
      <c r="I55" s="10"/>
    </row>
    <row r="56" spans="1:10" ht="11.1" customHeight="1">
      <c r="A56" s="31">
        <v>2002</v>
      </c>
      <c r="B56" s="40">
        <v>2198.12</v>
      </c>
      <c r="C56" s="41">
        <f t="shared" si="0"/>
        <v>-23.319000000000017</v>
      </c>
      <c r="D56" s="40">
        <v>108.797</v>
      </c>
      <c r="E56" s="40">
        <v>132.11600000000001</v>
      </c>
      <c r="F56" s="40">
        <f t="shared" si="1"/>
        <v>2174.8009999999999</v>
      </c>
      <c r="G56" s="40">
        <v>375.69000000000005</v>
      </c>
      <c r="H56" s="116">
        <f t="shared" si="2"/>
        <v>1799.1109999999999</v>
      </c>
      <c r="I56" s="10"/>
    </row>
    <row r="57" spans="1:10" ht="11.1" customHeight="1">
      <c r="A57" s="31">
        <v>2003</v>
      </c>
      <c r="B57" s="40">
        <v>2211.5699999999997</v>
      </c>
      <c r="C57" s="41">
        <f t="shared" si="0"/>
        <v>-22.463999999999999</v>
      </c>
      <c r="D57" s="40">
        <v>111.749</v>
      </c>
      <c r="E57" s="40">
        <v>134.21299999999999</v>
      </c>
      <c r="F57" s="40">
        <f t="shared" si="1"/>
        <v>2189.1059999999998</v>
      </c>
      <c r="G57" s="40">
        <v>379.68000000000006</v>
      </c>
      <c r="H57" s="116">
        <f t="shared" si="2"/>
        <v>1809.4259999999997</v>
      </c>
      <c r="I57" s="10"/>
    </row>
    <row r="58" spans="1:10" ht="11.1" customHeight="1">
      <c r="A58" s="31">
        <v>2004</v>
      </c>
      <c r="B58" s="40">
        <v>2262.52</v>
      </c>
      <c r="C58" s="41">
        <f t="shared" si="0"/>
        <v>13.667000000000002</v>
      </c>
      <c r="D58" s="40">
        <v>142.28900000000002</v>
      </c>
      <c r="E58" s="40">
        <v>128.62200000000001</v>
      </c>
      <c r="F58" s="40">
        <f t="shared" si="1"/>
        <v>2276.1869999999999</v>
      </c>
      <c r="G58" s="40">
        <v>386.69200000000012</v>
      </c>
      <c r="H58" s="116">
        <f t="shared" si="2"/>
        <v>1889.4949999999999</v>
      </c>
      <c r="I58" s="10"/>
    </row>
    <row r="59" spans="1:10" ht="13.5" customHeight="1">
      <c r="A59" s="31">
        <v>2005</v>
      </c>
      <c r="B59" s="40">
        <v>2288.31</v>
      </c>
      <c r="C59" s="41">
        <f t="shared" si="0"/>
        <v>18.893000000000029</v>
      </c>
      <c r="D59" s="40">
        <v>167.38000000000002</v>
      </c>
      <c r="E59" s="40">
        <v>148.48699999999999</v>
      </c>
      <c r="F59" s="40">
        <f t="shared" si="1"/>
        <v>2307.203</v>
      </c>
      <c r="G59" s="40">
        <v>393.13400000000001</v>
      </c>
      <c r="H59" s="116">
        <f t="shared" si="2"/>
        <v>1914.069</v>
      </c>
      <c r="I59" s="10"/>
    </row>
    <row r="60" spans="1:10" ht="11.1" customHeight="1">
      <c r="A60" s="31">
        <v>2006</v>
      </c>
      <c r="B60" s="40">
        <v>2385.08</v>
      </c>
      <c r="C60" s="41">
        <f t="shared" si="0"/>
        <v>40.338999999999999</v>
      </c>
      <c r="D60" s="40">
        <v>208.83699999999999</v>
      </c>
      <c r="E60" s="40">
        <v>168.49799999999999</v>
      </c>
      <c r="F60" s="40">
        <f t="shared" si="1"/>
        <v>2425.4189999999999</v>
      </c>
      <c r="G60" s="40">
        <v>402.99800000000005</v>
      </c>
      <c r="H60" s="116">
        <f t="shared" si="2"/>
        <v>2022.4209999999998</v>
      </c>
      <c r="I60" s="10"/>
    </row>
    <row r="61" spans="1:10" ht="11.1" customHeight="1">
      <c r="A61" s="31">
        <v>2007</v>
      </c>
      <c r="B61" s="40">
        <v>2499.5499999999997</v>
      </c>
      <c r="C61" s="41">
        <f t="shared" si="0"/>
        <v>36.294999999999987</v>
      </c>
      <c r="D61" s="40">
        <v>246.41799999999998</v>
      </c>
      <c r="E61" s="40">
        <v>210.12299999999999</v>
      </c>
      <c r="F61" s="40">
        <f t="shared" si="1"/>
        <v>2535.8449999999998</v>
      </c>
      <c r="G61" s="40">
        <v>423.27200000000016</v>
      </c>
      <c r="H61" s="116">
        <f t="shared" si="2"/>
        <v>2112.5729999999994</v>
      </c>
      <c r="I61" s="10"/>
    </row>
    <row r="62" spans="1:10" ht="11.1" customHeight="1">
      <c r="A62" s="31">
        <v>2008</v>
      </c>
      <c r="B62" s="40">
        <v>2546.4900000000002</v>
      </c>
      <c r="C62" s="41">
        <f t="shared" si="0"/>
        <v>24.175000000000011</v>
      </c>
      <c r="D62" s="40">
        <v>198.25299999999999</v>
      </c>
      <c r="E62" s="40">
        <v>174.07799999999997</v>
      </c>
      <c r="F62" s="40">
        <f t="shared" si="1"/>
        <v>2570.6650000000004</v>
      </c>
      <c r="G62" s="40">
        <v>440.93200000000007</v>
      </c>
      <c r="H62" s="116">
        <f t="shared" si="2"/>
        <v>2129.7330000000002</v>
      </c>
      <c r="I62" s="10"/>
    </row>
    <row r="63" spans="1:10" ht="11.1" customHeight="1">
      <c r="A63" s="31">
        <v>2009</v>
      </c>
      <c r="B63" s="40">
        <v>2445.73</v>
      </c>
      <c r="C63" s="41">
        <f t="shared" si="0"/>
        <v>55.143999999999977</v>
      </c>
      <c r="D63" s="40">
        <v>183.86899999999997</v>
      </c>
      <c r="E63" s="40">
        <v>128.72499999999999</v>
      </c>
      <c r="F63" s="40">
        <f t="shared" si="1"/>
        <v>2500.8739999999998</v>
      </c>
      <c r="G63" s="40">
        <v>451.99700000000007</v>
      </c>
      <c r="H63" s="116">
        <f t="shared" si="2"/>
        <v>2048.8769999999995</v>
      </c>
      <c r="I63" s="10"/>
    </row>
    <row r="64" spans="1:10" ht="13.5" customHeight="1">
      <c r="A64" s="31">
        <v>2010</v>
      </c>
      <c r="B64" s="40">
        <v>2564.4</v>
      </c>
      <c r="C64" s="41">
        <f t="shared" si="0"/>
        <v>51.44</v>
      </c>
      <c r="D64" s="40">
        <v>200.70999999999998</v>
      </c>
      <c r="E64" s="40">
        <v>149.26999999999998</v>
      </c>
      <c r="F64" s="40">
        <f t="shared" si="1"/>
        <v>2615.84</v>
      </c>
      <c r="G64" s="40">
        <v>462.02300000000014</v>
      </c>
      <c r="H64" s="116">
        <f t="shared" si="2"/>
        <v>2153.817</v>
      </c>
      <c r="I64" s="10"/>
    </row>
    <row r="65" spans="1:9" ht="11.1" customHeight="1">
      <c r="A65" s="31">
        <v>2011</v>
      </c>
      <c r="B65" s="40">
        <v>2693.56</v>
      </c>
      <c r="C65" s="41">
        <f t="shared" si="0"/>
        <v>68.974999999999966</v>
      </c>
      <c r="D65" s="40">
        <v>220.12599999999998</v>
      </c>
      <c r="E65" s="40">
        <v>151.15100000000001</v>
      </c>
      <c r="F65" s="40">
        <f t="shared" si="1"/>
        <v>2762.5349999999999</v>
      </c>
      <c r="G65" s="40">
        <v>478.1389999999999</v>
      </c>
      <c r="H65" s="116">
        <f t="shared" si="2"/>
        <v>2284.3959999999997</v>
      </c>
      <c r="I65" s="10"/>
    </row>
    <row r="66" spans="1:9" ht="11.1" customHeight="1">
      <c r="A66" s="31">
        <v>2012</v>
      </c>
      <c r="B66" s="40">
        <v>2745.31</v>
      </c>
      <c r="C66" s="41">
        <f t="shared" si="0"/>
        <v>65.869999999999976</v>
      </c>
      <c r="D66" s="40">
        <v>204.61199999999999</v>
      </c>
      <c r="E66" s="40">
        <v>138.74200000000002</v>
      </c>
      <c r="F66" s="40">
        <f t="shared" si="1"/>
        <v>2811.18</v>
      </c>
      <c r="G66" s="40">
        <v>495.32400000000007</v>
      </c>
      <c r="H66" s="116">
        <f t="shared" si="2"/>
        <v>2315.8559999999998</v>
      </c>
      <c r="I66" s="10"/>
    </row>
    <row r="67" spans="1:9" ht="11.1" customHeight="1">
      <c r="A67" s="31">
        <v>2013</v>
      </c>
      <c r="B67" s="40">
        <v>2811.35</v>
      </c>
      <c r="C67" s="41">
        <f t="shared" si="0"/>
        <v>65.09899999999999</v>
      </c>
      <c r="D67" s="40">
        <v>191.34399999999999</v>
      </c>
      <c r="E67" s="40">
        <v>126.245</v>
      </c>
      <c r="F67" s="40">
        <f t="shared" si="1"/>
        <v>2876.4490000000001</v>
      </c>
      <c r="G67" s="40">
        <v>509.8420000000001</v>
      </c>
      <c r="H67" s="116">
        <f t="shared" si="2"/>
        <v>2366.607</v>
      </c>
      <c r="I67" s="10"/>
    </row>
    <row r="68" spans="1:9" ht="11.1" customHeight="1">
      <c r="A68" s="31">
        <v>2014</v>
      </c>
      <c r="B68" s="40">
        <v>2927.43</v>
      </c>
      <c r="C68" s="41">
        <f t="shared" si="0"/>
        <v>58.652000000000015</v>
      </c>
      <c r="D68" s="40">
        <v>190.52500000000001</v>
      </c>
      <c r="E68" s="40">
        <v>131.87299999999999</v>
      </c>
      <c r="F68" s="40">
        <f t="shared" si="1"/>
        <v>2986.0819999999999</v>
      </c>
      <c r="G68" s="40">
        <v>524.85000000000014</v>
      </c>
      <c r="H68" s="116">
        <f t="shared" si="2"/>
        <v>2461.232</v>
      </c>
    </row>
    <row r="69" spans="1:9" ht="13.5" customHeight="1">
      <c r="A69" s="31">
        <v>2015</v>
      </c>
      <c r="B69" s="40">
        <v>3026.1800000000003</v>
      </c>
      <c r="C69" s="41">
        <f t="shared" si="0"/>
        <v>68.963000000000022</v>
      </c>
      <c r="D69" s="40">
        <v>201.89700000000002</v>
      </c>
      <c r="E69" s="40">
        <v>132.934</v>
      </c>
      <c r="F69" s="40">
        <f t="shared" si="1"/>
        <v>3095.1430000000005</v>
      </c>
      <c r="G69" s="40">
        <v>542.75799999999981</v>
      </c>
      <c r="H69" s="116">
        <f t="shared" si="2"/>
        <v>2552.3850000000007</v>
      </c>
    </row>
    <row r="70" spans="1:9" ht="11.1" customHeight="1">
      <c r="A70" s="31">
        <v>2016</v>
      </c>
      <c r="B70" s="40">
        <v>3134.7400000000002</v>
      </c>
      <c r="C70" s="41">
        <f t="shared" si="0"/>
        <v>77.76400000000001</v>
      </c>
      <c r="D70" s="40">
        <v>212.19200000000001</v>
      </c>
      <c r="E70" s="40">
        <v>134.428</v>
      </c>
      <c r="F70" s="40">
        <f t="shared" si="1"/>
        <v>3212.5040000000004</v>
      </c>
      <c r="G70" s="40">
        <v>558.68899999999962</v>
      </c>
      <c r="H70" s="116">
        <f t="shared" si="2"/>
        <v>2653.8150000000005</v>
      </c>
      <c r="I70" s="10"/>
    </row>
    <row r="71" spans="1:9" ht="11.1" customHeight="1">
      <c r="A71" s="31">
        <v>2017</v>
      </c>
      <c r="B71" s="40">
        <v>3259.8599999999997</v>
      </c>
      <c r="C71" s="41">
        <f>D71-E71</f>
        <v>77.34</v>
      </c>
      <c r="D71" s="40">
        <v>219.58799999999999</v>
      </c>
      <c r="E71" s="40">
        <v>142.24799999999999</v>
      </c>
      <c r="F71" s="40">
        <f>B71+C71</f>
        <v>3337.2</v>
      </c>
      <c r="G71" s="40">
        <v>581.32199999999955</v>
      </c>
      <c r="H71" s="116">
        <f>F71-G71</f>
        <v>2755.8780000000002</v>
      </c>
      <c r="I71" s="10"/>
    </row>
    <row r="72" spans="1:9" ht="11.1" customHeight="1">
      <c r="A72" s="31">
        <v>2018</v>
      </c>
      <c r="B72" s="40">
        <v>3356.41</v>
      </c>
      <c r="C72" s="41">
        <f>D72-E72</f>
        <v>91.001000000000005</v>
      </c>
      <c r="D72" s="40">
        <v>225.78</v>
      </c>
      <c r="E72" s="40">
        <v>134.779</v>
      </c>
      <c r="F72" s="40">
        <f>B72+C72</f>
        <v>3447.4110000000001</v>
      </c>
      <c r="G72" s="40">
        <v>610.27299999999957</v>
      </c>
      <c r="H72" s="116">
        <f>F72-G72</f>
        <v>2837.1380000000004</v>
      </c>
      <c r="I72" s="10"/>
    </row>
    <row r="73" spans="1:9" ht="11.1" customHeight="1">
      <c r="A73" s="31">
        <v>2019</v>
      </c>
      <c r="B73" s="40">
        <v>3449.05</v>
      </c>
      <c r="C73" s="41">
        <f>D73-E73</f>
        <v>93.767999999999972</v>
      </c>
      <c r="D73" s="40">
        <v>229.78399999999999</v>
      </c>
      <c r="E73" s="40">
        <v>136.01600000000002</v>
      </c>
      <c r="F73" s="40">
        <f>B73+C73</f>
        <v>3542.8180000000002</v>
      </c>
      <c r="G73" s="40">
        <v>639.81399999999951</v>
      </c>
      <c r="H73" s="116">
        <f>F73-G73</f>
        <v>2903.0040000000008</v>
      </c>
      <c r="I73" s="10"/>
    </row>
    <row r="74" spans="1:9" ht="13.5" customHeight="1">
      <c r="A74" s="31">
        <v>2020</v>
      </c>
      <c r="B74" s="40">
        <v>3332.2299999999996</v>
      </c>
      <c r="C74" s="41">
        <f>D74-E74</f>
        <v>94.913999999999973</v>
      </c>
      <c r="D74" s="40">
        <v>205.78099999999998</v>
      </c>
      <c r="E74" s="40">
        <v>110.867</v>
      </c>
      <c r="F74" s="40">
        <f>B74+C74</f>
        <v>3427.1439999999993</v>
      </c>
      <c r="G74" s="40">
        <v>657.76299999999969</v>
      </c>
      <c r="H74" s="116">
        <f>F74-G74</f>
        <v>2769.3809999999994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12" ht="15.75" customHeight="1">
      <c r="A1" s="17" t="s">
        <v>281</v>
      </c>
      <c r="B1" s="51"/>
      <c r="C1" s="51"/>
      <c r="D1" s="51"/>
      <c r="E1" s="51"/>
      <c r="F1" s="51"/>
      <c r="G1" s="51"/>
      <c r="H1" s="51"/>
    </row>
    <row r="2" spans="1:12" ht="15.75" hidden="1" customHeight="1">
      <c r="A2" s="10"/>
    </row>
    <row r="3" spans="1:12" hidden="1"/>
    <row r="4" spans="1:12" hidden="1"/>
    <row r="5" spans="1:12" hidden="1"/>
    <row r="6" spans="1:12" ht="12.75" customHeight="1"/>
    <row r="7" spans="1:12" s="10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349"/>
      <c r="J7" s="349"/>
      <c r="K7" s="349"/>
      <c r="L7" s="349"/>
    </row>
    <row r="8" spans="1:12" s="10" customFormat="1" ht="39.950000000000003" customHeight="1">
      <c r="A8" s="399"/>
      <c r="B8" s="402"/>
      <c r="C8" s="355" t="s">
        <v>13</v>
      </c>
      <c r="D8" s="300" t="s">
        <v>14</v>
      </c>
      <c r="E8" s="300" t="s">
        <v>15</v>
      </c>
      <c r="F8" s="404"/>
      <c r="G8" s="405"/>
      <c r="H8" s="397"/>
      <c r="I8" s="276"/>
      <c r="J8" s="276"/>
      <c r="K8" s="276"/>
      <c r="L8" s="276"/>
    </row>
    <row r="9" spans="1:12" s="10" customFormat="1" ht="12" customHeight="1">
      <c r="A9" s="400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347">
        <v>7</v>
      </c>
      <c r="I9" s="362"/>
      <c r="J9" s="362"/>
      <c r="K9" s="362"/>
      <c r="L9" s="362"/>
    </row>
    <row r="10" spans="1:12" s="10" customFormat="1" ht="15" customHeight="1">
      <c r="A10" s="356"/>
      <c r="B10" s="363" t="s">
        <v>276</v>
      </c>
      <c r="I10" s="362"/>
      <c r="J10" s="362"/>
      <c r="K10" s="362"/>
      <c r="L10" s="362"/>
    </row>
    <row r="11" spans="1:12" s="10" customFormat="1" ht="11.1" customHeight="1">
      <c r="A11" s="357"/>
      <c r="B11" s="39" t="s">
        <v>274</v>
      </c>
      <c r="C11" s="37"/>
      <c r="D11" s="37"/>
      <c r="E11" s="37"/>
      <c r="F11" s="37"/>
      <c r="G11" s="37"/>
      <c r="H11" s="37"/>
      <c r="I11" s="362"/>
      <c r="J11" s="362"/>
      <c r="K11" s="362"/>
      <c r="L11" s="362"/>
    </row>
    <row r="12" spans="1:12" s="10" customFormat="1" ht="11.1" customHeight="1">
      <c r="A12" s="25"/>
      <c r="B12" s="369" t="s">
        <v>16</v>
      </c>
      <c r="C12" s="369" t="s">
        <v>17</v>
      </c>
      <c r="D12" s="55" t="s">
        <v>16</v>
      </c>
      <c r="E12" s="55"/>
      <c r="F12" s="55"/>
      <c r="G12" s="55"/>
      <c r="H12" s="55"/>
      <c r="J12" s="19"/>
    </row>
    <row r="13" spans="1:12" s="10" customFormat="1" ht="12" hidden="1" customHeight="1">
      <c r="A13" s="25"/>
      <c r="B13" s="369"/>
      <c r="C13" s="369"/>
      <c r="D13" s="55"/>
      <c r="E13" s="55"/>
      <c r="F13" s="55"/>
      <c r="G13" s="55"/>
      <c r="H13" s="55"/>
      <c r="J13" s="19"/>
    </row>
    <row r="14" spans="1:12" s="10" customFormat="1" ht="12" hidden="1" customHeight="1">
      <c r="A14" s="25"/>
      <c r="B14" s="369"/>
      <c r="C14" s="369"/>
      <c r="D14" s="55"/>
      <c r="E14" s="55"/>
      <c r="F14" s="55"/>
      <c r="G14" s="55"/>
      <c r="H14" s="55"/>
      <c r="J14" s="19"/>
    </row>
    <row r="15" spans="1:12" s="10" customFormat="1" ht="13.5" hidden="1" customHeight="1">
      <c r="A15" s="31">
        <v>1970</v>
      </c>
      <c r="B15" s="363"/>
      <c r="C15" s="41"/>
      <c r="D15" s="40"/>
      <c r="E15" s="40"/>
      <c r="F15" s="40"/>
      <c r="G15" s="40"/>
      <c r="H15" s="116"/>
      <c r="J15" s="19"/>
    </row>
    <row r="16" spans="1:12" s="10" customFormat="1" ht="11.1" customHeight="1">
      <c r="A16" s="31">
        <v>1971</v>
      </c>
      <c r="B16" s="134">
        <f>'1.2'!B16/'1.2'!B15*100-100</f>
        <v>10.992789794786432</v>
      </c>
      <c r="C16" s="178">
        <f>'1.2'!C16-'1.2'!C15</f>
        <v>-0.44000000000000039</v>
      </c>
      <c r="D16" s="134">
        <f>'1.2'!D16/'1.2'!D15*100-100</f>
        <v>20.205479452054803</v>
      </c>
      <c r="E16" s="134">
        <f>'1.2'!E16/'1.2'!E15*100-100</f>
        <v>33.75</v>
      </c>
      <c r="F16" s="134">
        <f>'1.2'!F16/'1.2'!F15*100-100</f>
        <v>10.839508903882304</v>
      </c>
      <c r="G16" s="134">
        <f>'1.2'!G16/'1.2'!G15*100-100</f>
        <v>14.264560710760094</v>
      </c>
      <c r="H16" s="134">
        <f>'1.2'!H16/'1.2'!H15*100-100</f>
        <v>10.407324364723422</v>
      </c>
      <c r="J16" s="19"/>
    </row>
    <row r="17" spans="1:10" s="10" customFormat="1" ht="11.1" customHeight="1">
      <c r="A17" s="31">
        <v>1972</v>
      </c>
      <c r="B17" s="134">
        <f>'1.2'!B17/'1.2'!B16*100-100</f>
        <v>9.0270837497501617</v>
      </c>
      <c r="C17" s="178">
        <f>'1.2'!C17-'1.2'!C16</f>
        <v>-0.34999999999999964</v>
      </c>
      <c r="D17" s="134">
        <f>'1.2'!D17/'1.2'!D16*100-100</f>
        <v>3.4188034188034351</v>
      </c>
      <c r="E17" s="134">
        <f>'1.2'!E17/'1.2'!E16*100-100</f>
        <v>9.1900311526479754</v>
      </c>
      <c r="F17" s="134">
        <f>'1.2'!F17/'1.2'!F16*100-100</f>
        <v>8.9262548647839566</v>
      </c>
      <c r="G17" s="134">
        <f>'1.2'!G17/'1.2'!G16*100-100</f>
        <v>10.539956803455723</v>
      </c>
      <c r="H17" s="134">
        <f>'1.2'!H17/'1.2'!H16*100-100</f>
        <v>8.7155187002877028</v>
      </c>
      <c r="J17" s="19"/>
    </row>
    <row r="18" spans="1:10" s="10" customFormat="1" ht="11.1" customHeight="1">
      <c r="A18" s="31">
        <v>1973</v>
      </c>
      <c r="B18" s="134">
        <f>'1.2'!B18/'1.2'!B17*100-100</f>
        <v>11.377959071430197</v>
      </c>
      <c r="C18" s="178">
        <f>'1.2'!C18-'1.2'!C17</f>
        <v>-3.9999999999997371E-2</v>
      </c>
      <c r="D18" s="134">
        <f>'1.2'!D18/'1.2'!D17*100-100</f>
        <v>26.446280991735563</v>
      </c>
      <c r="E18" s="134">
        <f>'1.2'!E18/'1.2'!E17*100-100</f>
        <v>27.960057061340933</v>
      </c>
      <c r="F18" s="134">
        <f>'1.2'!F18/'1.2'!F17*100-100</f>
        <v>11.362282992075492</v>
      </c>
      <c r="G18" s="134">
        <f>'1.2'!G18/'1.2'!G17*100-100</f>
        <v>10.765924189136371</v>
      </c>
      <c r="H18" s="134">
        <f>'1.2'!H18/'1.2'!H17*100-100</f>
        <v>11.441469489414686</v>
      </c>
      <c r="J18" s="19"/>
    </row>
    <row r="19" spans="1:10" s="10" customFormat="1" ht="11.1" customHeight="1">
      <c r="A19" s="31">
        <v>1974</v>
      </c>
      <c r="B19" s="134">
        <f>'1.2'!B19/'1.2'!B18*100-100</f>
        <v>8.2301139870787097</v>
      </c>
      <c r="C19" s="178">
        <f>'1.2'!C19-'1.2'!C18</f>
        <v>1.9999999999996021E-2</v>
      </c>
      <c r="D19" s="134">
        <f>'1.2'!D19/'1.2'!D18*100-100</f>
        <v>11.764705882352928</v>
      </c>
      <c r="E19" s="134">
        <f>'1.2'!E19/'1.2'!E18*100-100</f>
        <v>11.817168338907493</v>
      </c>
      <c r="F19" s="134">
        <f>'1.2'!F19/'1.2'!F18*100-100</f>
        <v>8.2306727268987885</v>
      </c>
      <c r="G19" s="134">
        <f>'1.2'!G19/'1.2'!G18*100-100</f>
        <v>12.683012877050629</v>
      </c>
      <c r="H19" s="134">
        <f>'1.2'!H19/'1.2'!H18*100-100</f>
        <v>7.6430600176933439</v>
      </c>
      <c r="J19" s="19"/>
    </row>
    <row r="20" spans="1:10" s="10" customFormat="1" ht="13.5" customHeight="1">
      <c r="A20" s="31">
        <v>1975</v>
      </c>
      <c r="B20" s="134">
        <f>'1.2'!B20/'1.2'!B19*100-100</f>
        <v>4.750769932702184</v>
      </c>
      <c r="C20" s="178">
        <f>'1.2'!C20-'1.2'!C19</f>
        <v>0.78000000000000114</v>
      </c>
      <c r="D20" s="134">
        <f>'1.2'!D20/'1.2'!D19*100-100</f>
        <v>0.4873294346978696</v>
      </c>
      <c r="E20" s="134">
        <f>'1.2'!E20/'1.2'!E19*100-100</f>
        <v>-7.2781655034895323</v>
      </c>
      <c r="F20" s="134">
        <f>'1.2'!F20/'1.2'!F19*100-100</f>
        <v>4.896912114014242</v>
      </c>
      <c r="G20" s="134">
        <f>'1.2'!G20/'1.2'!G19*100-100</f>
        <v>8.6568566061365146</v>
      </c>
      <c r="H20" s="134">
        <f>'1.2'!H20/'1.2'!H19*100-100</f>
        <v>4.3774466336483897</v>
      </c>
      <c r="J20" s="19"/>
    </row>
    <row r="21" spans="1:10" s="10" customFormat="1" ht="11.1" customHeight="1">
      <c r="A21" s="31">
        <v>1976</v>
      </c>
      <c r="B21" s="134">
        <f>'1.2'!B21/'1.2'!B20*100-100</f>
        <v>8.4190849530861698</v>
      </c>
      <c r="C21" s="178">
        <f>'1.2'!C21-'1.2'!C20</f>
        <v>0.58000000000000007</v>
      </c>
      <c r="D21" s="134">
        <f>'1.2'!D21/'1.2'!D20*100-100</f>
        <v>18.622696411251212</v>
      </c>
      <c r="E21" s="134">
        <f>'1.2'!E21/'1.2'!E20*100-100</f>
        <v>14.408602150537632</v>
      </c>
      <c r="F21" s="134">
        <f>'1.2'!F21/'1.2'!F20*100-100</f>
        <v>8.5087496829825255</v>
      </c>
      <c r="G21" s="134">
        <f>'1.2'!G21/'1.2'!G20*100-100</f>
        <v>6.8433943235844907</v>
      </c>
      <c r="H21" s="134">
        <f>'1.2'!H21/'1.2'!H20*100-100</f>
        <v>8.7482646443298222</v>
      </c>
      <c r="J21" s="19"/>
    </row>
    <row r="22" spans="1:10" s="10" customFormat="1" ht="11.1" customHeight="1">
      <c r="A22" s="31">
        <v>1977</v>
      </c>
      <c r="B22" s="134">
        <f>'1.2'!B22/'1.2'!B21*100-100</f>
        <v>6.5517241379310178</v>
      </c>
      <c r="C22" s="178">
        <f>'1.2'!C22-'1.2'!C21</f>
        <v>-0.91000000000000014</v>
      </c>
      <c r="D22" s="134">
        <f>'1.2'!D22/'1.2'!D21*100-100</f>
        <v>13.573180703188868</v>
      </c>
      <c r="E22" s="134">
        <f>'1.2'!E22/'1.2'!E21*100-100</f>
        <v>24.154135338345867</v>
      </c>
      <c r="F22" s="134">
        <f>'1.2'!F22/'1.2'!F21*100-100</f>
        <v>6.3824103908245178</v>
      </c>
      <c r="G22" s="134">
        <f>'1.2'!G22/'1.2'!G21*100-100</f>
        <v>6.5668824163969788</v>
      </c>
      <c r="H22" s="134">
        <f>'1.2'!H22/'1.2'!H21*100-100</f>
        <v>6.3563439589962059</v>
      </c>
      <c r="J22" s="19"/>
    </row>
    <row r="23" spans="1:10" s="10" customFormat="1" ht="11.1" customHeight="1">
      <c r="A23" s="31">
        <v>1978</v>
      </c>
      <c r="B23" s="134">
        <f>'1.2'!B23/'1.2'!B22*100-100</f>
        <v>6.6610110912118898</v>
      </c>
      <c r="C23" s="178">
        <f>'1.2'!C23-'1.2'!C22</f>
        <v>2.4799999999999986</v>
      </c>
      <c r="D23" s="134">
        <f>'1.2'!D23/'1.2'!D22*100-100</f>
        <v>17.638588912886959</v>
      </c>
      <c r="E23" s="134">
        <f>'1.2'!E23/'1.2'!E22*100-100</f>
        <v>-0.22710068130203354</v>
      </c>
      <c r="F23" s="134">
        <f>'1.2'!F23/'1.2'!F22*100-100</f>
        <v>7.0430934371174914</v>
      </c>
      <c r="G23" s="134">
        <f>'1.2'!G23/'1.2'!G22*100-100</f>
        <v>8.034923446792348</v>
      </c>
      <c r="H23" s="134">
        <f>'1.2'!H23/'1.2'!H22*100-100</f>
        <v>6.9026675504756554</v>
      </c>
      <c r="J23" s="19"/>
    </row>
    <row r="24" spans="1:10" s="10" customFormat="1" ht="11.1" customHeight="1">
      <c r="A24" s="31">
        <v>1979</v>
      </c>
      <c r="B24" s="134">
        <f>'1.2'!B24/'1.2'!B23*100-100</f>
        <v>8.6060623913747776</v>
      </c>
      <c r="C24" s="178">
        <f>'1.2'!C24-'1.2'!C23</f>
        <v>-1.92</v>
      </c>
      <c r="D24" s="134">
        <f>'1.2'!D24/'1.2'!D23*100-100</f>
        <v>13.463892288861686</v>
      </c>
      <c r="E24" s="134">
        <f>'1.2'!E24/'1.2'!E23*100-100</f>
        <v>31.259484066767811</v>
      </c>
      <c r="F24" s="134">
        <f>'1.2'!F24/'1.2'!F23*100-100</f>
        <v>8.2847089869520545</v>
      </c>
      <c r="G24" s="134">
        <f>'1.2'!G24/'1.2'!G23*100-100</f>
        <v>9.615835090185044</v>
      </c>
      <c r="H24" s="134">
        <f>'1.2'!H24/'1.2'!H23*100-100</f>
        <v>8.0942485587880384</v>
      </c>
      <c r="J24" s="19"/>
    </row>
    <row r="25" spans="1:10" s="10" customFormat="1" ht="13.5" customHeight="1">
      <c r="A25" s="31">
        <v>1980</v>
      </c>
      <c r="B25" s="134">
        <f>'1.2'!B25/'1.2'!B24*100-100</f>
        <v>6.9368159811220949</v>
      </c>
      <c r="C25" s="178">
        <f>'1.2'!C25-'1.2'!C24</f>
        <v>0.21999999999999886</v>
      </c>
      <c r="D25" s="134">
        <f>'1.2'!D25/'1.2'!D24*100-100</f>
        <v>14.5631067961165</v>
      </c>
      <c r="E25" s="134">
        <f>'1.2'!E25/'1.2'!E24*100-100</f>
        <v>14.335260115606928</v>
      </c>
      <c r="F25" s="134">
        <f>'1.2'!F25/'1.2'!F24*100-100</f>
        <v>6.9549559307347693</v>
      </c>
      <c r="G25" s="134">
        <f>'1.2'!G25/'1.2'!G24*100-100</f>
        <v>11.261886953734376</v>
      </c>
      <c r="H25" s="134">
        <f>'1.2'!H25/'1.2'!H24*100-100</f>
        <v>6.3300362779448847</v>
      </c>
      <c r="J25" s="19"/>
    </row>
    <row r="26" spans="1:10" s="10" customFormat="1" ht="11.1" customHeight="1">
      <c r="A26" s="31">
        <v>1981</v>
      </c>
      <c r="B26" s="134">
        <f>'1.2'!B26/'1.2'!B25*100-100</f>
        <v>4.7265763709227286</v>
      </c>
      <c r="C26" s="178">
        <f>'1.2'!C26-'1.2'!C25</f>
        <v>-1.3499999999999943</v>
      </c>
      <c r="D26" s="134">
        <f>'1.2'!D26/'1.2'!D25*100-100</f>
        <v>13.794726930320181</v>
      </c>
      <c r="E26" s="134">
        <f>'1.2'!E26/'1.2'!E25*100-100</f>
        <v>21.638018200202211</v>
      </c>
      <c r="F26" s="134">
        <f>'1.2'!F26/'1.2'!F25*100-100</f>
        <v>4.5469505557102536</v>
      </c>
      <c r="G26" s="134">
        <f>'1.2'!G26/'1.2'!G25*100-100</f>
        <v>8.7294727744166067</v>
      </c>
      <c r="H26" s="134">
        <f>'1.2'!H26/'1.2'!H25*100-100</f>
        <v>3.9119340963767542</v>
      </c>
      <c r="J26" s="19"/>
    </row>
    <row r="27" spans="1:10" s="10" customFormat="1" ht="11.1" customHeight="1">
      <c r="A27" s="31">
        <v>1982</v>
      </c>
      <c r="B27" s="134">
        <f>'1.2'!B27/'1.2'!B26*100-100</f>
        <v>4.1681299119630921</v>
      </c>
      <c r="C27" s="178">
        <f>'1.2'!C27-'1.2'!C26</f>
        <v>-0.76000000000000512</v>
      </c>
      <c r="D27" s="134">
        <f>'1.2'!D27/'1.2'!D26*100-100</f>
        <v>-0.62060405461316748</v>
      </c>
      <c r="E27" s="134">
        <f>'1.2'!E27/'1.2'!E26*100-100</f>
        <v>2.5353283458021707</v>
      </c>
      <c r="F27" s="134">
        <f>'1.2'!F27/'1.2'!F26*100-100</f>
        <v>4.0755539411551069</v>
      </c>
      <c r="G27" s="134">
        <f>'1.2'!G27/'1.2'!G26*100-100</f>
        <v>6.7390920332096869</v>
      </c>
      <c r="H27" s="134">
        <f>'1.2'!H27/'1.2'!H26*100-100</f>
        <v>3.6524106190716878</v>
      </c>
      <c r="J27" s="19"/>
    </row>
    <row r="28" spans="1:10" s="10" customFormat="1" ht="11.1" customHeight="1">
      <c r="A28" s="31">
        <v>1983</v>
      </c>
      <c r="B28" s="134">
        <f>'1.2'!B28/'1.2'!B27*100-100</f>
        <v>4.4245009939433402</v>
      </c>
      <c r="C28" s="178">
        <f>'1.2'!C28-'1.2'!C27</f>
        <v>2.7800000000000047</v>
      </c>
      <c r="D28" s="134">
        <f>'1.2'!D28/'1.2'!D27*100-100</f>
        <v>8.7843463780183271</v>
      </c>
      <c r="E28" s="134">
        <f>'1.2'!E28/'1.2'!E27*100-100</f>
        <v>-2.7158492095662723</v>
      </c>
      <c r="F28" s="134">
        <f>'1.2'!F28/'1.2'!F27*100-100</f>
        <v>4.7512680906510241</v>
      </c>
      <c r="G28" s="134">
        <f>'1.2'!G28/'1.2'!G27*100-100</f>
        <v>5.0475796441870244</v>
      </c>
      <c r="H28" s="134">
        <f>'1.2'!H28/'1.2'!H27*100-100</f>
        <v>4.7027927062040646</v>
      </c>
      <c r="J28" s="19"/>
    </row>
    <row r="29" spans="1:10" s="10" customFormat="1" ht="11.1" customHeight="1">
      <c r="A29" s="31">
        <v>1984</v>
      </c>
      <c r="B29" s="134">
        <f>'1.2'!B29/'1.2'!B28*100-100</f>
        <v>4.868246740957602</v>
      </c>
      <c r="C29" s="178">
        <f>'1.2'!C29-'1.2'!C28</f>
        <v>3.7999999999999972</v>
      </c>
      <c r="D29" s="134">
        <f>'1.2'!D29/'1.2'!D28*100-100</f>
        <v>20.627631075392244</v>
      </c>
      <c r="E29" s="134">
        <f>'1.2'!E29/'1.2'!E28*100-100</f>
        <v>6.6249999999999858</v>
      </c>
      <c r="F29" s="134">
        <f>'1.2'!F29/'1.2'!F28*100-100</f>
        <v>5.2787649933362815</v>
      </c>
      <c r="G29" s="134">
        <f>'1.2'!G29/'1.2'!G28*100-100</f>
        <v>5.5691217014572487</v>
      </c>
      <c r="H29" s="134">
        <f>'1.2'!H29/'1.2'!H28*100-100</f>
        <v>5.2311073760424023</v>
      </c>
      <c r="J29" s="19"/>
    </row>
    <row r="30" spans="1:10" s="10" customFormat="1" ht="13.5" customHeight="1">
      <c r="A30" s="31">
        <v>1985</v>
      </c>
      <c r="B30" s="134">
        <f>'1.2'!B30/'1.2'!B29*100-100</f>
        <v>4.5021231422505394</v>
      </c>
      <c r="C30" s="178">
        <f>'1.2'!C30-'1.2'!C29</f>
        <v>0.34000000000000341</v>
      </c>
      <c r="D30" s="134">
        <f>'1.2'!D30/'1.2'!D29*100-100</f>
        <v>5.5203045685279477</v>
      </c>
      <c r="E30" s="134">
        <f>'1.2'!E30/'1.2'!E29*100-100</f>
        <v>5.4708870652598591</v>
      </c>
      <c r="F30" s="134">
        <f>'1.2'!F30/'1.2'!F29*100-100</f>
        <v>4.509826674965467</v>
      </c>
      <c r="G30" s="134">
        <f>'1.2'!G30/'1.2'!G29*100-100</f>
        <v>4.2904044172511675</v>
      </c>
      <c r="H30" s="134">
        <f>'1.2'!H30/'1.2'!H29*100-100</f>
        <v>4.5459571697116417</v>
      </c>
      <c r="J30" s="19"/>
    </row>
    <row r="31" spans="1:10" s="10" customFormat="1" ht="11.1" customHeight="1">
      <c r="A31" s="31">
        <v>1986</v>
      </c>
      <c r="B31" s="134">
        <f>'1.2'!B31/'1.2'!B30*100-100</f>
        <v>5.3554921221848417</v>
      </c>
      <c r="C31" s="178">
        <f>'1.2'!C31-'1.2'!C30</f>
        <v>-2.2100000000000009</v>
      </c>
      <c r="D31" s="134">
        <f>'1.2'!D31/'1.2'!D30*100-100</f>
        <v>6.4942874323511717</v>
      </c>
      <c r="E31" s="134">
        <f>'1.2'!E31/'1.2'!E30*100-100</f>
        <v>16.191181919229322</v>
      </c>
      <c r="F31" s="134">
        <f>'1.2'!F31/'1.2'!F30*100-100</f>
        <v>5.0985181895263594</v>
      </c>
      <c r="G31" s="134">
        <f>'1.2'!G31/'1.2'!G30*100-100</f>
        <v>4.0280460756957837</v>
      </c>
      <c r="H31" s="134">
        <f>'1.2'!H31/'1.2'!H30*100-100</f>
        <v>5.2743533393660584</v>
      </c>
      <c r="J31" s="19"/>
    </row>
    <row r="32" spans="1:10" s="10" customFormat="1" ht="11.1" customHeight="1">
      <c r="A32" s="31">
        <v>1987</v>
      </c>
      <c r="B32" s="134">
        <f>'1.2'!B32/'1.2'!B31*100-100</f>
        <v>2.6997579859805683</v>
      </c>
      <c r="C32" s="178">
        <f>'1.2'!C32-'1.2'!C31</f>
        <v>-1.4400000000000048</v>
      </c>
      <c r="D32" s="134">
        <f>'1.2'!D32/'1.2'!D31*100-100</f>
        <v>4.799548277809123</v>
      </c>
      <c r="E32" s="134">
        <f>'1.2'!E32/'1.2'!E31*100-100</f>
        <v>10.012755102040828</v>
      </c>
      <c r="F32" s="134">
        <f>'1.2'!F32/'1.2'!F31*100-100</f>
        <v>2.5509273043344791</v>
      </c>
      <c r="G32" s="134">
        <f>'1.2'!G32/'1.2'!G31*100-100</f>
        <v>3.7070151306740229</v>
      </c>
      <c r="H32" s="134">
        <f>'1.2'!H32/'1.2'!H31*100-100</f>
        <v>2.3632771073577743</v>
      </c>
      <c r="J32" s="19"/>
    </row>
    <row r="33" spans="1:10" s="10" customFormat="1" ht="11.1" customHeight="1">
      <c r="A33" s="31">
        <v>1988</v>
      </c>
      <c r="B33" s="134">
        <f>'1.2'!B33/'1.2'!B32*100-100</f>
        <v>5.4603663402589291</v>
      </c>
      <c r="C33" s="178">
        <f>'1.2'!C33-'1.2'!C32</f>
        <v>5.7500000000000071</v>
      </c>
      <c r="D33" s="134">
        <f>'1.2'!D33/'1.2'!D32*100-100</f>
        <v>25.10775862068968</v>
      </c>
      <c r="E33" s="134">
        <f>'1.2'!E33/'1.2'!E32*100-100</f>
        <v>10.34782608695653</v>
      </c>
      <c r="F33" s="134">
        <f>'1.2'!F33/'1.2'!F32*100-100</f>
        <v>5.9854834933270809</v>
      </c>
      <c r="G33" s="134">
        <f>'1.2'!G33/'1.2'!G32*100-100</f>
        <v>4.6223224351747376</v>
      </c>
      <c r="H33" s="134">
        <f>'1.2'!H33/'1.2'!H32*100-100</f>
        <v>6.2096492758680739</v>
      </c>
      <c r="J33" s="19"/>
    </row>
    <row r="34" spans="1:10" s="10" customFormat="1" ht="11.1" customHeight="1">
      <c r="A34" s="31">
        <v>1989</v>
      </c>
      <c r="B34" s="134">
        <f>'1.2'!B34/'1.2'!B33*100-100</f>
        <v>6.8878027935795956</v>
      </c>
      <c r="C34" s="178">
        <f>'1.2'!C34-'1.2'!C33</f>
        <v>2.0799999999999983</v>
      </c>
      <c r="D34" s="134">
        <f>'1.2'!D34/'1.2'!D33*100-100</f>
        <v>17.980189491817384</v>
      </c>
      <c r="E34" s="134">
        <f>'1.2'!E34/'1.2'!E33*100-100</f>
        <v>16.469661150512209</v>
      </c>
      <c r="F34" s="134">
        <f>'1.2'!F34/'1.2'!F33*100-100</f>
        <v>7.0206599155223586</v>
      </c>
      <c r="G34" s="134">
        <f>'1.2'!G34/'1.2'!G33*100-100</f>
        <v>6.2436612576065187</v>
      </c>
      <c r="H34" s="134">
        <f>'1.2'!H34/'1.2'!H33*100-100</f>
        <v>7.1465242838073948</v>
      </c>
      <c r="J34" s="19"/>
    </row>
    <row r="35" spans="1:10" s="10" customFormat="1" ht="13.5" customHeight="1">
      <c r="A35" s="31">
        <v>1990</v>
      </c>
      <c r="B35" s="134">
        <f>'1.2'!B35/'1.2'!B34*100-100</f>
        <v>8.8301434211183789</v>
      </c>
      <c r="C35" s="178">
        <f>'1.2'!C35-'1.2'!C34</f>
        <v>0.80999999999998806</v>
      </c>
      <c r="D35" s="134">
        <f>'1.2'!D35/'1.2'!D34*100-100</f>
        <v>19.93064427815294</v>
      </c>
      <c r="E35" s="134">
        <f>'1.2'!E35/'1.2'!E34*100-100</f>
        <v>22.801082543978367</v>
      </c>
      <c r="F35" s="134">
        <f>'1.2'!F35/'1.2'!F34*100-100</f>
        <v>8.8208337805814523</v>
      </c>
      <c r="G35" s="134">
        <f>'1.2'!G35/'1.2'!G34*100-100</f>
        <v>8.251297655271145</v>
      </c>
      <c r="H35" s="134">
        <f>'1.2'!H35/'1.2'!H34*100-100</f>
        <v>8.9123143267848519</v>
      </c>
      <c r="J35" s="19"/>
    </row>
    <row r="36" spans="1:10" s="48" customFormat="1" ht="13.5" customHeight="1">
      <c r="A36" s="90">
        <v>1991</v>
      </c>
      <c r="B36" s="135">
        <f>'1.2'!B36/'1.2'!B35*100-100</f>
        <v>8.3509351945388488</v>
      </c>
      <c r="C36" s="314">
        <f>'1.2'!C36-'1.2'!C35</f>
        <v>-9.2499999999999858</v>
      </c>
      <c r="D36" s="135">
        <f>'1.2'!D36/'1.2'!D35*100-100</f>
        <v>4.0785268604474254</v>
      </c>
      <c r="E36" s="135">
        <f>'1.2'!E36/'1.2'!E35*100-100</f>
        <v>21.910009182736445</v>
      </c>
      <c r="F36" s="135">
        <f>'1.2'!F36/'1.2'!F35*100-100</f>
        <v>7.5777349499977333</v>
      </c>
      <c r="G36" s="135">
        <f>'1.2'!G36/'1.2'!G35*100-100</f>
        <v>9.5623897707231009</v>
      </c>
      <c r="H36" s="135">
        <f>'1.2'!H36/'1.2'!H35*100-100</f>
        <v>7.2608886933568186</v>
      </c>
      <c r="J36" s="29"/>
    </row>
    <row r="37" spans="1:10" ht="15" customHeight="1">
      <c r="A37" s="1"/>
      <c r="B37" s="32" t="s">
        <v>275</v>
      </c>
      <c r="C37" s="126"/>
      <c r="D37" s="126"/>
      <c r="E37" s="126"/>
      <c r="F37" s="242"/>
      <c r="G37" s="126"/>
      <c r="H37" s="242"/>
      <c r="I37" s="240"/>
    </row>
    <row r="38" spans="1:10" ht="15" customHeight="1">
      <c r="A38" s="33" t="s">
        <v>151</v>
      </c>
      <c r="B38" s="170">
        <f>POWER(('1.2'!B25/'1.2'!B15),1/10)*100-100</f>
        <v>8.1380911324970384</v>
      </c>
      <c r="C38" s="179" t="s">
        <v>378</v>
      </c>
      <c r="D38" s="170">
        <f>POWER(('1.2'!D25/'1.2'!D15),1/10)*100-100</f>
        <v>13.782158042369488</v>
      </c>
      <c r="E38" s="170">
        <f>POWER(('1.2'!E25/'1.2'!E15),1/10)*100-100</f>
        <v>15.212209376418315</v>
      </c>
      <c r="F38" s="170">
        <f>POWER(('1.2'!F25/'1.2'!F15),1/10)*100-100</f>
        <v>8.126952692162547</v>
      </c>
      <c r="G38" s="170">
        <f>POWER(('1.2'!G25/'1.2'!G15),1/10)*100-100</f>
        <v>9.8982161720389428</v>
      </c>
      <c r="H38" s="170">
        <f>POWER(('1.2'!H25/'1.2'!H15),1/10)*100-100</f>
        <v>7.8837859752407553</v>
      </c>
      <c r="I38" s="240"/>
    </row>
    <row r="39" spans="1:10" ht="18" customHeight="1">
      <c r="A39" s="34" t="s">
        <v>152</v>
      </c>
      <c r="B39" s="172">
        <f>POWER(('1.2'!B36/'1.2'!B25),1/11)*100-100</f>
        <v>5.4649396836224753</v>
      </c>
      <c r="C39" s="180" t="s">
        <v>378</v>
      </c>
      <c r="D39" s="172">
        <f>POWER(('1.2'!D36/'1.2'!D25),1/11)*100-100</f>
        <v>11.215955965204728</v>
      </c>
      <c r="E39" s="172">
        <f>POWER(('1.2'!E36/'1.2'!E25),1/11)*100-100</f>
        <v>11.635159299319596</v>
      </c>
      <c r="F39" s="172">
        <f>POWER(('1.2'!F36/'1.2'!F25),1/11)*100-100</f>
        <v>5.4608058002700233</v>
      </c>
      <c r="G39" s="172">
        <f>POWER(('1.2'!G36/'1.2'!G25),1/11)*100-100</f>
        <v>6.0544679551259435</v>
      </c>
      <c r="H39" s="172">
        <f>POWER(('1.2'!H36/'1.2'!H25),1/11)*100-100</f>
        <v>5.3676820335540185</v>
      </c>
      <c r="I39" s="240"/>
    </row>
    <row r="40" spans="1:10" s="10" customFormat="1" ht="15" customHeight="1">
      <c r="A40" s="106"/>
      <c r="B40" s="24" t="s">
        <v>450</v>
      </c>
      <c r="C40" s="174"/>
      <c r="D40" s="169"/>
      <c r="E40" s="169"/>
      <c r="F40" s="169"/>
      <c r="G40" s="169"/>
      <c r="H40" s="271"/>
      <c r="J40" s="19"/>
    </row>
    <row r="41" spans="1:10" s="10" customFormat="1" ht="11.1" customHeight="1">
      <c r="A41" s="31"/>
      <c r="B41" s="39" t="s">
        <v>274</v>
      </c>
      <c r="C41" s="37"/>
      <c r="D41" s="37"/>
      <c r="E41" s="37"/>
      <c r="F41" s="37"/>
      <c r="G41" s="37"/>
      <c r="H41" s="37"/>
      <c r="J41" s="19"/>
    </row>
    <row r="42" spans="1:10" s="10" customFormat="1" ht="11.1" customHeight="1">
      <c r="A42" s="31"/>
      <c r="B42" s="369" t="s">
        <v>16</v>
      </c>
      <c r="C42" s="369" t="s">
        <v>17</v>
      </c>
      <c r="D42" s="55" t="s">
        <v>16</v>
      </c>
      <c r="E42" s="55"/>
      <c r="F42" s="55"/>
      <c r="G42" s="55"/>
      <c r="H42" s="55"/>
      <c r="J42" s="19"/>
    </row>
    <row r="43" spans="1:10" s="10" customFormat="1" ht="12" hidden="1" customHeight="1">
      <c r="A43" s="31"/>
      <c r="B43" s="37"/>
      <c r="C43" s="176"/>
      <c r="D43" s="175"/>
      <c r="E43" s="175"/>
      <c r="F43" s="175"/>
      <c r="G43" s="175"/>
      <c r="H43" s="272"/>
      <c r="J43" s="19"/>
    </row>
    <row r="44" spans="1:10" s="10" customFormat="1" ht="12" hidden="1" customHeight="1">
      <c r="A44" s="31"/>
      <c r="B44" s="37"/>
      <c r="C44" s="176"/>
      <c r="D44" s="175"/>
      <c r="E44" s="175"/>
      <c r="F44" s="175"/>
      <c r="G44" s="175"/>
      <c r="H44" s="272"/>
      <c r="J44" s="19"/>
    </row>
    <row r="45" spans="1:10" ht="13.5" hidden="1" customHeight="1">
      <c r="A45" s="31">
        <v>1991</v>
      </c>
      <c r="B45" s="40"/>
      <c r="C45" s="41"/>
      <c r="D45" s="40"/>
      <c r="E45" s="40"/>
      <c r="F45" s="40"/>
      <c r="G45" s="40"/>
      <c r="H45" s="116"/>
      <c r="I45" s="10"/>
    </row>
    <row r="46" spans="1:10" ht="11.1" customHeight="1">
      <c r="A46" s="31">
        <v>1992</v>
      </c>
      <c r="B46" s="135">
        <f>'1.2'!B46/'1.2'!B45*100-100</f>
        <v>7.3313154243914767</v>
      </c>
      <c r="C46" s="314">
        <f>'1.2'!C46-'1.2'!C45</f>
        <v>-0.53700000000000614</v>
      </c>
      <c r="D46" s="135">
        <f>'1.2'!D46/'1.2'!D45*100-100</f>
        <v>1.6004633291897221</v>
      </c>
      <c r="E46" s="135">
        <f>'1.2'!E46/'1.2'!E45*100-100</f>
        <v>3.0253623188405925</v>
      </c>
      <c r="F46" s="135">
        <f>'1.2'!F46/'1.2'!F45*100-100</f>
        <v>7.2264005315375641</v>
      </c>
      <c r="G46" s="135">
        <f>'1.2'!G46/'1.2'!G45*100-100</f>
        <v>8.8077886586198844</v>
      </c>
      <c r="H46" s="135">
        <f>'1.2'!H46/'1.2'!H45*100-100</f>
        <v>6.9395261955771161</v>
      </c>
      <c r="I46" s="10"/>
    </row>
    <row r="47" spans="1:10" ht="11.1" customHeight="1">
      <c r="A47" s="31">
        <v>1993</v>
      </c>
      <c r="B47" s="135">
        <f>'1.2'!B47/'1.2'!B46*100-100</f>
        <v>2.8688765378423824</v>
      </c>
      <c r="C47" s="314">
        <f>'1.2'!C47-'1.2'!C46</f>
        <v>-3.7020000000000053</v>
      </c>
      <c r="D47" s="135">
        <f>'1.2'!D47/'1.2'!D46*100-100</f>
        <v>1.2568647897115</v>
      </c>
      <c r="E47" s="135">
        <f>'1.2'!E47/'1.2'!E46*100-100</f>
        <v>8.0991735537190124</v>
      </c>
      <c r="F47" s="135">
        <f>'1.2'!F47/'1.2'!F46*100-100</f>
        <v>2.6281291585013236</v>
      </c>
      <c r="G47" s="135">
        <f>'1.2'!G47/'1.2'!G46*100-100</f>
        <v>6.7567668582791072</v>
      </c>
      <c r="H47" s="135">
        <f>'1.2'!H47/'1.2'!H46*100-100</f>
        <v>1.8660822138564725</v>
      </c>
      <c r="I47" s="10"/>
    </row>
    <row r="48" spans="1:10" ht="11.1" customHeight="1">
      <c r="A48" s="31">
        <v>1994</v>
      </c>
      <c r="B48" s="135">
        <f>'1.2'!B48/'1.2'!B47*100-100</f>
        <v>4.4925723489197082</v>
      </c>
      <c r="C48" s="314">
        <f>'1.2'!C48-'1.2'!C47</f>
        <v>-10.215999999999973</v>
      </c>
      <c r="D48" s="135">
        <f>'1.2'!D48/'1.2'!D47*100-100</f>
        <v>-8.1396147139188884</v>
      </c>
      <c r="E48" s="135">
        <f>'1.2'!E48/'1.2'!E47*100-100</f>
        <v>6.9750797059014786</v>
      </c>
      <c r="F48" s="135">
        <f>'1.2'!F48/'1.2'!F47*100-100</f>
        <v>3.8839138529703519</v>
      </c>
      <c r="G48" s="135">
        <f>'1.2'!G48/'1.2'!G47*100-100</f>
        <v>4.2470731570692237</v>
      </c>
      <c r="H48" s="135">
        <f>'1.2'!H48/'1.2'!H47*100-100</f>
        <v>3.8136652104040962</v>
      </c>
      <c r="I48" s="10"/>
    </row>
    <row r="49" spans="1:10" ht="13.5" customHeight="1">
      <c r="A49" s="31">
        <v>1995</v>
      </c>
      <c r="B49" s="135">
        <f>'1.2'!B49/'1.2'!B48*100-100</f>
        <v>3.556065699215651</v>
      </c>
      <c r="C49" s="314">
        <f>'1.2'!C49-'1.2'!C48</f>
        <v>-3.7310000000000088</v>
      </c>
      <c r="D49" s="135">
        <f>'1.2'!D49/'1.2'!D48*100-100</f>
        <v>2.3063930285048002</v>
      </c>
      <c r="E49" s="135">
        <f>'1.2'!E49/'1.2'!E48*100-100</f>
        <v>8.0195851833830147</v>
      </c>
      <c r="F49" s="135">
        <f>'1.2'!F49/'1.2'!F48*100-100</f>
        <v>3.3500538322498699</v>
      </c>
      <c r="G49" s="135">
        <f>'1.2'!G49/'1.2'!G48*100-100</f>
        <v>3.8708637406258788</v>
      </c>
      <c r="H49" s="135">
        <f>'1.2'!H49/'1.2'!H48*100-100</f>
        <v>3.2488890512510693</v>
      </c>
      <c r="I49" s="10"/>
    </row>
    <row r="50" spans="1:10" ht="11.1" customHeight="1">
      <c r="A50" s="31">
        <v>1996</v>
      </c>
      <c r="B50" s="135">
        <f>'1.2'!B50/'1.2'!B49*100-100</f>
        <v>1.4129557006455258</v>
      </c>
      <c r="C50" s="314">
        <f>'1.2'!C50-'1.2'!C49</f>
        <v>2.8699999999999903</v>
      </c>
      <c r="D50" s="135">
        <f>'1.2'!D50/'1.2'!D49*100-100</f>
        <v>5.0026298872070498</v>
      </c>
      <c r="E50" s="135">
        <f>'1.2'!E50/'1.2'!E49*100-100</f>
        <v>0.77986429798136214</v>
      </c>
      <c r="F50" s="135">
        <f>'1.2'!F50/'1.2'!F49*100-100</f>
        <v>1.5665829464444272</v>
      </c>
      <c r="G50" s="135">
        <f>'1.2'!G50/'1.2'!G49*100-100</f>
        <v>2.5316128281316423</v>
      </c>
      <c r="H50" s="135">
        <f>'1.2'!H50/'1.2'!H49*100-100</f>
        <v>1.3780013862150611</v>
      </c>
      <c r="I50" s="10"/>
    </row>
    <row r="51" spans="1:10" ht="11.1" customHeight="1">
      <c r="A51" s="31">
        <v>1997</v>
      </c>
      <c r="B51" s="135">
        <f>'1.2'!B51/'1.2'!B50*100-100</f>
        <v>2.0698664501556152</v>
      </c>
      <c r="C51" s="314">
        <f>'1.2'!C51-'1.2'!C50</f>
        <v>-4.021000000000015</v>
      </c>
      <c r="D51" s="135">
        <f>'1.2'!D51/'1.2'!D50*100-100</f>
        <v>11.458507263316079</v>
      </c>
      <c r="E51" s="135">
        <f>'1.2'!E51/'1.2'!E50*100-100</f>
        <v>17.119231199016667</v>
      </c>
      <c r="F51" s="135">
        <f>'1.2'!F51/'1.2'!F50*100-100</f>
        <v>1.8603225551295282</v>
      </c>
      <c r="G51" s="135">
        <f>'1.2'!G51/'1.2'!G50*100-100</f>
        <v>2.5678057763804674</v>
      </c>
      <c r="H51" s="135">
        <f>'1.2'!H51/'1.2'!H50*100-100</f>
        <v>1.720496317629312</v>
      </c>
      <c r="I51" s="10"/>
    </row>
    <row r="52" spans="1:10" ht="11.1" customHeight="1">
      <c r="A52" s="31">
        <v>1998</v>
      </c>
      <c r="B52" s="135">
        <f>'1.2'!B52/'1.2'!B51*100-100</f>
        <v>2.7162634168727493</v>
      </c>
      <c r="C52" s="314">
        <f>'1.2'!C52-'1.2'!C51</f>
        <v>-7.7799999999999869</v>
      </c>
      <c r="D52" s="135">
        <f>'1.2'!D52/'1.2'!D51*100-100</f>
        <v>2.7701833888868208</v>
      </c>
      <c r="E52" s="135">
        <f>'1.2'!E52/'1.2'!E51*100-100</f>
        <v>11.9251502719206</v>
      </c>
      <c r="F52" s="135">
        <f>'1.2'!F52/'1.2'!F51*100-100</f>
        <v>2.3239952896820171</v>
      </c>
      <c r="G52" s="135">
        <f>'1.2'!G52/'1.2'!G51*100-100</f>
        <v>2.4192804569854331</v>
      </c>
      <c r="H52" s="135">
        <f>'1.2'!H52/'1.2'!H51*100-100</f>
        <v>2.3050063628003272</v>
      </c>
      <c r="I52" s="10"/>
    </row>
    <row r="53" spans="1:10" s="10" customFormat="1" ht="11.1" customHeight="1">
      <c r="A53" s="31">
        <v>1999</v>
      </c>
      <c r="B53" s="135">
        <f>'1.2'!B53/'1.2'!B52*100-100</f>
        <v>2.2368721517856329</v>
      </c>
      <c r="C53" s="314">
        <f>'1.2'!C53-'1.2'!C52</f>
        <v>-2.7209999999999894</v>
      </c>
      <c r="D53" s="135">
        <f>'1.2'!D53/'1.2'!D52*100-100</f>
        <v>12.739000510191701</v>
      </c>
      <c r="E53" s="135">
        <f>'1.2'!E53/'1.2'!E52*100-100</f>
        <v>14.073971464191715</v>
      </c>
      <c r="F53" s="135">
        <f>'1.2'!F53/'1.2'!F52*100-100</f>
        <v>2.1138901440165228</v>
      </c>
      <c r="G53" s="135">
        <f>'1.2'!G53/'1.2'!G52*100-100</f>
        <v>2.5617549852760675</v>
      </c>
      <c r="H53" s="135">
        <f>'1.2'!H53/'1.2'!H52*100-100</f>
        <v>2.0245375993253987</v>
      </c>
      <c r="J53" s="19"/>
    </row>
    <row r="54" spans="1:10" ht="13.5" customHeight="1">
      <c r="A54" s="31">
        <v>2000</v>
      </c>
      <c r="B54" s="135">
        <f>'1.2'!B54/'1.2'!B53*100-100</f>
        <v>2.4088604890554848</v>
      </c>
      <c r="C54" s="314">
        <f>'1.2'!C54-'1.2'!C53</f>
        <v>2.3819999999999908</v>
      </c>
      <c r="D54" s="135">
        <f>'1.2'!D54/'1.2'!D53*100-100</f>
        <v>31.345020418278381</v>
      </c>
      <c r="E54" s="135">
        <f>'1.2'!E54/'1.2'!E53*100-100</f>
        <v>24.94885806361215</v>
      </c>
      <c r="F54" s="135">
        <f>'1.2'!F54/'1.2'!F53*100-100</f>
        <v>2.5421052065436101</v>
      </c>
      <c r="G54" s="135">
        <f>'1.2'!G54/'1.2'!G53*100-100</f>
        <v>4.2521183030161325</v>
      </c>
      <c r="H54" s="135">
        <f>'1.2'!H54/'1.2'!H53*100-100</f>
        <v>2.1991477891415201</v>
      </c>
      <c r="I54" s="10"/>
    </row>
    <row r="55" spans="1:10" ht="11.1" customHeight="1">
      <c r="A55" s="31">
        <v>2001</v>
      </c>
      <c r="B55" s="135">
        <f>'1.2'!B55/'1.2'!B54*100-100</f>
        <v>3.0084064691407093</v>
      </c>
      <c r="C55" s="314">
        <f>'1.2'!C55-'1.2'!C54</f>
        <v>-3.3959999999999866</v>
      </c>
      <c r="D55" s="135">
        <f>'1.2'!D55/'1.2'!D54*100-100</f>
        <v>-11.784249384741599</v>
      </c>
      <c r="E55" s="135">
        <f>'1.2'!E55/'1.2'!E54*100-100</f>
        <v>-8.2002631500254353</v>
      </c>
      <c r="F55" s="135">
        <f>'1.2'!F55/'1.2'!F54*100-100</f>
        <v>2.8634968286679623</v>
      </c>
      <c r="G55" s="135">
        <f>'1.2'!G55/'1.2'!G54*100-100</f>
        <v>3.23251720275249</v>
      </c>
      <c r="H55" s="135">
        <f>'1.2'!H55/'1.2'!H54*100-100</f>
        <v>2.7879999977024994</v>
      </c>
      <c r="I55" s="10"/>
    </row>
    <row r="56" spans="1:10" ht="11.1" customHeight="1">
      <c r="A56" s="31">
        <v>2002</v>
      </c>
      <c r="B56" s="135">
        <f>'1.2'!B56/'1.2'!B55*100-100</f>
        <v>1.1774236607841431</v>
      </c>
      <c r="C56" s="314">
        <f>'1.2'!C56-'1.2'!C55</f>
        <v>-8.0590000000000259</v>
      </c>
      <c r="D56" s="135">
        <f>'1.2'!D56/'1.2'!D55*100-100</f>
        <v>1.1735713953596587</v>
      </c>
      <c r="E56" s="135">
        <f>'1.2'!E56/'1.2'!E55*100-100</f>
        <v>7.5906999470662697</v>
      </c>
      <c r="F56" s="135">
        <f>'1.2'!F56/'1.2'!F55*100-100</f>
        <v>0.81218015278498967</v>
      </c>
      <c r="G56" s="135">
        <f>'1.2'!G56/'1.2'!G55*100-100</f>
        <v>2.1710220365671375</v>
      </c>
      <c r="H56" s="135">
        <f>'1.2'!H56/'1.2'!H55*100-100</f>
        <v>0.53297630216817993</v>
      </c>
      <c r="I56" s="10"/>
    </row>
    <row r="57" spans="1:10" ht="11.1" customHeight="1">
      <c r="A57" s="31">
        <v>2003</v>
      </c>
      <c r="B57" s="135">
        <f>'1.2'!B57/'1.2'!B56*100-100</f>
        <v>0.61188652120902987</v>
      </c>
      <c r="C57" s="314">
        <f>'1.2'!C57-'1.2'!C56</f>
        <v>0.85500000000001819</v>
      </c>
      <c r="D57" s="135">
        <f>'1.2'!D57/'1.2'!D56*100-100</f>
        <v>2.7133101096537615</v>
      </c>
      <c r="E57" s="135">
        <f>'1.2'!E57/'1.2'!E56*100-100</f>
        <v>1.5872415150322183</v>
      </c>
      <c r="F57" s="135">
        <f>'1.2'!F57/'1.2'!F56*100-100</f>
        <v>0.65776133080682087</v>
      </c>
      <c r="G57" s="135">
        <f>'1.2'!G57/'1.2'!G56*100-100</f>
        <v>1.0620458356623885</v>
      </c>
      <c r="H57" s="135">
        <f>'1.2'!H57/'1.2'!H56*100-100</f>
        <v>0.57333872117951046</v>
      </c>
      <c r="I57" s="10"/>
    </row>
    <row r="58" spans="1:10" ht="11.1" customHeight="1">
      <c r="A58" s="31">
        <v>2004</v>
      </c>
      <c r="B58" s="135">
        <f>'1.2'!B58/'1.2'!B57*100-100</f>
        <v>2.3037932328617359</v>
      </c>
      <c r="C58" s="314">
        <f>'1.2'!C58-'1.2'!C57</f>
        <v>36.131</v>
      </c>
      <c r="D58" s="135">
        <f>'1.2'!D58/'1.2'!D57*100-100</f>
        <v>27.329103616139761</v>
      </c>
      <c r="E58" s="135">
        <f>'1.2'!E58/'1.2'!E57*100-100</f>
        <v>-4.165766356463223</v>
      </c>
      <c r="F58" s="135">
        <f>'1.2'!F58/'1.2'!F57*100-100</f>
        <v>3.9779252352330161</v>
      </c>
      <c r="G58" s="135">
        <f>'1.2'!G58/'1.2'!G57*100-100</f>
        <v>1.8468183733670713</v>
      </c>
      <c r="H58" s="135">
        <f>'1.2'!H58/'1.2'!H57*100-100</f>
        <v>4.425104978042782</v>
      </c>
      <c r="I58" s="10"/>
    </row>
    <row r="59" spans="1:10" ht="13.5" customHeight="1">
      <c r="A59" s="31">
        <v>2005</v>
      </c>
      <c r="B59" s="252">
        <f>'1.2'!B59/'1.2'!B58*100-100</f>
        <v>1.1398794264802206</v>
      </c>
      <c r="C59" s="312">
        <f>'1.2'!C59-'1.2'!C58</f>
        <v>5.2260000000000275</v>
      </c>
      <c r="D59" s="252">
        <f>'1.2'!D59/'1.2'!D58*100-100</f>
        <v>17.633829740879477</v>
      </c>
      <c r="E59" s="252">
        <f>'1.2'!E59/'1.2'!E58*100-100</f>
        <v>15.444480726469806</v>
      </c>
      <c r="F59" s="252">
        <f>'1.2'!F59/'1.2'!F58*100-100</f>
        <v>1.3626296960662927</v>
      </c>
      <c r="G59" s="252">
        <f>'1.2'!G59/'1.2'!G58*100-100</f>
        <v>1.6659253359262465</v>
      </c>
      <c r="H59" s="252">
        <f>'1.2'!H59/'1.2'!H58*100-100</f>
        <v>1.3005591441099398</v>
      </c>
      <c r="I59" s="10"/>
    </row>
    <row r="60" spans="1:10" ht="11.1" customHeight="1">
      <c r="A60" s="31">
        <v>2006</v>
      </c>
      <c r="B60" s="135">
        <f>'1.2'!B60/'1.2'!B59*100-100</f>
        <v>4.2288850723896729</v>
      </c>
      <c r="C60" s="314">
        <f>'1.2'!C60-'1.2'!C59</f>
        <v>21.44599999999997</v>
      </c>
      <c r="D60" s="135">
        <f>'1.2'!D60/'1.2'!D59*100-100</f>
        <v>24.768192137650828</v>
      </c>
      <c r="E60" s="135">
        <f>'1.2'!E60/'1.2'!E59*100-100</f>
        <v>13.476600645174329</v>
      </c>
      <c r="F60" s="135">
        <f>'1.2'!F60/'1.2'!F59*100-100</f>
        <v>5.1237797454320173</v>
      </c>
      <c r="G60" s="135">
        <f>'1.2'!G60/'1.2'!G59*100-100</f>
        <v>2.5090681548785057</v>
      </c>
      <c r="H60" s="135">
        <f>'1.2'!H60/'1.2'!H59*100-100</f>
        <v>5.6608199599909881</v>
      </c>
      <c r="I60" s="10"/>
    </row>
    <row r="61" spans="1:10" ht="11.1" customHeight="1">
      <c r="A61" s="31">
        <v>2007</v>
      </c>
      <c r="B61" s="135">
        <f>'1.2'!B61/'1.2'!B60*100-100</f>
        <v>4.7994197259630766</v>
      </c>
      <c r="C61" s="314">
        <f>'1.2'!C61-'1.2'!C60</f>
        <v>-4.0440000000000111</v>
      </c>
      <c r="D61" s="135">
        <f>'1.2'!D61/'1.2'!D60*100-100</f>
        <v>17.99537438289191</v>
      </c>
      <c r="E61" s="135">
        <f>'1.2'!E61/'1.2'!E60*100-100</f>
        <v>24.703557312252954</v>
      </c>
      <c r="F61" s="135">
        <f>'1.2'!F61/'1.2'!F60*100-100</f>
        <v>4.5528628249386998</v>
      </c>
      <c r="G61" s="135">
        <f>'1.2'!G61/'1.2'!G60*100-100</f>
        <v>5.0307941974898398</v>
      </c>
      <c r="H61" s="135">
        <f>'1.2'!H61/'1.2'!H60*100-100</f>
        <v>4.4576277639522033</v>
      </c>
      <c r="I61" s="10"/>
    </row>
    <row r="62" spans="1:10" ht="11.1" customHeight="1">
      <c r="A62" s="31">
        <v>2008</v>
      </c>
      <c r="B62" s="135">
        <f>'1.2'!B62/'1.2'!B61*100-100</f>
        <v>1.8779380288452217</v>
      </c>
      <c r="C62" s="314">
        <f>'1.2'!C62-'1.2'!C61</f>
        <v>-12.119999999999976</v>
      </c>
      <c r="D62" s="135">
        <f>'1.2'!D62/'1.2'!D61*100-100</f>
        <v>-19.546055888774362</v>
      </c>
      <c r="E62" s="135">
        <f>'1.2'!E62/'1.2'!E61*100-100</f>
        <v>-17.154238231892762</v>
      </c>
      <c r="F62" s="135">
        <f>'1.2'!F62/'1.2'!F61*100-100</f>
        <v>1.3731123156186698</v>
      </c>
      <c r="G62" s="135">
        <f>'1.2'!G62/'1.2'!G61*100-100</f>
        <v>4.1722580279347312</v>
      </c>
      <c r="H62" s="135">
        <f>'1.2'!H62/'1.2'!H61*100-100</f>
        <v>0.81227962300005174</v>
      </c>
      <c r="I62" s="10"/>
    </row>
    <row r="63" spans="1:10" ht="11.1" customHeight="1">
      <c r="A63" s="31">
        <v>2009</v>
      </c>
      <c r="B63" s="135">
        <f>'1.2'!B63/'1.2'!B62*100-100</f>
        <v>-3.9568189939878096</v>
      </c>
      <c r="C63" s="314">
        <f>'1.2'!C63-'1.2'!C62</f>
        <v>30.968999999999966</v>
      </c>
      <c r="D63" s="135">
        <f>'1.2'!D63/'1.2'!D62*100-100</f>
        <v>-7.2553757067989011</v>
      </c>
      <c r="E63" s="135">
        <f>'1.2'!E63/'1.2'!E62*100-100</f>
        <v>-26.053263479589603</v>
      </c>
      <c r="F63" s="135">
        <f>'1.2'!F63/'1.2'!F62*100-100</f>
        <v>-2.7149006191005185</v>
      </c>
      <c r="G63" s="135">
        <f>'1.2'!G63/'1.2'!G62*100-100</f>
        <v>2.5094572405722317</v>
      </c>
      <c r="H63" s="135">
        <f>'1.2'!H63/'1.2'!H62*100-100</f>
        <v>-3.7965322413654974</v>
      </c>
      <c r="I63" s="10"/>
    </row>
    <row r="64" spans="1:10" ht="13.5" customHeight="1">
      <c r="A64" s="31">
        <v>2010</v>
      </c>
      <c r="B64" s="252">
        <f>'1.2'!B64/'1.2'!B63*100-100</f>
        <v>4.8521300388840984</v>
      </c>
      <c r="C64" s="312">
        <f>'1.2'!C64-'1.2'!C63</f>
        <v>-3.7039999999999793</v>
      </c>
      <c r="D64" s="252">
        <f>'1.2'!D64/'1.2'!D63*100-100</f>
        <v>9.1592383707966007</v>
      </c>
      <c r="E64" s="252">
        <f>'1.2'!E64/'1.2'!E63*100-100</f>
        <v>15.960380656438147</v>
      </c>
      <c r="F64" s="252">
        <f>'1.2'!F64/'1.2'!F63*100-100</f>
        <v>4.5970328773061055</v>
      </c>
      <c r="G64" s="252">
        <f>'1.2'!G64/'1.2'!G63*100-100</f>
        <v>2.2181563151967936</v>
      </c>
      <c r="H64" s="252">
        <f>'1.2'!H64/'1.2'!H63*100-100</f>
        <v>5.1218301537867035</v>
      </c>
      <c r="I64" s="10"/>
    </row>
    <row r="65" spans="1:9" ht="11.1" customHeight="1">
      <c r="A65" s="31">
        <v>2011</v>
      </c>
      <c r="B65" s="252">
        <f>'1.2'!B65/'1.2'!B64*100-100</f>
        <v>5.0366557479332386</v>
      </c>
      <c r="C65" s="312">
        <f>'1.2'!C65-'1.2'!C64</f>
        <v>17.534999999999968</v>
      </c>
      <c r="D65" s="252">
        <f>'1.2'!D65/'1.2'!D64*100-100</f>
        <v>9.6736585122813921</v>
      </c>
      <c r="E65" s="252">
        <f>'1.2'!E65/'1.2'!E64*100-100</f>
        <v>1.2601326455416597</v>
      </c>
      <c r="F65" s="252">
        <f>'1.2'!F65/'1.2'!F64*100-100</f>
        <v>5.607950027524609</v>
      </c>
      <c r="G65" s="252">
        <f>'1.2'!G65/'1.2'!G64*100-100</f>
        <v>3.4881380364180501</v>
      </c>
      <c r="H65" s="252">
        <f>'1.2'!H65/'1.2'!H64*100-100</f>
        <v>6.0626784912552836</v>
      </c>
      <c r="I65" s="10"/>
    </row>
    <row r="66" spans="1:9" ht="11.1" customHeight="1">
      <c r="A66" s="31">
        <v>2012</v>
      </c>
      <c r="B66" s="252">
        <f>'1.2'!B66/'1.2'!B65*100-100</f>
        <v>1.9212492017998528</v>
      </c>
      <c r="C66" s="312">
        <f>'1.2'!C66-'1.2'!C65</f>
        <v>-3.1049999999999898</v>
      </c>
      <c r="D66" s="252">
        <f>'1.2'!D66/'1.2'!D65*100-100</f>
        <v>-7.0477817250120296</v>
      </c>
      <c r="E66" s="252">
        <f>'1.2'!E66/'1.2'!E65*100-100</f>
        <v>-8.2096711235784028</v>
      </c>
      <c r="F66" s="252">
        <f>'1.2'!F66/'1.2'!F65*100-100</f>
        <v>1.7608826675499216</v>
      </c>
      <c r="G66" s="252">
        <f>'1.2'!G66/'1.2'!G65*100-100</f>
        <v>3.5941431257437984</v>
      </c>
      <c r="H66" s="252">
        <f>'1.2'!H66/'1.2'!H65*100-100</f>
        <v>1.3771692823836048</v>
      </c>
      <c r="I66" s="10"/>
    </row>
    <row r="67" spans="1:9" ht="11.1" customHeight="1">
      <c r="A67" s="31">
        <v>2013</v>
      </c>
      <c r="B67" s="252">
        <f>'1.2'!B67/'1.2'!B66*100-100</f>
        <v>2.4055571137685803</v>
      </c>
      <c r="C67" s="312">
        <f>'1.2'!C67-'1.2'!C66</f>
        <v>-0.77099999999998658</v>
      </c>
      <c r="D67" s="252">
        <f>'1.2'!D67/'1.2'!D66*100-100</f>
        <v>-6.4844681641350519</v>
      </c>
      <c r="E67" s="252">
        <f>'1.2'!E67/'1.2'!E66*100-100</f>
        <v>-9.0073661904830686</v>
      </c>
      <c r="F67" s="252">
        <f>'1.2'!F67/'1.2'!F66*100-100</f>
        <v>2.3217652373736399</v>
      </c>
      <c r="G67" s="252">
        <f>'1.2'!G67/'1.2'!G66*100-100</f>
        <v>2.9310108131243453</v>
      </c>
      <c r="H67" s="252">
        <f>'1.2'!H67/'1.2'!H66*100-100</f>
        <v>2.1914574999481999</v>
      </c>
      <c r="I67" s="10"/>
    </row>
    <row r="68" spans="1:9" ht="11.1" customHeight="1">
      <c r="A68" s="31">
        <v>2014</v>
      </c>
      <c r="B68" s="252">
        <f>'1.2'!B68/'1.2'!B67*100-100</f>
        <v>4.1289771817809964</v>
      </c>
      <c r="C68" s="312">
        <f>'1.2'!C68-'1.2'!C67</f>
        <v>-6.4469999999999743</v>
      </c>
      <c r="D68" s="252">
        <f>'1.2'!D68/'1.2'!D67*100-100</f>
        <v>-0.42802491847143642</v>
      </c>
      <c r="E68" s="252">
        <f>'1.2'!E68/'1.2'!E67*100-100</f>
        <v>4.4579983365677691</v>
      </c>
      <c r="F68" s="252">
        <f>'1.2'!F68/'1.2'!F67*100-100</f>
        <v>3.8114007931306872</v>
      </c>
      <c r="G68" s="252">
        <f>'1.2'!G68/'1.2'!G67*100-100</f>
        <v>2.9436570545384768</v>
      </c>
      <c r="H68" s="252">
        <f>'1.2'!H68/'1.2'!H67*100-100</f>
        <v>3.9983402398454899</v>
      </c>
      <c r="I68" s="10"/>
    </row>
    <row r="69" spans="1:9" ht="13.5" customHeight="1">
      <c r="A69" s="31">
        <v>2015</v>
      </c>
      <c r="B69" s="252">
        <f>'1.2'!B69/'1.2'!B68*100-100</f>
        <v>3.3732659704928949</v>
      </c>
      <c r="C69" s="312">
        <f>'1.2'!C69-'1.2'!C68</f>
        <v>10.311000000000007</v>
      </c>
      <c r="D69" s="252">
        <f>'1.2'!D69/'1.2'!D68*100-100</f>
        <v>5.9687705025587263</v>
      </c>
      <c r="E69" s="252">
        <f>'1.2'!E69/'1.2'!E68*100-100</f>
        <v>0.80456196492080778</v>
      </c>
      <c r="F69" s="252">
        <f>'1.2'!F69/'1.2'!F68*100-100</f>
        <v>3.6523109546221804</v>
      </c>
      <c r="G69" s="252">
        <f>'1.2'!G69/'1.2'!G68*100-100</f>
        <v>3.412022482614006</v>
      </c>
      <c r="H69" s="252">
        <f>'1.2'!H69/'1.2'!H68*100-100</f>
        <v>3.7035517171888159</v>
      </c>
      <c r="I69" s="10"/>
    </row>
    <row r="70" spans="1:9" ht="11.1" customHeight="1">
      <c r="A70" s="31">
        <v>2016</v>
      </c>
      <c r="B70" s="252">
        <f>'1.2'!B70/'1.2'!B69*100-100</f>
        <v>3.5873609633267023</v>
      </c>
      <c r="C70" s="312">
        <f>'1.2'!C70-'1.2'!C69</f>
        <v>8.8009999999999877</v>
      </c>
      <c r="D70" s="252">
        <f>'1.2'!D70/'1.2'!D69*100-100</f>
        <v>5.0991347073012321</v>
      </c>
      <c r="E70" s="252">
        <f>'1.2'!E70/'1.2'!E69*100-100</f>
        <v>1.1238659786059202</v>
      </c>
      <c r="F70" s="252">
        <f>'1.2'!F70/'1.2'!F69*100-100</f>
        <v>3.7917795720585445</v>
      </c>
      <c r="G70" s="252">
        <f>'1.2'!G70/'1.2'!G69*100-100</f>
        <v>2.9351939538431111</v>
      </c>
      <c r="H70" s="252">
        <f>'1.2'!H70/'1.2'!H69*100-100</f>
        <v>3.9739302652225206</v>
      </c>
      <c r="I70" s="10"/>
    </row>
    <row r="71" spans="1:9" ht="11.1" customHeight="1">
      <c r="A71" s="31">
        <v>2017</v>
      </c>
      <c r="B71" s="252">
        <f>'1.2'!B71/'1.2'!B70*100-100</f>
        <v>3.9913996057089065</v>
      </c>
      <c r="C71" s="312">
        <f>'1.2'!C71-'1.2'!C70</f>
        <v>-0.42400000000000659</v>
      </c>
      <c r="D71" s="252">
        <f>'1.2'!D71/'1.2'!D70*100-100</f>
        <v>3.4855225456190482</v>
      </c>
      <c r="E71" s="252">
        <f>'1.2'!E71/'1.2'!E70*100-100</f>
        <v>5.8172404558574158</v>
      </c>
      <c r="F71" s="252">
        <f>'1.2'!F71/'1.2'!F70*100-100</f>
        <v>3.8815827155390252</v>
      </c>
      <c r="G71" s="252">
        <f>'1.2'!G71/'1.2'!G70*100-100</f>
        <v>4.0510910363368566</v>
      </c>
      <c r="H71" s="252">
        <f>'1.2'!H71/'1.2'!H70*100-100</f>
        <v>3.8458973214033279</v>
      </c>
      <c r="I71" s="10"/>
    </row>
    <row r="72" spans="1:9" ht="11.1" customHeight="1">
      <c r="A72" s="31">
        <v>2018</v>
      </c>
      <c r="B72" s="252">
        <f>'1.2'!B72/'1.2'!B71*100-100</f>
        <v>2.9617836348800211</v>
      </c>
      <c r="C72" s="312">
        <f>'1.2'!C72-'1.2'!C71</f>
        <v>13.661000000000001</v>
      </c>
      <c r="D72" s="252">
        <f>'1.2'!D72/'1.2'!D71*100-100</f>
        <v>2.8198262200120183</v>
      </c>
      <c r="E72" s="252">
        <f>'1.2'!E72/'1.2'!E71*100-100</f>
        <v>-5.2506889376300592</v>
      </c>
      <c r="F72" s="252">
        <f>'1.2'!F72/'1.2'!F71*100-100</f>
        <v>3.302499101042784</v>
      </c>
      <c r="G72" s="252">
        <f>'1.2'!G72/'1.2'!G71*100-100</f>
        <v>4.9802003020701164</v>
      </c>
      <c r="H72" s="252">
        <f>'1.2'!H72/'1.2'!H71*100-100</f>
        <v>2.9486065783753901</v>
      </c>
      <c r="I72" s="10"/>
    </row>
    <row r="73" spans="1:9" ht="11.1" customHeight="1">
      <c r="A73" s="31">
        <v>2019</v>
      </c>
      <c r="B73" s="252">
        <f>'1.2'!B73/'1.2'!B72*100-100</f>
        <v>2.760091883887867</v>
      </c>
      <c r="C73" s="312">
        <f>'1.2'!C73-'1.2'!C72</f>
        <v>2.7669999999999675</v>
      </c>
      <c r="D73" s="252">
        <f>'1.2'!D73/'1.2'!D72*100-100</f>
        <v>1.7734077420497698</v>
      </c>
      <c r="E73" s="252">
        <f>'1.2'!E73/'1.2'!E72*100-100</f>
        <v>0.91779876687023432</v>
      </c>
      <c r="F73" s="252">
        <f>'1.2'!F73/'1.2'!F72*100-100</f>
        <v>2.7674971159516559</v>
      </c>
      <c r="G73" s="252">
        <f>'1.2'!G73/'1.2'!G72*100-100</f>
        <v>4.8406205091819459</v>
      </c>
      <c r="H73" s="252">
        <f>'1.2'!H73/'1.2'!H72*100-100</f>
        <v>2.321564900967104</v>
      </c>
      <c r="I73" s="10"/>
    </row>
    <row r="74" spans="1:9" ht="13.5" customHeight="1">
      <c r="A74" s="31">
        <v>2020</v>
      </c>
      <c r="B74" s="252">
        <f>'1.2'!B74/'1.2'!B73*100-100</f>
        <v>-3.3870196140966584</v>
      </c>
      <c r="C74" s="312">
        <f>'1.2'!C74-'1.2'!C73</f>
        <v>1.1460000000000008</v>
      </c>
      <c r="D74" s="252">
        <f>'1.2'!D74/'1.2'!D73*100-100</f>
        <v>-10.445897016328388</v>
      </c>
      <c r="E74" s="252">
        <f>'1.2'!E74/'1.2'!E73*100-100</f>
        <v>-18.489736501588055</v>
      </c>
      <c r="F74" s="252">
        <f>'1.2'!F74/'1.2'!F73*100-100</f>
        <v>-3.2650280087772217</v>
      </c>
      <c r="G74" s="252">
        <f>'1.2'!G74/'1.2'!G73*100-100</f>
        <v>2.8053465538422415</v>
      </c>
      <c r="H74" s="252">
        <f>'1.2'!H74/'1.2'!H73*100-100</f>
        <v>-4.6029216632151133</v>
      </c>
      <c r="I74" s="10"/>
    </row>
    <row r="75" spans="1:9" ht="15" customHeight="1">
      <c r="A75" s="1"/>
      <c r="B75" s="32" t="s">
        <v>275</v>
      </c>
      <c r="C75" s="126"/>
      <c r="D75" s="126"/>
      <c r="E75" s="126"/>
      <c r="F75" s="242"/>
      <c r="G75" s="126"/>
      <c r="H75" s="242"/>
      <c r="I75" s="240"/>
    </row>
    <row r="76" spans="1:9" ht="15" customHeight="1">
      <c r="A76" s="33" t="s">
        <v>388</v>
      </c>
      <c r="B76" s="173">
        <f>POWER(('1.2'!B54/'1.2'!B45),1/9)*100-100</f>
        <v>3.2192607454887252</v>
      </c>
      <c r="C76" s="179" t="s">
        <v>378</v>
      </c>
      <c r="D76" s="173">
        <f>POWER(('1.2'!D54/'1.2'!D45),1/9)*100-100</f>
        <v>6.2244256359801966</v>
      </c>
      <c r="E76" s="173">
        <f>POWER(('1.2'!E54/'1.2'!E45),1/9)*100-100</f>
        <v>10.334448850956534</v>
      </c>
      <c r="F76" s="173">
        <f>POWER(('1.2'!F54/'1.2'!F45),1/9)*100-100</f>
        <v>3.0425025376253529</v>
      </c>
      <c r="G76" s="173">
        <f>POWER(('1.2'!G54/'1.2'!G45),1/9)*100-100</f>
        <v>4.2033176243538861</v>
      </c>
      <c r="H76" s="173">
        <f>POWER(('1.2'!H54/'1.2'!H45),1/9)*100-100</f>
        <v>2.8202727071648752</v>
      </c>
      <c r="I76" s="240"/>
    </row>
    <row r="77" spans="1:9" ht="12" customHeight="1">
      <c r="A77" s="27" t="s">
        <v>273</v>
      </c>
      <c r="B77" s="173">
        <f>POWER(('1.2'!B64/'1.2'!B54),1/10)*100-100</f>
        <v>1.9739085280165511</v>
      </c>
      <c r="C77" s="179" t="s">
        <v>378</v>
      </c>
      <c r="D77" s="173">
        <f>POWER(('1.2'!D64/'1.2'!D54),1/10)*100-100</f>
        <v>5.1130240078775842</v>
      </c>
      <c r="E77" s="173">
        <f>POWER(('1.2'!E64/'1.2'!E54),1/10)*100-100</f>
        <v>1.1028338026150379</v>
      </c>
      <c r="F77" s="173">
        <f>POWER(('1.2'!F64/'1.2'!F54),1/10)*100-100</f>
        <v>2.2342921421750503</v>
      </c>
      <c r="G77" s="173">
        <f>POWER(('1.2'!G64/'1.2'!G54),1/10)*100-100</f>
        <v>2.63555179598481</v>
      </c>
      <c r="H77" s="173">
        <f>POWER(('1.2'!H64/'1.2'!H54),1/10)*100-100</f>
        <v>2.1504254446260518</v>
      </c>
      <c r="I77" s="240"/>
    </row>
    <row r="78" spans="1:9" ht="12" customHeight="1">
      <c r="A78" s="27" t="s">
        <v>537</v>
      </c>
      <c r="B78" s="173">
        <f>POWER(('1.2'!B74/'1.2'!B64),1/10)*100-100</f>
        <v>2.6537739107435527</v>
      </c>
      <c r="C78" s="179" t="s">
        <v>378</v>
      </c>
      <c r="D78" s="173">
        <f>POWER(('1.2'!D74/'1.2'!D64),1/10)*100-100</f>
        <v>0.24982570888329292</v>
      </c>
      <c r="E78" s="173">
        <f>POWER(('1.2'!E74/'1.2'!E64),1/10)*100-100</f>
        <v>-2.9304589391271065</v>
      </c>
      <c r="F78" s="173">
        <f>POWER(('1.2'!F74/'1.2'!F64),1/10)*100-100</f>
        <v>2.7382390629286419</v>
      </c>
      <c r="G78" s="173">
        <f>POWER(('1.2'!G74/'1.2'!G64),1/10)*100-100</f>
        <v>3.595426910045731</v>
      </c>
      <c r="H78" s="173">
        <f>POWER(('1.2'!H74/'1.2'!H64),1/10)*100-100</f>
        <v>2.5456850668689839</v>
      </c>
      <c r="I78" s="240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12" ht="15.75" customHeight="1">
      <c r="A1" s="17" t="s">
        <v>281</v>
      </c>
      <c r="B1" s="51"/>
      <c r="C1" s="51"/>
      <c r="D1" s="51"/>
      <c r="E1" s="51"/>
      <c r="F1" s="51"/>
      <c r="G1" s="51"/>
      <c r="H1" s="51"/>
    </row>
    <row r="2" spans="1:12" ht="15.75" customHeight="1">
      <c r="A2" s="20" t="s">
        <v>18</v>
      </c>
    </row>
    <row r="3" spans="1:12" hidden="1"/>
    <row r="4" spans="1:12" hidden="1"/>
    <row r="5" spans="1:12" hidden="1"/>
    <row r="6" spans="1:12" ht="12.75" customHeight="1"/>
    <row r="7" spans="1:12" s="10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349"/>
      <c r="J7" s="349"/>
      <c r="K7" s="349"/>
      <c r="L7" s="349"/>
    </row>
    <row r="8" spans="1:12" s="10" customFormat="1" ht="39.950000000000003" customHeight="1">
      <c r="A8" s="399"/>
      <c r="B8" s="402"/>
      <c r="C8" s="355" t="s">
        <v>13</v>
      </c>
      <c r="D8" s="300" t="s">
        <v>14</v>
      </c>
      <c r="E8" s="300" t="s">
        <v>15</v>
      </c>
      <c r="F8" s="404"/>
      <c r="G8" s="405"/>
      <c r="H8" s="397"/>
      <c r="I8" s="276"/>
      <c r="J8" s="276"/>
      <c r="K8" s="276"/>
      <c r="L8" s="276"/>
    </row>
    <row r="9" spans="1:12" s="10" customFormat="1" ht="12" customHeight="1">
      <c r="A9" s="400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347">
        <v>7</v>
      </c>
      <c r="I9" s="362"/>
      <c r="J9" s="362"/>
      <c r="K9" s="362"/>
      <c r="L9" s="362"/>
    </row>
    <row r="10" spans="1:12" s="10" customFormat="1" ht="15" customHeight="1">
      <c r="A10" s="356"/>
      <c r="B10" s="363" t="s">
        <v>276</v>
      </c>
      <c r="C10" s="362"/>
      <c r="D10" s="362"/>
      <c r="E10" s="362"/>
      <c r="F10" s="362"/>
      <c r="G10" s="362"/>
      <c r="H10" s="362"/>
      <c r="I10" s="362"/>
      <c r="J10" s="362"/>
      <c r="K10" s="362"/>
      <c r="L10" s="362"/>
    </row>
    <row r="11" spans="1:12" s="10" customFormat="1" ht="15" hidden="1" customHeight="1">
      <c r="A11" s="357"/>
      <c r="B11" s="363"/>
      <c r="C11" s="362"/>
      <c r="D11" s="362"/>
      <c r="E11" s="362"/>
      <c r="F11" s="362"/>
      <c r="G11" s="362"/>
      <c r="H11" s="362"/>
      <c r="I11" s="362"/>
      <c r="J11" s="362"/>
      <c r="K11" s="362"/>
      <c r="L11" s="362"/>
    </row>
    <row r="12" spans="1:12" s="10" customFormat="1" ht="12" hidden="1" customHeight="1">
      <c r="A12" s="357"/>
      <c r="B12" s="363"/>
      <c r="C12" s="362"/>
      <c r="D12" s="362"/>
      <c r="E12" s="362"/>
      <c r="F12" s="362"/>
      <c r="G12" s="362"/>
      <c r="H12" s="362"/>
      <c r="I12" s="362"/>
      <c r="J12" s="362"/>
      <c r="K12" s="362"/>
      <c r="L12" s="362"/>
    </row>
    <row r="13" spans="1:12" s="10" customFormat="1" ht="12" hidden="1" customHeight="1">
      <c r="A13" s="357"/>
      <c r="B13" s="363"/>
      <c r="C13" s="362"/>
      <c r="D13" s="362"/>
      <c r="E13" s="362"/>
      <c r="F13" s="362"/>
      <c r="G13" s="362"/>
      <c r="H13" s="362"/>
      <c r="I13" s="362"/>
      <c r="J13" s="362"/>
      <c r="K13" s="362"/>
      <c r="L13" s="362"/>
    </row>
    <row r="14" spans="1:12" s="10" customFormat="1" ht="12" hidden="1" customHeight="1">
      <c r="A14" s="25"/>
      <c r="B14" s="363"/>
      <c r="C14" s="26"/>
      <c r="D14" s="26"/>
      <c r="E14" s="26"/>
      <c r="F14" s="26"/>
      <c r="G14" s="26"/>
      <c r="H14" s="26"/>
      <c r="J14" s="19"/>
    </row>
    <row r="15" spans="1:12" s="10" customFormat="1" ht="13.5" customHeight="1">
      <c r="A15" s="31">
        <v>1970</v>
      </c>
      <c r="B15" s="192">
        <f>'1.2'!B15/'1.2'!$B$15*100</f>
        <v>100</v>
      </c>
      <c r="C15" s="130">
        <f>'1.2'!C15/'1.2'!$B$15*100</f>
        <v>0.28840820854131999</v>
      </c>
      <c r="D15" s="130">
        <f>'1.2'!D15/'1.2'!$B$15*100</f>
        <v>1.6195230171935662</v>
      </c>
      <c r="E15" s="130">
        <f>'1.2'!E15/'1.2'!$B$15*100</f>
        <v>1.3311148086522462</v>
      </c>
      <c r="F15" s="130">
        <f>'1.2'!F15/'1.2'!$B$15*100</f>
        <v>100.28840820854133</v>
      </c>
      <c r="G15" s="130">
        <f>'1.2'!G15/'1.2'!$B$15*100</f>
        <v>11.236827509706046</v>
      </c>
      <c r="H15" s="130">
        <f>'1.2'!H15/'1.2'!$B$15*100</f>
        <v>89.051580698835281</v>
      </c>
      <c r="J15" s="19"/>
    </row>
    <row r="16" spans="1:12" s="10" customFormat="1" ht="11.1" customHeight="1">
      <c r="A16" s="31">
        <v>1971</v>
      </c>
      <c r="B16" s="192">
        <f>'1.2'!B16/'1.2'!$B$16*100</f>
        <v>100</v>
      </c>
      <c r="C16" s="130">
        <f>'1.2'!C16/'1.2'!$B$16*100</f>
        <v>0.14991005396761936</v>
      </c>
      <c r="D16" s="130">
        <f>'1.2'!D16/'1.2'!$B$16*100</f>
        <v>1.7539476314211475</v>
      </c>
      <c r="E16" s="130">
        <f>'1.2'!E16/'1.2'!$B$16*100</f>
        <v>1.6040375774535283</v>
      </c>
      <c r="F16" s="130">
        <f>'1.2'!F16/'1.2'!$B$16*100</f>
        <v>100.14991005396763</v>
      </c>
      <c r="G16" s="130">
        <f>'1.2'!G16/'1.2'!$B$16*100</f>
        <v>11.5680591645013</v>
      </c>
      <c r="H16" s="130">
        <f>'1.2'!H16/'1.2'!$B$16*100</f>
        <v>88.581850889466324</v>
      </c>
      <c r="J16" s="19"/>
    </row>
    <row r="17" spans="1:10" s="10" customFormat="1" ht="11.1" customHeight="1">
      <c r="A17" s="31">
        <v>1972</v>
      </c>
      <c r="B17" s="192">
        <f>'1.2'!B17/'1.2'!$B$17*100</f>
        <v>100</v>
      </c>
      <c r="C17" s="130">
        <f>'1.2'!C17/'1.2'!$B$17*100</f>
        <v>5.7290831175378698E-2</v>
      </c>
      <c r="D17" s="130">
        <f>'1.2'!D17/'1.2'!$B$17*100</f>
        <v>1.663725737332997</v>
      </c>
      <c r="E17" s="130">
        <f>'1.2'!E17/'1.2'!$B$17*100</f>
        <v>1.6064349061576184</v>
      </c>
      <c r="F17" s="130">
        <f>'1.2'!F17/'1.2'!$B$17*100</f>
        <v>100.05729083117538</v>
      </c>
      <c r="G17" s="130">
        <f>'1.2'!G17/'1.2'!$B$17*100</f>
        <v>11.728578958223526</v>
      </c>
      <c r="H17" s="130">
        <f>'1.2'!H17/'1.2'!$B$17*100</f>
        <v>88.328711872951843</v>
      </c>
      <c r="J17" s="19"/>
    </row>
    <row r="18" spans="1:10" s="10" customFormat="1" ht="11.1" customHeight="1">
      <c r="A18" s="31">
        <v>1973</v>
      </c>
      <c r="B18" s="192">
        <f>'1.2'!B18/'1.2'!$B$18*100</f>
        <v>100</v>
      </c>
      <c r="C18" s="130">
        <f>'1.2'!C18/'1.2'!$B$18*100</f>
        <v>4.3208098432163833E-2</v>
      </c>
      <c r="D18" s="130">
        <f>'1.2'!D18/'1.2'!$B$18*100</f>
        <v>1.8888111600345667</v>
      </c>
      <c r="E18" s="130">
        <f>'1.2'!E18/'1.2'!$B$18*100</f>
        <v>1.8456030616024028</v>
      </c>
      <c r="F18" s="130">
        <f>'1.2'!F18/'1.2'!$B$18*100</f>
        <v>100.04320809843217</v>
      </c>
      <c r="G18" s="130">
        <f>'1.2'!G18/'1.2'!$B$18*100</f>
        <v>11.664129048187318</v>
      </c>
      <c r="H18" s="130">
        <f>'1.2'!H18/'1.2'!$B$18*100</f>
        <v>88.37907905024484</v>
      </c>
      <c r="J18" s="19"/>
    </row>
    <row r="19" spans="1:10" s="10" customFormat="1" ht="11.1" customHeight="1">
      <c r="A19" s="31">
        <v>1974</v>
      </c>
      <c r="B19" s="192">
        <f>'1.2'!B19/'1.2'!$B$19*100</f>
        <v>100</v>
      </c>
      <c r="C19" s="130">
        <f>'1.2'!C19/'1.2'!$B$19*100</f>
        <v>4.3724573210143843E-2</v>
      </c>
      <c r="D19" s="130">
        <f>'1.2'!D19/'1.2'!$B$19*100</f>
        <v>1.9504961788525152</v>
      </c>
      <c r="E19" s="130">
        <f>'1.2'!E19/'1.2'!$B$19*100</f>
        <v>1.9067716056423711</v>
      </c>
      <c r="F19" s="130">
        <f>'1.2'!F19/'1.2'!$B$19*100</f>
        <v>100.04372457321016</v>
      </c>
      <c r="G19" s="130">
        <f>'1.2'!G19/'1.2'!$B$19*100</f>
        <v>12.144024942017413</v>
      </c>
      <c r="H19" s="130">
        <f>'1.2'!H19/'1.2'!$B$19*100</f>
        <v>87.899699631192732</v>
      </c>
      <c r="J19" s="19"/>
    </row>
    <row r="20" spans="1:10" s="10" customFormat="1" ht="13.5" customHeight="1">
      <c r="A20" s="31">
        <v>1975</v>
      </c>
      <c r="B20" s="192">
        <f>'1.2'!B20/'1.2'!$B$20*100</f>
        <v>100</v>
      </c>
      <c r="C20" s="130">
        <f>'1.2'!C20/'1.2'!$B$20*100</f>
        <v>0.18329975862507031</v>
      </c>
      <c r="D20" s="130">
        <f>'1.2'!D20/'1.2'!$B$20*100</f>
        <v>1.8711094172519556</v>
      </c>
      <c r="E20" s="130">
        <f>'1.2'!E20/'1.2'!$B$20*100</f>
        <v>1.6878096586268851</v>
      </c>
      <c r="F20" s="130">
        <f>'1.2'!F20/'1.2'!$B$20*100</f>
        <v>100.18329975862508</v>
      </c>
      <c r="G20" s="130">
        <f>'1.2'!G20/'1.2'!$B$20*100</f>
        <v>12.596867570461514</v>
      </c>
      <c r="H20" s="130">
        <f>'1.2'!H20/'1.2'!$B$20*100</f>
        <v>87.586432188163556</v>
      </c>
      <c r="J20" s="19"/>
    </row>
    <row r="21" spans="1:10" s="10" customFormat="1" ht="11.1" customHeight="1">
      <c r="A21" s="31">
        <v>1976</v>
      </c>
      <c r="B21" s="192">
        <f>'1.2'!B21/'1.2'!$B$21*100</f>
        <v>100</v>
      </c>
      <c r="C21" s="130">
        <f>'1.2'!C21/'1.2'!$B$21*100</f>
        <v>0.26615333110143952</v>
      </c>
      <c r="D21" s="130">
        <f>'1.2'!D21/'1.2'!$B$21*100</f>
        <v>2.0472045530632741</v>
      </c>
      <c r="E21" s="130">
        <f>'1.2'!E21/'1.2'!$B$21*100</f>
        <v>1.7810512219618344</v>
      </c>
      <c r="F21" s="130">
        <f>'1.2'!F21/'1.2'!$B$21*100</f>
        <v>100.26615333110145</v>
      </c>
      <c r="G21" s="130">
        <f>'1.2'!G21/'1.2'!$B$21*100</f>
        <v>12.413793103448272</v>
      </c>
      <c r="H21" s="130">
        <f>'1.2'!H21/'1.2'!$B$21*100</f>
        <v>87.852360227653179</v>
      </c>
      <c r="J21" s="19"/>
    </row>
    <row r="22" spans="1:10" s="10" customFormat="1" ht="11.1" customHeight="1">
      <c r="A22" s="31">
        <v>1977</v>
      </c>
      <c r="B22" s="192">
        <f>'1.2'!B22/'1.2'!$B$22*100</f>
        <v>100</v>
      </c>
      <c r="C22" s="130">
        <f>'1.2'!C22/'1.2'!$B$22*100</f>
        <v>0.10682753636849213</v>
      </c>
      <c r="D22" s="130">
        <f>'1.2'!D22/'1.2'!$B$22*100</f>
        <v>2.1821095296446416</v>
      </c>
      <c r="E22" s="130">
        <f>'1.2'!E22/'1.2'!$B$22*100</f>
        <v>2.0752819932761497</v>
      </c>
      <c r="F22" s="130">
        <f>'1.2'!F22/'1.2'!$B$22*100</f>
        <v>100.10682753636848</v>
      </c>
      <c r="G22" s="130">
        <f>'1.2'!G22/'1.2'!$B$22*100</f>
        <v>12.415559116473435</v>
      </c>
      <c r="H22" s="130">
        <f>'1.2'!H22/'1.2'!$B$22*100</f>
        <v>87.691268419895053</v>
      </c>
      <c r="J22" s="19"/>
    </row>
    <row r="23" spans="1:10" s="10" customFormat="1" ht="11.1" customHeight="1">
      <c r="A23" s="31">
        <v>1978</v>
      </c>
      <c r="B23" s="192">
        <f>'1.2'!B23/'1.2'!$B$23*100</f>
        <v>100</v>
      </c>
      <c r="C23" s="130">
        <f>'1.2'!C23/'1.2'!$B$23*100</f>
        <v>0.46543140778271985</v>
      </c>
      <c r="D23" s="130">
        <f>'1.2'!D23/'1.2'!$B$23*100</f>
        <v>2.4066927858131795</v>
      </c>
      <c r="E23" s="130">
        <f>'1.2'!E23/'1.2'!$B$23*100</f>
        <v>1.9412613780304593</v>
      </c>
      <c r="F23" s="130">
        <f>'1.2'!F23/'1.2'!$B$23*100</f>
        <v>100.46543140778272</v>
      </c>
      <c r="G23" s="130">
        <f>'1.2'!G23/'1.2'!$B$23*100</f>
        <v>12.575485315344507</v>
      </c>
      <c r="H23" s="130">
        <f>'1.2'!H23/'1.2'!$B$23*100</f>
        <v>87.889946092438208</v>
      </c>
      <c r="J23" s="19"/>
    </row>
    <row r="24" spans="1:10" s="10" customFormat="1" ht="11.1" customHeight="1">
      <c r="A24" s="31">
        <v>1979</v>
      </c>
      <c r="B24" s="192">
        <f>'1.2'!B24/'1.2'!$B$24*100</f>
        <v>100</v>
      </c>
      <c r="C24" s="130">
        <f>'1.2'!C24/'1.2'!$B$24*100</f>
        <v>0.16816523590599</v>
      </c>
      <c r="D24" s="130">
        <f>'1.2'!D24/'1.2'!$B$24*100</f>
        <v>2.5143415110460148</v>
      </c>
      <c r="E24" s="130">
        <f>'1.2'!E24/'1.2'!$B$24*100</f>
        <v>2.3461762751400248</v>
      </c>
      <c r="F24" s="130">
        <f>'1.2'!F24/'1.2'!$B$24*100</f>
        <v>100.16816523590599</v>
      </c>
      <c r="G24" s="130">
        <f>'1.2'!G24/'1.2'!$B$24*100</f>
        <v>12.69240679713034</v>
      </c>
      <c r="H24" s="130">
        <f>'1.2'!H24/'1.2'!$B$24*100</f>
        <v>87.475758438775642</v>
      </c>
      <c r="J24" s="19"/>
    </row>
    <row r="25" spans="1:10" s="10" customFormat="1" ht="13.5" customHeight="1">
      <c r="A25" s="31">
        <v>1980</v>
      </c>
      <c r="B25" s="192">
        <f>'1.2'!B25/'1.2'!$B$25*100</f>
        <v>100</v>
      </c>
      <c r="C25" s="130">
        <f>'1.2'!C25/'1.2'!$B$25*100</f>
        <v>0.18515700299294849</v>
      </c>
      <c r="D25" s="130">
        <f>'1.2'!D25/'1.2'!$B$25*100</f>
        <v>2.6936539339522141</v>
      </c>
      <c r="E25" s="130">
        <f>'1.2'!E25/'1.2'!$B$25*100</f>
        <v>2.5084969309592657</v>
      </c>
      <c r="F25" s="130">
        <f>'1.2'!F25/'1.2'!$B$25*100</f>
        <v>100.18515700299295</v>
      </c>
      <c r="G25" s="130">
        <f>'1.2'!G25/'1.2'!$B$25*100</f>
        <v>13.205752549079289</v>
      </c>
      <c r="H25" s="130">
        <f>'1.2'!H25/'1.2'!$B$25*100</f>
        <v>86.979404453913673</v>
      </c>
      <c r="J25" s="19"/>
    </row>
    <row r="26" spans="1:10" s="10" customFormat="1" ht="11.1" customHeight="1">
      <c r="A26" s="31">
        <v>1981</v>
      </c>
      <c r="B26" s="192">
        <f>'1.2'!B26/'1.2'!$B$26*100</f>
        <v>100</v>
      </c>
      <c r="C26" s="130">
        <f>'1.2'!C26/'1.2'!$B$26*100</f>
        <v>1.3320577870887633E-2</v>
      </c>
      <c r="D26" s="130">
        <f>'1.2'!D26/'1.2'!$B$26*100</f>
        <v>2.9268942467213219</v>
      </c>
      <c r="E26" s="130">
        <f>'1.2'!E26/'1.2'!$B$26*100</f>
        <v>2.9135736688504341</v>
      </c>
      <c r="F26" s="130">
        <f>'1.2'!F26/'1.2'!$B$26*100</f>
        <v>100.01332057787089</v>
      </c>
      <c r="G26" s="130">
        <f>'1.2'!G26/'1.2'!$B$26*100</f>
        <v>13.710507514016882</v>
      </c>
      <c r="H26" s="130">
        <f>'1.2'!H26/'1.2'!$B$26*100</f>
        <v>86.302813063854003</v>
      </c>
      <c r="J26" s="19"/>
    </row>
    <row r="27" spans="1:10" s="10" customFormat="1" ht="11.1" customHeight="1">
      <c r="A27" s="31">
        <v>1982</v>
      </c>
      <c r="B27" s="192">
        <f>'1.2'!B27/'1.2'!$B$27*100</f>
        <v>100</v>
      </c>
      <c r="C27" s="130">
        <f>'1.2'!C27/'1.2'!$B$27*100</f>
        <v>-7.5562943932295845E-2</v>
      </c>
      <c r="D27" s="130">
        <f>'1.2'!D27/'1.2'!$B$27*100</f>
        <v>2.7923414050057542</v>
      </c>
      <c r="E27" s="130">
        <f>'1.2'!E27/'1.2'!$B$27*100</f>
        <v>2.8679043489380498</v>
      </c>
      <c r="F27" s="130">
        <f>'1.2'!F27/'1.2'!$B$27*100</f>
        <v>99.924437056067703</v>
      </c>
      <c r="G27" s="130">
        <f>'1.2'!G27/'1.2'!$B$27*100</f>
        <v>14.048895037258344</v>
      </c>
      <c r="H27" s="130">
        <f>'1.2'!H27/'1.2'!$B$27*100</f>
        <v>85.875542018809355</v>
      </c>
      <c r="J27" s="19"/>
    </row>
    <row r="28" spans="1:10" s="10" customFormat="1" ht="11.1" customHeight="1">
      <c r="A28" s="31">
        <v>1983</v>
      </c>
      <c r="B28" s="192">
        <f>'1.2'!B28/'1.2'!$B$28*100</f>
        <v>100</v>
      </c>
      <c r="C28" s="130">
        <f>'1.2'!C28/'1.2'!$B$28*100</f>
        <v>0.23712246874547765</v>
      </c>
      <c r="D28" s="130">
        <f>'1.2'!D28/'1.2'!$B$28*100</f>
        <v>2.908924933483251</v>
      </c>
      <c r="E28" s="130">
        <f>'1.2'!E28/'1.2'!$B$28*100</f>
        <v>2.6718024647377736</v>
      </c>
      <c r="F28" s="130">
        <f>'1.2'!F28/'1.2'!$B$28*100</f>
        <v>100.23712246874548</v>
      </c>
      <c r="G28" s="130">
        <f>'1.2'!G28/'1.2'!$B$28*100</f>
        <v>14.132721787435848</v>
      </c>
      <c r="H28" s="130">
        <f>'1.2'!H28/'1.2'!$B$28*100</f>
        <v>86.104400681309627</v>
      </c>
      <c r="J28" s="19"/>
    </row>
    <row r="29" spans="1:10" s="10" customFormat="1" ht="11.1" customHeight="1">
      <c r="A29" s="31">
        <v>1984</v>
      </c>
      <c r="B29" s="192">
        <f>'1.2'!B29/'1.2'!$B$29*100</f>
        <v>100</v>
      </c>
      <c r="C29" s="130">
        <f>'1.2'!C29/'1.2'!$B$29*100</f>
        <v>0.62951167728237789</v>
      </c>
      <c r="D29" s="130">
        <f>'1.2'!D29/'1.2'!$B$29*100</f>
        <v>3.3460721868365177</v>
      </c>
      <c r="E29" s="130">
        <f>'1.2'!E29/'1.2'!$B$29*100</f>
        <v>2.7165605095541401</v>
      </c>
      <c r="F29" s="130">
        <f>'1.2'!F29/'1.2'!$B$29*100</f>
        <v>100.62951167728238</v>
      </c>
      <c r="G29" s="130">
        <f>'1.2'!G29/'1.2'!$B$29*100</f>
        <v>14.227176220806792</v>
      </c>
      <c r="H29" s="130">
        <f>'1.2'!H29/'1.2'!$B$29*100</f>
        <v>86.402335456475583</v>
      </c>
      <c r="J29" s="19"/>
    </row>
    <row r="30" spans="1:10" s="10" customFormat="1" ht="13.5" customHeight="1">
      <c r="A30" s="31">
        <v>1985</v>
      </c>
      <c r="B30" s="192">
        <f>'1.2'!B30/'1.2'!$B$30*100</f>
        <v>100</v>
      </c>
      <c r="C30" s="130">
        <f>'1.2'!C30/'1.2'!$B$30*100</f>
        <v>0.63692973456181901</v>
      </c>
      <c r="D30" s="130">
        <f>'1.2'!D30/'1.2'!$B$30*100</f>
        <v>3.3786735201796003</v>
      </c>
      <c r="E30" s="130">
        <f>'1.2'!E30/'1.2'!$B$30*100</f>
        <v>2.7417437856177811</v>
      </c>
      <c r="F30" s="130">
        <f>'1.2'!F30/'1.2'!$B$30*100</f>
        <v>100.63692973456182</v>
      </c>
      <c r="G30" s="130">
        <f>'1.2'!G30/'1.2'!$B$30*100</f>
        <v>14.198352312552695</v>
      </c>
      <c r="H30" s="130">
        <f>'1.2'!H30/'1.2'!$B$30*100</f>
        <v>86.438577422009118</v>
      </c>
      <c r="J30" s="19"/>
    </row>
    <row r="31" spans="1:10" s="10" customFormat="1" ht="11.1" customHeight="1">
      <c r="A31" s="31">
        <v>1986</v>
      </c>
      <c r="B31" s="192">
        <f>'1.2'!B31/'1.2'!$B$31*100</f>
        <v>100</v>
      </c>
      <c r="C31" s="130">
        <f>'1.2'!C31/'1.2'!$B$31*100</f>
        <v>0.39146490796717892</v>
      </c>
      <c r="D31" s="130">
        <f>'1.2'!D31/'1.2'!$B$31*100</f>
        <v>3.4151938522653866</v>
      </c>
      <c r="E31" s="130">
        <f>'1.2'!E31/'1.2'!$B$31*100</f>
        <v>3.0237289442982078</v>
      </c>
      <c r="F31" s="130">
        <f>'1.2'!F31/'1.2'!$B$31*100</f>
        <v>100.39146490796718</v>
      </c>
      <c r="G31" s="130">
        <f>'1.2'!G31/'1.2'!$B$31*100</f>
        <v>14.019457541484675</v>
      </c>
      <c r="H31" s="130">
        <f>'1.2'!H31/'1.2'!$B$31*100</f>
        <v>86.372007366482492</v>
      </c>
      <c r="J31" s="19"/>
    </row>
    <row r="32" spans="1:10" s="10" customFormat="1" ht="11.1" customHeight="1">
      <c r="A32" s="31">
        <v>1987</v>
      </c>
      <c r="B32" s="192">
        <f>'1.2'!B32/'1.2'!$B$32*100</f>
        <v>100</v>
      </c>
      <c r="C32" s="130">
        <f>'1.2'!C32/'1.2'!$B$32*100</f>
        <v>0.24597936402129292</v>
      </c>
      <c r="D32" s="130">
        <f>'1.2'!D32/'1.2'!$B$32*100</f>
        <v>3.4850206078131301</v>
      </c>
      <c r="E32" s="130">
        <f>'1.2'!E32/'1.2'!$B$32*100</f>
        <v>3.2390412437918377</v>
      </c>
      <c r="F32" s="130">
        <f>'1.2'!F32/'1.2'!$B$32*100</f>
        <v>100.24597936402128</v>
      </c>
      <c r="G32" s="130">
        <f>'1.2'!G32/'1.2'!$B$32*100</f>
        <v>14.156957366706413</v>
      </c>
      <c r="H32" s="130">
        <f>'1.2'!H32/'1.2'!$B$32*100</f>
        <v>86.089021997314873</v>
      </c>
      <c r="J32" s="19"/>
    </row>
    <row r="33" spans="1:10" s="10" customFormat="1" ht="11.1" customHeight="1">
      <c r="A33" s="31">
        <v>1988</v>
      </c>
      <c r="B33" s="192">
        <f>'1.2'!B33/'1.2'!$B$33*100</f>
        <v>100</v>
      </c>
      <c r="C33" s="130">
        <f>'1.2'!C33/'1.2'!$B$33*100</f>
        <v>0.74513260155436312</v>
      </c>
      <c r="D33" s="130">
        <f>'1.2'!D33/'1.2'!$B$33*100</f>
        <v>4.1342841118500129</v>
      </c>
      <c r="E33" s="130">
        <f>'1.2'!E33/'1.2'!$B$33*100</f>
        <v>3.3891515102956493</v>
      </c>
      <c r="F33" s="130">
        <f>'1.2'!F33/'1.2'!$B$33*100</f>
        <v>100.74513260155436</v>
      </c>
      <c r="G33" s="130">
        <f>'1.2'!G33/'1.2'!$B$33*100</f>
        <v>14.044458688317354</v>
      </c>
      <c r="H33" s="130">
        <f>'1.2'!H33/'1.2'!$B$33*100</f>
        <v>86.700673913236997</v>
      </c>
      <c r="J33" s="19"/>
    </row>
    <row r="34" spans="1:10" s="10" customFormat="1" ht="11.1" customHeight="1">
      <c r="A34" s="31">
        <v>1989</v>
      </c>
      <c r="B34" s="192">
        <f>'1.2'!B34/'1.2'!$B$34*100</f>
        <v>100</v>
      </c>
      <c r="C34" s="130">
        <f>'1.2'!C34/'1.2'!$B$34*100</f>
        <v>0.87035463828227833</v>
      </c>
      <c r="D34" s="130">
        <f>'1.2'!D34/'1.2'!$B$34*100</f>
        <v>4.5633235054053607</v>
      </c>
      <c r="E34" s="130">
        <f>'1.2'!E34/'1.2'!$B$34*100</f>
        <v>3.6929688671230818</v>
      </c>
      <c r="F34" s="130">
        <f>'1.2'!F34/'1.2'!$B$34*100</f>
        <v>100.87035463828229</v>
      </c>
      <c r="G34" s="130">
        <f>'1.2'!G34/'1.2'!$B$34*100</f>
        <v>13.959822097846184</v>
      </c>
      <c r="H34" s="130">
        <f>'1.2'!H34/'1.2'!$B$34*100</f>
        <v>86.910532540436094</v>
      </c>
      <c r="J34" s="19"/>
    </row>
    <row r="35" spans="1:10" s="10" customFormat="1" ht="13.5" customHeight="1">
      <c r="A35" s="31">
        <v>1990</v>
      </c>
      <c r="B35" s="192">
        <f>'1.2'!B35/'1.2'!$B$35*100</f>
        <v>100</v>
      </c>
      <c r="C35" s="130">
        <f>'1.2'!C35/'1.2'!$B$35*100</f>
        <v>0.86172590075611399</v>
      </c>
      <c r="D35" s="130">
        <f>'1.2'!D35/'1.2'!$B$35*100</f>
        <v>5.0287752165794215</v>
      </c>
      <c r="E35" s="130">
        <f>'1.2'!E35/'1.2'!$B$35*100</f>
        <v>4.1670493158233084</v>
      </c>
      <c r="F35" s="130">
        <f>'1.2'!F35/'1.2'!$B$35*100</f>
        <v>100.8617259007561</v>
      </c>
      <c r="G35" s="130">
        <f>'1.2'!G35/'1.2'!$B$35*100</f>
        <v>13.885572596197997</v>
      </c>
      <c r="H35" s="130">
        <f>'1.2'!H35/'1.2'!$B$35*100</f>
        <v>86.97615330455811</v>
      </c>
      <c r="J35" s="19"/>
    </row>
    <row r="36" spans="1:10" s="48" customFormat="1" ht="13.5" customHeight="1">
      <c r="A36" s="90">
        <v>1991</v>
      </c>
      <c r="B36" s="193">
        <f>'1.2'!B36/'1.2'!$B$36*100</f>
        <v>100</v>
      </c>
      <c r="C36" s="313">
        <f>'1.2'!C36/'1.2'!$B$36*100</f>
        <v>0.1419692046899283</v>
      </c>
      <c r="D36" s="313">
        <f>'1.2'!D36/'1.2'!$B$36*100</f>
        <v>4.8304845317135188</v>
      </c>
      <c r="E36" s="313">
        <f>'1.2'!E36/'1.2'!$B$36*100</f>
        <v>4.6885153270235902</v>
      </c>
      <c r="F36" s="313">
        <f>'1.2'!F36/'1.2'!$B$36*100</f>
        <v>100.14196920468991</v>
      </c>
      <c r="G36" s="313">
        <f>'1.2'!G36/'1.2'!$B$36*100</f>
        <v>14.040824975278992</v>
      </c>
      <c r="H36" s="313">
        <f>'1.2'!H36/'1.2'!$B$36*100</f>
        <v>86.101144229410949</v>
      </c>
      <c r="J36" s="29"/>
    </row>
    <row r="37" spans="1:10" s="10" customFormat="1" ht="15" customHeight="1">
      <c r="A37" s="106"/>
      <c r="B37" s="24" t="s">
        <v>450</v>
      </c>
      <c r="C37" s="174"/>
      <c r="D37" s="169"/>
      <c r="E37" s="169"/>
      <c r="F37" s="169"/>
      <c r="G37" s="169"/>
      <c r="H37" s="271"/>
      <c r="J37" s="19"/>
    </row>
    <row r="38" spans="1:10" s="10" customFormat="1" ht="12" hidden="1" customHeight="1">
      <c r="A38" s="31"/>
      <c r="B38" s="37"/>
      <c r="C38" s="176"/>
      <c r="D38" s="175"/>
      <c r="E38" s="175"/>
      <c r="F38" s="175"/>
      <c r="G38" s="175"/>
      <c r="H38" s="272"/>
      <c r="J38" s="19"/>
    </row>
    <row r="39" spans="1:10" s="10" customFormat="1" ht="12" hidden="1" customHeight="1">
      <c r="A39" s="31"/>
      <c r="B39" s="37"/>
      <c r="C39" s="176"/>
      <c r="D39" s="175"/>
      <c r="E39" s="175"/>
      <c r="F39" s="175"/>
      <c r="G39" s="175"/>
      <c r="H39" s="272"/>
      <c r="J39" s="19"/>
    </row>
    <row r="40" spans="1:10" s="10" customFormat="1" ht="12" hidden="1" customHeight="1">
      <c r="A40" s="31"/>
      <c r="B40" s="37"/>
      <c r="C40" s="176"/>
      <c r="D40" s="175"/>
      <c r="E40" s="175"/>
      <c r="F40" s="175"/>
      <c r="G40" s="175"/>
      <c r="H40" s="272"/>
      <c r="J40" s="19"/>
    </row>
    <row r="41" spans="1:10" s="10" customFormat="1" ht="12" hidden="1" customHeight="1">
      <c r="A41" s="31"/>
      <c r="B41" s="37"/>
      <c r="C41" s="176"/>
      <c r="D41" s="175"/>
      <c r="E41" s="175"/>
      <c r="F41" s="175"/>
      <c r="G41" s="175"/>
      <c r="H41" s="272"/>
      <c r="J41" s="19"/>
    </row>
    <row r="42" spans="1:10" s="10" customFormat="1" ht="12" hidden="1" customHeight="1">
      <c r="A42" s="31"/>
      <c r="B42" s="37"/>
      <c r="C42" s="176"/>
      <c r="D42" s="175"/>
      <c r="E42" s="175"/>
      <c r="F42" s="175"/>
      <c r="G42" s="175"/>
      <c r="H42" s="272"/>
      <c r="J42" s="19"/>
    </row>
    <row r="43" spans="1:10" s="10" customFormat="1" ht="12" hidden="1" customHeight="1">
      <c r="A43" s="31"/>
      <c r="B43" s="37"/>
      <c r="C43" s="176"/>
      <c r="D43" s="175"/>
      <c r="E43" s="175"/>
      <c r="F43" s="175"/>
      <c r="G43" s="175"/>
      <c r="H43" s="272"/>
      <c r="J43" s="19"/>
    </row>
    <row r="44" spans="1:10" s="10" customFormat="1" ht="12" hidden="1" customHeight="1">
      <c r="A44" s="31"/>
      <c r="B44" s="37"/>
      <c r="C44" s="176"/>
      <c r="D44" s="175"/>
      <c r="E44" s="175"/>
      <c r="F44" s="175"/>
      <c r="G44" s="175"/>
      <c r="H44" s="272"/>
      <c r="J44" s="19"/>
    </row>
    <row r="45" spans="1:10" ht="13.5" customHeight="1">
      <c r="A45" s="31">
        <v>1991</v>
      </c>
      <c r="B45" s="194">
        <f>'1.2'!B45/'1.2'!$B45*100</f>
        <v>100</v>
      </c>
      <c r="C45" s="130">
        <f>'1.2'!C45/'1.2'!$B45*100</f>
        <v>0.98322613192079711</v>
      </c>
      <c r="D45" s="130">
        <f>'1.2'!D45/'1.2'!$B45*100</f>
        <v>4.4641190566275695</v>
      </c>
      <c r="E45" s="130">
        <f>'1.2'!E45/'1.2'!$B45*100</f>
        <v>3.4808929247067728</v>
      </c>
      <c r="F45" s="130">
        <f>'1.2'!F45/'1.2'!$B45*100</f>
        <v>100.98322613192082</v>
      </c>
      <c r="G45" s="130">
        <f>'1.2'!G45/'1.2'!$B45*100</f>
        <v>15.506116786480018</v>
      </c>
      <c r="H45" s="130">
        <f>'1.2'!H45/'1.2'!$B45*100</f>
        <v>85.47710934544078</v>
      </c>
      <c r="I45" s="10"/>
    </row>
    <row r="46" spans="1:10" ht="11.1" customHeight="1">
      <c r="A46" s="31">
        <v>1992</v>
      </c>
      <c r="B46" s="193">
        <f>'1.2'!B46/'1.2'!$B46*100</f>
        <v>100</v>
      </c>
      <c r="C46" s="130">
        <f>'1.2'!C46/'1.2'!$B46*100</f>
        <v>0.88451640952727839</v>
      </c>
      <c r="D46" s="130">
        <f>'1.2'!D46/'1.2'!$B46*100</f>
        <v>4.2257617240285299</v>
      </c>
      <c r="E46" s="130">
        <f>'1.2'!E46/'1.2'!$B46*100</f>
        <v>3.341245314501252</v>
      </c>
      <c r="F46" s="130">
        <f>'1.2'!F46/'1.2'!$B46*100</f>
        <v>100.88451640952729</v>
      </c>
      <c r="G46" s="130">
        <f>'1.2'!G46/'1.2'!$B46*100</f>
        <v>15.7194223470383</v>
      </c>
      <c r="H46" s="130">
        <f>'1.2'!H46/'1.2'!$B46*100</f>
        <v>85.165094062488976</v>
      </c>
      <c r="I46" s="10"/>
    </row>
    <row r="47" spans="1:10" ht="11.1" customHeight="1">
      <c r="A47" s="31">
        <v>1993</v>
      </c>
      <c r="B47" s="193">
        <f>'1.2'!B47/'1.2'!$B47*100</f>
        <v>100</v>
      </c>
      <c r="C47" s="130">
        <f>'1.2'!C47/'1.2'!$B47*100</f>
        <v>0.64841309276996206</v>
      </c>
      <c r="D47" s="130">
        <f>'1.2'!D47/'1.2'!$B47*100</f>
        <v>4.1595417187830188</v>
      </c>
      <c r="E47" s="130">
        <f>'1.2'!E47/'1.2'!$B47*100</f>
        <v>3.5111286260130568</v>
      </c>
      <c r="F47" s="130">
        <f>'1.2'!F47/'1.2'!$B47*100</f>
        <v>100.64841309276997</v>
      </c>
      <c r="G47" s="130">
        <f>'1.2'!G47/'1.2'!$B47*100</f>
        <v>16.313531975166924</v>
      </c>
      <c r="H47" s="130">
        <f>'1.2'!H47/'1.2'!$B47*100</f>
        <v>84.334881117603047</v>
      </c>
      <c r="I47" s="10"/>
    </row>
    <row r="48" spans="1:10" ht="11.1" customHeight="1">
      <c r="A48" s="31">
        <v>1994</v>
      </c>
      <c r="B48" s="193">
        <f>'1.2'!B48/'1.2'!$B48*100</f>
        <v>100</v>
      </c>
      <c r="C48" s="130">
        <f>'1.2'!C48/'1.2'!$B48*100</f>
        <v>6.2146429449865516E-2</v>
      </c>
      <c r="D48" s="130">
        <f>'1.2'!D48/'1.2'!$B48*100</f>
        <v>3.6566915361700967</v>
      </c>
      <c r="E48" s="130">
        <f>'1.2'!E48/'1.2'!$B48*100</f>
        <v>3.594545106720231</v>
      </c>
      <c r="F48" s="130">
        <f>'1.2'!F48/'1.2'!$B48*100</f>
        <v>100.06214642944985</v>
      </c>
      <c r="G48" s="130">
        <f>'1.2'!G48/'1.2'!$B48*100</f>
        <v>16.275204285206751</v>
      </c>
      <c r="H48" s="130">
        <f>'1.2'!H48/'1.2'!$B48*100</f>
        <v>83.786942144243113</v>
      </c>
      <c r="I48" s="10"/>
    </row>
    <row r="49" spans="1:10" ht="13.5" customHeight="1">
      <c r="A49" s="31">
        <v>1995</v>
      </c>
      <c r="B49" s="193">
        <f>'1.2'!B49/'1.2'!$B49*100</f>
        <v>100</v>
      </c>
      <c r="C49" s="130">
        <f>'1.2'!C49/'1.2'!$B49*100</f>
        <v>-0.13691472123550461</v>
      </c>
      <c r="D49" s="130">
        <f>'1.2'!D49/'1.2'!$B49*100</f>
        <v>3.6125640633164604</v>
      </c>
      <c r="E49" s="130">
        <f>'1.2'!E49/'1.2'!$B49*100</f>
        <v>3.7494787845519655</v>
      </c>
      <c r="F49" s="130">
        <f>'1.2'!F49/'1.2'!$B49*100</f>
        <v>99.863085278764501</v>
      </c>
      <c r="G49" s="130">
        <f>'1.2'!G49/'1.2'!$B49*100</f>
        <v>16.324678957674664</v>
      </c>
      <c r="H49" s="130">
        <f>'1.2'!H49/'1.2'!$B49*100</f>
        <v>83.538406321089838</v>
      </c>
      <c r="I49" s="10"/>
    </row>
    <row r="50" spans="1:10" ht="11.1" customHeight="1">
      <c r="A50" s="31">
        <v>1996</v>
      </c>
      <c r="B50" s="193">
        <f>'1.2'!B50/'1.2'!$B50*100</f>
        <v>100</v>
      </c>
      <c r="C50" s="130">
        <f>'1.2'!C50/'1.2'!$B50*100</f>
        <v>1.4364675389563555E-2</v>
      </c>
      <c r="D50" s="130">
        <f>'1.2'!D50/'1.2'!$B50*100</f>
        <v>3.7404365612216219</v>
      </c>
      <c r="E50" s="130">
        <f>'1.2'!E50/'1.2'!$B50*100</f>
        <v>3.7260718858320581</v>
      </c>
      <c r="F50" s="130">
        <f>'1.2'!F50/'1.2'!$B50*100</f>
        <v>100.01436467538957</v>
      </c>
      <c r="G50" s="130">
        <f>'1.2'!G50/'1.2'!$B50*100</f>
        <v>16.504751792982127</v>
      </c>
      <c r="H50" s="130">
        <f>'1.2'!H50/'1.2'!$B50*100</f>
        <v>83.509612882407453</v>
      </c>
      <c r="I50" s="10"/>
    </row>
    <row r="51" spans="1:10" ht="11.1" customHeight="1">
      <c r="A51" s="31">
        <v>1997</v>
      </c>
      <c r="B51" s="193">
        <f>'1.2'!B51/'1.2'!$B51*100</f>
        <v>100</v>
      </c>
      <c r="C51" s="130">
        <f>'1.2'!C51/'1.2'!$B51*100</f>
        <v>-0.19095938607449806</v>
      </c>
      <c r="D51" s="130">
        <f>'1.2'!D51/'1.2'!$B51*100</f>
        <v>4.0844912423832955</v>
      </c>
      <c r="E51" s="130">
        <f>'1.2'!E51/'1.2'!$B51*100</f>
        <v>4.2754506284577927</v>
      </c>
      <c r="F51" s="130">
        <f>'1.2'!F51/'1.2'!$B51*100</f>
        <v>99.80904061392549</v>
      </c>
      <c r="G51" s="130">
        <f>'1.2'!G51/'1.2'!$B51*100</f>
        <v>16.585268847359966</v>
      </c>
      <c r="H51" s="130">
        <f>'1.2'!H51/'1.2'!$B51*100</f>
        <v>83.223771766565534</v>
      </c>
      <c r="I51" s="10"/>
    </row>
    <row r="52" spans="1:10" ht="11.1" customHeight="1">
      <c r="A52" s="31">
        <v>1998</v>
      </c>
      <c r="B52" s="193">
        <f>'1.2'!B52/'1.2'!$B52*100</f>
        <v>100</v>
      </c>
      <c r="C52" s="130">
        <f>'1.2'!C52/'1.2'!$B52*100</f>
        <v>-0.572124978902116</v>
      </c>
      <c r="D52" s="130">
        <f>'1.2'!D52/'1.2'!$B52*100</f>
        <v>4.0866353590611695</v>
      </c>
      <c r="E52" s="130">
        <f>'1.2'!E52/'1.2'!$B52*100</f>
        <v>4.6587603379632849</v>
      </c>
      <c r="F52" s="130">
        <f>'1.2'!F52/'1.2'!$B52*100</f>
        <v>99.427875021097876</v>
      </c>
      <c r="G52" s="130">
        <f>'1.2'!G52/'1.2'!$B52*100</f>
        <v>16.53731595198618</v>
      </c>
      <c r="H52" s="130">
        <f>'1.2'!H52/'1.2'!$B52*100</f>
        <v>82.890559069111703</v>
      </c>
      <c r="I52" s="10"/>
    </row>
    <row r="53" spans="1:10" s="10" customFormat="1" ht="11.1" customHeight="1">
      <c r="A53" s="31">
        <v>1999</v>
      </c>
      <c r="B53" s="193">
        <f>'1.2'!B53/'1.2'!$B53*100</f>
        <v>100</v>
      </c>
      <c r="C53" s="130">
        <f>'1.2'!C53/'1.2'!$B53*100</f>
        <v>-0.69172800901198339</v>
      </c>
      <c r="D53" s="130">
        <f>'1.2'!D53/'1.2'!$B53*100</f>
        <v>4.5064288072717389</v>
      </c>
      <c r="E53" s="130">
        <f>'1.2'!E53/'1.2'!$B53*100</f>
        <v>5.1981568162837224</v>
      </c>
      <c r="F53" s="130">
        <f>'1.2'!F53/'1.2'!$B53*100</f>
        <v>99.308271990988004</v>
      </c>
      <c r="G53" s="130">
        <f>'1.2'!G53/'1.2'!$B53*100</f>
        <v>16.589867345155085</v>
      </c>
      <c r="H53" s="130">
        <f>'1.2'!H53/'1.2'!$B53*100</f>
        <v>82.718404645832919</v>
      </c>
      <c r="J53" s="19"/>
    </row>
    <row r="54" spans="1:10" ht="13.5" customHeight="1">
      <c r="A54" s="31">
        <v>2000</v>
      </c>
      <c r="B54" s="193">
        <f>'1.2'!B54/'1.2'!$B54*100</f>
        <v>100</v>
      </c>
      <c r="C54" s="130">
        <f>'1.2'!C54/'1.2'!$B54*100</f>
        <v>-0.56251748384374312</v>
      </c>
      <c r="D54" s="130">
        <f>'1.2'!D54/'1.2'!$B54*100</f>
        <v>5.7797438705792539</v>
      </c>
      <c r="E54" s="130">
        <f>'1.2'!E54/'1.2'!$B54*100</f>
        <v>6.3422613544229982</v>
      </c>
      <c r="F54" s="130">
        <f>'1.2'!F54/'1.2'!$B54*100</f>
        <v>99.437482516156251</v>
      </c>
      <c r="G54" s="130">
        <f>'1.2'!G54/'1.2'!$B54*100</f>
        <v>16.888468486408829</v>
      </c>
      <c r="H54" s="130">
        <f>'1.2'!H54/'1.2'!$B54*100</f>
        <v>82.549014029747426</v>
      </c>
      <c r="I54" s="10"/>
    </row>
    <row r="55" spans="1:10" ht="11.1" customHeight="1">
      <c r="A55" s="31">
        <v>2001</v>
      </c>
      <c r="B55" s="193">
        <f>'1.2'!B55/'1.2'!$B55*100</f>
        <v>100</v>
      </c>
      <c r="C55" s="130">
        <f>'1.2'!C55/'1.2'!$B55*100</f>
        <v>-0.70240363813784745</v>
      </c>
      <c r="D55" s="130">
        <f>'1.2'!D55/'1.2'!$B55*100</f>
        <v>4.949736253417659</v>
      </c>
      <c r="E55" s="130">
        <f>'1.2'!E55/'1.2'!$B55*100</f>
        <v>5.6521398915555059</v>
      </c>
      <c r="F55" s="130">
        <f>'1.2'!F55/'1.2'!$B55*100</f>
        <v>99.297596361862134</v>
      </c>
      <c r="G55" s="130">
        <f>'1.2'!G55/'1.2'!$B55*100</f>
        <v>16.925211963876389</v>
      </c>
      <c r="H55" s="130">
        <f>'1.2'!H55/'1.2'!$B55*100</f>
        <v>82.372384397985755</v>
      </c>
      <c r="I55" s="10"/>
    </row>
    <row r="56" spans="1:10" ht="11.1" customHeight="1">
      <c r="A56" s="31">
        <v>2002</v>
      </c>
      <c r="B56" s="193">
        <f>'1.2'!B56/'1.2'!$B56*100</f>
        <v>100</v>
      </c>
      <c r="C56" s="130">
        <f>'1.2'!C56/'1.2'!$B56*100</f>
        <v>-1.0608610994850154</v>
      </c>
      <c r="D56" s="130">
        <f>'1.2'!D56/'1.2'!$B56*100</f>
        <v>4.9495477953887868</v>
      </c>
      <c r="E56" s="130">
        <f>'1.2'!E56/'1.2'!$B56*100</f>
        <v>6.0104088948738017</v>
      </c>
      <c r="F56" s="130">
        <f>'1.2'!F56/'1.2'!$B56*100</f>
        <v>98.93913890051499</v>
      </c>
      <c r="G56" s="130">
        <f>'1.2'!G56/'1.2'!$B56*100</f>
        <v>17.091423580150312</v>
      </c>
      <c r="H56" s="130">
        <f>'1.2'!H56/'1.2'!$B56*100</f>
        <v>81.847715320364671</v>
      </c>
      <c r="I56" s="10"/>
    </row>
    <row r="57" spans="1:10" ht="11.1" customHeight="1">
      <c r="A57" s="31">
        <v>2003</v>
      </c>
      <c r="B57" s="193">
        <f>'1.2'!B57/'1.2'!$B57*100</f>
        <v>100</v>
      </c>
      <c r="C57" s="130">
        <f>'1.2'!C57/'1.2'!$B57*100</f>
        <v>-1.0157489927969725</v>
      </c>
      <c r="D57" s="130">
        <f>'1.2'!D57/'1.2'!$B57*100</f>
        <v>5.0529262017480798</v>
      </c>
      <c r="E57" s="130">
        <f>'1.2'!E57/'1.2'!$B57*100</f>
        <v>6.0686751945450519</v>
      </c>
      <c r="F57" s="130">
        <f>'1.2'!F57/'1.2'!$B57*100</f>
        <v>98.984251007203028</v>
      </c>
      <c r="G57" s="130">
        <f>'1.2'!G57/'1.2'!$B57*100</f>
        <v>17.167894301333448</v>
      </c>
      <c r="H57" s="130">
        <f>'1.2'!H57/'1.2'!$B57*100</f>
        <v>81.81635670586958</v>
      </c>
      <c r="I57" s="10"/>
    </row>
    <row r="58" spans="1:10" ht="11.1" customHeight="1">
      <c r="A58" s="31">
        <v>2004</v>
      </c>
      <c r="B58" s="193">
        <f>'1.2'!B58/'1.2'!$B58*100</f>
        <v>100</v>
      </c>
      <c r="C58" s="130">
        <f>'1.2'!C58/'1.2'!$B58*100</f>
        <v>0.6040609585771618</v>
      </c>
      <c r="D58" s="130">
        <f>'1.2'!D58/'1.2'!$B58*100</f>
        <v>6.2889609815603844</v>
      </c>
      <c r="E58" s="130">
        <f>'1.2'!E58/'1.2'!$B58*100</f>
        <v>5.6849000229832223</v>
      </c>
      <c r="F58" s="130">
        <f>'1.2'!F58/'1.2'!$B58*100</f>
        <v>100.60406095857716</v>
      </c>
      <c r="G58" s="130">
        <f>'1.2'!G58/'1.2'!$B58*100</f>
        <v>17.09120803352015</v>
      </c>
      <c r="H58" s="130">
        <f>'1.2'!H58/'1.2'!$B58*100</f>
        <v>83.512852925057018</v>
      </c>
      <c r="I58" s="10"/>
    </row>
    <row r="59" spans="1:10" ht="13.5" customHeight="1">
      <c r="A59" s="31">
        <v>2005</v>
      </c>
      <c r="B59" s="193">
        <f>'1.2'!B59/'1.2'!$B59*100</f>
        <v>100</v>
      </c>
      <c r="C59" s="130">
        <f>'1.2'!C59/'1.2'!$B59*100</f>
        <v>0.8256311426336479</v>
      </c>
      <c r="D59" s="130">
        <f>'1.2'!D59/'1.2'!$B59*100</f>
        <v>7.314568393268396</v>
      </c>
      <c r="E59" s="130">
        <f>'1.2'!E59/'1.2'!$B59*100</f>
        <v>6.4889372506347476</v>
      </c>
      <c r="F59" s="130">
        <f>'1.2'!F59/'1.2'!$B59*100</f>
        <v>100.82563114263365</v>
      </c>
      <c r="G59" s="130">
        <f>'1.2'!G59/'1.2'!$B59*100</f>
        <v>17.180102346273017</v>
      </c>
      <c r="H59" s="130">
        <f>'1.2'!H59/'1.2'!$B59*100</f>
        <v>83.645528796360637</v>
      </c>
      <c r="I59" s="10"/>
    </row>
    <row r="60" spans="1:10" ht="11.1" customHeight="1">
      <c r="A60" s="31">
        <v>2006</v>
      </c>
      <c r="B60" s="193">
        <f>'1.2'!B60/'1.2'!$B60*100</f>
        <v>100</v>
      </c>
      <c r="C60" s="130">
        <f>'1.2'!C60/'1.2'!$B60*100</f>
        <v>1.69130595200161</v>
      </c>
      <c r="D60" s="130">
        <f>'1.2'!D60/'1.2'!$B60*100</f>
        <v>8.7559746423600053</v>
      </c>
      <c r="E60" s="130">
        <f>'1.2'!E60/'1.2'!$B60*100</f>
        <v>7.0646686903583946</v>
      </c>
      <c r="F60" s="130">
        <f>'1.2'!F60/'1.2'!$B60*100</f>
        <v>101.6913059520016</v>
      </c>
      <c r="G60" s="130">
        <f>'1.2'!G60/'1.2'!$B60*100</f>
        <v>16.896624012611738</v>
      </c>
      <c r="H60" s="130">
        <f>'1.2'!H60/'1.2'!$B60*100</f>
        <v>84.794681939389875</v>
      </c>
      <c r="I60" s="10"/>
    </row>
    <row r="61" spans="1:10" ht="11.1" customHeight="1">
      <c r="A61" s="31">
        <v>2007</v>
      </c>
      <c r="B61" s="193">
        <f>'1.2'!B61/'1.2'!$B61*100</f>
        <v>100</v>
      </c>
      <c r="C61" s="130">
        <f>'1.2'!C61/'1.2'!$B61*100</f>
        <v>1.452061371046788</v>
      </c>
      <c r="D61" s="130">
        <f>'1.2'!D61/'1.2'!$B61*100</f>
        <v>9.8584945290152231</v>
      </c>
      <c r="E61" s="130">
        <f>'1.2'!E61/'1.2'!$B61*100</f>
        <v>8.4064331579684346</v>
      </c>
      <c r="F61" s="130">
        <f>'1.2'!F61/'1.2'!$B61*100</f>
        <v>101.45206137104678</v>
      </c>
      <c r="G61" s="130">
        <f>'1.2'!G61/'1.2'!$B61*100</f>
        <v>16.93392810705928</v>
      </c>
      <c r="H61" s="130">
        <f>'1.2'!H61/'1.2'!$B61*100</f>
        <v>84.518133263987508</v>
      </c>
      <c r="I61" s="10"/>
    </row>
    <row r="62" spans="1:10" ht="11.1" customHeight="1">
      <c r="A62" s="31">
        <v>2008</v>
      </c>
      <c r="B62" s="193">
        <f>'1.2'!B62/'1.2'!$B62*100</f>
        <v>100</v>
      </c>
      <c r="C62" s="130">
        <f>'1.2'!C62/'1.2'!$B62*100</f>
        <v>0.9493459624816909</v>
      </c>
      <c r="D62" s="130">
        <f>'1.2'!D62/'1.2'!$B62*100</f>
        <v>7.7853437476683576</v>
      </c>
      <c r="E62" s="130">
        <f>'1.2'!E62/'1.2'!$B62*100</f>
        <v>6.8359977851866676</v>
      </c>
      <c r="F62" s="130">
        <f>'1.2'!F62/'1.2'!$B62*100</f>
        <v>100.9493459624817</v>
      </c>
      <c r="G62" s="130">
        <f>'1.2'!G62/'1.2'!$B62*100</f>
        <v>17.315284960867704</v>
      </c>
      <c r="H62" s="130">
        <f>'1.2'!H62/'1.2'!$B62*100</f>
        <v>83.634061001613986</v>
      </c>
      <c r="I62" s="10"/>
    </row>
    <row r="63" spans="1:10" ht="11.1" customHeight="1">
      <c r="A63" s="31">
        <v>2009</v>
      </c>
      <c r="B63" s="193">
        <f>'1.2'!B63/'1.2'!$B63*100</f>
        <v>100</v>
      </c>
      <c r="C63" s="130">
        <f>'1.2'!C63/'1.2'!$B63*100</f>
        <v>2.2547051391609041</v>
      </c>
      <c r="D63" s="130">
        <f>'1.2'!D63/'1.2'!$B63*100</f>
        <v>7.5179598729213755</v>
      </c>
      <c r="E63" s="130">
        <f>'1.2'!E63/'1.2'!$B63*100</f>
        <v>5.2632547337604727</v>
      </c>
      <c r="F63" s="130">
        <f>'1.2'!F63/'1.2'!$B63*100</f>
        <v>102.2547051391609</v>
      </c>
      <c r="G63" s="130">
        <f>'1.2'!G63/'1.2'!$B63*100</f>
        <v>18.481067002490057</v>
      </c>
      <c r="H63" s="130">
        <f>'1.2'!H63/'1.2'!$B63*100</f>
        <v>83.773638136670826</v>
      </c>
      <c r="I63" s="10"/>
    </row>
    <row r="64" spans="1:10" ht="13.5" customHeight="1">
      <c r="A64" s="31">
        <v>2010</v>
      </c>
      <c r="B64" s="194">
        <f>'1.2'!B64/'1.2'!$B64*100</f>
        <v>100</v>
      </c>
      <c r="C64" s="245">
        <f>'1.2'!C64/'1.2'!$B64*100</f>
        <v>2.0059273124317576</v>
      </c>
      <c r="D64" s="245">
        <f>'1.2'!D64/'1.2'!$B64*100</f>
        <v>7.8267820932771794</v>
      </c>
      <c r="E64" s="245">
        <f>'1.2'!E64/'1.2'!$B64*100</f>
        <v>5.820854780845421</v>
      </c>
      <c r="F64" s="245">
        <f>'1.2'!F64/'1.2'!$B64*100</f>
        <v>102.00592731243177</v>
      </c>
      <c r="G64" s="245">
        <f>'1.2'!G64/'1.2'!$B64*100</f>
        <v>18.016807050382162</v>
      </c>
      <c r="H64" s="245">
        <f>'1.2'!H64/'1.2'!$B64*100</f>
        <v>83.989120262049596</v>
      </c>
      <c r="I64" s="10"/>
    </row>
    <row r="65" spans="1:9" ht="11.1" customHeight="1">
      <c r="A65" s="31">
        <v>2011</v>
      </c>
      <c r="B65" s="194">
        <f>'1.2'!B65/'1.2'!$B65*100</f>
        <v>100</v>
      </c>
      <c r="C65" s="245">
        <f>'1.2'!C65/'1.2'!$B65*100</f>
        <v>2.5607374626887824</v>
      </c>
      <c r="D65" s="245">
        <f>'1.2'!D65/'1.2'!$B65*100</f>
        <v>8.1723072810704043</v>
      </c>
      <c r="E65" s="245">
        <f>'1.2'!E65/'1.2'!$B65*100</f>
        <v>5.6115698183816214</v>
      </c>
      <c r="F65" s="245">
        <f>'1.2'!F65/'1.2'!$B65*100</f>
        <v>102.56073746268879</v>
      </c>
      <c r="G65" s="245">
        <f>'1.2'!G65/'1.2'!$B65*100</f>
        <v>17.751191731388939</v>
      </c>
      <c r="H65" s="245">
        <f>'1.2'!H65/'1.2'!$B65*100</f>
        <v>84.809545731299835</v>
      </c>
      <c r="I65" s="10"/>
    </row>
    <row r="66" spans="1:9" ht="11.1" customHeight="1">
      <c r="A66" s="31">
        <v>2012</v>
      </c>
      <c r="B66" s="194">
        <f>'1.2'!B66/'1.2'!$B66*100</f>
        <v>100</v>
      </c>
      <c r="C66" s="245">
        <f>'1.2'!C66/'1.2'!$B66*100</f>
        <v>2.399364734765836</v>
      </c>
      <c r="D66" s="245">
        <f>'1.2'!D66/'1.2'!$B66*100</f>
        <v>7.4531473676925382</v>
      </c>
      <c r="E66" s="245">
        <f>'1.2'!E66/'1.2'!$B66*100</f>
        <v>5.0537826329267013</v>
      </c>
      <c r="F66" s="245">
        <f>'1.2'!F66/'1.2'!$B66*100</f>
        <v>102.39936473476583</v>
      </c>
      <c r="G66" s="245">
        <f>'1.2'!G66/'1.2'!$B66*100</f>
        <v>18.042552571476449</v>
      </c>
      <c r="H66" s="245">
        <f>'1.2'!H66/'1.2'!$B66*100</f>
        <v>84.356812163289391</v>
      </c>
      <c r="I66" s="10"/>
    </row>
    <row r="67" spans="1:9" ht="11.1" customHeight="1">
      <c r="A67" s="31">
        <v>2013</v>
      </c>
      <c r="B67" s="194">
        <f>'1.2'!B67/'1.2'!$B67*100</f>
        <v>100</v>
      </c>
      <c r="C67" s="245">
        <f>'1.2'!C67/'1.2'!$B67*100</f>
        <v>2.3155779251960795</v>
      </c>
      <c r="D67" s="245">
        <f>'1.2'!D67/'1.2'!$B67*100</f>
        <v>6.8061251711811055</v>
      </c>
      <c r="E67" s="245">
        <f>'1.2'!E67/'1.2'!$B67*100</f>
        <v>4.4905472459850246</v>
      </c>
      <c r="F67" s="245">
        <f>'1.2'!F67/'1.2'!$B67*100</f>
        <v>102.31557792519608</v>
      </c>
      <c r="G67" s="245">
        <f>'1.2'!G67/'1.2'!$B67*100</f>
        <v>18.135130809041925</v>
      </c>
      <c r="H67" s="245">
        <f>'1.2'!H67/'1.2'!$B67*100</f>
        <v>84.18044711615417</v>
      </c>
      <c r="I67" s="10"/>
    </row>
    <row r="68" spans="1:9" ht="11.1" customHeight="1">
      <c r="A68" s="31">
        <v>2014</v>
      </c>
      <c r="B68" s="194">
        <f>'1.2'!B68/'1.2'!$B68*100</f>
        <v>100</v>
      </c>
      <c r="C68" s="245">
        <f>'1.2'!C68/'1.2'!$B68*100</f>
        <v>2.0035321083680913</v>
      </c>
      <c r="D68" s="245">
        <f>'1.2'!D68/'1.2'!$B68*100</f>
        <v>6.5082683445889398</v>
      </c>
      <c r="E68" s="245">
        <f>'1.2'!E68/'1.2'!$B68*100</f>
        <v>4.5047362362208485</v>
      </c>
      <c r="F68" s="245">
        <f>'1.2'!F68/'1.2'!$B68*100</f>
        <v>102.00353210836811</v>
      </c>
      <c r="G68" s="245">
        <f>'1.2'!G68/'1.2'!$B68*100</f>
        <v>17.92869513532348</v>
      </c>
      <c r="H68" s="245">
        <f>'1.2'!H68/'1.2'!$B68*100</f>
        <v>84.074836973044626</v>
      </c>
    </row>
    <row r="69" spans="1:9" ht="13.5" customHeight="1">
      <c r="A69" s="31">
        <v>2015</v>
      </c>
      <c r="B69" s="194">
        <f>'1.2'!B69/'1.2'!$B69*100</f>
        <v>100</v>
      </c>
      <c r="C69" s="245">
        <f>'1.2'!C69/'1.2'!$B69*100</f>
        <v>2.2788796436431413</v>
      </c>
      <c r="D69" s="245">
        <f>'1.2'!D69/'1.2'!$B69*100</f>
        <v>6.6716784857477078</v>
      </c>
      <c r="E69" s="245">
        <f>'1.2'!E69/'1.2'!$B69*100</f>
        <v>4.3927988421045674</v>
      </c>
      <c r="F69" s="245">
        <f>'1.2'!F69/'1.2'!$B69*100</f>
        <v>102.27887964364315</v>
      </c>
      <c r="G69" s="245">
        <f>'1.2'!G69/'1.2'!$B69*100</f>
        <v>17.935416928272598</v>
      </c>
      <c r="H69" s="245">
        <f>'1.2'!H69/'1.2'!$B69*100</f>
        <v>84.343462715370549</v>
      </c>
    </row>
    <row r="70" spans="1:9" ht="11.1" customHeight="1">
      <c r="A70" s="31">
        <v>2016</v>
      </c>
      <c r="B70" s="194">
        <f>'1.2'!B70/'1.2'!$B70*100</f>
        <v>100</v>
      </c>
      <c r="C70" s="245">
        <f>'1.2'!C70/'1.2'!$B70*100</f>
        <v>2.4807161040469068</v>
      </c>
      <c r="D70" s="245">
        <f>'1.2'!D70/'1.2'!$B70*100</f>
        <v>6.7690462366894852</v>
      </c>
      <c r="E70" s="245">
        <f>'1.2'!E70/'1.2'!$B70*100</f>
        <v>4.2883301326425798</v>
      </c>
      <c r="F70" s="245">
        <f>'1.2'!F70/'1.2'!$B70*100</f>
        <v>102.48071610404692</v>
      </c>
      <c r="G70" s="245">
        <f>'1.2'!G70/'1.2'!$B70*100</f>
        <v>17.822498835629098</v>
      </c>
      <c r="H70" s="245">
        <f>'1.2'!H70/'1.2'!$B70*100</f>
        <v>84.6582172684178</v>
      </c>
      <c r="I70" s="10"/>
    </row>
    <row r="71" spans="1:9" ht="11.1" customHeight="1">
      <c r="A71" s="31">
        <v>2017</v>
      </c>
      <c r="B71" s="194">
        <f>'1.2'!B71/'1.2'!$B71*100</f>
        <v>100</v>
      </c>
      <c r="C71" s="245">
        <f>'1.2'!C71/'1.2'!$B71*100</f>
        <v>2.3724945243047251</v>
      </c>
      <c r="D71" s="245">
        <f>'1.2'!D71/'1.2'!$B71*100</f>
        <v>6.7361175019786126</v>
      </c>
      <c r="E71" s="245">
        <f>'1.2'!E71/'1.2'!$B71*100</f>
        <v>4.363622977673888</v>
      </c>
      <c r="F71" s="245">
        <f>'1.2'!F71/'1.2'!$B71*100</f>
        <v>102.37249452430473</v>
      </c>
      <c r="G71" s="245">
        <f>'1.2'!G71/'1.2'!$B71*100</f>
        <v>17.832729012902384</v>
      </c>
      <c r="H71" s="245">
        <f>'1.2'!H71/'1.2'!$B71*100</f>
        <v>84.539765511402337</v>
      </c>
      <c r="I71" s="10"/>
    </row>
    <row r="72" spans="1:9" ht="11.1" customHeight="1">
      <c r="A72" s="31">
        <v>2018</v>
      </c>
      <c r="B72" s="194">
        <f>'1.2'!B72/'1.2'!$B72*100</f>
        <v>100</v>
      </c>
      <c r="C72" s="245">
        <f>'1.2'!C72/'1.2'!$B72*100</f>
        <v>2.7112599473842591</v>
      </c>
      <c r="D72" s="245">
        <f>'1.2'!D72/'1.2'!$B72*100</f>
        <v>6.7268301548380567</v>
      </c>
      <c r="E72" s="245">
        <f>'1.2'!E72/'1.2'!$B72*100</f>
        <v>4.0155702074537976</v>
      </c>
      <c r="F72" s="245">
        <f>'1.2'!F72/'1.2'!$B72*100</f>
        <v>102.71125994738426</v>
      </c>
      <c r="G72" s="245">
        <f>'1.2'!G72/'1.2'!$B72*100</f>
        <v>18.18231384127683</v>
      </c>
      <c r="H72" s="245">
        <f>'1.2'!H72/'1.2'!$B72*100</f>
        <v>84.528946106107426</v>
      </c>
      <c r="I72" s="10"/>
    </row>
    <row r="73" spans="1:9" ht="11.1" customHeight="1">
      <c r="A73" s="31">
        <v>2019</v>
      </c>
      <c r="B73" s="194">
        <f>'1.2'!B73/'1.2'!$B73*100</f>
        <v>100</v>
      </c>
      <c r="C73" s="245">
        <f>'1.2'!C73/'1.2'!$B73*100</f>
        <v>2.7186616604572262</v>
      </c>
      <c r="D73" s="245">
        <f>'1.2'!D73/'1.2'!$B73*100</f>
        <v>6.6622403270465771</v>
      </c>
      <c r="E73" s="245">
        <f>'1.2'!E73/'1.2'!$B73*100</f>
        <v>3.9435786665893509</v>
      </c>
      <c r="F73" s="245">
        <f>'1.2'!F73/'1.2'!$B73*100</f>
        <v>102.71866166045723</v>
      </c>
      <c r="G73" s="245">
        <f>'1.2'!G73/'1.2'!$B73*100</f>
        <v>18.550441425899869</v>
      </c>
      <c r="H73" s="245">
        <f>'1.2'!H73/'1.2'!$B73*100</f>
        <v>84.168220234557353</v>
      </c>
      <c r="I73" s="10"/>
    </row>
    <row r="74" spans="1:9" ht="13.5" customHeight="1">
      <c r="A74" s="31">
        <v>2020</v>
      </c>
      <c r="B74" s="194">
        <f>'1.2'!B74/'1.2'!$B74*100</f>
        <v>100</v>
      </c>
      <c r="C74" s="245">
        <f>'1.2'!C74/'1.2'!$B74*100</f>
        <v>2.8483628080894769</v>
      </c>
      <c r="D74" s="245">
        <f>'1.2'!D74/'1.2'!$B74*100</f>
        <v>6.1754740819211156</v>
      </c>
      <c r="E74" s="245">
        <f>'1.2'!E74/'1.2'!$B74*100</f>
        <v>3.3271112738316386</v>
      </c>
      <c r="F74" s="245">
        <f>'1.2'!F74/'1.2'!$B74*100</f>
        <v>102.84836280808946</v>
      </c>
      <c r="G74" s="245">
        <f>'1.2'!G74/'1.2'!$B74*100</f>
        <v>19.739423749260997</v>
      </c>
      <c r="H74" s="245">
        <f>'1.2'!H74/'1.2'!$B74*100</f>
        <v>83.108939058828469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3" width="8" style="19" customWidth="1"/>
    <col min="14" max="16384" width="11.42578125" style="19"/>
  </cols>
  <sheetData>
    <row r="1" spans="1:12" ht="15.75" customHeight="1">
      <c r="A1" s="17" t="s">
        <v>282</v>
      </c>
      <c r="B1" s="51"/>
      <c r="C1" s="51"/>
      <c r="D1" s="51"/>
      <c r="E1" s="51"/>
      <c r="F1" s="51"/>
      <c r="G1" s="51"/>
      <c r="H1" s="51"/>
      <c r="I1" s="51"/>
      <c r="J1" s="131"/>
      <c r="K1" s="131"/>
    </row>
    <row r="2" spans="1:12" ht="15.75" customHeight="1">
      <c r="A2" s="20" t="s">
        <v>7</v>
      </c>
      <c r="B2" s="23"/>
      <c r="C2" s="23"/>
      <c r="D2" s="23"/>
      <c r="E2" s="23"/>
      <c r="F2" s="23"/>
      <c r="G2" s="23"/>
      <c r="H2" s="23"/>
      <c r="I2" s="23"/>
      <c r="J2" s="51"/>
      <c r="K2" s="51"/>
    </row>
    <row r="3" spans="1:12" ht="15.95" hidden="1" customHeight="1">
      <c r="A3" s="52"/>
      <c r="B3" s="51"/>
      <c r="C3" s="51"/>
      <c r="D3" s="51"/>
      <c r="E3" s="51"/>
      <c r="F3" s="51"/>
      <c r="G3" s="51"/>
      <c r="H3" s="51"/>
      <c r="I3" s="51"/>
      <c r="J3" s="51"/>
      <c r="K3" s="51"/>
    </row>
    <row r="4" spans="1:12" ht="15.95" hidden="1" customHeight="1">
      <c r="A4" s="52"/>
      <c r="B4" s="51"/>
      <c r="C4" s="51"/>
      <c r="D4" s="51"/>
      <c r="E4" s="51"/>
      <c r="F4" s="51"/>
      <c r="G4" s="51"/>
      <c r="H4" s="51"/>
      <c r="I4" s="51"/>
      <c r="J4" s="51"/>
      <c r="K4" s="51"/>
    </row>
    <row r="5" spans="1:12" ht="15.95" hidden="1" customHeight="1"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2.75" customHeight="1"/>
    <row r="7" spans="1:12" s="10" customFormat="1" ht="15" customHeight="1">
      <c r="A7" s="398" t="s">
        <v>5</v>
      </c>
      <c r="B7" s="21" t="s">
        <v>19</v>
      </c>
      <c r="C7" s="22"/>
      <c r="D7" s="22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12"/>
      <c r="K7" s="12"/>
      <c r="L7" s="12"/>
    </row>
    <row r="8" spans="1:12" s="10" customFormat="1" ht="60" customHeight="1">
      <c r="A8" s="407"/>
      <c r="B8" s="355" t="s">
        <v>28</v>
      </c>
      <c r="C8" s="350" t="s">
        <v>23</v>
      </c>
      <c r="D8" s="349" t="s">
        <v>24</v>
      </c>
      <c r="E8" s="402"/>
      <c r="F8" s="409"/>
      <c r="G8" s="409"/>
      <c r="H8" s="409"/>
      <c r="I8" s="406"/>
    </row>
    <row r="9" spans="1:12" s="10" customFormat="1" ht="12" customHeight="1">
      <c r="A9" s="408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348">
        <v>8</v>
      </c>
    </row>
    <row r="10" spans="1:12" s="10" customFormat="1" ht="15" customHeight="1">
      <c r="A10" s="305"/>
      <c r="B10" s="306" t="s">
        <v>276</v>
      </c>
      <c r="C10" s="362"/>
      <c r="D10" s="362"/>
      <c r="E10" s="362"/>
      <c r="F10" s="362"/>
      <c r="G10" s="362"/>
      <c r="H10" s="362"/>
      <c r="I10" s="362"/>
    </row>
    <row r="11" spans="1:12" s="10" customFormat="1" ht="15" hidden="1" customHeight="1">
      <c r="A11" s="359"/>
      <c r="B11" s="306"/>
      <c r="C11" s="362"/>
      <c r="D11" s="362"/>
      <c r="E11" s="362"/>
      <c r="F11" s="362"/>
      <c r="G11" s="362"/>
      <c r="H11" s="362"/>
      <c r="I11" s="362"/>
    </row>
    <row r="12" spans="1:12" s="10" customFormat="1" ht="12" hidden="1" customHeight="1">
      <c r="A12" s="359"/>
      <c r="B12" s="306"/>
      <c r="C12" s="362"/>
      <c r="D12" s="362"/>
      <c r="E12" s="362"/>
      <c r="F12" s="362"/>
      <c r="G12" s="362"/>
      <c r="H12" s="362"/>
      <c r="I12" s="362"/>
    </row>
    <row r="13" spans="1:12" s="10" customFormat="1" ht="12" hidden="1" customHeight="1">
      <c r="A13" s="359"/>
      <c r="B13" s="306"/>
      <c r="C13" s="362"/>
      <c r="D13" s="362"/>
      <c r="E13" s="362"/>
      <c r="F13" s="362"/>
      <c r="G13" s="362"/>
      <c r="H13" s="362"/>
      <c r="I13" s="362"/>
    </row>
    <row r="14" spans="1:12" ht="12" hidden="1" customHeight="1">
      <c r="A14" s="132"/>
      <c r="B14" s="306"/>
      <c r="C14" s="307"/>
      <c r="D14" s="307"/>
      <c r="E14" s="307"/>
      <c r="F14" s="307"/>
      <c r="G14" s="307"/>
      <c r="H14" s="308"/>
      <c r="I14" s="308"/>
      <c r="J14" s="96"/>
      <c r="K14" s="96"/>
      <c r="L14" s="10"/>
    </row>
    <row r="15" spans="1:12" ht="13.5" customHeight="1">
      <c r="A15" s="31">
        <v>1970</v>
      </c>
      <c r="B15" s="40">
        <v>282.11999999999995</v>
      </c>
      <c r="C15" s="40">
        <v>185.05</v>
      </c>
      <c r="D15" s="40">
        <v>97.069999999999936</v>
      </c>
      <c r="E15" s="40">
        <v>39</v>
      </c>
      <c r="F15" s="40">
        <v>321.11999999999995</v>
      </c>
      <c r="G15" s="40">
        <v>0.58000000000000007</v>
      </c>
      <c r="H15" s="40">
        <v>5.3900000000000006</v>
      </c>
      <c r="I15" s="40">
        <v>316.30999999999995</v>
      </c>
      <c r="J15" s="96"/>
      <c r="K15" s="96"/>
      <c r="L15" s="10"/>
    </row>
    <row r="16" spans="1:12" ht="11.1" customHeight="1">
      <c r="A16" s="31">
        <v>1971</v>
      </c>
      <c r="B16" s="40">
        <v>311.40999999999997</v>
      </c>
      <c r="C16" s="40">
        <v>209.92</v>
      </c>
      <c r="D16" s="40">
        <v>101.48999999999998</v>
      </c>
      <c r="E16" s="40">
        <v>43.129999999999995</v>
      </c>
      <c r="F16" s="40">
        <v>354.53999999999996</v>
      </c>
      <c r="G16" s="40">
        <v>1.3399999999999999</v>
      </c>
      <c r="H16" s="40">
        <v>6.3299999999999992</v>
      </c>
      <c r="I16" s="40">
        <v>349.54999999999995</v>
      </c>
      <c r="J16" s="96"/>
      <c r="K16" s="96"/>
      <c r="L16" s="10"/>
    </row>
    <row r="17" spans="1:12" ht="11.1" customHeight="1">
      <c r="A17" s="31">
        <v>1972</v>
      </c>
      <c r="B17" s="40">
        <v>339.62</v>
      </c>
      <c r="C17" s="40">
        <v>232.63</v>
      </c>
      <c r="D17" s="40">
        <v>106.99000000000001</v>
      </c>
      <c r="E17" s="40">
        <v>45.82</v>
      </c>
      <c r="F17" s="40">
        <v>385.44</v>
      </c>
      <c r="G17" s="40">
        <v>1.33</v>
      </c>
      <c r="H17" s="40">
        <v>7.01</v>
      </c>
      <c r="I17" s="40">
        <v>379.76</v>
      </c>
      <c r="J17" s="96"/>
      <c r="K17" s="96"/>
      <c r="L17" s="10"/>
    </row>
    <row r="18" spans="1:12" ht="11.1" customHeight="1">
      <c r="A18" s="31">
        <v>1973</v>
      </c>
      <c r="B18" s="40">
        <v>380.28999999999996</v>
      </c>
      <c r="C18" s="40">
        <v>264.60000000000002</v>
      </c>
      <c r="D18" s="40">
        <v>115.68999999999994</v>
      </c>
      <c r="E18" s="40">
        <v>49.25</v>
      </c>
      <c r="F18" s="40">
        <v>429.53999999999996</v>
      </c>
      <c r="G18" s="40">
        <v>1.26</v>
      </c>
      <c r="H18" s="40">
        <v>7.6499999999999995</v>
      </c>
      <c r="I18" s="40">
        <v>423.15</v>
      </c>
      <c r="J18" s="96"/>
      <c r="K18" s="96"/>
      <c r="L18" s="10"/>
    </row>
    <row r="19" spans="1:12" ht="11.1" customHeight="1">
      <c r="A19" s="31">
        <v>1974</v>
      </c>
      <c r="B19" s="40">
        <v>411.42</v>
      </c>
      <c r="C19" s="40">
        <v>292.69</v>
      </c>
      <c r="D19" s="40">
        <v>118.73000000000002</v>
      </c>
      <c r="E19" s="40">
        <v>50.95</v>
      </c>
      <c r="F19" s="40">
        <v>462.37</v>
      </c>
      <c r="G19" s="40">
        <v>1.5</v>
      </c>
      <c r="H19" s="40">
        <v>8.75</v>
      </c>
      <c r="I19" s="40">
        <v>455.12</v>
      </c>
      <c r="J19" s="96"/>
      <c r="K19" s="96"/>
      <c r="L19" s="10"/>
    </row>
    <row r="20" spans="1:12" ht="13.5" customHeight="1">
      <c r="A20" s="31">
        <v>1975</v>
      </c>
      <c r="B20" s="40">
        <v>430.46</v>
      </c>
      <c r="C20" s="40">
        <v>305.95999999999998</v>
      </c>
      <c r="D20" s="40">
        <v>124.5</v>
      </c>
      <c r="E20" s="40">
        <v>52.15</v>
      </c>
      <c r="F20" s="40">
        <v>482.60999999999996</v>
      </c>
      <c r="G20" s="40">
        <v>1.5</v>
      </c>
      <c r="H20" s="40">
        <v>9.08</v>
      </c>
      <c r="I20" s="40">
        <v>475.03</v>
      </c>
      <c r="J20" s="96"/>
      <c r="K20" s="96"/>
      <c r="L20" s="10"/>
    </row>
    <row r="21" spans="1:12" ht="11.1" customHeight="1">
      <c r="A21" s="31">
        <v>1976</v>
      </c>
      <c r="B21" s="40">
        <v>467.73000000000013</v>
      </c>
      <c r="C21" s="40">
        <v>330.71999999999997</v>
      </c>
      <c r="D21" s="40">
        <v>137.01000000000016</v>
      </c>
      <c r="E21" s="40">
        <v>57.1</v>
      </c>
      <c r="F21" s="40">
        <v>524.83000000000015</v>
      </c>
      <c r="G21" s="40">
        <v>1.66</v>
      </c>
      <c r="H21" s="40">
        <v>9.85</v>
      </c>
      <c r="I21" s="40">
        <v>516.6400000000001</v>
      </c>
      <c r="J21" s="96"/>
      <c r="K21" s="96"/>
      <c r="L21" s="10"/>
    </row>
    <row r="22" spans="1:12" ht="11.1" customHeight="1">
      <c r="A22" s="31">
        <v>1977</v>
      </c>
      <c r="B22" s="40">
        <v>497.17000000000007</v>
      </c>
      <c r="C22" s="40">
        <v>354.99</v>
      </c>
      <c r="D22" s="40">
        <v>142.18000000000006</v>
      </c>
      <c r="E22" s="40">
        <v>61.019999999999996</v>
      </c>
      <c r="F22" s="40">
        <v>558.19000000000005</v>
      </c>
      <c r="G22" s="40">
        <v>2.11</v>
      </c>
      <c r="H22" s="40">
        <v>9.98</v>
      </c>
      <c r="I22" s="40">
        <v>550.32000000000005</v>
      </c>
      <c r="J22" s="96"/>
      <c r="K22" s="96"/>
      <c r="L22" s="10"/>
    </row>
    <row r="23" spans="1:12" ht="11.1" customHeight="1">
      <c r="A23" s="31">
        <v>1978</v>
      </c>
      <c r="B23" s="40">
        <v>531.54999999999995</v>
      </c>
      <c r="C23" s="40">
        <v>378.98</v>
      </c>
      <c r="D23" s="40">
        <v>152.56999999999994</v>
      </c>
      <c r="E23" s="40">
        <v>65.17</v>
      </c>
      <c r="F23" s="40">
        <v>596.71999999999991</v>
      </c>
      <c r="G23" s="40">
        <v>2.21</v>
      </c>
      <c r="H23" s="40">
        <v>11.14</v>
      </c>
      <c r="I23" s="40">
        <v>587.79</v>
      </c>
      <c r="J23" s="96"/>
      <c r="K23" s="96"/>
      <c r="L23" s="10"/>
    </row>
    <row r="24" spans="1:12" ht="11.1" customHeight="1">
      <c r="A24" s="31">
        <v>1979</v>
      </c>
      <c r="B24" s="40">
        <v>573.25</v>
      </c>
      <c r="C24" s="40">
        <v>410.28999999999996</v>
      </c>
      <c r="D24" s="40">
        <v>162.96000000000004</v>
      </c>
      <c r="E24" s="40">
        <v>71.77</v>
      </c>
      <c r="F24" s="40">
        <v>645.02</v>
      </c>
      <c r="G24" s="40">
        <v>2.13</v>
      </c>
      <c r="H24" s="40">
        <v>12</v>
      </c>
      <c r="I24" s="40">
        <v>635.15</v>
      </c>
      <c r="J24" s="96"/>
      <c r="K24" s="96"/>
      <c r="L24" s="10"/>
    </row>
    <row r="25" spans="1:12" ht="13.5" customHeight="1">
      <c r="A25" s="31">
        <v>1980</v>
      </c>
      <c r="B25" s="40">
        <v>609.29999999999984</v>
      </c>
      <c r="C25" s="40">
        <v>445.90000000000003</v>
      </c>
      <c r="D25" s="40">
        <v>163.39999999999981</v>
      </c>
      <c r="E25" s="40">
        <v>76.55</v>
      </c>
      <c r="F25" s="40">
        <v>685.8499999999998</v>
      </c>
      <c r="G25" s="40">
        <v>2.2999999999999998</v>
      </c>
      <c r="H25" s="40">
        <v>12.92</v>
      </c>
      <c r="I25" s="40">
        <v>675.22999999999979</v>
      </c>
      <c r="J25" s="96"/>
      <c r="K25" s="96"/>
      <c r="L25" s="10"/>
    </row>
    <row r="26" spans="1:12" ht="11.1" customHeight="1">
      <c r="A26" s="31">
        <v>1981</v>
      </c>
      <c r="B26" s="40">
        <v>635.47</v>
      </c>
      <c r="C26" s="40">
        <v>467.76</v>
      </c>
      <c r="D26" s="40">
        <v>167.71000000000004</v>
      </c>
      <c r="E26" s="40">
        <v>77.209999999999994</v>
      </c>
      <c r="F26" s="40">
        <v>712.68000000000006</v>
      </c>
      <c r="G26" s="40">
        <v>2.3400000000000003</v>
      </c>
      <c r="H26" s="40">
        <v>12.89</v>
      </c>
      <c r="I26" s="40">
        <v>702.13000000000011</v>
      </c>
      <c r="J26" s="96"/>
      <c r="K26" s="96"/>
      <c r="L26" s="10"/>
    </row>
    <row r="27" spans="1:12" ht="11.1" customHeight="1">
      <c r="A27" s="31">
        <v>1982</v>
      </c>
      <c r="B27" s="40">
        <v>659.6</v>
      </c>
      <c r="C27" s="40">
        <v>482.76</v>
      </c>
      <c r="D27" s="40">
        <v>176.84000000000003</v>
      </c>
      <c r="E27" s="40">
        <v>79.11</v>
      </c>
      <c r="F27" s="40">
        <v>738.71</v>
      </c>
      <c r="G27" s="40">
        <v>2.67</v>
      </c>
      <c r="H27" s="40">
        <v>13.27</v>
      </c>
      <c r="I27" s="40">
        <v>728.11</v>
      </c>
      <c r="J27" s="96"/>
      <c r="K27" s="96"/>
      <c r="L27" s="10"/>
    </row>
    <row r="28" spans="1:12" ht="11.1" customHeight="1">
      <c r="A28" s="31">
        <v>1983</v>
      </c>
      <c r="B28" s="40">
        <v>689.54</v>
      </c>
      <c r="C28" s="40">
        <v>493.53</v>
      </c>
      <c r="D28" s="40">
        <v>196.01</v>
      </c>
      <c r="E28" s="40">
        <v>83.910000000000011</v>
      </c>
      <c r="F28" s="40">
        <v>773.44999999999993</v>
      </c>
      <c r="G28" s="40">
        <v>2.98</v>
      </c>
      <c r="H28" s="40">
        <v>13.56</v>
      </c>
      <c r="I28" s="40">
        <v>762.87</v>
      </c>
      <c r="J28" s="96"/>
      <c r="K28" s="96"/>
      <c r="L28" s="10"/>
    </row>
    <row r="29" spans="1:12" ht="11.1" customHeight="1">
      <c r="A29" s="31">
        <v>1984</v>
      </c>
      <c r="B29" s="40">
        <v>726.53</v>
      </c>
      <c r="C29" s="40">
        <v>512.84</v>
      </c>
      <c r="D29" s="40">
        <v>213.68999999999994</v>
      </c>
      <c r="E29" s="40">
        <v>87.38</v>
      </c>
      <c r="F29" s="40">
        <v>813.91</v>
      </c>
      <c r="G29" s="40">
        <v>2.62</v>
      </c>
      <c r="H29" s="40">
        <v>15.49</v>
      </c>
      <c r="I29" s="40">
        <v>801.04</v>
      </c>
      <c r="J29" s="96"/>
      <c r="K29" s="96"/>
      <c r="L29" s="10"/>
    </row>
    <row r="30" spans="1:12" ht="13.5" customHeight="1">
      <c r="A30" s="31">
        <v>1985</v>
      </c>
      <c r="B30" s="40">
        <v>762.35000000000014</v>
      </c>
      <c r="C30" s="40">
        <v>533.48</v>
      </c>
      <c r="D30" s="40">
        <v>228.87000000000012</v>
      </c>
      <c r="E30" s="40">
        <v>88.56</v>
      </c>
      <c r="F30" s="40">
        <v>850.91000000000008</v>
      </c>
      <c r="G30" s="40">
        <v>2.81</v>
      </c>
      <c r="H30" s="40">
        <v>15.29</v>
      </c>
      <c r="I30" s="40">
        <v>838.43000000000006</v>
      </c>
      <c r="J30" s="96"/>
      <c r="K30" s="96"/>
      <c r="L30" s="10"/>
    </row>
    <row r="31" spans="1:12" ht="11.1" customHeight="1">
      <c r="A31" s="31">
        <v>1986</v>
      </c>
      <c r="B31" s="40">
        <v>805.71</v>
      </c>
      <c r="C31" s="40">
        <v>561.74</v>
      </c>
      <c r="D31" s="40">
        <v>243.97000000000003</v>
      </c>
      <c r="E31" s="40">
        <v>90.08</v>
      </c>
      <c r="F31" s="40">
        <v>895.79000000000008</v>
      </c>
      <c r="G31" s="40">
        <v>3.06</v>
      </c>
      <c r="H31" s="40">
        <v>14.709999999999999</v>
      </c>
      <c r="I31" s="40">
        <v>884.14</v>
      </c>
      <c r="J31" s="96"/>
      <c r="K31" s="96"/>
      <c r="L31" s="10"/>
    </row>
    <row r="32" spans="1:12" ht="11.1" customHeight="1">
      <c r="A32" s="31">
        <v>1987</v>
      </c>
      <c r="B32" s="40">
        <v>825.38000000000011</v>
      </c>
      <c r="C32" s="40">
        <v>587.27</v>
      </c>
      <c r="D32" s="40">
        <v>238.11000000000013</v>
      </c>
      <c r="E32" s="40">
        <v>91.579999999999984</v>
      </c>
      <c r="F32" s="40">
        <v>916.96</v>
      </c>
      <c r="G32" s="40">
        <v>2.89</v>
      </c>
      <c r="H32" s="40">
        <v>14.560000000000002</v>
      </c>
      <c r="I32" s="40">
        <v>905.29</v>
      </c>
      <c r="J32" s="96"/>
      <c r="K32" s="96"/>
      <c r="L32" s="10"/>
    </row>
    <row r="33" spans="1:12" ht="11.1" customHeight="1">
      <c r="A33" s="31">
        <v>1988</v>
      </c>
      <c r="B33" s="40">
        <v>878.14999999999986</v>
      </c>
      <c r="C33" s="40">
        <v>611.80999999999995</v>
      </c>
      <c r="D33" s="40">
        <v>266.33999999999992</v>
      </c>
      <c r="E33" s="40">
        <v>95.75</v>
      </c>
      <c r="F33" s="40">
        <v>973.89999999999986</v>
      </c>
      <c r="G33" s="40">
        <v>4.04</v>
      </c>
      <c r="H33" s="40">
        <v>17.190000000000001</v>
      </c>
      <c r="I33" s="40">
        <v>960.74999999999977</v>
      </c>
      <c r="J33" s="96"/>
      <c r="K33" s="96"/>
      <c r="L33" s="10"/>
    </row>
    <row r="34" spans="1:12" ht="11.1" customHeight="1">
      <c r="A34" s="31">
        <v>1989</v>
      </c>
      <c r="B34" s="40">
        <v>938.71</v>
      </c>
      <c r="C34" s="40">
        <v>639.87000000000012</v>
      </c>
      <c r="D34" s="40">
        <v>298.83999999999992</v>
      </c>
      <c r="E34" s="40">
        <v>104.79000000000002</v>
      </c>
      <c r="F34" s="40">
        <v>1043.5</v>
      </c>
      <c r="G34" s="40">
        <v>4.4000000000000004</v>
      </c>
      <c r="H34" s="40">
        <v>18.61</v>
      </c>
      <c r="I34" s="40">
        <v>1029.2900000000002</v>
      </c>
      <c r="J34" s="96"/>
      <c r="K34" s="96"/>
      <c r="L34" s="10"/>
    </row>
    <row r="35" spans="1:12" ht="13.5" customHeight="1">
      <c r="A35" s="31">
        <v>1990</v>
      </c>
      <c r="B35" s="40">
        <v>1017.9100000000001</v>
      </c>
      <c r="C35" s="40">
        <v>689.95999999999992</v>
      </c>
      <c r="D35" s="40">
        <v>327.95000000000016</v>
      </c>
      <c r="E35" s="40">
        <v>118.59</v>
      </c>
      <c r="F35" s="40">
        <v>1136.5</v>
      </c>
      <c r="G35" s="40">
        <v>6.09</v>
      </c>
      <c r="H35" s="40">
        <v>40.97</v>
      </c>
      <c r="I35" s="40">
        <v>1101.6199999999999</v>
      </c>
      <c r="J35" s="96"/>
      <c r="K35" s="96"/>
      <c r="L35" s="10"/>
    </row>
    <row r="36" spans="1:12" s="29" customFormat="1" ht="13.5" customHeight="1">
      <c r="A36" s="90">
        <v>1991</v>
      </c>
      <c r="B36" s="42">
        <v>1088.98</v>
      </c>
      <c r="C36" s="42">
        <v>747.41</v>
      </c>
      <c r="D36" s="42">
        <v>341.57000000000005</v>
      </c>
      <c r="E36" s="42">
        <v>130.04000000000002</v>
      </c>
      <c r="F36" s="42">
        <v>1219.02</v>
      </c>
      <c r="G36" s="42">
        <v>15.260000000000002</v>
      </c>
      <c r="H36" s="42">
        <v>88.25</v>
      </c>
      <c r="I36" s="42">
        <v>1146.03</v>
      </c>
      <c r="J36" s="97"/>
      <c r="K36" s="97"/>
      <c r="L36" s="48"/>
    </row>
    <row r="37" spans="1:12" ht="15" customHeight="1">
      <c r="A37" s="106"/>
      <c r="B37" s="24" t="s">
        <v>450</v>
      </c>
      <c r="C37" s="169"/>
      <c r="D37" s="169"/>
      <c r="E37" s="169"/>
      <c r="F37" s="169"/>
      <c r="G37" s="169"/>
      <c r="H37" s="169"/>
      <c r="I37" s="169"/>
      <c r="J37" s="96"/>
      <c r="K37" s="96"/>
      <c r="L37" s="10"/>
    </row>
    <row r="38" spans="1:12" ht="12" hidden="1" customHeight="1">
      <c r="A38" s="31"/>
      <c r="B38" s="37"/>
      <c r="C38" s="175"/>
      <c r="D38" s="175"/>
      <c r="E38" s="175"/>
      <c r="F38" s="175"/>
      <c r="G38" s="175"/>
      <c r="H38" s="175"/>
      <c r="I38" s="175"/>
      <c r="J38" s="96"/>
      <c r="K38" s="96"/>
      <c r="L38" s="10"/>
    </row>
    <row r="39" spans="1:12" ht="12" hidden="1" customHeight="1">
      <c r="A39" s="31"/>
      <c r="B39" s="37"/>
      <c r="C39" s="175"/>
      <c r="D39" s="175"/>
      <c r="E39" s="175"/>
      <c r="F39" s="175"/>
      <c r="G39" s="175"/>
      <c r="H39" s="175"/>
      <c r="I39" s="175"/>
      <c r="J39" s="96"/>
      <c r="K39" s="96"/>
      <c r="L39" s="10"/>
    </row>
    <row r="40" spans="1:12" ht="12" hidden="1" customHeight="1">
      <c r="A40" s="31"/>
      <c r="B40" s="37"/>
      <c r="C40" s="175"/>
      <c r="D40" s="175"/>
      <c r="E40" s="175"/>
      <c r="F40" s="175"/>
      <c r="G40" s="175"/>
      <c r="H40" s="175"/>
      <c r="I40" s="175"/>
      <c r="J40" s="96"/>
      <c r="K40" s="96"/>
      <c r="L40" s="10"/>
    </row>
    <row r="41" spans="1:12" ht="12" hidden="1" customHeight="1">
      <c r="A41" s="31"/>
      <c r="B41" s="37"/>
      <c r="C41" s="175"/>
      <c r="D41" s="175"/>
      <c r="E41" s="175"/>
      <c r="F41" s="175"/>
      <c r="G41" s="175"/>
      <c r="H41" s="175"/>
      <c r="I41" s="175"/>
      <c r="J41" s="96"/>
      <c r="K41" s="96"/>
      <c r="L41" s="10"/>
    </row>
    <row r="42" spans="1:12" ht="12" hidden="1" customHeight="1">
      <c r="A42" s="31"/>
      <c r="B42" s="37"/>
      <c r="C42" s="175"/>
      <c r="D42" s="175"/>
      <c r="E42" s="175"/>
      <c r="F42" s="175"/>
      <c r="G42" s="175"/>
      <c r="H42" s="175"/>
      <c r="I42" s="175"/>
      <c r="J42" s="96"/>
      <c r="K42" s="96"/>
      <c r="L42" s="10"/>
    </row>
    <row r="43" spans="1:12" ht="12" hidden="1" customHeight="1">
      <c r="A43" s="31"/>
      <c r="B43" s="37"/>
      <c r="C43" s="175"/>
      <c r="D43" s="175"/>
      <c r="E43" s="175"/>
      <c r="F43" s="175"/>
      <c r="G43" s="175"/>
      <c r="H43" s="175"/>
      <c r="I43" s="175"/>
      <c r="J43" s="96"/>
      <c r="K43" s="96"/>
      <c r="L43" s="10"/>
    </row>
    <row r="44" spans="1:12" ht="12" hidden="1" customHeight="1">
      <c r="A44" s="31"/>
      <c r="B44" s="37"/>
      <c r="C44" s="175"/>
      <c r="D44" s="175"/>
      <c r="E44" s="175"/>
      <c r="F44" s="175"/>
      <c r="G44" s="175"/>
      <c r="H44" s="175"/>
      <c r="I44" s="175"/>
      <c r="J44" s="96"/>
      <c r="K44" s="96"/>
      <c r="L44" s="10"/>
    </row>
    <row r="45" spans="1:12" ht="13.5" customHeight="1">
      <c r="A45" s="31">
        <v>1991</v>
      </c>
      <c r="B45" s="40">
        <v>1231.915</v>
      </c>
      <c r="C45" s="40">
        <v>855.81099999999992</v>
      </c>
      <c r="D45" s="40">
        <f t="shared" ref="D45:D70" si="0">B45-C45</f>
        <v>376.10400000000004</v>
      </c>
      <c r="E45" s="40">
        <v>123.58099999999999</v>
      </c>
      <c r="F45" s="40">
        <f t="shared" ref="F45:F70" si="1">B45+E45</f>
        <v>1355.4959999999999</v>
      </c>
      <c r="G45" s="40">
        <v>13.603</v>
      </c>
      <c r="H45" s="40">
        <v>44.388999999999996</v>
      </c>
      <c r="I45" s="40">
        <f t="shared" ref="I45:I70" si="2">F45+G45-H45</f>
        <v>1324.71</v>
      </c>
      <c r="J45" s="96"/>
      <c r="K45" s="96"/>
    </row>
    <row r="46" spans="1:12" ht="11.1" customHeight="1">
      <c r="A46" s="31">
        <v>1992</v>
      </c>
      <c r="B46" s="40">
        <v>1312.2269999999999</v>
      </c>
      <c r="C46" s="40">
        <v>927.73599999999988</v>
      </c>
      <c r="D46" s="40">
        <f t="shared" si="0"/>
        <v>384.49099999999999</v>
      </c>
      <c r="E46" s="40">
        <v>137.334</v>
      </c>
      <c r="F46" s="40">
        <f t="shared" si="1"/>
        <v>1449.5609999999999</v>
      </c>
      <c r="G46" s="40">
        <v>15.699</v>
      </c>
      <c r="H46" s="40">
        <v>41.993000000000002</v>
      </c>
      <c r="I46" s="40">
        <f t="shared" si="2"/>
        <v>1423.2670000000001</v>
      </c>
      <c r="J46" s="96"/>
      <c r="K46" s="96"/>
    </row>
    <row r="47" spans="1:12" ht="11.1" customHeight="1">
      <c r="A47" s="31">
        <v>1993</v>
      </c>
      <c r="B47" s="40">
        <v>1327.9419999999998</v>
      </c>
      <c r="C47" s="40">
        <v>949.35699999999997</v>
      </c>
      <c r="D47" s="40">
        <f t="shared" si="0"/>
        <v>378.58499999999981</v>
      </c>
      <c r="E47" s="40">
        <v>148.66899999999998</v>
      </c>
      <c r="F47" s="40">
        <f t="shared" si="1"/>
        <v>1476.6109999999999</v>
      </c>
      <c r="G47" s="40">
        <v>17.862000000000002</v>
      </c>
      <c r="H47" s="40">
        <v>46.15</v>
      </c>
      <c r="I47" s="40">
        <f t="shared" si="2"/>
        <v>1448.3229999999999</v>
      </c>
      <c r="J47" s="96"/>
      <c r="K47" s="96"/>
    </row>
    <row r="48" spans="1:12" ht="11.1" customHeight="1">
      <c r="A48" s="31">
        <v>1994</v>
      </c>
      <c r="B48" s="40">
        <v>1373.4629999999997</v>
      </c>
      <c r="C48" s="40">
        <v>974.59699999999998</v>
      </c>
      <c r="D48" s="40">
        <f t="shared" si="0"/>
        <v>398.86599999999976</v>
      </c>
      <c r="E48" s="40">
        <v>159.46100000000001</v>
      </c>
      <c r="F48" s="40">
        <f t="shared" si="1"/>
        <v>1532.9239999999998</v>
      </c>
      <c r="G48" s="40">
        <v>18.381999999999998</v>
      </c>
      <c r="H48" s="40">
        <v>49.195999999999998</v>
      </c>
      <c r="I48" s="40">
        <f t="shared" si="2"/>
        <v>1502.11</v>
      </c>
      <c r="J48" s="96"/>
      <c r="K48" s="96"/>
    </row>
    <row r="49" spans="1:11" ht="13.5" customHeight="1">
      <c r="A49" s="31">
        <v>1995</v>
      </c>
      <c r="B49" s="40">
        <v>1423.6989999999998</v>
      </c>
      <c r="C49" s="40">
        <v>1009.43</v>
      </c>
      <c r="D49" s="40">
        <f t="shared" si="0"/>
        <v>414.26899999999989</v>
      </c>
      <c r="E49" s="40">
        <v>159.02800000000002</v>
      </c>
      <c r="F49" s="40">
        <f t="shared" si="1"/>
        <v>1582.7269999999999</v>
      </c>
      <c r="G49" s="40">
        <v>19.335000000000001</v>
      </c>
      <c r="H49" s="40">
        <v>47.595999999999997</v>
      </c>
      <c r="I49" s="40">
        <f t="shared" si="2"/>
        <v>1554.4659999999999</v>
      </c>
      <c r="J49" s="96"/>
      <c r="K49" s="96"/>
    </row>
    <row r="50" spans="1:11" ht="11.1" customHeight="1">
      <c r="A50" s="31">
        <v>1996</v>
      </c>
      <c r="B50" s="40">
        <v>1443.4760000000001</v>
      </c>
      <c r="C50" s="40">
        <v>1018.5999999999998</v>
      </c>
      <c r="D50" s="40">
        <f t="shared" si="0"/>
        <v>424.87600000000032</v>
      </c>
      <c r="E50" s="40">
        <v>161.06099999999998</v>
      </c>
      <c r="F50" s="40">
        <f t="shared" si="1"/>
        <v>1604.537</v>
      </c>
      <c r="G50" s="40">
        <v>20.724</v>
      </c>
      <c r="H50" s="40">
        <v>47.611999999999995</v>
      </c>
      <c r="I50" s="40">
        <f t="shared" si="2"/>
        <v>1577.6489999999999</v>
      </c>
      <c r="J50" s="96"/>
      <c r="K50" s="96"/>
    </row>
    <row r="51" spans="1:11" ht="11.1" customHeight="1">
      <c r="A51" s="31">
        <v>1997</v>
      </c>
      <c r="B51" s="40">
        <v>1465.3539999999998</v>
      </c>
      <c r="C51" s="40">
        <v>1022.4300000000001</v>
      </c>
      <c r="D51" s="40">
        <f t="shared" si="0"/>
        <v>442.92399999999975</v>
      </c>
      <c r="E51" s="40">
        <v>166.78900000000002</v>
      </c>
      <c r="F51" s="40">
        <f t="shared" si="1"/>
        <v>1632.1429999999998</v>
      </c>
      <c r="G51" s="40">
        <v>22.627000000000002</v>
      </c>
      <c r="H51" s="40">
        <v>50.127000000000002</v>
      </c>
      <c r="I51" s="40">
        <f t="shared" si="2"/>
        <v>1604.6429999999998</v>
      </c>
      <c r="J51" s="96"/>
      <c r="K51" s="96"/>
    </row>
    <row r="52" spans="1:11" ht="11.1" customHeight="1">
      <c r="A52" s="31">
        <v>1998</v>
      </c>
      <c r="B52" s="40">
        <v>1496.7540000000001</v>
      </c>
      <c r="C52" s="40">
        <v>1044.3519999999999</v>
      </c>
      <c r="D52" s="40">
        <f t="shared" si="0"/>
        <v>452.40200000000027</v>
      </c>
      <c r="E52" s="40">
        <v>173.01</v>
      </c>
      <c r="F52" s="40">
        <f t="shared" si="1"/>
        <v>1669.7640000000001</v>
      </c>
      <c r="G52" s="40">
        <v>23.037000000000003</v>
      </c>
      <c r="H52" s="40">
        <v>50.733000000000004</v>
      </c>
      <c r="I52" s="40">
        <f t="shared" si="2"/>
        <v>1642.0680000000002</v>
      </c>
      <c r="J52" s="96"/>
      <c r="K52" s="96"/>
    </row>
    <row r="53" spans="1:11" ht="11.1" customHeight="1">
      <c r="A53" s="31">
        <v>1999</v>
      </c>
      <c r="B53" s="40">
        <v>1515.3539999999998</v>
      </c>
      <c r="C53" s="40">
        <v>1074.3719999999998</v>
      </c>
      <c r="D53" s="40">
        <f t="shared" si="0"/>
        <v>440.98199999999997</v>
      </c>
      <c r="E53" s="40">
        <v>188.21500000000003</v>
      </c>
      <c r="F53" s="40">
        <f t="shared" si="1"/>
        <v>1703.569</v>
      </c>
      <c r="G53" s="40">
        <v>30.166999999999998</v>
      </c>
      <c r="H53" s="40">
        <v>56.082999999999998</v>
      </c>
      <c r="I53" s="40">
        <f t="shared" si="2"/>
        <v>1677.6529999999998</v>
      </c>
      <c r="J53" s="96"/>
      <c r="K53" s="96"/>
    </row>
    <row r="54" spans="1:11" ht="13.5" customHeight="1">
      <c r="A54" s="31">
        <v>2000</v>
      </c>
      <c r="B54" s="40">
        <v>1547.2380000000001</v>
      </c>
      <c r="C54" s="40">
        <v>1117.4080000000001</v>
      </c>
      <c r="D54" s="40">
        <f t="shared" si="0"/>
        <v>429.82999999999993</v>
      </c>
      <c r="E54" s="40">
        <v>193.79500000000002</v>
      </c>
      <c r="F54" s="40">
        <f t="shared" si="1"/>
        <v>1741.0330000000001</v>
      </c>
      <c r="G54" s="40">
        <v>32.298999999999999</v>
      </c>
      <c r="H54" s="40">
        <v>61.129000000000005</v>
      </c>
      <c r="I54" s="40">
        <f t="shared" si="2"/>
        <v>1712.2030000000002</v>
      </c>
      <c r="J54" s="96"/>
      <c r="K54" s="96"/>
    </row>
    <row r="55" spans="1:11" ht="11.1" customHeight="1">
      <c r="A55" s="31">
        <v>2001</v>
      </c>
      <c r="B55" s="40">
        <v>1590.5029999999999</v>
      </c>
      <c r="C55" s="40">
        <v>1135.047</v>
      </c>
      <c r="D55" s="40">
        <f t="shared" si="0"/>
        <v>455.4559999999999</v>
      </c>
      <c r="E55" s="40">
        <v>199.07</v>
      </c>
      <c r="F55" s="40">
        <f t="shared" si="1"/>
        <v>1789.5729999999999</v>
      </c>
      <c r="G55" s="40">
        <v>41.765000000000001</v>
      </c>
      <c r="H55" s="40">
        <v>69.096000000000004</v>
      </c>
      <c r="I55" s="40">
        <f t="shared" si="2"/>
        <v>1762.242</v>
      </c>
      <c r="J55" s="96"/>
      <c r="K55" s="96"/>
    </row>
    <row r="56" spans="1:11" ht="11.1" customHeight="1">
      <c r="A56" s="31">
        <v>2002</v>
      </c>
      <c r="B56" s="40">
        <v>1596.81</v>
      </c>
      <c r="C56" s="40">
        <v>1142.2040000000002</v>
      </c>
      <c r="D56" s="40">
        <f t="shared" si="0"/>
        <v>454.60599999999977</v>
      </c>
      <c r="E56" s="40">
        <v>202.30100000000002</v>
      </c>
      <c r="F56" s="40">
        <f t="shared" si="1"/>
        <v>1799.1109999999999</v>
      </c>
      <c r="G56" s="40">
        <v>41.873999999999995</v>
      </c>
      <c r="H56" s="40">
        <v>69.77300000000001</v>
      </c>
      <c r="I56" s="40">
        <f t="shared" si="2"/>
        <v>1771.212</v>
      </c>
      <c r="J56" s="96"/>
      <c r="K56" s="96"/>
    </row>
    <row r="57" spans="1:11" ht="11.1" customHeight="1">
      <c r="A57" s="31">
        <v>2003</v>
      </c>
      <c r="B57" s="40">
        <v>1600.0839999999998</v>
      </c>
      <c r="C57" s="40">
        <v>1145.9180000000001</v>
      </c>
      <c r="D57" s="40">
        <f t="shared" si="0"/>
        <v>454.16599999999971</v>
      </c>
      <c r="E57" s="40">
        <v>209.34200000000001</v>
      </c>
      <c r="F57" s="40">
        <f t="shared" si="1"/>
        <v>1809.4259999999999</v>
      </c>
      <c r="G57" s="40">
        <v>51.191000000000003</v>
      </c>
      <c r="H57" s="40">
        <v>80.617999999999995</v>
      </c>
      <c r="I57" s="40">
        <f t="shared" si="2"/>
        <v>1779.999</v>
      </c>
      <c r="J57" s="96"/>
      <c r="K57" s="96"/>
    </row>
    <row r="58" spans="1:11" ht="11.1" customHeight="1">
      <c r="A58" s="31">
        <v>2004</v>
      </c>
      <c r="B58" s="40">
        <v>1680.8219999999997</v>
      </c>
      <c r="C58" s="40">
        <v>1150.0100000000002</v>
      </c>
      <c r="D58" s="40">
        <f t="shared" si="0"/>
        <v>530.81199999999944</v>
      </c>
      <c r="E58" s="40">
        <v>208.673</v>
      </c>
      <c r="F58" s="40">
        <f t="shared" si="1"/>
        <v>1889.4949999999997</v>
      </c>
      <c r="G58" s="40">
        <v>39.462999999999994</v>
      </c>
      <c r="H58" s="40">
        <v>67.893000000000001</v>
      </c>
      <c r="I58" s="40">
        <f t="shared" si="2"/>
        <v>1861.0649999999996</v>
      </c>
      <c r="J58" s="56"/>
      <c r="K58" s="56"/>
    </row>
    <row r="59" spans="1:11" ht="13.5" customHeight="1">
      <c r="A59" s="31">
        <v>2005</v>
      </c>
      <c r="B59" s="40">
        <v>1701.8330000000001</v>
      </c>
      <c r="C59" s="40">
        <v>1148.9560000000001</v>
      </c>
      <c r="D59" s="40">
        <f t="shared" si="0"/>
        <v>552.87699999999995</v>
      </c>
      <c r="E59" s="40">
        <v>212.23599999999999</v>
      </c>
      <c r="F59" s="40">
        <f t="shared" si="1"/>
        <v>1914.069</v>
      </c>
      <c r="G59" s="40">
        <v>42.842999999999996</v>
      </c>
      <c r="H59" s="40">
        <v>73.061000000000007</v>
      </c>
      <c r="I59" s="40">
        <f t="shared" si="2"/>
        <v>1883.8510000000001</v>
      </c>
      <c r="J59" s="96"/>
      <c r="K59" s="96"/>
    </row>
    <row r="60" spans="1:11" ht="11.1" customHeight="1">
      <c r="A60" s="31">
        <v>2006</v>
      </c>
      <c r="B60" s="40">
        <v>1801.3110000000001</v>
      </c>
      <c r="C60" s="40">
        <v>1169.875</v>
      </c>
      <c r="D60" s="40">
        <f t="shared" si="0"/>
        <v>631.43600000000015</v>
      </c>
      <c r="E60" s="40">
        <v>221.10999999999999</v>
      </c>
      <c r="F60" s="40">
        <f t="shared" si="1"/>
        <v>2022.421</v>
      </c>
      <c r="G60" s="40">
        <v>40.256</v>
      </c>
      <c r="H60" s="40">
        <v>69.802999999999997</v>
      </c>
      <c r="I60" s="40">
        <f t="shared" si="2"/>
        <v>1992.8740000000003</v>
      </c>
      <c r="J60" s="56"/>
      <c r="K60" s="56"/>
    </row>
    <row r="61" spans="1:11" ht="11.1" customHeight="1">
      <c r="A61" s="31">
        <v>2007</v>
      </c>
      <c r="B61" s="40">
        <v>1867.1509999999998</v>
      </c>
      <c r="C61" s="40">
        <v>1204.4359999999999</v>
      </c>
      <c r="D61" s="40">
        <f t="shared" si="0"/>
        <v>662.71499999999992</v>
      </c>
      <c r="E61" s="40">
        <v>245.42199999999997</v>
      </c>
      <c r="F61" s="40">
        <f t="shared" si="1"/>
        <v>2112.5729999999999</v>
      </c>
      <c r="G61" s="40">
        <v>42.878999999999998</v>
      </c>
      <c r="H61" s="40">
        <v>74.685000000000002</v>
      </c>
      <c r="I61" s="40">
        <f t="shared" si="2"/>
        <v>2080.7669999999998</v>
      </c>
      <c r="J61" s="56"/>
      <c r="K61" s="56"/>
    </row>
    <row r="62" spans="1:11" ht="11.1" customHeight="1">
      <c r="A62" s="31">
        <v>2008</v>
      </c>
      <c r="B62" s="40">
        <v>1879.4769999999999</v>
      </c>
      <c r="C62" s="40">
        <v>1251.2190000000001</v>
      </c>
      <c r="D62" s="40">
        <f t="shared" si="0"/>
        <v>628.25799999999981</v>
      </c>
      <c r="E62" s="40">
        <v>250.25600000000003</v>
      </c>
      <c r="F62" s="40">
        <f t="shared" si="1"/>
        <v>2129.7329999999997</v>
      </c>
      <c r="G62" s="40">
        <v>44.294000000000004</v>
      </c>
      <c r="H62" s="40">
        <v>79.185999999999993</v>
      </c>
      <c r="I62" s="40">
        <f t="shared" si="2"/>
        <v>2094.8409999999994</v>
      </c>
      <c r="J62" s="56"/>
      <c r="K62" s="56"/>
    </row>
    <row r="63" spans="1:11" ht="11.1" customHeight="1">
      <c r="A63" s="31">
        <v>2009</v>
      </c>
      <c r="B63" s="40">
        <v>1805.3199999999997</v>
      </c>
      <c r="C63" s="40">
        <v>1258.027</v>
      </c>
      <c r="D63" s="40">
        <f t="shared" si="0"/>
        <v>547.29299999999967</v>
      </c>
      <c r="E63" s="40">
        <v>243.55699999999996</v>
      </c>
      <c r="F63" s="40">
        <f t="shared" si="1"/>
        <v>2048.8769999999995</v>
      </c>
      <c r="G63" s="40">
        <v>42.187999999999995</v>
      </c>
      <c r="H63" s="40">
        <v>74.2</v>
      </c>
      <c r="I63" s="40">
        <f t="shared" si="2"/>
        <v>2016.8649999999996</v>
      </c>
      <c r="J63" s="56"/>
      <c r="K63" s="56"/>
    </row>
    <row r="64" spans="1:11" ht="13.5" customHeight="1">
      <c r="A64" s="31">
        <v>2010</v>
      </c>
      <c r="B64" s="40">
        <v>1905.0929999999998</v>
      </c>
      <c r="C64" s="40">
        <v>1295.4110000000001</v>
      </c>
      <c r="D64" s="40">
        <f t="shared" si="0"/>
        <v>609.68199999999979</v>
      </c>
      <c r="E64" s="40">
        <v>248.72399999999999</v>
      </c>
      <c r="F64" s="40">
        <f t="shared" si="1"/>
        <v>2153.817</v>
      </c>
      <c r="G64" s="40">
        <v>44.521000000000001</v>
      </c>
      <c r="H64" s="40">
        <v>80.381</v>
      </c>
      <c r="I64" s="40">
        <f t="shared" si="2"/>
        <v>2117.9570000000003</v>
      </c>
      <c r="J64" s="96"/>
      <c r="K64" s="96"/>
    </row>
    <row r="65" spans="1:11" ht="11.1" customHeight="1">
      <c r="A65" s="31">
        <v>2011</v>
      </c>
      <c r="B65" s="40">
        <v>2016.079</v>
      </c>
      <c r="C65" s="40">
        <v>1352.194</v>
      </c>
      <c r="D65" s="40">
        <f t="shared" si="0"/>
        <v>663.88499999999999</v>
      </c>
      <c r="E65" s="40">
        <v>268.31700000000001</v>
      </c>
      <c r="F65" s="40">
        <f t="shared" si="1"/>
        <v>2284.3959999999997</v>
      </c>
      <c r="G65" s="40">
        <v>51.847000000000001</v>
      </c>
      <c r="H65" s="40">
        <v>84.461999999999989</v>
      </c>
      <c r="I65" s="40">
        <f t="shared" si="2"/>
        <v>2251.7809999999999</v>
      </c>
      <c r="J65" s="96"/>
      <c r="K65" s="96"/>
    </row>
    <row r="66" spans="1:11" ht="11.1" customHeight="1">
      <c r="A66" s="31">
        <v>2012</v>
      </c>
      <c r="B66" s="40">
        <v>2039.7589999999998</v>
      </c>
      <c r="C66" s="40">
        <v>1405.89</v>
      </c>
      <c r="D66" s="40">
        <f t="shared" si="0"/>
        <v>633.86899999999969</v>
      </c>
      <c r="E66" s="40">
        <v>276.09700000000004</v>
      </c>
      <c r="F66" s="40">
        <f t="shared" si="1"/>
        <v>2315.8559999999998</v>
      </c>
      <c r="G66" s="40">
        <v>54.298000000000002</v>
      </c>
      <c r="H66" s="40">
        <v>89.631</v>
      </c>
      <c r="I66" s="40">
        <f t="shared" si="2"/>
        <v>2280.5229999999997</v>
      </c>
      <c r="J66" s="96"/>
      <c r="K66" s="96"/>
    </row>
    <row r="67" spans="1:11" ht="11.1" customHeight="1">
      <c r="A67" s="31">
        <v>2013</v>
      </c>
      <c r="B67" s="40">
        <v>2086.7739999999999</v>
      </c>
      <c r="C67" s="40">
        <v>1446.6090000000002</v>
      </c>
      <c r="D67" s="40">
        <f t="shared" si="0"/>
        <v>640.16499999999974</v>
      </c>
      <c r="E67" s="40">
        <v>279.83300000000003</v>
      </c>
      <c r="F67" s="40">
        <f t="shared" si="1"/>
        <v>2366.607</v>
      </c>
      <c r="G67" s="40">
        <v>60.63300000000001</v>
      </c>
      <c r="H67" s="40">
        <v>102.83200000000001</v>
      </c>
      <c r="I67" s="40">
        <f t="shared" si="2"/>
        <v>2324.4079999999999</v>
      </c>
      <c r="J67" s="96"/>
      <c r="K67" s="96"/>
    </row>
    <row r="68" spans="1:11" ht="11.1" customHeight="1">
      <c r="A68" s="31">
        <v>2014</v>
      </c>
      <c r="B68" s="40">
        <v>2173.3000000000002</v>
      </c>
      <c r="C68" s="40">
        <v>1503.9490000000001</v>
      </c>
      <c r="D68" s="40">
        <f t="shared" si="0"/>
        <v>669.35100000000011</v>
      </c>
      <c r="E68" s="40">
        <v>287.93200000000002</v>
      </c>
      <c r="F68" s="40">
        <f t="shared" si="1"/>
        <v>2461.232</v>
      </c>
      <c r="G68" s="40">
        <v>63.213000000000008</v>
      </c>
      <c r="H68" s="40">
        <v>99.399000000000001</v>
      </c>
      <c r="I68" s="40">
        <f t="shared" si="2"/>
        <v>2425.0460000000003</v>
      </c>
      <c r="J68" s="96"/>
      <c r="K68" s="96"/>
    </row>
    <row r="69" spans="1:11" ht="13.5" customHeight="1">
      <c r="A69" s="31">
        <v>2015</v>
      </c>
      <c r="B69" s="40">
        <v>2252.7560000000003</v>
      </c>
      <c r="C69" s="40">
        <v>1564.8140000000001</v>
      </c>
      <c r="D69" s="40">
        <f t="shared" si="0"/>
        <v>687.94200000000023</v>
      </c>
      <c r="E69" s="40">
        <v>299.62900000000002</v>
      </c>
      <c r="F69" s="40">
        <f t="shared" si="1"/>
        <v>2552.3850000000002</v>
      </c>
      <c r="G69" s="40">
        <v>71.353999999999999</v>
      </c>
      <c r="H69" s="40">
        <v>108.26900000000001</v>
      </c>
      <c r="I69" s="40">
        <f t="shared" si="2"/>
        <v>2515.4700000000003</v>
      </c>
      <c r="J69" s="96"/>
      <c r="K69" s="96"/>
    </row>
    <row r="70" spans="1:11" ht="11.1" customHeight="1">
      <c r="A70" s="31">
        <v>2016</v>
      </c>
      <c r="B70" s="40">
        <v>2345.5030000000006</v>
      </c>
      <c r="C70" s="40">
        <v>1625.0500000000002</v>
      </c>
      <c r="D70" s="40">
        <f t="shared" si="0"/>
        <v>720.45300000000043</v>
      </c>
      <c r="E70" s="40">
        <v>308.31200000000001</v>
      </c>
      <c r="F70" s="40">
        <f t="shared" si="1"/>
        <v>2653.8150000000005</v>
      </c>
      <c r="G70" s="40">
        <v>66.302999999999997</v>
      </c>
      <c r="H70" s="40">
        <v>103.199</v>
      </c>
      <c r="I70" s="40">
        <f t="shared" si="2"/>
        <v>2616.9190000000003</v>
      </c>
      <c r="J70" s="96"/>
      <c r="K70" s="96"/>
    </row>
    <row r="71" spans="1:11" ht="11.1" customHeight="1">
      <c r="A71" s="31">
        <v>2017</v>
      </c>
      <c r="B71" s="40">
        <v>2436.5370000000003</v>
      </c>
      <c r="C71" s="40">
        <v>1694.7270000000001</v>
      </c>
      <c r="D71" s="40">
        <f>B71-C71</f>
        <v>741.81000000000017</v>
      </c>
      <c r="E71" s="40">
        <v>319.34100000000001</v>
      </c>
      <c r="F71" s="40">
        <f>B71+E71</f>
        <v>2755.8780000000002</v>
      </c>
      <c r="G71" s="40">
        <v>68.67</v>
      </c>
      <c r="H71" s="40">
        <v>114.29000000000002</v>
      </c>
      <c r="I71" s="40">
        <f>F71+G71-H71</f>
        <v>2710.2580000000003</v>
      </c>
      <c r="J71" s="96"/>
      <c r="K71" s="96"/>
    </row>
    <row r="72" spans="1:11" ht="11.1" customHeight="1">
      <c r="A72" s="31">
        <v>2018</v>
      </c>
      <c r="B72" s="40">
        <v>2510.1090000000008</v>
      </c>
      <c r="C72" s="40">
        <v>1771.7839999999999</v>
      </c>
      <c r="D72" s="40">
        <f>B72-C72</f>
        <v>738.32500000000095</v>
      </c>
      <c r="E72" s="40">
        <v>327.029</v>
      </c>
      <c r="F72" s="40">
        <f>B72+E72</f>
        <v>2837.1380000000008</v>
      </c>
      <c r="G72" s="40">
        <v>71.400000000000006</v>
      </c>
      <c r="H72" s="40">
        <v>115.23699999999999</v>
      </c>
      <c r="I72" s="40">
        <f>F72+G72-H72</f>
        <v>2793.3010000000008</v>
      </c>
      <c r="J72" s="96"/>
      <c r="K72" s="96"/>
    </row>
    <row r="73" spans="1:11" ht="11.1" customHeight="1">
      <c r="A73" s="31">
        <v>2019</v>
      </c>
      <c r="B73" s="40">
        <v>2564.1310000000008</v>
      </c>
      <c r="C73" s="40">
        <v>1845.9380000000001</v>
      </c>
      <c r="D73" s="40">
        <f>B73-C73</f>
        <v>718.19300000000067</v>
      </c>
      <c r="E73" s="40">
        <v>338.87299999999999</v>
      </c>
      <c r="F73" s="40">
        <f>B73+E73</f>
        <v>2903.0040000000008</v>
      </c>
      <c r="G73" s="40">
        <v>74.568000000000012</v>
      </c>
      <c r="H73" s="40">
        <v>117.80300000000001</v>
      </c>
      <c r="I73" s="40">
        <f>F73+G73-H73</f>
        <v>2859.7690000000011</v>
      </c>
      <c r="J73" s="96"/>
      <c r="K73" s="96"/>
    </row>
    <row r="74" spans="1:11" ht="13.5" customHeight="1">
      <c r="A74" s="31">
        <v>2020</v>
      </c>
      <c r="B74" s="40">
        <v>2492.6850000000004</v>
      </c>
      <c r="C74" s="40">
        <v>1841.366</v>
      </c>
      <c r="D74" s="40">
        <f>B74-C74</f>
        <v>651.31900000000041</v>
      </c>
      <c r="E74" s="40">
        <v>276.69600000000003</v>
      </c>
      <c r="F74" s="40">
        <f>B74+E74</f>
        <v>2769.3810000000003</v>
      </c>
      <c r="G74" s="40">
        <v>73.558999999999997</v>
      </c>
      <c r="H74" s="40">
        <v>121.80099999999999</v>
      </c>
      <c r="I74" s="40">
        <f>F74+G74-H74</f>
        <v>2721.1390000000006</v>
      </c>
      <c r="J74" s="96"/>
      <c r="K74" s="96"/>
    </row>
    <row r="75" spans="1:11" ht="12" hidden="1" customHeight="1">
      <c r="A75" s="35"/>
      <c r="B75" s="40"/>
      <c r="C75" s="40"/>
      <c r="D75" s="40"/>
      <c r="E75" s="40"/>
      <c r="F75" s="40"/>
      <c r="G75" s="40"/>
      <c r="H75" s="40"/>
      <c r="I75" s="40"/>
      <c r="J75" s="96"/>
      <c r="K75" s="96"/>
    </row>
    <row r="76" spans="1:11" ht="11.1" customHeight="1">
      <c r="A76" s="35"/>
      <c r="B76" s="56"/>
      <c r="C76" s="56"/>
      <c r="D76" s="56"/>
      <c r="E76" s="56"/>
      <c r="F76" s="56"/>
      <c r="G76" s="56"/>
      <c r="H76" s="56"/>
      <c r="I76" s="56"/>
      <c r="J76" s="56"/>
      <c r="K76" s="56"/>
    </row>
    <row r="77" spans="1:11" ht="11.1" customHeight="1">
      <c r="A77" s="14" t="s">
        <v>283</v>
      </c>
      <c r="B77" s="56"/>
      <c r="C77" s="56"/>
      <c r="D77" s="56"/>
      <c r="E77" s="56"/>
      <c r="F77" s="56"/>
      <c r="G77" s="56"/>
      <c r="H77" s="56"/>
      <c r="I77" s="56"/>
      <c r="J77" s="56"/>
      <c r="K77" s="56"/>
    </row>
    <row r="78" spans="1:11" ht="11.1" customHeight="1">
      <c r="A78" s="10"/>
      <c r="B78" s="56"/>
      <c r="C78" s="56"/>
      <c r="D78" s="56"/>
      <c r="E78" s="56"/>
      <c r="F78" s="56"/>
      <c r="G78" s="56"/>
      <c r="H78" s="56"/>
      <c r="I78" s="56"/>
      <c r="J78" s="56"/>
      <c r="K78" s="56"/>
    </row>
    <row r="79" spans="1:11" ht="10.5" customHeight="1"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1" ht="10.5" customHeight="1"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0.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3" width="8" style="19" customWidth="1"/>
    <col min="14" max="16384" width="11.42578125" style="19"/>
  </cols>
  <sheetData>
    <row r="1" spans="1:12" ht="15.75" customHeight="1">
      <c r="A1" s="17" t="s">
        <v>282</v>
      </c>
      <c r="B1" s="51"/>
      <c r="C1" s="51"/>
      <c r="D1" s="51"/>
      <c r="E1" s="51"/>
      <c r="F1" s="51"/>
      <c r="G1" s="51"/>
      <c r="H1" s="51"/>
      <c r="I1" s="51"/>
      <c r="J1" s="131"/>
      <c r="K1" s="131"/>
    </row>
    <row r="2" spans="1:12" ht="15.75" hidden="1" customHeight="1">
      <c r="A2" s="60"/>
      <c r="B2" s="51"/>
      <c r="C2" s="51"/>
      <c r="D2" s="51"/>
      <c r="E2" s="51"/>
      <c r="F2" s="51"/>
      <c r="G2" s="51"/>
      <c r="H2" s="51"/>
      <c r="I2" s="51"/>
      <c r="J2" s="51"/>
      <c r="K2" s="51"/>
    </row>
    <row r="3" spans="1:12" ht="15.95" hidden="1" customHeight="1">
      <c r="A3" s="52"/>
      <c r="B3" s="51"/>
      <c r="C3" s="51"/>
      <c r="D3" s="51"/>
      <c r="E3" s="51"/>
      <c r="F3" s="51"/>
      <c r="G3" s="51"/>
      <c r="H3" s="51"/>
      <c r="I3" s="51"/>
      <c r="J3" s="51"/>
      <c r="K3" s="51"/>
    </row>
    <row r="4" spans="1:12" ht="15.95" hidden="1" customHeight="1">
      <c r="A4" s="52"/>
      <c r="B4" s="51"/>
      <c r="C4" s="51"/>
      <c r="D4" s="51"/>
      <c r="E4" s="51"/>
      <c r="F4" s="51"/>
      <c r="G4" s="51"/>
      <c r="H4" s="51"/>
      <c r="I4" s="51"/>
      <c r="J4" s="51"/>
      <c r="K4" s="51"/>
    </row>
    <row r="5" spans="1:12" ht="15.95" hidden="1" customHeight="1"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2.75" customHeight="1">
      <c r="A6" s="10"/>
    </row>
    <row r="7" spans="1:12" s="10" customFormat="1" ht="15" customHeight="1">
      <c r="A7" s="398" t="s">
        <v>5</v>
      </c>
      <c r="B7" s="21" t="s">
        <v>19</v>
      </c>
      <c r="C7" s="22"/>
      <c r="D7" s="22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12"/>
      <c r="K7" s="12"/>
      <c r="L7" s="12"/>
    </row>
    <row r="8" spans="1:12" s="10" customFormat="1" ht="60" customHeight="1">
      <c r="A8" s="407"/>
      <c r="B8" s="355" t="s">
        <v>28</v>
      </c>
      <c r="C8" s="350" t="s">
        <v>23</v>
      </c>
      <c r="D8" s="349" t="s">
        <v>24</v>
      </c>
      <c r="E8" s="402"/>
      <c r="F8" s="409"/>
      <c r="G8" s="409"/>
      <c r="H8" s="409"/>
      <c r="I8" s="406"/>
    </row>
    <row r="9" spans="1:12" s="10" customFormat="1" ht="12" customHeight="1">
      <c r="A9" s="408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348">
        <v>8</v>
      </c>
    </row>
    <row r="10" spans="1:12" s="10" customFormat="1" ht="15" customHeight="1">
      <c r="A10" s="305"/>
      <c r="B10" s="306" t="s">
        <v>276</v>
      </c>
    </row>
    <row r="11" spans="1:12" s="10" customFormat="1" ht="11.1" customHeight="1">
      <c r="A11" s="359"/>
      <c r="B11" s="309" t="s">
        <v>274</v>
      </c>
      <c r="C11" s="362"/>
      <c r="D11" s="362"/>
      <c r="E11" s="362"/>
      <c r="F11" s="362"/>
      <c r="G11" s="362"/>
      <c r="H11" s="362"/>
      <c r="I11" s="362"/>
    </row>
    <row r="12" spans="1:12" ht="11.1" customHeight="1">
      <c r="A12" s="132"/>
      <c r="B12" s="310" t="s">
        <v>16</v>
      </c>
      <c r="C12" s="311"/>
      <c r="D12" s="311"/>
      <c r="E12" s="311"/>
      <c r="F12" s="311"/>
      <c r="G12" s="26" t="s">
        <v>17</v>
      </c>
      <c r="H12" s="26"/>
      <c r="I12" s="133" t="s">
        <v>16</v>
      </c>
      <c r="J12" s="96"/>
      <c r="K12" s="96"/>
      <c r="L12" s="10"/>
    </row>
    <row r="13" spans="1:12" ht="12" hidden="1" customHeight="1">
      <c r="A13" s="132"/>
      <c r="C13" s="307"/>
      <c r="D13" s="307"/>
      <c r="E13" s="307"/>
      <c r="F13" s="307"/>
      <c r="G13" s="307"/>
      <c r="H13" s="308"/>
      <c r="I13" s="308"/>
      <c r="J13" s="96"/>
      <c r="K13" s="96"/>
      <c r="L13" s="10"/>
    </row>
    <row r="14" spans="1:12" ht="12" hidden="1" customHeight="1">
      <c r="A14" s="132"/>
      <c r="B14" s="306"/>
      <c r="C14" s="307"/>
      <c r="D14" s="307"/>
      <c r="E14" s="307"/>
      <c r="F14" s="307"/>
      <c r="G14" s="307"/>
      <c r="H14" s="308"/>
      <c r="I14" s="308"/>
      <c r="J14" s="96"/>
      <c r="K14" s="96"/>
      <c r="L14" s="10"/>
    </row>
    <row r="15" spans="1:12" ht="13.5" hidden="1" customHeight="1">
      <c r="A15" s="31">
        <v>1970</v>
      </c>
      <c r="B15" s="40"/>
      <c r="C15" s="40"/>
      <c r="D15" s="40"/>
      <c r="E15" s="40"/>
      <c r="F15" s="40"/>
      <c r="G15" s="40"/>
      <c r="H15" s="40"/>
      <c r="I15" s="40"/>
      <c r="J15" s="96"/>
      <c r="K15" s="96"/>
      <c r="L15" s="10"/>
    </row>
    <row r="16" spans="1:12" ht="11.1" customHeight="1">
      <c r="A16" s="31">
        <v>1971</v>
      </c>
      <c r="B16" s="134">
        <f>'1.3'!B16/'1.3'!B15*100-100</f>
        <v>10.382106904863193</v>
      </c>
      <c r="C16" s="134">
        <f>'1.3'!C16/'1.3'!C15*100-100</f>
        <v>13.439610915968643</v>
      </c>
      <c r="D16" s="134">
        <f>'1.3'!D16/'1.3'!D15*100-100</f>
        <v>4.5534150612960218</v>
      </c>
      <c r="E16" s="134">
        <f>'1.3'!E16/'1.3'!E15*100-100</f>
        <v>10.589743589743577</v>
      </c>
      <c r="F16" s="134">
        <f>'1.3'!F16/'1.3'!F15*100-100</f>
        <v>10.407324364723465</v>
      </c>
      <c r="G16" s="178">
        <f>'1.3'!G16-'1.3'!G15</f>
        <v>0.75999999999999979</v>
      </c>
      <c r="H16" s="178">
        <f>'1.3'!H16-'1.3'!H15</f>
        <v>0.93999999999999861</v>
      </c>
      <c r="I16" s="134">
        <f>'1.3'!I16/'1.3'!I15*100-100</f>
        <v>10.508678195441192</v>
      </c>
      <c r="J16" s="96"/>
      <c r="K16" s="96"/>
      <c r="L16" s="10"/>
    </row>
    <row r="17" spans="1:12" ht="11.1" customHeight="1">
      <c r="A17" s="31">
        <v>1972</v>
      </c>
      <c r="B17" s="134">
        <f>'1.3'!B17/'1.3'!B16*100-100</f>
        <v>9.0587970842298091</v>
      </c>
      <c r="C17" s="134">
        <f>'1.3'!C17/'1.3'!C16*100-100</f>
        <v>10.818407012195124</v>
      </c>
      <c r="D17" s="134">
        <f>'1.3'!D17/'1.3'!D16*100-100</f>
        <v>5.4192531283870693</v>
      </c>
      <c r="E17" s="134">
        <f>'1.3'!E17/'1.3'!E16*100-100</f>
        <v>6.2369580338511525</v>
      </c>
      <c r="F17" s="134">
        <f>'1.3'!F17/'1.3'!F16*100-100</f>
        <v>8.7155187002877028</v>
      </c>
      <c r="G17" s="178">
        <f>'1.3'!G17-'1.3'!G16</f>
        <v>-9.9999999999997868E-3</v>
      </c>
      <c r="H17" s="178">
        <f>'1.3'!H17-'1.3'!H16</f>
        <v>0.6800000000000006</v>
      </c>
      <c r="I17" s="134">
        <f>'1.3'!I17/'1.3'!I16*100-100</f>
        <v>8.6425404090974212</v>
      </c>
      <c r="J17" s="96"/>
      <c r="K17" s="96"/>
      <c r="L17" s="10"/>
    </row>
    <row r="18" spans="1:12" ht="11.1" customHeight="1">
      <c r="A18" s="31">
        <v>1973</v>
      </c>
      <c r="B18" s="134">
        <f>'1.3'!B18/'1.3'!B17*100-100</f>
        <v>11.97514869560095</v>
      </c>
      <c r="C18" s="134">
        <f>'1.3'!C18/'1.3'!C17*100-100</f>
        <v>13.742853458281417</v>
      </c>
      <c r="D18" s="134">
        <f>'1.3'!D18/'1.3'!D17*100-100</f>
        <v>8.131601084213429</v>
      </c>
      <c r="E18" s="134">
        <f>'1.3'!E18/'1.3'!E17*100-100</f>
        <v>7.4858140549978174</v>
      </c>
      <c r="F18" s="134">
        <f>'1.3'!F18/'1.3'!F17*100-100</f>
        <v>11.441469489414686</v>
      </c>
      <c r="G18" s="178">
        <f>'1.3'!G18-'1.3'!G17</f>
        <v>-7.0000000000000062E-2</v>
      </c>
      <c r="H18" s="178">
        <f>'1.3'!H18-'1.3'!H17</f>
        <v>0.63999999999999968</v>
      </c>
      <c r="I18" s="134">
        <f>'1.3'!I18/'1.3'!I17*100-100</f>
        <v>11.425637244575526</v>
      </c>
      <c r="J18" s="96"/>
      <c r="K18" s="96"/>
      <c r="L18" s="10"/>
    </row>
    <row r="19" spans="1:12" ht="11.1" customHeight="1">
      <c r="A19" s="31">
        <v>1974</v>
      </c>
      <c r="B19" s="134">
        <f>'1.3'!B19/'1.3'!B18*100-100</f>
        <v>8.1858581608772454</v>
      </c>
      <c r="C19" s="134">
        <f>'1.3'!C19/'1.3'!C18*100-100</f>
        <v>10.616024187452751</v>
      </c>
      <c r="D19" s="134">
        <f>'1.3'!D19/'1.3'!D18*100-100</f>
        <v>2.6277119889360137</v>
      </c>
      <c r="E19" s="134">
        <f>'1.3'!E19/'1.3'!E18*100-100</f>
        <v>3.4517766497462077</v>
      </c>
      <c r="F19" s="134">
        <f>'1.3'!F19/'1.3'!F18*100-100</f>
        <v>7.6430600176933439</v>
      </c>
      <c r="G19" s="178">
        <f>'1.3'!G19-'1.3'!G18</f>
        <v>0.24</v>
      </c>
      <c r="H19" s="178">
        <f>'1.3'!H19-'1.3'!H18</f>
        <v>1.1000000000000005</v>
      </c>
      <c r="I19" s="134">
        <f>'1.3'!I19/'1.3'!I18*100-100</f>
        <v>7.5552404584662725</v>
      </c>
      <c r="J19" s="96"/>
      <c r="K19" s="96"/>
      <c r="L19" s="10"/>
    </row>
    <row r="20" spans="1:12" ht="13.5" customHeight="1">
      <c r="A20" s="31">
        <v>1975</v>
      </c>
      <c r="B20" s="134">
        <f>'1.3'!B20/'1.3'!B19*100-100</f>
        <v>4.6278741918234232</v>
      </c>
      <c r="C20" s="134">
        <f>'1.3'!C20/'1.3'!C19*100-100</f>
        <v>4.5338070996617574</v>
      </c>
      <c r="D20" s="134">
        <f>'1.3'!D20/'1.3'!D19*100-100</f>
        <v>4.8597658553019301</v>
      </c>
      <c r="E20" s="134">
        <f>'1.3'!E20/'1.3'!E19*100-100</f>
        <v>2.3552502453385529</v>
      </c>
      <c r="F20" s="134">
        <f>'1.3'!F20/'1.3'!F19*100-100</f>
        <v>4.3774466336483613</v>
      </c>
      <c r="G20" s="178">
        <f>'1.3'!G20-'1.3'!G19</f>
        <v>0</v>
      </c>
      <c r="H20" s="178">
        <f>'1.3'!H20-'1.3'!H19</f>
        <v>0.33000000000000007</v>
      </c>
      <c r="I20" s="134">
        <f>'1.3'!I20/'1.3'!I19*100-100</f>
        <v>4.3746704165934318</v>
      </c>
      <c r="J20" s="96"/>
      <c r="K20" s="96"/>
      <c r="L20" s="10"/>
    </row>
    <row r="21" spans="1:12" ht="11.1" customHeight="1">
      <c r="A21" s="31">
        <v>1976</v>
      </c>
      <c r="B21" s="134">
        <f>'1.3'!B21/'1.3'!B20*100-100</f>
        <v>8.6581796217999738</v>
      </c>
      <c r="C21" s="134">
        <f>'1.3'!C21/'1.3'!C20*100-100</f>
        <v>8.0925611191005231</v>
      </c>
      <c r="D21" s="134">
        <f>'1.3'!D21/'1.3'!D20*100-100</f>
        <v>10.048192771084459</v>
      </c>
      <c r="E21" s="134">
        <f>'1.3'!E21/'1.3'!E20*100-100</f>
        <v>9.4918504314477588</v>
      </c>
      <c r="F21" s="134">
        <f>'1.3'!F21/'1.3'!F20*100-100</f>
        <v>8.7482646443298222</v>
      </c>
      <c r="G21" s="178">
        <f>'1.3'!G21-'1.3'!G20</f>
        <v>0.15999999999999992</v>
      </c>
      <c r="H21" s="178">
        <f>'1.3'!H21-'1.3'!H20</f>
        <v>0.76999999999999957</v>
      </c>
      <c r="I21" s="134">
        <f>'1.3'!I21/'1.3'!I20*100-100</f>
        <v>8.7594467717828621</v>
      </c>
      <c r="J21" s="96"/>
      <c r="K21" s="96"/>
      <c r="L21" s="10"/>
    </row>
    <row r="22" spans="1:12" ht="11.1" customHeight="1">
      <c r="A22" s="31">
        <v>1977</v>
      </c>
      <c r="B22" s="134">
        <f>'1.3'!B22/'1.3'!B21*100-100</f>
        <v>6.2942295768926328</v>
      </c>
      <c r="C22" s="134">
        <f>'1.3'!C22/'1.3'!C21*100-100</f>
        <v>7.3385341074020403</v>
      </c>
      <c r="D22" s="134">
        <f>'1.3'!D22/'1.3'!D21*100-100</f>
        <v>3.7734471936354197</v>
      </c>
      <c r="E22" s="134">
        <f>'1.3'!E22/'1.3'!E21*100-100</f>
        <v>6.8651488616462188</v>
      </c>
      <c r="F22" s="134">
        <f>'1.3'!F22/'1.3'!F21*100-100</f>
        <v>6.3563439589962201</v>
      </c>
      <c r="G22" s="178">
        <f>'1.3'!G22-'1.3'!G21</f>
        <v>0.44999999999999996</v>
      </c>
      <c r="H22" s="178">
        <f>'1.3'!H22-'1.3'!H21</f>
        <v>0.13000000000000078</v>
      </c>
      <c r="I22" s="134">
        <f>'1.3'!I22/'1.3'!I21*100-100</f>
        <v>6.5190461443171159</v>
      </c>
      <c r="J22" s="96"/>
      <c r="K22" s="96"/>
      <c r="L22" s="10"/>
    </row>
    <row r="23" spans="1:12" ht="11.1" customHeight="1">
      <c r="A23" s="31">
        <v>1978</v>
      </c>
      <c r="B23" s="134">
        <f>'1.3'!B23/'1.3'!B22*100-100</f>
        <v>6.9151396906490561</v>
      </c>
      <c r="C23" s="134">
        <f>'1.3'!C23/'1.3'!C22*100-100</f>
        <v>6.7579368432913611</v>
      </c>
      <c r="D23" s="134">
        <f>'1.3'!D23/'1.3'!D22*100-100</f>
        <v>7.307638205092033</v>
      </c>
      <c r="E23" s="134">
        <f>'1.3'!E23/'1.3'!E22*100-100</f>
        <v>6.8010488364470802</v>
      </c>
      <c r="F23" s="134">
        <f>'1.3'!F23/'1.3'!F22*100-100</f>
        <v>6.9026675504756128</v>
      </c>
      <c r="G23" s="178">
        <f>'1.3'!G23-'1.3'!G22</f>
        <v>0.10000000000000009</v>
      </c>
      <c r="H23" s="178">
        <f>'1.3'!H23-'1.3'!H22</f>
        <v>1.1600000000000001</v>
      </c>
      <c r="I23" s="134">
        <f>'1.3'!I23/'1.3'!I22*100-100</f>
        <v>6.8087658089838357</v>
      </c>
      <c r="J23" s="96"/>
      <c r="K23" s="96"/>
      <c r="L23" s="10"/>
    </row>
    <row r="24" spans="1:12" ht="11.1" customHeight="1">
      <c r="A24" s="31">
        <v>1979</v>
      </c>
      <c r="B24" s="134">
        <f>'1.3'!B24/'1.3'!B23*100-100</f>
        <v>7.8449816574170086</v>
      </c>
      <c r="C24" s="134">
        <f>'1.3'!C24/'1.3'!C23*100-100</f>
        <v>8.2616496912765598</v>
      </c>
      <c r="D24" s="134">
        <f>'1.3'!D24/'1.3'!D23*100-100</f>
        <v>6.8099888575736429</v>
      </c>
      <c r="E24" s="134">
        <f>'1.3'!E24/'1.3'!E23*100-100</f>
        <v>10.127359214362428</v>
      </c>
      <c r="F24" s="134">
        <f>'1.3'!F24/'1.3'!F23*100-100</f>
        <v>8.0942485587880668</v>
      </c>
      <c r="G24" s="178">
        <f>'1.3'!G24-'1.3'!G23</f>
        <v>-8.0000000000000071E-2</v>
      </c>
      <c r="H24" s="178">
        <f>'1.3'!H24-'1.3'!H23</f>
        <v>0.85999999999999943</v>
      </c>
      <c r="I24" s="134">
        <f>'1.3'!I24/'1.3'!I23*100-100</f>
        <v>8.0572993756273519</v>
      </c>
      <c r="J24" s="96"/>
      <c r="K24" s="96"/>
      <c r="L24" s="10"/>
    </row>
    <row r="25" spans="1:12" ht="13.5" customHeight="1">
      <c r="A25" s="31">
        <v>1980</v>
      </c>
      <c r="B25" s="134">
        <f>'1.3'!B25/'1.3'!B24*100-100</f>
        <v>6.2887047535978837</v>
      </c>
      <c r="C25" s="134">
        <f>'1.3'!C25/'1.3'!C24*100-100</f>
        <v>8.6792268882985439</v>
      </c>
      <c r="D25" s="134">
        <f>'1.3'!D25/'1.3'!D24*100-100</f>
        <v>0.27000490918003095</v>
      </c>
      <c r="E25" s="134">
        <f>'1.3'!E25/'1.3'!E24*100-100</f>
        <v>6.6601644141006062</v>
      </c>
      <c r="F25" s="134">
        <f>'1.3'!F25/'1.3'!F24*100-100</f>
        <v>6.330036277944842</v>
      </c>
      <c r="G25" s="178">
        <f>'1.3'!G25-'1.3'!G24</f>
        <v>0.16999999999999993</v>
      </c>
      <c r="H25" s="178">
        <f>'1.3'!H25-'1.3'!H24</f>
        <v>0.91999999999999993</v>
      </c>
      <c r="I25" s="134">
        <f>'1.3'!I25/'1.3'!I24*100-100</f>
        <v>6.3103203967566515</v>
      </c>
      <c r="J25" s="96"/>
      <c r="K25" s="96"/>
      <c r="L25" s="10"/>
    </row>
    <row r="26" spans="1:12" ht="11.1" customHeight="1">
      <c r="A26" s="31">
        <v>1981</v>
      </c>
      <c r="B26" s="134">
        <f>'1.3'!B26/'1.3'!B25*100-100</f>
        <v>4.295092729361599</v>
      </c>
      <c r="C26" s="134">
        <f>'1.3'!C26/'1.3'!C25*100-100</f>
        <v>4.9024444942812124</v>
      </c>
      <c r="D26" s="134">
        <f>'1.3'!D26/'1.3'!D25*100-100</f>
        <v>2.6376988984089422</v>
      </c>
      <c r="E26" s="134">
        <f>'1.3'!E26/'1.3'!E25*100-100</f>
        <v>0.86218158066621697</v>
      </c>
      <c r="F26" s="134">
        <f>'1.3'!F26/'1.3'!F25*100-100</f>
        <v>3.9119340963767968</v>
      </c>
      <c r="G26" s="178">
        <f>'1.3'!G26-'1.3'!G25</f>
        <v>4.000000000000048E-2</v>
      </c>
      <c r="H26" s="178">
        <f>'1.3'!H26-'1.3'!H25</f>
        <v>-2.9999999999999361E-2</v>
      </c>
      <c r="I26" s="134">
        <f>'1.3'!I26/'1.3'!I25*100-100</f>
        <v>3.9838277327725962</v>
      </c>
      <c r="J26" s="96"/>
      <c r="K26" s="96"/>
      <c r="L26" s="10"/>
    </row>
    <row r="27" spans="1:12" ht="11.1" customHeight="1">
      <c r="A27" s="31">
        <v>1982</v>
      </c>
      <c r="B27" s="134">
        <f>'1.3'!B27/'1.3'!B26*100-100</f>
        <v>3.7971894818008707</v>
      </c>
      <c r="C27" s="134">
        <f>'1.3'!C27/'1.3'!C26*100-100</f>
        <v>3.2067727039507332</v>
      </c>
      <c r="D27" s="134">
        <f>'1.3'!D27/'1.3'!D26*100-100</f>
        <v>5.4439210542007004</v>
      </c>
      <c r="E27" s="134">
        <f>'1.3'!E27/'1.3'!E26*100-100</f>
        <v>2.4608211371584048</v>
      </c>
      <c r="F27" s="134">
        <f>'1.3'!F27/'1.3'!F26*100-100</f>
        <v>3.6524106190716736</v>
      </c>
      <c r="G27" s="178">
        <f>'1.3'!G27-'1.3'!G26</f>
        <v>0.32999999999999963</v>
      </c>
      <c r="H27" s="178">
        <f>'1.3'!H27-'1.3'!H26</f>
        <v>0.37999999999999901</v>
      </c>
      <c r="I27" s="134">
        <f>'1.3'!I27/'1.3'!I26*100-100</f>
        <v>3.7001694842835349</v>
      </c>
      <c r="J27" s="96"/>
      <c r="K27" s="96"/>
      <c r="L27" s="10"/>
    </row>
    <row r="28" spans="1:12" ht="11.1" customHeight="1">
      <c r="A28" s="31">
        <v>1983</v>
      </c>
      <c r="B28" s="134">
        <f>'1.3'!B28/'1.3'!B27*100-100</f>
        <v>4.5391146149181196</v>
      </c>
      <c r="C28" s="134">
        <f>'1.3'!C28/'1.3'!C27*100-100</f>
        <v>2.2309221973651319</v>
      </c>
      <c r="D28" s="134">
        <f>'1.3'!D28/'1.3'!D27*100-100</f>
        <v>10.840307622709773</v>
      </c>
      <c r="E28" s="134">
        <f>'1.3'!E28/'1.3'!E27*100-100</f>
        <v>6.0675009480470408</v>
      </c>
      <c r="F28" s="134">
        <f>'1.3'!F28/'1.3'!F27*100-100</f>
        <v>4.7027927062040362</v>
      </c>
      <c r="G28" s="178">
        <f>'1.3'!G28-'1.3'!G27</f>
        <v>0.31000000000000005</v>
      </c>
      <c r="H28" s="178">
        <f>'1.3'!H28-'1.3'!H27</f>
        <v>0.29000000000000092</v>
      </c>
      <c r="I28" s="134">
        <f>'1.3'!I28/'1.3'!I27*100-100</f>
        <v>4.7740039279779154</v>
      </c>
      <c r="J28" s="96"/>
      <c r="K28" s="96"/>
      <c r="L28" s="10"/>
    </row>
    <row r="29" spans="1:12" ht="11.1" customHeight="1">
      <c r="A29" s="31">
        <v>1984</v>
      </c>
      <c r="B29" s="134">
        <f>'1.3'!B29/'1.3'!B28*100-100</f>
        <v>5.3644458624590357</v>
      </c>
      <c r="C29" s="134">
        <f>'1.3'!C29/'1.3'!C28*100-100</f>
        <v>3.9126294247563607</v>
      </c>
      <c r="D29" s="134">
        <f>'1.3'!D29/'1.3'!D28*100-100</f>
        <v>9.0199479618386533</v>
      </c>
      <c r="E29" s="134">
        <f>'1.3'!E29/'1.3'!E28*100-100</f>
        <v>4.1353831486115951</v>
      </c>
      <c r="F29" s="134">
        <f>'1.3'!F29/'1.3'!F28*100-100</f>
        <v>5.2311073760424165</v>
      </c>
      <c r="G29" s="178">
        <f>'1.3'!G29-'1.3'!G28</f>
        <v>-0.35999999999999988</v>
      </c>
      <c r="H29" s="178">
        <f>'1.3'!H29-'1.3'!H28</f>
        <v>1.9299999999999997</v>
      </c>
      <c r="I29" s="134">
        <f>'1.3'!I29/'1.3'!I28*100-100</f>
        <v>5.0034737242256284</v>
      </c>
      <c r="J29" s="96"/>
      <c r="K29" s="96"/>
      <c r="L29" s="10"/>
    </row>
    <row r="30" spans="1:12" ht="13.5" customHeight="1">
      <c r="A30" s="31">
        <v>1985</v>
      </c>
      <c r="B30" s="134">
        <f>'1.3'!B30/'1.3'!B29*100-100</f>
        <v>4.9302850536110157</v>
      </c>
      <c r="C30" s="134">
        <f>'1.3'!C30/'1.3'!C29*100-100</f>
        <v>4.0246470634115923</v>
      </c>
      <c r="D30" s="134">
        <f>'1.3'!D30/'1.3'!D29*100-100</f>
        <v>7.1037484206093637</v>
      </c>
      <c r="E30" s="134">
        <f>'1.3'!E30/'1.3'!E29*100-100</f>
        <v>1.3504234378576569</v>
      </c>
      <c r="F30" s="134">
        <f>'1.3'!F30/'1.3'!F29*100-100</f>
        <v>4.5459571697116417</v>
      </c>
      <c r="G30" s="178">
        <f>'1.3'!G30-'1.3'!G29</f>
        <v>0.18999999999999995</v>
      </c>
      <c r="H30" s="178">
        <f>'1.3'!H30-'1.3'!H29</f>
        <v>-0.20000000000000107</v>
      </c>
      <c r="I30" s="134">
        <f>'1.3'!I30/'1.3'!I29*100-100</f>
        <v>4.6676820133826169</v>
      </c>
      <c r="J30" s="96"/>
      <c r="K30" s="96"/>
      <c r="L30" s="10"/>
    </row>
    <row r="31" spans="1:12" ht="11.1" customHeight="1">
      <c r="A31" s="31">
        <v>1986</v>
      </c>
      <c r="B31" s="134">
        <f>'1.3'!B31/'1.3'!B30*100-100</f>
        <v>5.6876762641830965</v>
      </c>
      <c r="C31" s="134">
        <f>'1.3'!C31/'1.3'!C30*100-100</f>
        <v>5.2972932443577889</v>
      </c>
      <c r="D31" s="134">
        <f>'1.3'!D31/'1.3'!D30*100-100</f>
        <v>6.597631843404514</v>
      </c>
      <c r="E31" s="134">
        <f>'1.3'!E31/'1.3'!E30*100-100</f>
        <v>1.7163504968382881</v>
      </c>
      <c r="F31" s="134">
        <f>'1.3'!F31/'1.3'!F30*100-100</f>
        <v>5.2743533393661011</v>
      </c>
      <c r="G31" s="178">
        <f>'1.3'!G31-'1.3'!G30</f>
        <v>0.25</v>
      </c>
      <c r="H31" s="178">
        <f>'1.3'!H31-'1.3'!H30</f>
        <v>-0.58000000000000007</v>
      </c>
      <c r="I31" s="134">
        <f>'1.3'!I31/'1.3'!I30*100-100</f>
        <v>5.4518564459763894</v>
      </c>
      <c r="J31" s="96"/>
      <c r="K31" s="96"/>
      <c r="L31" s="10"/>
    </row>
    <row r="32" spans="1:12" ht="11.1" customHeight="1">
      <c r="A32" s="31">
        <v>1987</v>
      </c>
      <c r="B32" s="134">
        <f>'1.3'!B32/'1.3'!B31*100-100</f>
        <v>2.4413250425090922</v>
      </c>
      <c r="C32" s="134">
        <f>'1.3'!C32/'1.3'!C31*100-100</f>
        <v>4.5448072061808062</v>
      </c>
      <c r="D32" s="134">
        <f>'1.3'!D32/'1.3'!D31*100-100</f>
        <v>-2.4019346640980075</v>
      </c>
      <c r="E32" s="134">
        <f>'1.3'!E32/'1.3'!E31*100-100</f>
        <v>1.6651865008880975</v>
      </c>
      <c r="F32" s="134">
        <f>'1.3'!F32/'1.3'!F31*100-100</f>
        <v>2.3632771073577601</v>
      </c>
      <c r="G32" s="178">
        <f>'1.3'!G32-'1.3'!G31</f>
        <v>-0.16999999999999993</v>
      </c>
      <c r="H32" s="178">
        <f>'1.3'!H32-'1.3'!H31</f>
        <v>-0.1499999999999968</v>
      </c>
      <c r="I32" s="134">
        <f>'1.3'!I32/'1.3'!I31*100-100</f>
        <v>2.392155088560628</v>
      </c>
      <c r="J32" s="96"/>
      <c r="K32" s="96"/>
      <c r="L32" s="10"/>
    </row>
    <row r="33" spans="1:12" ht="11.1" customHeight="1">
      <c r="A33" s="31">
        <v>1988</v>
      </c>
      <c r="B33" s="134">
        <f>'1.3'!B33/'1.3'!B32*100-100</f>
        <v>6.3934187889214371</v>
      </c>
      <c r="C33" s="134">
        <f>'1.3'!C33/'1.3'!C32*100-100</f>
        <v>4.1786571764265119</v>
      </c>
      <c r="D33" s="134">
        <f>'1.3'!D33/'1.3'!D32*100-100</f>
        <v>11.855864936373848</v>
      </c>
      <c r="E33" s="134">
        <f>'1.3'!E33/'1.3'!E32*100-100</f>
        <v>4.55339593797774</v>
      </c>
      <c r="F33" s="134">
        <f>'1.3'!F33/'1.3'!F32*100-100</f>
        <v>6.2096492758680739</v>
      </c>
      <c r="G33" s="178">
        <f>'1.3'!G33-'1.3'!G32</f>
        <v>1.1499999999999999</v>
      </c>
      <c r="H33" s="178">
        <f>'1.3'!H33-'1.3'!H32</f>
        <v>2.629999999999999</v>
      </c>
      <c r="I33" s="134">
        <f>'1.3'!I33/'1.3'!I32*100-100</f>
        <v>6.1262136994775034</v>
      </c>
      <c r="J33" s="96"/>
      <c r="K33" s="96"/>
      <c r="L33" s="10"/>
    </row>
    <row r="34" spans="1:12" ht="11.1" customHeight="1">
      <c r="A34" s="31">
        <v>1989</v>
      </c>
      <c r="B34" s="134">
        <f>'1.3'!B34/'1.3'!B33*100-100</f>
        <v>6.8963161191140756</v>
      </c>
      <c r="C34" s="134">
        <f>'1.3'!C34/'1.3'!C33*100-100</f>
        <v>4.5863911998823568</v>
      </c>
      <c r="D34" s="134">
        <f>'1.3'!D34/'1.3'!D33*100-100</f>
        <v>12.202447998798533</v>
      </c>
      <c r="E34" s="134">
        <f>'1.3'!E34/'1.3'!E33*100-100</f>
        <v>9.4412532637075941</v>
      </c>
      <c r="F34" s="134">
        <f>'1.3'!F34/'1.3'!F33*100-100</f>
        <v>7.1465242838073948</v>
      </c>
      <c r="G34" s="178">
        <f>'1.3'!G34-'1.3'!G33</f>
        <v>0.36000000000000032</v>
      </c>
      <c r="H34" s="178">
        <f>'1.3'!H34-'1.3'!H33</f>
        <v>1.4199999999999982</v>
      </c>
      <c r="I34" s="134">
        <f>'1.3'!I34/'1.3'!I33*100-100</f>
        <v>7.134009888108281</v>
      </c>
      <c r="J34" s="96"/>
      <c r="K34" s="96"/>
      <c r="L34" s="10"/>
    </row>
    <row r="35" spans="1:12" ht="13.5" customHeight="1">
      <c r="A35" s="31">
        <v>1990</v>
      </c>
      <c r="B35" s="134">
        <f>'1.3'!B35/'1.3'!B34*100-100</f>
        <v>8.4371105027111639</v>
      </c>
      <c r="C35" s="134">
        <f>'1.3'!C35/'1.3'!C34*100-100</f>
        <v>7.828152593495517</v>
      </c>
      <c r="D35" s="134">
        <f>'1.3'!D35/'1.3'!D34*100-100</f>
        <v>9.7409985276403006</v>
      </c>
      <c r="E35" s="134">
        <f>'1.3'!E35/'1.3'!E34*100-100</f>
        <v>13.169195533924977</v>
      </c>
      <c r="F35" s="134">
        <f>'1.3'!F35/'1.3'!F34*100-100</f>
        <v>8.9123143267848519</v>
      </c>
      <c r="G35" s="178">
        <f>'1.3'!G35-'1.3'!G34</f>
        <v>1.6899999999999995</v>
      </c>
      <c r="H35" s="178">
        <f>'1.3'!H35-'1.3'!H34</f>
        <v>22.36</v>
      </c>
      <c r="I35" s="134">
        <f>'1.3'!I35/'1.3'!I34*100-100</f>
        <v>7.0271740714472912</v>
      </c>
      <c r="J35" s="96"/>
      <c r="K35" s="96"/>
      <c r="L35" s="10"/>
    </row>
    <row r="36" spans="1:12" s="29" customFormat="1" ht="13.5" customHeight="1">
      <c r="A36" s="90">
        <v>1991</v>
      </c>
      <c r="B36" s="135">
        <f>'1.3'!B36/'1.3'!B35*100-100</f>
        <v>6.9819532178679822</v>
      </c>
      <c r="C36" s="135">
        <f>'1.3'!C36/'1.3'!C35*100-100</f>
        <v>8.3265696562119729</v>
      </c>
      <c r="D36" s="135">
        <f>'1.3'!D36/'1.3'!D35*100-100</f>
        <v>4.153072114651593</v>
      </c>
      <c r="E36" s="135">
        <f>'1.3'!E36/'1.3'!E35*100-100</f>
        <v>9.6551142592124108</v>
      </c>
      <c r="F36" s="135">
        <f>'1.3'!F36/'1.3'!F35*100-100</f>
        <v>7.2608886933567902</v>
      </c>
      <c r="G36" s="314">
        <f>'1.3'!G36-'1.3'!G35</f>
        <v>9.1700000000000017</v>
      </c>
      <c r="H36" s="314">
        <f>'1.3'!H36-'1.3'!H35</f>
        <v>47.28</v>
      </c>
      <c r="I36" s="135">
        <f>'1.3'!I36/'1.3'!I35*100-100</f>
        <v>4.0313356692870599</v>
      </c>
      <c r="J36" s="97"/>
      <c r="K36" s="97"/>
      <c r="L36" s="48"/>
    </row>
    <row r="37" spans="1:12" ht="15" customHeight="1">
      <c r="A37" s="1"/>
      <c r="B37" s="32" t="s">
        <v>275</v>
      </c>
      <c r="C37" s="126"/>
      <c r="D37" s="126"/>
      <c r="E37" s="126"/>
      <c r="F37" s="126"/>
      <c r="G37" s="126"/>
      <c r="H37" s="126"/>
      <c r="I37" s="126"/>
      <c r="J37" s="56"/>
      <c r="K37" s="56"/>
    </row>
    <row r="38" spans="1:12" ht="15" customHeight="1">
      <c r="A38" s="33" t="s">
        <v>151</v>
      </c>
      <c r="B38" s="170">
        <f>POWER(('1.3'!B25/'1.3'!B15),1/10)*100-100</f>
        <v>8.0039726754381348</v>
      </c>
      <c r="C38" s="170">
        <f>POWER(('1.3'!C25/'1.3'!C15),1/10)*100-100</f>
        <v>9.1930101086705349</v>
      </c>
      <c r="D38" s="170">
        <f>POWER(('1.3'!D25/'1.3'!D15),1/10)*100-100</f>
        <v>5.3456730702303332</v>
      </c>
      <c r="E38" s="170">
        <f>POWER(('1.3'!E25/'1.3'!E15),1/10)*100-100</f>
        <v>6.9764197048784098</v>
      </c>
      <c r="F38" s="170">
        <f>POWER(('1.3'!F25/'1.3'!F15),1/10)*100-100</f>
        <v>7.8837859752407553</v>
      </c>
      <c r="G38" s="179" t="s">
        <v>378</v>
      </c>
      <c r="H38" s="179" t="s">
        <v>378</v>
      </c>
      <c r="I38" s="170">
        <f>POWER(('1.3'!I25/'1.3'!I15),1/10)*100-100</f>
        <v>7.8782470222091803</v>
      </c>
      <c r="J38" s="56"/>
      <c r="K38" s="56"/>
    </row>
    <row r="39" spans="1:12" s="29" customFormat="1" ht="18" customHeight="1">
      <c r="A39" s="34" t="s">
        <v>152</v>
      </c>
      <c r="B39" s="172">
        <f>POWER(('1.3'!B36/'1.3'!B25),1/11)*100-100</f>
        <v>5.4207854797588197</v>
      </c>
      <c r="C39" s="172">
        <f>POWER(('1.3'!C36/'1.3'!C25),1/11)*100-100</f>
        <v>4.8076196195746093</v>
      </c>
      <c r="D39" s="172">
        <f>POWER(('1.3'!D36/'1.3'!D25),1/11)*100-100</f>
        <v>6.9329643062604305</v>
      </c>
      <c r="E39" s="172">
        <f>POWER(('1.3'!E36/'1.3'!E25),1/11)*100-100</f>
        <v>4.9351698026898134</v>
      </c>
      <c r="F39" s="172">
        <f>POWER(('1.3'!F36/'1.3'!F25),1/11)*100-100</f>
        <v>5.3676820335540185</v>
      </c>
      <c r="G39" s="180" t="s">
        <v>378</v>
      </c>
      <c r="H39" s="180" t="s">
        <v>378</v>
      </c>
      <c r="I39" s="172">
        <f>POWER(('1.3'!I36/'1.3'!I25),1/11)*100-100</f>
        <v>4.9266582651735149</v>
      </c>
      <c r="J39" s="99"/>
      <c r="K39" s="99"/>
    </row>
    <row r="40" spans="1:12" ht="15" customHeight="1">
      <c r="A40" s="106"/>
      <c r="B40" s="24" t="s">
        <v>450</v>
      </c>
      <c r="C40" s="169"/>
      <c r="D40" s="169"/>
      <c r="E40" s="169"/>
      <c r="F40" s="169"/>
      <c r="G40" s="169"/>
      <c r="H40" s="169"/>
      <c r="I40" s="169"/>
      <c r="J40" s="96"/>
      <c r="K40" s="96"/>
      <c r="L40" s="10"/>
    </row>
    <row r="41" spans="1:12" ht="11.1" customHeight="1">
      <c r="A41" s="31"/>
      <c r="B41" s="309" t="s">
        <v>274</v>
      </c>
      <c r="C41" s="362"/>
      <c r="D41" s="362"/>
      <c r="E41" s="362"/>
      <c r="F41" s="362"/>
      <c r="G41" s="362"/>
      <c r="H41" s="362"/>
      <c r="I41" s="362"/>
      <c r="J41" s="96"/>
      <c r="K41" s="96"/>
      <c r="L41" s="10"/>
    </row>
    <row r="42" spans="1:12" ht="11.1" customHeight="1">
      <c r="A42" s="31"/>
      <c r="B42" s="310" t="s">
        <v>16</v>
      </c>
      <c r="C42" s="311"/>
      <c r="D42" s="311"/>
      <c r="E42" s="311"/>
      <c r="F42" s="311"/>
      <c r="G42" s="26" t="s">
        <v>17</v>
      </c>
      <c r="H42" s="26"/>
      <c r="I42" s="133" t="s">
        <v>16</v>
      </c>
      <c r="J42" s="96"/>
      <c r="K42" s="96"/>
      <c r="L42" s="10"/>
    </row>
    <row r="43" spans="1:12" ht="12" hidden="1" customHeight="1">
      <c r="A43" s="31"/>
      <c r="B43" s="37"/>
      <c r="C43" s="175"/>
      <c r="D43" s="175"/>
      <c r="E43" s="175"/>
      <c r="F43" s="175"/>
      <c r="G43" s="175"/>
      <c r="H43" s="175"/>
      <c r="I43" s="175"/>
      <c r="J43" s="96"/>
      <c r="K43" s="96"/>
      <c r="L43" s="10"/>
    </row>
    <row r="44" spans="1:12" ht="12" hidden="1" customHeight="1">
      <c r="A44" s="31"/>
      <c r="B44" s="37"/>
      <c r="C44" s="175"/>
      <c r="D44" s="175"/>
      <c r="E44" s="175"/>
      <c r="F44" s="175"/>
      <c r="G44" s="175"/>
      <c r="H44" s="175"/>
      <c r="I44" s="175"/>
      <c r="J44" s="96"/>
      <c r="K44" s="96"/>
      <c r="L44" s="10"/>
    </row>
    <row r="45" spans="1:12" ht="13.5" hidden="1" customHeight="1">
      <c r="A45" s="31">
        <v>1991</v>
      </c>
      <c r="B45" s="40"/>
      <c r="C45" s="40"/>
      <c r="D45" s="40"/>
      <c r="E45" s="40"/>
      <c r="F45" s="40"/>
      <c r="G45" s="40"/>
      <c r="H45" s="40"/>
      <c r="I45" s="40"/>
      <c r="J45" s="96"/>
      <c r="K45" s="96"/>
    </row>
    <row r="46" spans="1:12" ht="11.1" customHeight="1">
      <c r="A46" s="31">
        <v>1992</v>
      </c>
      <c r="B46" s="134">
        <f>'1.3'!B46/'1.3'!B45*100-100</f>
        <v>6.5192809568841881</v>
      </c>
      <c r="C46" s="134">
        <f>'1.3'!C46/'1.3'!C45*100-100</f>
        <v>8.4043088953051495</v>
      </c>
      <c r="D46" s="134">
        <f>'1.3'!D46/'1.3'!D45*100-100</f>
        <v>2.2299683066385683</v>
      </c>
      <c r="E46" s="134">
        <f>'1.3'!E46/'1.3'!E45*100-100</f>
        <v>11.128733381345029</v>
      </c>
      <c r="F46" s="134">
        <f>'1.3'!F46/'1.3'!F45*100-100</f>
        <v>6.9395261955771161</v>
      </c>
      <c r="G46" s="178">
        <f>'1.3'!G46-'1.3'!G45</f>
        <v>2.0960000000000001</v>
      </c>
      <c r="H46" s="178">
        <f>'1.3'!H46-'1.3'!H45</f>
        <v>-2.3959999999999937</v>
      </c>
      <c r="I46" s="134">
        <f>'1.3'!I46/'1.3'!I45*100-100</f>
        <v>7.4398925047746332</v>
      </c>
      <c r="J46" s="96"/>
      <c r="K46" s="96"/>
    </row>
    <row r="47" spans="1:12" ht="11.1" customHeight="1">
      <c r="A47" s="31">
        <v>1993</v>
      </c>
      <c r="B47" s="134">
        <f>'1.3'!B47/'1.3'!B46*100-100</f>
        <v>1.1975824304788745</v>
      </c>
      <c r="C47" s="134">
        <f>'1.3'!C47/'1.3'!C46*100-100</f>
        <v>2.3305121284503514</v>
      </c>
      <c r="D47" s="134">
        <f>'1.3'!D47/'1.3'!D46*100-100</f>
        <v>-1.5360567607564803</v>
      </c>
      <c r="E47" s="134">
        <f>'1.3'!E47/'1.3'!E46*100-100</f>
        <v>8.2536007106761531</v>
      </c>
      <c r="F47" s="134">
        <f>'1.3'!F47/'1.3'!F46*100-100</f>
        <v>1.8660822138564725</v>
      </c>
      <c r="G47" s="178">
        <f>'1.3'!G47-'1.3'!G46</f>
        <v>2.163000000000002</v>
      </c>
      <c r="H47" s="178">
        <f>'1.3'!H47-'1.3'!H46</f>
        <v>4.1569999999999965</v>
      </c>
      <c r="I47" s="134">
        <f>'1.3'!I47/'1.3'!I46*100-100</f>
        <v>1.7604567519657053</v>
      </c>
      <c r="J47" s="96"/>
      <c r="K47" s="96"/>
    </row>
    <row r="48" spans="1:12" ht="11.1" customHeight="1">
      <c r="A48" s="31">
        <v>1994</v>
      </c>
      <c r="B48" s="134">
        <f>'1.3'!B48/'1.3'!B47*100-100</f>
        <v>3.4279358586444317</v>
      </c>
      <c r="C48" s="134">
        <f>'1.3'!C48/'1.3'!C47*100-100</f>
        <v>2.6586415858312478</v>
      </c>
      <c r="D48" s="134">
        <f>'1.3'!D48/'1.3'!D47*100-100</f>
        <v>5.357053237714112</v>
      </c>
      <c r="E48" s="134">
        <f>'1.3'!E48/'1.3'!E47*100-100</f>
        <v>7.2590788933806181</v>
      </c>
      <c r="F48" s="134">
        <f>'1.3'!F48/'1.3'!F47*100-100</f>
        <v>3.8136652104040962</v>
      </c>
      <c r="G48" s="178">
        <f>'1.3'!G48-'1.3'!G47</f>
        <v>0.51999999999999602</v>
      </c>
      <c r="H48" s="178">
        <f>'1.3'!H48-'1.3'!H47</f>
        <v>3.0459999999999994</v>
      </c>
      <c r="I48" s="134">
        <f>'1.3'!I48/'1.3'!I47*100-100</f>
        <v>3.7137434122084727</v>
      </c>
      <c r="J48" s="96"/>
      <c r="K48" s="96"/>
    </row>
    <row r="49" spans="1:11" ht="13.5" customHeight="1">
      <c r="A49" s="31">
        <v>1995</v>
      </c>
      <c r="B49" s="134">
        <f>'1.3'!B49/'1.3'!B48*100-100</f>
        <v>3.6576158221954387</v>
      </c>
      <c r="C49" s="134">
        <f>'1.3'!C49/'1.3'!C48*100-100</f>
        <v>3.5740926762549066</v>
      </c>
      <c r="D49" s="134">
        <f>'1.3'!D49/'1.3'!D48*100-100</f>
        <v>3.8616979135850613</v>
      </c>
      <c r="E49" s="134">
        <f>'1.3'!E49/'1.3'!E48*100-100</f>
        <v>-0.27153974953122884</v>
      </c>
      <c r="F49" s="134">
        <f>'1.3'!F49/'1.3'!F48*100-100</f>
        <v>3.2488890512510977</v>
      </c>
      <c r="G49" s="178">
        <f>'1.3'!G49-'1.3'!G48</f>
        <v>0.95300000000000296</v>
      </c>
      <c r="H49" s="178">
        <f>'1.3'!H49-'1.3'!H48</f>
        <v>-1.6000000000000014</v>
      </c>
      <c r="I49" s="134">
        <f>'1.3'!I49/'1.3'!I48*100-100</f>
        <v>3.4854970674584393</v>
      </c>
      <c r="J49" s="96"/>
      <c r="K49" s="96"/>
    </row>
    <row r="50" spans="1:11" ht="11.1" customHeight="1">
      <c r="A50" s="31">
        <v>1996</v>
      </c>
      <c r="B50" s="134">
        <f>'1.3'!B50/'1.3'!B49*100-100</f>
        <v>1.389127898523526</v>
      </c>
      <c r="C50" s="134">
        <f>'1.3'!C50/'1.3'!C49*100-100</f>
        <v>0.90843347235566796</v>
      </c>
      <c r="D50" s="134">
        <f>'1.3'!D50/'1.3'!D49*100-100</f>
        <v>2.5604136442747318</v>
      </c>
      <c r="E50" s="134">
        <f>'1.3'!E50/'1.3'!E49*100-100</f>
        <v>1.2783912267021975</v>
      </c>
      <c r="F50" s="134">
        <f>'1.3'!F50/'1.3'!F49*100-100</f>
        <v>1.3780013862150611</v>
      </c>
      <c r="G50" s="178">
        <f>'1.3'!G50-'1.3'!G49</f>
        <v>1.3889999999999993</v>
      </c>
      <c r="H50" s="178">
        <f>'1.3'!H50-'1.3'!H49</f>
        <v>1.5999999999998238E-2</v>
      </c>
      <c r="I50" s="134">
        <f>'1.3'!I50/'1.3'!I49*100-100</f>
        <v>1.4913803196724871</v>
      </c>
      <c r="J50" s="96"/>
      <c r="K50" s="96"/>
    </row>
    <row r="51" spans="1:11" ht="11.1" customHeight="1">
      <c r="A51" s="31">
        <v>1997</v>
      </c>
      <c r="B51" s="134">
        <f>'1.3'!B51/'1.3'!B50*100-100</f>
        <v>1.5156469522181055</v>
      </c>
      <c r="C51" s="134">
        <f>'1.3'!C51/'1.3'!C50*100-100</f>
        <v>0.37600628313374784</v>
      </c>
      <c r="D51" s="134">
        <f>'1.3'!D51/'1.3'!D50*100-100</f>
        <v>4.2478276014647633</v>
      </c>
      <c r="E51" s="134">
        <f>'1.3'!E51/'1.3'!E50*100-100</f>
        <v>3.5564165129982115</v>
      </c>
      <c r="F51" s="134">
        <f>'1.3'!F51/'1.3'!F50*100-100</f>
        <v>1.720496317629312</v>
      </c>
      <c r="G51" s="178">
        <f>'1.3'!G51-'1.3'!G50</f>
        <v>1.9030000000000022</v>
      </c>
      <c r="H51" s="178">
        <f>'1.3'!H51-'1.3'!H50</f>
        <v>2.5150000000000077</v>
      </c>
      <c r="I51" s="134">
        <f>'1.3'!I51/'1.3'!I50*100-100</f>
        <v>1.71102697748357</v>
      </c>
      <c r="J51" s="96"/>
      <c r="K51" s="96"/>
    </row>
    <row r="52" spans="1:11" ht="11.1" customHeight="1">
      <c r="A52" s="31">
        <v>1998</v>
      </c>
      <c r="B52" s="134">
        <f>'1.3'!B52/'1.3'!B51*100-100</f>
        <v>2.1428269210034045</v>
      </c>
      <c r="C52" s="134">
        <f>'1.3'!C52/'1.3'!C51*100-100</f>
        <v>2.1441076650723971</v>
      </c>
      <c r="D52" s="134">
        <f>'1.3'!D52/'1.3'!D51*100-100</f>
        <v>2.1398704969702607</v>
      </c>
      <c r="E52" s="134">
        <f>'1.3'!E52/'1.3'!E51*100-100</f>
        <v>3.7298622810856727</v>
      </c>
      <c r="F52" s="134">
        <f>'1.3'!F52/'1.3'!F51*100-100</f>
        <v>2.3050063628003272</v>
      </c>
      <c r="G52" s="178">
        <f>'1.3'!G52-'1.3'!G51</f>
        <v>0.41000000000000014</v>
      </c>
      <c r="H52" s="178">
        <f>'1.3'!H52-'1.3'!H51</f>
        <v>0.60600000000000165</v>
      </c>
      <c r="I52" s="134">
        <f>'1.3'!I52/'1.3'!I51*100-100</f>
        <v>2.332294472976244</v>
      </c>
      <c r="J52" s="96"/>
      <c r="K52" s="96"/>
    </row>
    <row r="53" spans="1:11" ht="11.1" customHeight="1">
      <c r="A53" s="31">
        <v>1999</v>
      </c>
      <c r="B53" s="134">
        <f>'1.3'!B53/'1.3'!B52*100-100</f>
        <v>1.2426891793841719</v>
      </c>
      <c r="C53" s="134">
        <f>'1.3'!C53/'1.3'!C52*100-100</f>
        <v>2.8745097438411591</v>
      </c>
      <c r="D53" s="134">
        <f>'1.3'!D53/'1.3'!D52*100-100</f>
        <v>-2.5243036060849278</v>
      </c>
      <c r="E53" s="134">
        <f>'1.3'!E53/'1.3'!E52*100-100</f>
        <v>8.7885093347205441</v>
      </c>
      <c r="F53" s="134">
        <f>'1.3'!F53/'1.3'!F52*100-100</f>
        <v>2.0245375993253987</v>
      </c>
      <c r="G53" s="178">
        <f>'1.3'!G53-'1.3'!G52</f>
        <v>7.1299999999999955</v>
      </c>
      <c r="H53" s="178">
        <f>'1.3'!H53-'1.3'!H52</f>
        <v>5.3499999999999943</v>
      </c>
      <c r="I53" s="134">
        <f>'1.3'!I53/'1.3'!I52*100-100</f>
        <v>2.167084432556976</v>
      </c>
      <c r="J53" s="96"/>
      <c r="K53" s="96"/>
    </row>
    <row r="54" spans="1:11" ht="13.5" customHeight="1">
      <c r="A54" s="31">
        <v>2000</v>
      </c>
      <c r="B54" s="134">
        <f>'1.3'!B54/'1.3'!B53*100-100</f>
        <v>2.1040628130456724</v>
      </c>
      <c r="C54" s="134">
        <f>'1.3'!C54/'1.3'!C53*100-100</f>
        <v>4.0056889047741748</v>
      </c>
      <c r="D54" s="134">
        <f>'1.3'!D54/'1.3'!D53*100-100</f>
        <v>-2.528901406406618</v>
      </c>
      <c r="E54" s="134">
        <f>'1.3'!E54/'1.3'!E53*100-100</f>
        <v>2.9646946311399063</v>
      </c>
      <c r="F54" s="134">
        <f>'1.3'!F54/'1.3'!F53*100-100</f>
        <v>2.1991477891415201</v>
      </c>
      <c r="G54" s="178">
        <f>'1.3'!G54-'1.3'!G53</f>
        <v>2.1320000000000014</v>
      </c>
      <c r="H54" s="178">
        <f>'1.3'!H54-'1.3'!H53</f>
        <v>5.0460000000000065</v>
      </c>
      <c r="I54" s="134">
        <f>'1.3'!I54/'1.3'!I53*100-100</f>
        <v>2.0594246843656236</v>
      </c>
      <c r="J54" s="96"/>
      <c r="K54" s="96"/>
    </row>
    <row r="55" spans="1:11" ht="11.1" customHeight="1">
      <c r="A55" s="31">
        <v>2001</v>
      </c>
      <c r="B55" s="134">
        <f>'1.3'!B55/'1.3'!B54*100-100</f>
        <v>2.7962731008416313</v>
      </c>
      <c r="C55" s="134">
        <f>'1.3'!C55/'1.3'!C54*100-100</f>
        <v>1.5785639623127707</v>
      </c>
      <c r="D55" s="134">
        <f>'1.3'!D55/'1.3'!D54*100-100</f>
        <v>5.9618919107553978</v>
      </c>
      <c r="E55" s="134">
        <f>'1.3'!E55/'1.3'!E54*100-100</f>
        <v>2.7219484506824045</v>
      </c>
      <c r="F55" s="134">
        <f>'1.3'!F55/'1.3'!F54*100-100</f>
        <v>2.7879999977024994</v>
      </c>
      <c r="G55" s="178">
        <f>'1.3'!G55-'1.3'!G54</f>
        <v>9.4660000000000011</v>
      </c>
      <c r="H55" s="178">
        <f>'1.3'!H55-'1.3'!H54</f>
        <v>7.9669999999999987</v>
      </c>
      <c r="I55" s="134">
        <f>'1.3'!I55/'1.3'!I54*100-100</f>
        <v>2.9224922512108549</v>
      </c>
      <c r="J55" s="96"/>
      <c r="K55" s="96"/>
    </row>
    <row r="56" spans="1:11" ht="11.1" customHeight="1">
      <c r="A56" s="31">
        <v>2002</v>
      </c>
      <c r="B56" s="134">
        <f>'1.3'!B56/'1.3'!B55*100-100</f>
        <v>0.39654121997882896</v>
      </c>
      <c r="C56" s="134">
        <f>'1.3'!C56/'1.3'!C55*100-100</f>
        <v>0.63054657648540058</v>
      </c>
      <c r="D56" s="134">
        <f>'1.3'!D56/'1.3'!D55*100-100</f>
        <v>-0.18662615049535702</v>
      </c>
      <c r="E56" s="134">
        <f>'1.3'!E56/'1.3'!E55*100-100</f>
        <v>1.6230471693374398</v>
      </c>
      <c r="F56" s="134">
        <f>'1.3'!F56/'1.3'!F55*100-100</f>
        <v>0.53297630216817993</v>
      </c>
      <c r="G56" s="178">
        <f>'1.3'!G56-'1.3'!G55</f>
        <v>0.10899999999999466</v>
      </c>
      <c r="H56" s="178">
        <f>'1.3'!H56-'1.3'!H55</f>
        <v>0.67700000000000671</v>
      </c>
      <c r="I56" s="134">
        <f>'1.3'!I56/'1.3'!I55*100-100</f>
        <v>0.50901068071240729</v>
      </c>
      <c r="J56" s="96"/>
      <c r="K56" s="96"/>
    </row>
    <row r="57" spans="1:11" ht="11.1" customHeight="1">
      <c r="A57" s="31">
        <v>2003</v>
      </c>
      <c r="B57" s="134">
        <f>'1.3'!B57/'1.3'!B56*100-100</f>
        <v>0.20503378611105916</v>
      </c>
      <c r="C57" s="134">
        <f>'1.3'!C57/'1.3'!C56*100-100</f>
        <v>0.32516082941400271</v>
      </c>
      <c r="D57" s="134">
        <f>'1.3'!D57/'1.3'!D56*100-100</f>
        <v>-9.6787107957226226E-2</v>
      </c>
      <c r="E57" s="134">
        <f>'1.3'!E57/'1.3'!E56*100-100</f>
        <v>3.4804573383226085</v>
      </c>
      <c r="F57" s="134">
        <f>'1.3'!F57/'1.3'!F56*100-100</f>
        <v>0.57333872117952467</v>
      </c>
      <c r="G57" s="178">
        <f>'1.3'!G57-'1.3'!G56</f>
        <v>9.3170000000000073</v>
      </c>
      <c r="H57" s="178">
        <f>'1.3'!H57-'1.3'!H56</f>
        <v>10.844999999999985</v>
      </c>
      <c r="I57" s="134">
        <f>'1.3'!I57/'1.3'!I56*100-100</f>
        <v>0.4961009749256533</v>
      </c>
      <c r="J57" s="96"/>
      <c r="K57" s="96"/>
    </row>
    <row r="58" spans="1:11" ht="11.1" customHeight="1">
      <c r="A58" s="31">
        <v>2004</v>
      </c>
      <c r="B58" s="134">
        <f>'1.3'!B58/'1.3'!B57*100-100</f>
        <v>5.0458600923451371</v>
      </c>
      <c r="C58" s="134">
        <f>'1.3'!C58/'1.3'!C57*100-100</f>
        <v>0.35709361402824413</v>
      </c>
      <c r="D58" s="134">
        <f>'1.3'!D58/'1.3'!D57*100-100</f>
        <v>16.876208258654273</v>
      </c>
      <c r="E58" s="134">
        <f>'1.3'!E58/'1.3'!E57*100-100</f>
        <v>-0.3195727565419304</v>
      </c>
      <c r="F58" s="134">
        <f>'1.3'!F58/'1.3'!F57*100-100</f>
        <v>4.4251049780427394</v>
      </c>
      <c r="G58" s="178">
        <f>'1.3'!G58-'1.3'!G57</f>
        <v>-11.728000000000009</v>
      </c>
      <c r="H58" s="178">
        <f>'1.3'!H58-'1.3'!H57</f>
        <v>-12.724999999999994</v>
      </c>
      <c r="I58" s="134">
        <f>'1.3'!I58/'1.3'!I57*100-100</f>
        <v>4.5542722215012219</v>
      </c>
      <c r="J58" s="56"/>
      <c r="K58" s="56"/>
    </row>
    <row r="59" spans="1:11" ht="13.5" customHeight="1">
      <c r="A59" s="31">
        <v>2005</v>
      </c>
      <c r="B59" s="134">
        <f>'1.3'!B59/'1.3'!B58*100-100</f>
        <v>1.2500431336572433</v>
      </c>
      <c r="C59" s="134">
        <f>'1.3'!C59/'1.3'!C58*100-100</f>
        <v>-9.1651376944554386E-2</v>
      </c>
      <c r="D59" s="134">
        <f>'1.3'!D59/'1.3'!D58*100-100</f>
        <v>4.1568389561653589</v>
      </c>
      <c r="E59" s="134">
        <f>'1.3'!E59/'1.3'!E58*100-100</f>
        <v>1.707456163471079</v>
      </c>
      <c r="F59" s="134">
        <f>'1.3'!F59/'1.3'!F58*100-100</f>
        <v>1.300559144109954</v>
      </c>
      <c r="G59" s="178">
        <f>'1.3'!G59-'1.3'!G58</f>
        <v>3.3800000000000026</v>
      </c>
      <c r="H59" s="178">
        <f>'1.3'!H59-'1.3'!H58</f>
        <v>5.1680000000000064</v>
      </c>
      <c r="I59" s="134">
        <f>'1.3'!I59/'1.3'!I58*100-100</f>
        <v>1.2243527227689697</v>
      </c>
      <c r="J59" s="96"/>
      <c r="K59" s="96"/>
    </row>
    <row r="60" spans="1:11" ht="11.1" customHeight="1">
      <c r="A60" s="31">
        <v>2006</v>
      </c>
      <c r="B60" s="134">
        <f>'1.3'!B60/'1.3'!B59*100-100</f>
        <v>5.8453444021828318</v>
      </c>
      <c r="C60" s="134">
        <f>'1.3'!C60/'1.3'!C59*100-100</f>
        <v>1.8206963539073513</v>
      </c>
      <c r="D60" s="134">
        <f>'1.3'!D60/'1.3'!D59*100-100</f>
        <v>14.20912788920505</v>
      </c>
      <c r="E60" s="134">
        <f>'1.3'!E60/'1.3'!E59*100-100</f>
        <v>4.1811945193086899</v>
      </c>
      <c r="F60" s="134">
        <f>'1.3'!F60/'1.3'!F59*100-100</f>
        <v>5.6608199599909881</v>
      </c>
      <c r="G60" s="178">
        <f>'1.3'!G60-'1.3'!G59</f>
        <v>-2.5869999999999962</v>
      </c>
      <c r="H60" s="178">
        <f>'1.3'!H60-'1.3'!H59</f>
        <v>-3.2580000000000098</v>
      </c>
      <c r="I60" s="134">
        <f>'1.3'!I60/'1.3'!I59*100-100</f>
        <v>5.7872411353127262</v>
      </c>
      <c r="J60" s="56"/>
      <c r="K60" s="56"/>
    </row>
    <row r="61" spans="1:11" ht="11.1" customHeight="1">
      <c r="A61" s="31">
        <v>2007</v>
      </c>
      <c r="B61" s="134">
        <f>'1.3'!B61/'1.3'!B60*100-100</f>
        <v>3.6551156352234528</v>
      </c>
      <c r="C61" s="134">
        <f>'1.3'!C61/'1.3'!C60*100-100</f>
        <v>2.954247248637671</v>
      </c>
      <c r="D61" s="134">
        <f>'1.3'!D61/'1.3'!D60*100-100</f>
        <v>4.953629504811218</v>
      </c>
      <c r="E61" s="134">
        <f>'1.3'!E61/'1.3'!E60*100-100</f>
        <v>10.995432137849932</v>
      </c>
      <c r="F61" s="134">
        <f>'1.3'!F61/'1.3'!F60*100-100</f>
        <v>4.4576277639522033</v>
      </c>
      <c r="G61" s="178">
        <f>'1.3'!G61-'1.3'!G60</f>
        <v>2.6229999999999976</v>
      </c>
      <c r="H61" s="178">
        <f>'1.3'!H61-'1.3'!H60</f>
        <v>4.882000000000005</v>
      </c>
      <c r="I61" s="134">
        <f>'1.3'!I61/'1.3'!I60*100-100</f>
        <v>4.4103641273858472</v>
      </c>
      <c r="J61" s="56"/>
      <c r="K61" s="56"/>
    </row>
    <row r="62" spans="1:11" ht="11.1" customHeight="1">
      <c r="A62" s="31">
        <v>2008</v>
      </c>
      <c r="B62" s="134">
        <f>'1.3'!B62/'1.3'!B61*100-100</f>
        <v>0.66015014318605836</v>
      </c>
      <c r="C62" s="134">
        <f>'1.3'!C62/'1.3'!C61*100-100</f>
        <v>3.8842246495455157</v>
      </c>
      <c r="D62" s="134">
        <f>'1.3'!D62/'1.3'!D61*100-100</f>
        <v>-5.1993692612963542</v>
      </c>
      <c r="E62" s="134">
        <f>'1.3'!E62/'1.3'!E61*100-100</f>
        <v>1.9696685708697999</v>
      </c>
      <c r="F62" s="134">
        <f>'1.3'!F62/'1.3'!F61*100-100</f>
        <v>0.81227962300000911</v>
      </c>
      <c r="G62" s="178">
        <f>'1.3'!G62-'1.3'!G61</f>
        <v>1.4150000000000063</v>
      </c>
      <c r="H62" s="178">
        <f>'1.3'!H62-'1.3'!H61</f>
        <v>4.5009999999999906</v>
      </c>
      <c r="I62" s="134">
        <f>'1.3'!I62/'1.3'!I61*100-100</f>
        <v>0.67638519834270028</v>
      </c>
      <c r="J62" s="56"/>
      <c r="K62" s="56"/>
    </row>
    <row r="63" spans="1:11" ht="11.1" customHeight="1">
      <c r="A63" s="31">
        <v>2009</v>
      </c>
      <c r="B63" s="134">
        <f>'1.3'!B63/'1.3'!B62*100-100</f>
        <v>-3.9456189141979507</v>
      </c>
      <c r="C63" s="134">
        <f>'1.3'!C63/'1.3'!C62*100-100</f>
        <v>0.54410938452819835</v>
      </c>
      <c r="D63" s="134">
        <f>'1.3'!D63/'1.3'!D62*100-100</f>
        <v>-12.887221491807537</v>
      </c>
      <c r="E63" s="134">
        <f>'1.3'!E63/'1.3'!E62*100-100</f>
        <v>-2.6768588964900175</v>
      </c>
      <c r="F63" s="134">
        <f>'1.3'!F63/'1.3'!F62*100-100</f>
        <v>-3.7965322413654832</v>
      </c>
      <c r="G63" s="178">
        <f>'1.3'!G63-'1.3'!G62</f>
        <v>-2.1060000000000088</v>
      </c>
      <c r="H63" s="178">
        <f>'1.3'!H63-'1.3'!H62</f>
        <v>-4.98599999999999</v>
      </c>
      <c r="I63" s="134">
        <f>'1.3'!I63/'1.3'!I62*100-100</f>
        <v>-3.722287276218097</v>
      </c>
      <c r="J63" s="56"/>
      <c r="K63" s="56"/>
    </row>
    <row r="64" spans="1:11" ht="13.5" customHeight="1">
      <c r="A64" s="31">
        <v>2010</v>
      </c>
      <c r="B64" s="252">
        <f>'1.3'!B64/'1.3'!B63*100-100</f>
        <v>5.5266102408437376</v>
      </c>
      <c r="C64" s="252">
        <f>'1.3'!C64/'1.3'!C63*100-100</f>
        <v>2.9716373336979132</v>
      </c>
      <c r="D64" s="252">
        <f>'1.3'!D64/'1.3'!D63*100-100</f>
        <v>11.399561112603337</v>
      </c>
      <c r="E64" s="252">
        <f>'1.3'!E64/'1.3'!E63*100-100</f>
        <v>2.1214746445390631</v>
      </c>
      <c r="F64" s="252">
        <f>'1.3'!F64/'1.3'!F63*100-100</f>
        <v>5.1218301537867035</v>
      </c>
      <c r="G64" s="312">
        <f>'1.3'!G64-'1.3'!G63</f>
        <v>2.3330000000000055</v>
      </c>
      <c r="H64" s="178">
        <f>'1.3'!H64-'1.3'!H63</f>
        <v>6.1809999999999974</v>
      </c>
      <c r="I64" s="252">
        <f>'1.3'!I64/'1.3'!I63*100-100</f>
        <v>5.0123334977800056</v>
      </c>
      <c r="J64" s="96"/>
      <c r="K64" s="96"/>
    </row>
    <row r="65" spans="1:11" ht="11.1" customHeight="1">
      <c r="A65" s="31">
        <v>2011</v>
      </c>
      <c r="B65" s="252">
        <f>'1.3'!B65/'1.3'!B64*100-100</f>
        <v>5.8257523385997416</v>
      </c>
      <c r="C65" s="252">
        <f>'1.3'!C65/'1.3'!C64*100-100</f>
        <v>4.383396466449625</v>
      </c>
      <c r="D65" s="252">
        <f>'1.3'!D65/'1.3'!D64*100-100</f>
        <v>8.8903723580489924</v>
      </c>
      <c r="E65" s="252">
        <f>'1.3'!E65/'1.3'!E64*100-100</f>
        <v>7.8774062816616066</v>
      </c>
      <c r="F65" s="252">
        <f>'1.3'!F65/'1.3'!F64*100-100</f>
        <v>6.0626784912552836</v>
      </c>
      <c r="G65" s="312">
        <f>'1.3'!G65-'1.3'!G64</f>
        <v>7.3260000000000005</v>
      </c>
      <c r="H65" s="178">
        <f>'1.3'!H65-'1.3'!H64</f>
        <v>4.0809999999999889</v>
      </c>
      <c r="I65" s="252">
        <f>'1.3'!I65/'1.3'!I64*100-100</f>
        <v>6.3185418778568021</v>
      </c>
      <c r="J65" s="96"/>
      <c r="K65" s="96"/>
    </row>
    <row r="66" spans="1:11" ht="11.1" customHeight="1">
      <c r="A66" s="31">
        <v>2012</v>
      </c>
      <c r="B66" s="252">
        <f>'1.3'!B66/'1.3'!B65*100-100</f>
        <v>1.1745571478101624</v>
      </c>
      <c r="C66" s="252">
        <f>'1.3'!C66/'1.3'!C65*100-100</f>
        <v>3.9710278258888962</v>
      </c>
      <c r="D66" s="252">
        <f>'1.3'!D66/'1.3'!D65*100-100</f>
        <v>-4.5212649781212519</v>
      </c>
      <c r="E66" s="252">
        <f>'1.3'!E66/'1.3'!E65*100-100</f>
        <v>2.8995553766626898</v>
      </c>
      <c r="F66" s="252">
        <f>'1.3'!F66/'1.3'!F65*100-100</f>
        <v>1.3771692823836048</v>
      </c>
      <c r="G66" s="312">
        <f>'1.3'!G66-'1.3'!G65</f>
        <v>2.4510000000000005</v>
      </c>
      <c r="H66" s="178">
        <f>'1.3'!H66-'1.3'!H65</f>
        <v>5.1690000000000111</v>
      </c>
      <c r="I66" s="252">
        <f>'1.3'!I66/'1.3'!I65*100-100</f>
        <v>1.2764118713142807</v>
      </c>
      <c r="J66" s="96"/>
      <c r="K66" s="96"/>
    </row>
    <row r="67" spans="1:11" ht="11.1" customHeight="1">
      <c r="A67" s="31">
        <v>2013</v>
      </c>
      <c r="B67" s="252">
        <f>'1.3'!B67/'1.3'!B66*100-100</f>
        <v>2.3049291607488982</v>
      </c>
      <c r="C67" s="252">
        <f>'1.3'!C67/'1.3'!C66*100-100</f>
        <v>2.8963147899195576</v>
      </c>
      <c r="D67" s="252">
        <f>'1.3'!D67/'1.3'!D66*100-100</f>
        <v>0.99326516993258451</v>
      </c>
      <c r="E67" s="252">
        <f>'1.3'!E67/'1.3'!E66*100-100</f>
        <v>1.3531476256533068</v>
      </c>
      <c r="F67" s="252">
        <f>'1.3'!F67/'1.3'!F66*100-100</f>
        <v>2.1914574999481999</v>
      </c>
      <c r="G67" s="312">
        <f>'1.3'!G67-'1.3'!G66</f>
        <v>6.335000000000008</v>
      </c>
      <c r="H67" s="178">
        <f>'1.3'!H67-'1.3'!H66</f>
        <v>13.201000000000008</v>
      </c>
      <c r="I67" s="252">
        <f>'1.3'!I67/'1.3'!I66*100-100</f>
        <v>1.9243392853306034</v>
      </c>
      <c r="J67" s="96"/>
      <c r="K67" s="96"/>
    </row>
    <row r="68" spans="1:11" ht="11.1" customHeight="1">
      <c r="A68" s="31">
        <v>2014</v>
      </c>
      <c r="B68" s="252">
        <f>'1.3'!B68/'1.3'!B67*100-100</f>
        <v>4.1464001372453367</v>
      </c>
      <c r="C68" s="252">
        <f>'1.3'!C68/'1.3'!C67*100-100</f>
        <v>3.9637524721607349</v>
      </c>
      <c r="D68" s="252">
        <f>'1.3'!D68/'1.3'!D67*100-100</f>
        <v>4.559137097467115</v>
      </c>
      <c r="E68" s="252">
        <f>'1.3'!E68/'1.3'!E67*100-100</f>
        <v>2.8942261991973623</v>
      </c>
      <c r="F68" s="252">
        <f>'1.3'!F68/'1.3'!F67*100-100</f>
        <v>3.9983402398454899</v>
      </c>
      <c r="G68" s="312">
        <f>'1.3'!G68-'1.3'!G67</f>
        <v>2.5799999999999983</v>
      </c>
      <c r="H68" s="178">
        <f>'1.3'!H68-'1.3'!H67</f>
        <v>-3.4330000000000069</v>
      </c>
      <c r="I68" s="252">
        <f>'1.3'!I68/'1.3'!I67*100-100</f>
        <v>4.3296185523367825</v>
      </c>
      <c r="J68" s="96"/>
      <c r="K68" s="96"/>
    </row>
    <row r="69" spans="1:11" ht="13.5" customHeight="1">
      <c r="A69" s="31">
        <v>2015</v>
      </c>
      <c r="B69" s="252">
        <f>'1.3'!B69/'1.3'!B68*100-100</f>
        <v>3.6560069939723121</v>
      </c>
      <c r="C69" s="252">
        <f>'1.3'!C69/'1.3'!C68*100-100</f>
        <v>4.047012232462663</v>
      </c>
      <c r="D69" s="252">
        <f>'1.3'!D69/'1.3'!D68*100-100</f>
        <v>2.777466531012891</v>
      </c>
      <c r="E69" s="252">
        <f>'1.3'!E69/'1.3'!E68*100-100</f>
        <v>4.0624175152466506</v>
      </c>
      <c r="F69" s="252">
        <f>'1.3'!F69/'1.3'!F68*100-100</f>
        <v>3.7035517171887875</v>
      </c>
      <c r="G69" s="312">
        <f>'1.3'!G69-'1.3'!G68</f>
        <v>8.1409999999999911</v>
      </c>
      <c r="H69" s="178">
        <f>'1.3'!H69-'1.3'!H68</f>
        <v>8.8700000000000045</v>
      </c>
      <c r="I69" s="252">
        <f>'1.3'!I69/'1.3'!I68*100-100</f>
        <v>3.7287540112641153</v>
      </c>
      <c r="J69" s="96"/>
      <c r="K69" s="96"/>
    </row>
    <row r="70" spans="1:11" ht="11.1" customHeight="1">
      <c r="A70" s="31">
        <v>2016</v>
      </c>
      <c r="B70" s="252">
        <f>'1.3'!B70/'1.3'!B69*100-100</f>
        <v>4.1170459650312807</v>
      </c>
      <c r="C70" s="252">
        <f>'1.3'!C70/'1.3'!C69*100-100</f>
        <v>3.849403187854918</v>
      </c>
      <c r="D70" s="252">
        <f>'1.3'!D70/'1.3'!D69*100-100</f>
        <v>4.7258344453457113</v>
      </c>
      <c r="E70" s="252">
        <f>'1.3'!E70/'1.3'!E69*100-100</f>
        <v>2.8979170908022951</v>
      </c>
      <c r="F70" s="252">
        <f>'1.3'!F70/'1.3'!F69*100-100</f>
        <v>3.973930265222549</v>
      </c>
      <c r="G70" s="312">
        <f>'1.3'!G70-'1.3'!G69</f>
        <v>-5.0510000000000019</v>
      </c>
      <c r="H70" s="178">
        <f>'1.3'!H70-'1.3'!H69</f>
        <v>-5.0700000000000074</v>
      </c>
      <c r="I70" s="252">
        <f>'1.3'!I70/'1.3'!I69*100-100</f>
        <v>4.0330037726548085</v>
      </c>
      <c r="J70" s="96"/>
      <c r="K70" s="96"/>
    </row>
    <row r="71" spans="1:11" ht="11.1" customHeight="1">
      <c r="A71" s="31">
        <v>2017</v>
      </c>
      <c r="B71" s="252">
        <f>'1.3'!B71/'1.3'!B70*100-100</f>
        <v>3.8812143919662248</v>
      </c>
      <c r="C71" s="252">
        <f>'1.3'!C71/'1.3'!C70*100-100</f>
        <v>4.2876834558936565</v>
      </c>
      <c r="D71" s="252">
        <f>'1.3'!D71/'1.3'!D70*100-100</f>
        <v>2.964384907828773</v>
      </c>
      <c r="E71" s="252">
        <f>'1.3'!E71/'1.3'!E70*100-100</f>
        <v>3.5772204779573826</v>
      </c>
      <c r="F71" s="252">
        <f>'1.3'!F71/'1.3'!F70*100-100</f>
        <v>3.8458973214033279</v>
      </c>
      <c r="G71" s="312">
        <f>'1.3'!G71-'1.3'!G70</f>
        <v>2.3670000000000044</v>
      </c>
      <c r="H71" s="178">
        <f>'1.3'!H71-'1.3'!H70</f>
        <v>11.091000000000022</v>
      </c>
      <c r="I71" s="252">
        <f>'1.3'!I71/'1.3'!I70*100-100</f>
        <v>3.5667515884137089</v>
      </c>
      <c r="J71" s="96"/>
      <c r="K71" s="96"/>
    </row>
    <row r="72" spans="1:11" ht="11.1" customHeight="1">
      <c r="A72" s="31">
        <v>2018</v>
      </c>
      <c r="B72" s="252">
        <f>'1.3'!B72/'1.3'!B71*100-100</f>
        <v>3.0195314087165741</v>
      </c>
      <c r="C72" s="252">
        <f>'1.3'!C72/'1.3'!C71*100-100</f>
        <v>4.5468680206310523</v>
      </c>
      <c r="D72" s="252">
        <f>'1.3'!D72/'1.3'!D71*100-100</f>
        <v>-0.46979684824944457</v>
      </c>
      <c r="E72" s="252">
        <f>'1.3'!E72/'1.3'!E71*100-100</f>
        <v>2.4074578585274082</v>
      </c>
      <c r="F72" s="252">
        <f>'1.3'!F72/'1.3'!F71*100-100</f>
        <v>2.9486065783754185</v>
      </c>
      <c r="G72" s="312">
        <f>'1.3'!G72-'1.3'!G71</f>
        <v>2.730000000000004</v>
      </c>
      <c r="H72" s="178">
        <f>'1.3'!H72-'1.3'!H71</f>
        <v>0.94699999999997431</v>
      </c>
      <c r="I72" s="252">
        <f>'1.3'!I72/'1.3'!I71*100-100</f>
        <v>3.0640256388875429</v>
      </c>
      <c r="J72" s="96"/>
      <c r="K72" s="96"/>
    </row>
    <row r="73" spans="1:11" ht="11.1" customHeight="1">
      <c r="A73" s="31">
        <v>2019</v>
      </c>
      <c r="B73" s="252">
        <f>'1.3'!B73/'1.3'!B72*100-100</f>
        <v>2.1521774552419828</v>
      </c>
      <c r="C73" s="252">
        <f>'1.3'!C73/'1.3'!C72*100-100</f>
        <v>4.1852731484199239</v>
      </c>
      <c r="D73" s="252">
        <f>'1.3'!D73/'1.3'!D72*100-100</f>
        <v>-2.7267124911116696</v>
      </c>
      <c r="E73" s="252">
        <f>'1.3'!E73/'1.3'!E72*100-100</f>
        <v>3.6216971583559854</v>
      </c>
      <c r="F73" s="252">
        <f>'1.3'!F73/'1.3'!F72*100-100</f>
        <v>2.321564900967104</v>
      </c>
      <c r="G73" s="312">
        <f>'1.3'!G73-'1.3'!G72</f>
        <v>3.1680000000000064</v>
      </c>
      <c r="H73" s="178">
        <f>'1.3'!H73-'1.3'!H72</f>
        <v>2.5660000000000167</v>
      </c>
      <c r="I73" s="252">
        <f>'1.3'!I73/'1.3'!I72*100-100</f>
        <v>2.3795502167507436</v>
      </c>
      <c r="J73" s="96"/>
      <c r="K73" s="96"/>
    </row>
    <row r="74" spans="1:11" ht="13.5" customHeight="1">
      <c r="A74" s="31">
        <v>2020</v>
      </c>
      <c r="B74" s="252">
        <f>'1.3'!B74/'1.3'!B73*100-100</f>
        <v>-2.7863630992332418</v>
      </c>
      <c r="C74" s="252">
        <f>'1.3'!C74/'1.3'!C73*100-100</f>
        <v>-0.24767895779815774</v>
      </c>
      <c r="D74" s="252">
        <f>'1.3'!D74/'1.3'!D73*100-100</f>
        <v>-9.3114246449074471</v>
      </c>
      <c r="E74" s="252">
        <f>'1.3'!E74/'1.3'!E73*100-100</f>
        <v>-18.348171733953421</v>
      </c>
      <c r="F74" s="252">
        <f>'1.3'!F74/'1.3'!F73*100-100</f>
        <v>-4.6029216632150849</v>
      </c>
      <c r="G74" s="312">
        <f>'1.3'!G74-'1.3'!G73</f>
        <v>-1.0090000000000146</v>
      </c>
      <c r="H74" s="178">
        <f>'1.3'!H74-'1.3'!H73</f>
        <v>3.9979999999999762</v>
      </c>
      <c r="I74" s="252">
        <f>'1.3'!I74/'1.3'!I73*100-100</f>
        <v>-4.8475943336682263</v>
      </c>
      <c r="J74" s="96"/>
      <c r="K74" s="96"/>
    </row>
    <row r="75" spans="1:11" ht="11.1" customHeight="1">
      <c r="A75" s="1"/>
      <c r="B75" s="32" t="s">
        <v>275</v>
      </c>
      <c r="C75" s="126"/>
      <c r="D75" s="126"/>
      <c r="E75" s="126"/>
      <c r="F75" s="126"/>
      <c r="G75" s="126"/>
      <c r="H75" s="126"/>
      <c r="I75" s="126"/>
      <c r="J75" s="56"/>
      <c r="K75" s="56"/>
    </row>
    <row r="76" spans="1:11" ht="15" customHeight="1">
      <c r="A76" s="33" t="s">
        <v>388</v>
      </c>
      <c r="B76" s="173">
        <f>POWER(('1.3'!B54/'1.3'!B45),1/9)*100-100</f>
        <v>2.564572819635174</v>
      </c>
      <c r="C76" s="173">
        <f>POWER(('1.3'!C54/'1.3'!C45),1/9)*100-100</f>
        <v>3.0078765844891961</v>
      </c>
      <c r="D76" s="173">
        <f>POWER(('1.3'!D54/'1.3'!D45),1/9)*100-100</f>
        <v>1.4946608834500665</v>
      </c>
      <c r="E76" s="173">
        <f>POWER(('1.3'!E54/'1.3'!E45),1/9)*100-100</f>
        <v>5.1259893133780423</v>
      </c>
      <c r="F76" s="173">
        <f>POWER(('1.3'!F54/'1.3'!F45),1/9)*100-100</f>
        <v>2.8202727071648752</v>
      </c>
      <c r="G76" s="179" t="s">
        <v>378</v>
      </c>
      <c r="H76" s="179" t="s">
        <v>378</v>
      </c>
      <c r="I76" s="173">
        <f>POWER(('1.3'!I54/'1.3'!I45),1/9)*100-100</f>
        <v>2.8919988783223403</v>
      </c>
      <c r="J76" s="56"/>
      <c r="K76" s="56"/>
    </row>
    <row r="77" spans="1:11" ht="12" customHeight="1">
      <c r="A77" s="27" t="s">
        <v>273</v>
      </c>
      <c r="B77" s="173">
        <f>POWER(('1.3'!B64/'1.3'!B54),1/10)*100-100</f>
        <v>2.1023894594324446</v>
      </c>
      <c r="C77" s="173">
        <f>POWER(('1.3'!C64/'1.3'!C54),1/10)*100-100</f>
        <v>1.4891418761974649</v>
      </c>
      <c r="D77" s="173">
        <f>POWER(('1.3'!D64/'1.3'!D54),1/10)*100-100</f>
        <v>3.5572871687629828</v>
      </c>
      <c r="E77" s="173">
        <f>POWER(('1.3'!E64/'1.3'!E54),1/10)*100-100</f>
        <v>2.5268259427540443</v>
      </c>
      <c r="F77" s="173">
        <f>POWER(('1.3'!F64/'1.3'!F54),1/10)*100-100</f>
        <v>2.1504254446260518</v>
      </c>
      <c r="G77" s="180" t="s">
        <v>378</v>
      </c>
      <c r="H77" s="180" t="s">
        <v>378</v>
      </c>
      <c r="I77" s="173">
        <f>POWER(('1.3'!I64/'1.3'!I54),1/10)*100-100</f>
        <v>2.1494866627004967</v>
      </c>
      <c r="J77" s="56"/>
      <c r="K77" s="56"/>
    </row>
    <row r="78" spans="1:11" ht="12" customHeight="1">
      <c r="A78" s="27" t="s">
        <v>537</v>
      </c>
      <c r="B78" s="108">
        <f>POWER(('1.3'!B74/'1.3'!B64),1/10)*100-100</f>
        <v>2.7247568365398536</v>
      </c>
      <c r="C78" s="108">
        <f>POWER(('1.3'!C74/'1.3'!C64),1/10)*100-100</f>
        <v>3.5793673155743164</v>
      </c>
      <c r="D78" s="108">
        <f>POWER(('1.3'!D74/'1.3'!D64),1/10)*100-100</f>
        <v>0.66280718672014416</v>
      </c>
      <c r="E78" s="108">
        <f>POWER(('1.3'!E74/'1.3'!E64),1/10)*100-100</f>
        <v>1.0714552330249631</v>
      </c>
      <c r="F78" s="108">
        <f>POWER(('1.3'!F74/'1.3'!F64),1/10)*100-100</f>
        <v>2.5456850668689839</v>
      </c>
      <c r="G78" s="180" t="s">
        <v>378</v>
      </c>
      <c r="H78" s="180" t="s">
        <v>378</v>
      </c>
      <c r="I78" s="108">
        <f>POWER(('1.3'!I74/'1.3'!I64),1/10)*100-100</f>
        <v>2.5376497504635296</v>
      </c>
      <c r="J78" s="56"/>
      <c r="K78" s="56"/>
    </row>
    <row r="79" spans="1:11" ht="12" hidden="1" customHeight="1">
      <c r="A79" s="45"/>
      <c r="B79" s="108"/>
      <c r="C79" s="108"/>
      <c r="D79" s="108"/>
      <c r="E79" s="108"/>
      <c r="F79" s="108"/>
      <c r="G79" s="179"/>
      <c r="H79" s="179"/>
      <c r="I79" s="108"/>
      <c r="J79" s="56"/>
      <c r="K79" s="56"/>
    </row>
    <row r="80" spans="1:11" ht="11.1" customHeight="1">
      <c r="A80" s="35"/>
      <c r="B80" s="56"/>
      <c r="C80" s="56"/>
      <c r="D80" s="56"/>
      <c r="E80" s="56"/>
      <c r="F80" s="56"/>
      <c r="G80" s="56"/>
      <c r="H80" s="56"/>
      <c r="I80" s="56"/>
      <c r="J80" s="56"/>
      <c r="K80" s="56"/>
    </row>
    <row r="81" spans="1:11" ht="11.1" customHeight="1">
      <c r="A81" s="14" t="s">
        <v>283</v>
      </c>
      <c r="B81" s="56"/>
      <c r="C81" s="56"/>
      <c r="D81" s="56"/>
      <c r="E81" s="56"/>
      <c r="F81" s="56"/>
      <c r="G81" s="56"/>
      <c r="H81" s="56"/>
      <c r="I81" s="56"/>
      <c r="J81" s="56"/>
      <c r="K81" s="56"/>
    </row>
    <row r="82" spans="1:11" ht="11.1" customHeight="1">
      <c r="A82" s="10"/>
      <c r="B82" s="56"/>
      <c r="C82" s="56"/>
      <c r="D82" s="56"/>
      <c r="E82" s="56"/>
      <c r="F82" s="56"/>
      <c r="G82" s="56"/>
      <c r="H82" s="56"/>
      <c r="I82" s="56"/>
      <c r="J82" s="56"/>
      <c r="K82" s="56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0.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 ht="10.5" customHeight="1"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1" ht="10.5" customHeight="1"/>
    <row r="89" spans="1:11" ht="10.5" customHeight="1"/>
    <row r="90" spans="1:11" ht="10.5" customHeight="1"/>
    <row r="91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3" width="8" style="19" customWidth="1"/>
    <col min="14" max="16384" width="11.42578125" style="19"/>
  </cols>
  <sheetData>
    <row r="1" spans="1:12" ht="15.75" customHeight="1">
      <c r="A1" s="17" t="s">
        <v>282</v>
      </c>
      <c r="B1" s="51"/>
      <c r="C1" s="51"/>
      <c r="D1" s="51"/>
      <c r="E1" s="51"/>
      <c r="F1" s="51"/>
      <c r="G1" s="51"/>
      <c r="H1" s="51"/>
      <c r="I1" s="51"/>
      <c r="J1" s="131"/>
      <c r="K1" s="131"/>
    </row>
    <row r="2" spans="1:12" ht="15.75" customHeight="1">
      <c r="A2" s="20" t="s">
        <v>432</v>
      </c>
      <c r="B2" s="23"/>
      <c r="C2" s="23"/>
      <c r="D2" s="23"/>
      <c r="E2" s="23"/>
      <c r="F2" s="23"/>
      <c r="G2" s="23"/>
      <c r="H2" s="23"/>
      <c r="I2" s="23"/>
      <c r="J2" s="51"/>
      <c r="K2" s="51"/>
    </row>
    <row r="3" spans="1:12" ht="15.95" hidden="1" customHeight="1">
      <c r="A3" s="52"/>
      <c r="B3" s="51"/>
      <c r="C3" s="51"/>
      <c r="D3" s="51"/>
      <c r="E3" s="51"/>
      <c r="F3" s="51"/>
      <c r="G3" s="51"/>
      <c r="H3" s="51"/>
      <c r="I3" s="51"/>
      <c r="J3" s="51"/>
      <c r="K3" s="51"/>
    </row>
    <row r="4" spans="1:12" ht="15.95" hidden="1" customHeight="1">
      <c r="A4" s="52"/>
      <c r="B4" s="51"/>
      <c r="C4" s="51"/>
      <c r="D4" s="51"/>
      <c r="E4" s="51"/>
      <c r="F4" s="51"/>
      <c r="G4" s="51"/>
      <c r="H4" s="51"/>
      <c r="I4" s="51"/>
      <c r="J4" s="51"/>
      <c r="K4" s="51"/>
    </row>
    <row r="5" spans="1:12" ht="15.95" hidden="1" customHeight="1"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2.75" customHeight="1"/>
    <row r="7" spans="1:12" s="10" customFormat="1" ht="15" customHeight="1">
      <c r="A7" s="398" t="s">
        <v>5</v>
      </c>
      <c r="B7" s="21" t="s">
        <v>19</v>
      </c>
      <c r="C7" s="22"/>
      <c r="D7" s="22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12"/>
      <c r="K7" s="12"/>
      <c r="L7" s="12"/>
    </row>
    <row r="8" spans="1:12" s="10" customFormat="1" ht="60" customHeight="1">
      <c r="A8" s="407"/>
      <c r="B8" s="355" t="s">
        <v>28</v>
      </c>
      <c r="C8" s="350" t="s">
        <v>23</v>
      </c>
      <c r="D8" s="349" t="s">
        <v>24</v>
      </c>
      <c r="E8" s="402"/>
      <c r="F8" s="409"/>
      <c r="G8" s="409"/>
      <c r="H8" s="409"/>
      <c r="I8" s="406"/>
    </row>
    <row r="9" spans="1:12" s="10" customFormat="1" ht="12" customHeight="1">
      <c r="A9" s="408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348">
        <v>8</v>
      </c>
    </row>
    <row r="10" spans="1:12" s="10" customFormat="1" ht="15" customHeight="1">
      <c r="A10" s="305"/>
      <c r="B10" s="306" t="s">
        <v>276</v>
      </c>
      <c r="C10" s="362"/>
      <c r="D10" s="362"/>
      <c r="E10" s="362"/>
      <c r="F10" s="362"/>
      <c r="G10" s="362"/>
      <c r="H10" s="362"/>
      <c r="I10" s="362"/>
    </row>
    <row r="11" spans="1:12" s="10" customFormat="1" ht="15" hidden="1" customHeight="1">
      <c r="A11" s="359"/>
      <c r="B11" s="306"/>
      <c r="C11" s="362"/>
      <c r="D11" s="362"/>
      <c r="E11" s="362"/>
      <c r="F11" s="362"/>
      <c r="G11" s="362"/>
      <c r="H11" s="362"/>
      <c r="I11" s="362"/>
    </row>
    <row r="12" spans="1:12" s="10" customFormat="1" ht="12" hidden="1" customHeight="1">
      <c r="A12" s="359"/>
      <c r="B12" s="306"/>
      <c r="C12" s="362"/>
      <c r="D12" s="362"/>
      <c r="E12" s="362"/>
      <c r="F12" s="362"/>
      <c r="G12" s="362"/>
      <c r="H12" s="362"/>
      <c r="I12" s="362"/>
    </row>
    <row r="13" spans="1:12" s="10" customFormat="1" ht="12" hidden="1" customHeight="1">
      <c r="A13" s="359"/>
      <c r="B13" s="306"/>
      <c r="C13" s="362"/>
      <c r="D13" s="362"/>
      <c r="E13" s="362"/>
      <c r="F13" s="362"/>
      <c r="G13" s="362"/>
      <c r="H13" s="362"/>
      <c r="I13" s="362"/>
    </row>
    <row r="14" spans="1:12" ht="12" hidden="1" customHeight="1">
      <c r="A14" s="132"/>
      <c r="B14" s="306"/>
      <c r="C14" s="307"/>
      <c r="D14" s="307"/>
      <c r="E14" s="307"/>
      <c r="F14" s="307"/>
      <c r="G14" s="307"/>
      <c r="H14" s="308"/>
      <c r="I14" s="308"/>
      <c r="J14" s="96"/>
      <c r="K14" s="96"/>
      <c r="L14" s="10"/>
    </row>
    <row r="15" spans="1:12" ht="13.5" customHeight="1">
      <c r="A15" s="31">
        <v>1970</v>
      </c>
      <c r="B15" s="40">
        <f>'1.3'!B15/'1.3'!$B$36*100</f>
        <v>25.906811879006035</v>
      </c>
      <c r="C15" s="40">
        <f>'1.3'!C15/'1.3'!$C$36*100</f>
        <v>24.758833839525831</v>
      </c>
      <c r="D15" s="40">
        <f>'1.3'!D15/'1.3'!$D$36*100</f>
        <v>28.418772140410436</v>
      </c>
      <c r="E15" s="40">
        <f>'1.3'!E15/'1.3'!$E$36*100</f>
        <v>29.990772070132259</v>
      </c>
      <c r="F15" s="40">
        <f>'1.3'!F15/'1.3'!$F$36*100</f>
        <v>26.342471821627207</v>
      </c>
      <c r="G15" s="40">
        <f>'1.3'!G15/'1.3'!$G$36*100</f>
        <v>3.800786369593709</v>
      </c>
      <c r="H15" s="40">
        <f>'1.3'!H15/'1.3'!$H$36*100</f>
        <v>6.1076487252124654</v>
      </c>
      <c r="I15" s="40">
        <f>'1.3'!I15/'1.3'!$I$36*100</f>
        <v>27.600499114333825</v>
      </c>
      <c r="J15" s="96"/>
      <c r="K15" s="96"/>
      <c r="L15" s="56"/>
    </row>
    <row r="16" spans="1:12" ht="11.1" customHeight="1">
      <c r="A16" s="31">
        <v>1971</v>
      </c>
      <c r="B16" s="40">
        <f>'1.3'!B16/'1.3'!$B$36*100</f>
        <v>28.59648478392624</v>
      </c>
      <c r="C16" s="40">
        <f>'1.3'!C16/'1.3'!$C$36*100</f>
        <v>28.086324774889281</v>
      </c>
      <c r="D16" s="40">
        <f>'1.3'!D16/'1.3'!$D$36*100</f>
        <v>29.712796791287282</v>
      </c>
      <c r="E16" s="40">
        <f>'1.3'!E16/'1.3'!$E$36*100</f>
        <v>33.166717932943698</v>
      </c>
      <c r="F16" s="40">
        <f>'1.3'!F16/'1.3'!$F$36*100</f>
        <v>29.084018309789826</v>
      </c>
      <c r="G16" s="40">
        <f>'1.3'!G16/'1.3'!$G$36*100</f>
        <v>8.7811271297509812</v>
      </c>
      <c r="H16" s="40">
        <f>'1.3'!H16/'1.3'!$H$36*100</f>
        <v>7.1728045325779028</v>
      </c>
      <c r="I16" s="40">
        <f>'1.3'!I16/'1.3'!$I$36*100</f>
        <v>30.500946746594764</v>
      </c>
      <c r="J16" s="96"/>
      <c r="K16" s="96"/>
      <c r="L16" s="10"/>
    </row>
    <row r="17" spans="1:12" ht="11.1" customHeight="1">
      <c r="A17" s="31">
        <v>1972</v>
      </c>
      <c r="B17" s="40">
        <f>'1.3'!B17/'1.3'!$B$36*100</f>
        <v>31.186982313724769</v>
      </c>
      <c r="C17" s="40">
        <f>'1.3'!C17/'1.3'!$C$36*100</f>
        <v>31.124817703803803</v>
      </c>
      <c r="D17" s="40">
        <f>'1.3'!D17/'1.3'!$D$36*100</f>
        <v>31.323008460930406</v>
      </c>
      <c r="E17" s="40">
        <f>'1.3'!E17/'1.3'!$E$36*100</f>
        <v>35.235312211627182</v>
      </c>
      <c r="F17" s="40">
        <f>'1.3'!F17/'1.3'!$F$36*100</f>
        <v>31.61884136437466</v>
      </c>
      <c r="G17" s="40">
        <f>'1.3'!G17/'1.3'!$G$36*100</f>
        <v>8.7155963302752291</v>
      </c>
      <c r="H17" s="40">
        <f>'1.3'!H17/'1.3'!$H$36*100</f>
        <v>7.9433427762039654</v>
      </c>
      <c r="I17" s="40">
        <f>'1.3'!I17/'1.3'!$I$36*100</f>
        <v>33.137003394326506</v>
      </c>
      <c r="J17" s="96"/>
      <c r="K17" s="96"/>
      <c r="L17" s="10"/>
    </row>
    <row r="18" spans="1:12" ht="11.1" customHeight="1">
      <c r="A18" s="31">
        <v>1973</v>
      </c>
      <c r="B18" s="40">
        <f>'1.3'!B18/'1.3'!$B$36*100</f>
        <v>34.921669819464078</v>
      </c>
      <c r="C18" s="40">
        <f>'1.3'!C18/'1.3'!$C$36*100</f>
        <v>35.402255789994783</v>
      </c>
      <c r="D18" s="40">
        <f>'1.3'!D18/'1.3'!$D$36*100</f>
        <v>33.870070556547681</v>
      </c>
      <c r="E18" s="40">
        <f>'1.3'!E18/'1.3'!$E$36*100</f>
        <v>37.872962165487536</v>
      </c>
      <c r="F18" s="40">
        <f>'1.3'!F18/'1.3'!$F$36*100</f>
        <v>35.236501451986015</v>
      </c>
      <c r="G18" s="40">
        <f>'1.3'!G18/'1.3'!$G$36*100</f>
        <v>8.2568807339449535</v>
      </c>
      <c r="H18" s="40">
        <f>'1.3'!H18/'1.3'!$H$36*100</f>
        <v>8.6685552407932001</v>
      </c>
      <c r="I18" s="40">
        <f>'1.3'!I18/'1.3'!$I$36*100</f>
        <v>36.923117195884927</v>
      </c>
      <c r="J18" s="96"/>
      <c r="K18" s="96"/>
      <c r="L18" s="10"/>
    </row>
    <row r="19" spans="1:12" ht="11.1" customHeight="1">
      <c r="A19" s="31">
        <v>1974</v>
      </c>
      <c r="B19" s="40">
        <f>'1.3'!B19/'1.3'!$B$36*100</f>
        <v>37.780308178295286</v>
      </c>
      <c r="C19" s="40">
        <f>'1.3'!C19/'1.3'!$C$36*100</f>
        <v>39.160567827564527</v>
      </c>
      <c r="D19" s="40">
        <f>'1.3'!D19/'1.3'!$D$36*100</f>
        <v>34.760078461223173</v>
      </c>
      <c r="E19" s="40">
        <f>'1.3'!E19/'1.3'!$E$36*100</f>
        <v>39.180252230083049</v>
      </c>
      <c r="F19" s="40">
        <f>'1.3'!F19/'1.3'!$F$36*100</f>
        <v>37.929648406096703</v>
      </c>
      <c r="G19" s="40">
        <f>'1.3'!G19/'1.3'!$G$36*100</f>
        <v>9.8296199213630384</v>
      </c>
      <c r="H19" s="40">
        <f>'1.3'!H19/'1.3'!$H$36*100</f>
        <v>9.9150141643059495</v>
      </c>
      <c r="I19" s="40">
        <f>'1.3'!I19/'1.3'!$I$36*100</f>
        <v>39.712747484795344</v>
      </c>
      <c r="J19" s="96"/>
      <c r="K19" s="96"/>
      <c r="L19" s="10"/>
    </row>
    <row r="20" spans="1:12" ht="13.5" customHeight="1">
      <c r="A20" s="31">
        <v>1975</v>
      </c>
      <c r="B20" s="40">
        <f>'1.3'!B20/'1.3'!$B$36*100</f>
        <v>39.528733310069967</v>
      </c>
      <c r="C20" s="40">
        <f>'1.3'!C20/'1.3'!$C$36*100</f>
        <v>40.936032431998498</v>
      </c>
      <c r="D20" s="40">
        <f>'1.3'!D20/'1.3'!$D$36*100</f>
        <v>36.449336885557862</v>
      </c>
      <c r="E20" s="40">
        <f>'1.3'!E20/'1.3'!$E$36*100</f>
        <v>40.103045216856344</v>
      </c>
      <c r="F20" s="40">
        <f>'1.3'!F20/'1.3'!$F$36*100</f>
        <v>39.589998523404041</v>
      </c>
      <c r="G20" s="40">
        <f>'1.3'!G20/'1.3'!$G$36*100</f>
        <v>9.8296199213630384</v>
      </c>
      <c r="H20" s="40">
        <f>'1.3'!H20/'1.3'!$H$36*100</f>
        <v>10.288951841359774</v>
      </c>
      <c r="I20" s="40">
        <f>'1.3'!I20/'1.3'!$I$36*100</f>
        <v>41.450049300629125</v>
      </c>
      <c r="J20" s="96"/>
      <c r="K20" s="96"/>
      <c r="L20" s="10"/>
    </row>
    <row r="21" spans="1:12" ht="11.1" customHeight="1">
      <c r="A21" s="31">
        <v>1976</v>
      </c>
      <c r="B21" s="40">
        <f>'1.3'!B21/'1.3'!$B$36*100</f>
        <v>42.951202042278105</v>
      </c>
      <c r="C21" s="40">
        <f>'1.3'!C21/'1.3'!$C$36*100</f>
        <v>44.248805876292799</v>
      </c>
      <c r="D21" s="40">
        <f>'1.3'!D21/'1.3'!$D$36*100</f>
        <v>40.111836519600708</v>
      </c>
      <c r="E21" s="40">
        <f>'1.3'!E21/'1.3'!$E$36*100</f>
        <v>43.909566287296208</v>
      </c>
      <c r="F21" s="40">
        <f>'1.3'!F21/'1.3'!$F$36*100</f>
        <v>43.053436366917701</v>
      </c>
      <c r="G21" s="40">
        <f>'1.3'!G21/'1.3'!$G$36*100</f>
        <v>10.878112712975096</v>
      </c>
      <c r="H21" s="40">
        <f>'1.3'!H21/'1.3'!$H$36*100</f>
        <v>11.161473087818695</v>
      </c>
      <c r="I21" s="40">
        <f>'1.3'!I21/'1.3'!$I$36*100</f>
        <v>45.080844305995491</v>
      </c>
      <c r="J21" s="96"/>
      <c r="K21" s="96"/>
      <c r="L21" s="10"/>
    </row>
    <row r="22" spans="1:12" ht="11.1" customHeight="1">
      <c r="A22" s="31">
        <v>1977</v>
      </c>
      <c r="B22" s="40">
        <f>'1.3'!B22/'1.3'!$B$36*100</f>
        <v>45.65464930485409</v>
      </c>
      <c r="C22" s="40">
        <f>'1.3'!C22/'1.3'!$C$36*100</f>
        <v>47.496019587642664</v>
      </c>
      <c r="D22" s="40">
        <f>'1.3'!D22/'1.3'!$D$36*100</f>
        <v>41.625435489065211</v>
      </c>
      <c r="E22" s="40">
        <f>'1.3'!E22/'1.3'!$E$36*100</f>
        <v>46.924023377422316</v>
      </c>
      <c r="F22" s="40">
        <f>'1.3'!F22/'1.3'!$F$36*100</f>
        <v>45.790060868566556</v>
      </c>
      <c r="G22" s="40">
        <f>'1.3'!G22/'1.3'!$G$36*100</f>
        <v>13.826998689384007</v>
      </c>
      <c r="H22" s="40">
        <f>'1.3'!H22/'1.3'!$H$36*100</f>
        <v>11.308781869688387</v>
      </c>
      <c r="I22" s="40">
        <f>'1.3'!I22/'1.3'!$I$36*100</f>
        <v>48.019685348551086</v>
      </c>
      <c r="J22" s="96"/>
      <c r="K22" s="96"/>
      <c r="L22" s="10"/>
    </row>
    <row r="23" spans="1:12" ht="11.1" customHeight="1">
      <c r="A23" s="31">
        <v>1978</v>
      </c>
      <c r="B23" s="40">
        <f>'1.3'!B23/'1.3'!$B$36*100</f>
        <v>48.811732079560684</v>
      </c>
      <c r="C23" s="40">
        <f>'1.3'!C23/'1.3'!$C$36*100</f>
        <v>50.705770594452851</v>
      </c>
      <c r="D23" s="40">
        <f>'1.3'!D23/'1.3'!$D$36*100</f>
        <v>44.667271715900078</v>
      </c>
      <c r="E23" s="40">
        <f>'1.3'!E23/'1.3'!$E$36*100</f>
        <v>50.115349123346654</v>
      </c>
      <c r="F23" s="40">
        <f>'1.3'!F23/'1.3'!$F$36*100</f>
        <v>48.950796541484138</v>
      </c>
      <c r="G23" s="40">
        <f>'1.3'!G23/'1.3'!$G$36*100</f>
        <v>14.482306684141545</v>
      </c>
      <c r="H23" s="40">
        <f>'1.3'!H23/'1.3'!$H$36*100</f>
        <v>12.623229461756374</v>
      </c>
      <c r="I23" s="40">
        <f>'1.3'!I23/'1.3'!$I$36*100</f>
        <v>51.289233266144862</v>
      </c>
      <c r="J23" s="96"/>
      <c r="K23" s="96"/>
      <c r="L23" s="10"/>
    </row>
    <row r="24" spans="1:12" ht="11.1" customHeight="1">
      <c r="A24" s="31">
        <v>1979</v>
      </c>
      <c r="B24" s="40">
        <f>'1.3'!B24/'1.3'!$B$36*100</f>
        <v>52.64100350786974</v>
      </c>
      <c r="C24" s="40">
        <f>'1.3'!C24/'1.3'!$C$36*100</f>
        <v>54.894903734228876</v>
      </c>
      <c r="D24" s="40">
        <f>'1.3'!D24/'1.3'!$D$36*100</f>
        <v>47.709107942735024</v>
      </c>
      <c r="E24" s="40">
        <f>'1.3'!E24/'1.3'!$E$36*100</f>
        <v>55.19071055059981</v>
      </c>
      <c r="F24" s="40">
        <f>'1.3'!F24/'1.3'!$F$36*100</f>
        <v>52.912995685058483</v>
      </c>
      <c r="G24" s="40">
        <f>'1.3'!G24/'1.3'!$G$36*100</f>
        <v>13.958060288335517</v>
      </c>
      <c r="H24" s="40">
        <f>'1.3'!H24/'1.3'!$H$36*100</f>
        <v>13.597733711048161</v>
      </c>
      <c r="I24" s="40">
        <f>'1.3'!I24/'1.3'!$I$36*100</f>
        <v>55.421760337862011</v>
      </c>
      <c r="J24" s="96"/>
      <c r="K24" s="96"/>
      <c r="L24" s="10"/>
    </row>
    <row r="25" spans="1:12" ht="13.5" customHeight="1">
      <c r="A25" s="31">
        <v>1980</v>
      </c>
      <c r="B25" s="40">
        <f>'1.3'!B25/'1.3'!$B$36*100</f>
        <v>55.951440797810783</v>
      </c>
      <c r="C25" s="40">
        <f>'1.3'!C25/'1.3'!$C$36*100</f>
        <v>59.659356979435664</v>
      </c>
      <c r="D25" s="40">
        <f>'1.3'!D25/'1.3'!$D$36*100</f>
        <v>47.837924876306403</v>
      </c>
      <c r="E25" s="40">
        <f>'1.3'!E25/'1.3'!$E$36*100</f>
        <v>58.866502614580121</v>
      </c>
      <c r="F25" s="40">
        <f>'1.3'!F25/'1.3'!$F$36*100</f>
        <v>56.262407507670076</v>
      </c>
      <c r="G25" s="40">
        <f>'1.3'!G25/'1.3'!$G$36*100</f>
        <v>15.072083879423326</v>
      </c>
      <c r="H25" s="40">
        <f>'1.3'!H25/'1.3'!$H$36*100</f>
        <v>14.640226628895183</v>
      </c>
      <c r="I25" s="40">
        <f>'1.3'!I25/'1.3'!$I$36*100</f>
        <v>58.919050984703702</v>
      </c>
      <c r="J25" s="96"/>
      <c r="K25" s="96"/>
      <c r="L25" s="10"/>
    </row>
    <row r="26" spans="1:12" ht="11.1" customHeight="1">
      <c r="A26" s="31">
        <v>1981</v>
      </c>
      <c r="B26" s="40">
        <f>'1.3'!B26/'1.3'!$B$36*100</f>
        <v>58.354607063490604</v>
      </c>
      <c r="C26" s="40">
        <f>'1.3'!C26/'1.3'!$C$36*100</f>
        <v>62.584123840997584</v>
      </c>
      <c r="D26" s="40">
        <f>'1.3'!D26/'1.3'!$D$36*100</f>
        <v>49.099745293790441</v>
      </c>
      <c r="E26" s="40">
        <f>'1.3'!E26/'1.3'!$E$36*100</f>
        <v>59.374038757305428</v>
      </c>
      <c r="F26" s="40">
        <f>'1.3'!F26/'1.3'!$F$36*100</f>
        <v>58.463355810405083</v>
      </c>
      <c r="G26" s="40">
        <f>'1.3'!G26/'1.3'!$G$36*100</f>
        <v>15.334207077326345</v>
      </c>
      <c r="H26" s="40">
        <f>'1.3'!H26/'1.3'!$H$36*100</f>
        <v>14.606232294617563</v>
      </c>
      <c r="I26" s="40">
        <f>'1.3'!I26/'1.3'!$I$36*100</f>
        <v>61.266284477718749</v>
      </c>
      <c r="J26" s="96"/>
      <c r="K26" s="96"/>
      <c r="L26" s="10"/>
    </row>
    <row r="27" spans="1:12" ht="11.1" customHeight="1">
      <c r="A27" s="31">
        <v>1982</v>
      </c>
      <c r="B27" s="40">
        <f>'1.3'!B27/'1.3'!$B$36*100</f>
        <v>60.570442065051701</v>
      </c>
      <c r="C27" s="40">
        <f>'1.3'!C27/'1.3'!$C$36*100</f>
        <v>64.59105444133742</v>
      </c>
      <c r="D27" s="40">
        <f>'1.3'!D27/'1.3'!$D$36*100</f>
        <v>51.772696665398023</v>
      </c>
      <c r="E27" s="40">
        <f>'1.3'!E27/'1.3'!$E$36*100</f>
        <v>60.835127653029829</v>
      </c>
      <c r="F27" s="40">
        <f>'1.3'!F27/'1.3'!$F$36*100</f>
        <v>60.598677626289977</v>
      </c>
      <c r="G27" s="40">
        <f>'1.3'!G27/'1.3'!$G$36*100</f>
        <v>17.49672346002621</v>
      </c>
      <c r="H27" s="40">
        <f>'1.3'!H27/'1.3'!$H$36*100</f>
        <v>15.036827195467422</v>
      </c>
      <c r="I27" s="40">
        <f>'1.3'!I27/'1.3'!$I$36*100</f>
        <v>63.533240840117621</v>
      </c>
      <c r="J27" s="96"/>
      <c r="K27" s="96"/>
      <c r="L27" s="10"/>
    </row>
    <row r="28" spans="1:12" ht="11.1" customHeight="1">
      <c r="A28" s="31">
        <v>1983</v>
      </c>
      <c r="B28" s="40">
        <f>'1.3'!B28/'1.3'!$B$36*100</f>
        <v>63.319803853146972</v>
      </c>
      <c r="C28" s="40">
        <f>'1.3'!C28/'1.3'!$C$36*100</f>
        <v>66.032030612381419</v>
      </c>
      <c r="D28" s="40">
        <f>'1.3'!D28/'1.3'!$D$36*100</f>
        <v>57.385016248499568</v>
      </c>
      <c r="E28" s="40">
        <f>'1.3'!E28/'1.3'!$E$36*100</f>
        <v>64.526299600123039</v>
      </c>
      <c r="F28" s="40">
        <f>'1.3'!F28/'1.3'!$F$36*100</f>
        <v>63.448507817755242</v>
      </c>
      <c r="G28" s="40">
        <f>'1.3'!G28/'1.3'!$G$36*100</f>
        <v>19.528178243774573</v>
      </c>
      <c r="H28" s="40">
        <f>'1.3'!H28/'1.3'!$H$36*100</f>
        <v>15.36543909348442</v>
      </c>
      <c r="I28" s="40">
        <f>'1.3'!I28/'1.3'!$I$36*100</f>
        <v>66.566320253396498</v>
      </c>
      <c r="J28" s="96"/>
      <c r="K28" s="96"/>
      <c r="L28" s="10"/>
    </row>
    <row r="29" spans="1:12" ht="11.1" customHeight="1">
      <c r="A29" s="31">
        <v>1984</v>
      </c>
      <c r="B29" s="40">
        <f>'1.3'!B29/'1.3'!$B$36*100</f>
        <v>66.716560451064296</v>
      </c>
      <c r="C29" s="40">
        <f>'1.3'!C29/'1.3'!$C$36*100</f>
        <v>68.615619271885592</v>
      </c>
      <c r="D29" s="40">
        <f>'1.3'!D29/'1.3'!$D$36*100</f>
        <v>62.561114852006881</v>
      </c>
      <c r="E29" s="40">
        <f>'1.3'!E29/'1.3'!$E$36*100</f>
        <v>67.194709320209157</v>
      </c>
      <c r="F29" s="40">
        <f>'1.3'!F29/'1.3'!$F$36*100</f>
        <v>66.767567390198678</v>
      </c>
      <c r="G29" s="40">
        <f>'1.3'!G29/'1.3'!$G$36*100</f>
        <v>17.169069462647442</v>
      </c>
      <c r="H29" s="40">
        <f>'1.3'!H29/'1.3'!$H$36*100</f>
        <v>17.552407932011331</v>
      </c>
      <c r="I29" s="40">
        <f>'1.3'!I29/'1.3'!$I$36*100</f>
        <v>69.896948596459069</v>
      </c>
      <c r="J29" s="96"/>
      <c r="K29" s="96"/>
      <c r="L29" s="10"/>
    </row>
    <row r="30" spans="1:12" ht="13.5" customHeight="1">
      <c r="A30" s="31">
        <v>1985</v>
      </c>
      <c r="B30" s="40">
        <f>'1.3'!B30/'1.3'!$B$36*100</f>
        <v>70.005877059266481</v>
      </c>
      <c r="C30" s="40">
        <f>'1.3'!C30/'1.3'!$C$36*100</f>
        <v>71.377155777953206</v>
      </c>
      <c r="D30" s="40">
        <f>'1.3'!D30/'1.3'!$D$36*100</f>
        <v>67.005299060221944</v>
      </c>
      <c r="E30" s="40">
        <f>'1.3'!E30/'1.3'!$E$36*100</f>
        <v>68.102122423869574</v>
      </c>
      <c r="F30" s="40">
        <f>'1.3'!F30/'1.3'!$F$36*100</f>
        <v>69.802792407015474</v>
      </c>
      <c r="G30" s="40">
        <f>'1.3'!G30/'1.3'!$G$36*100</f>
        <v>18.414154652686761</v>
      </c>
      <c r="H30" s="40">
        <f>'1.3'!H30/'1.3'!$H$36*100</f>
        <v>17.325779036827193</v>
      </c>
      <c r="I30" s="40">
        <f>'1.3'!I30/'1.3'!$I$36*100</f>
        <v>73.159515893999298</v>
      </c>
      <c r="J30" s="96"/>
      <c r="K30" s="96"/>
      <c r="L30" s="10"/>
    </row>
    <row r="31" spans="1:12" ht="11.1" customHeight="1">
      <c r="A31" s="31">
        <v>1986</v>
      </c>
      <c r="B31" s="40">
        <f>'1.3'!B31/'1.3'!$B$36*100</f>
        <v>73.987584712299579</v>
      </c>
      <c r="C31" s="40">
        <f>'1.3'!C31/'1.3'!$C$36*100</f>
        <v>75.158213028993458</v>
      </c>
      <c r="D31" s="40">
        <f>'1.3'!D31/'1.3'!$D$36*100</f>
        <v>71.426062007787579</v>
      </c>
      <c r="E31" s="40">
        <f>'1.3'!E31/'1.3'!$E$36*100</f>
        <v>69.270993540449084</v>
      </c>
      <c r="F31" s="40">
        <f>'1.3'!F31/'1.3'!$F$36*100</f>
        <v>73.484438319305681</v>
      </c>
      <c r="G31" s="40">
        <f>'1.3'!G31/'1.3'!$G$36*100</f>
        <v>20.0524246395806</v>
      </c>
      <c r="H31" s="40">
        <f>'1.3'!H31/'1.3'!$H$36*100</f>
        <v>16.6685552407932</v>
      </c>
      <c r="I31" s="40">
        <f>'1.3'!I31/'1.3'!$I$36*100</f>
        <v>77.148067677111413</v>
      </c>
      <c r="J31" s="96"/>
      <c r="K31" s="96"/>
      <c r="L31" s="10"/>
    </row>
    <row r="32" spans="1:12" ht="11.1" customHeight="1">
      <c r="A32" s="31">
        <v>1987</v>
      </c>
      <c r="B32" s="40">
        <f>'1.3'!B32/'1.3'!$B$36*100</f>
        <v>75.793862146228591</v>
      </c>
      <c r="C32" s="40">
        <f>'1.3'!C32/'1.3'!$C$36*100</f>
        <v>78.574008910771866</v>
      </c>
      <c r="D32" s="40">
        <f>'1.3'!D32/'1.3'!$D$36*100</f>
        <v>69.710454665222386</v>
      </c>
      <c r="E32" s="40">
        <f>'1.3'!E32/'1.3'!$E$36*100</f>
        <v>70.424484773915694</v>
      </c>
      <c r="F32" s="40">
        <f>'1.3'!F32/'1.3'!$F$36*100</f>
        <v>75.221079227576254</v>
      </c>
      <c r="G32" s="40">
        <f>'1.3'!G32/'1.3'!$G$36*100</f>
        <v>18.938401048492789</v>
      </c>
      <c r="H32" s="40">
        <f>'1.3'!H32/'1.3'!$H$36*100</f>
        <v>16.498583569405099</v>
      </c>
      <c r="I32" s="40">
        <f>'1.3'!I32/'1.3'!$I$36*100</f>
        <v>78.993569103775641</v>
      </c>
      <c r="J32" s="96"/>
      <c r="K32" s="96"/>
      <c r="L32" s="10"/>
    </row>
    <row r="33" spans="1:12" ht="11.1" customHeight="1">
      <c r="A33" s="31">
        <v>1988</v>
      </c>
      <c r="B33" s="40">
        <f>'1.3'!B33/'1.3'!$B$36*100</f>
        <v>80.639681169534782</v>
      </c>
      <c r="C33" s="40">
        <f>'1.3'!C33/'1.3'!$C$36*100</f>
        <v>81.857347372927833</v>
      </c>
      <c r="D33" s="40">
        <f>'1.3'!D33/'1.3'!$D$36*100</f>
        <v>77.975232016863274</v>
      </c>
      <c r="E33" s="40">
        <f>'1.3'!E33/'1.3'!$E$36*100</f>
        <v>73.631190402952925</v>
      </c>
      <c r="F33" s="40">
        <f>'1.3'!F33/'1.3'!$F$36*100</f>
        <v>79.892044429131587</v>
      </c>
      <c r="G33" s="40">
        <f>'1.3'!G33/'1.3'!$G$36*100</f>
        <v>26.474442988204455</v>
      </c>
      <c r="H33" s="40">
        <f>'1.3'!H33/'1.3'!$H$36*100</f>
        <v>19.478753541076486</v>
      </c>
      <c r="I33" s="40">
        <f>'1.3'!I33/'1.3'!$I$36*100</f>
        <v>83.832883955917367</v>
      </c>
      <c r="J33" s="96"/>
      <c r="K33" s="96"/>
      <c r="L33" s="10"/>
    </row>
    <row r="34" spans="1:12" ht="11.1" customHeight="1">
      <c r="A34" s="31">
        <v>1989</v>
      </c>
      <c r="B34" s="40">
        <f>'1.3'!B34/'1.3'!$B$36*100</f>
        <v>86.200848500431604</v>
      </c>
      <c r="C34" s="40">
        <f>'1.3'!C34/'1.3'!$C$36*100</f>
        <v>85.611645549296924</v>
      </c>
      <c r="D34" s="40">
        <f>'1.3'!D34/'1.3'!$D$36*100</f>
        <v>87.490119155663521</v>
      </c>
      <c r="E34" s="40">
        <f>'1.3'!E34/'1.3'!$E$36*100</f>
        <v>80.582897569978471</v>
      </c>
      <c r="F34" s="40">
        <f>'1.3'!F34/'1.3'!$F$36*100</f>
        <v>85.601548785089662</v>
      </c>
      <c r="G34" s="40">
        <f>'1.3'!G34/'1.3'!$G$36*100</f>
        <v>28.833551769331585</v>
      </c>
      <c r="H34" s="40">
        <f>'1.3'!H34/'1.3'!$H$36*100</f>
        <v>21.087818696883854</v>
      </c>
      <c r="I34" s="40">
        <f>'1.3'!I34/'1.3'!$I$36*100</f>
        <v>89.813530186818866</v>
      </c>
      <c r="J34" s="96"/>
      <c r="K34" s="96"/>
      <c r="L34" s="10"/>
    </row>
    <row r="35" spans="1:12" ht="13.5" customHeight="1">
      <c r="A35" s="31">
        <v>1990</v>
      </c>
      <c r="B35" s="40">
        <f>'1.3'!B35/'1.3'!$B$36*100</f>
        <v>93.473709342687656</v>
      </c>
      <c r="C35" s="40">
        <f>'1.3'!C35/'1.3'!$C$36*100</f>
        <v>92.313455800698407</v>
      </c>
      <c r="D35" s="40">
        <f>'1.3'!D35/'1.3'!$D$36*100</f>
        <v>96.012530374447437</v>
      </c>
      <c r="E35" s="40">
        <f>'1.3'!E35/'1.3'!$E$36*100</f>
        <v>91.195016917871413</v>
      </c>
      <c r="F35" s="40">
        <f>'1.3'!F35/'1.3'!$F$36*100</f>
        <v>93.230627881412943</v>
      </c>
      <c r="G35" s="40">
        <f>'1.3'!G35/'1.3'!$G$36*100</f>
        <v>39.908256880733937</v>
      </c>
      <c r="H35" s="40">
        <f>'1.3'!H35/'1.3'!$H$36*100</f>
        <v>46.424929178470251</v>
      </c>
      <c r="I35" s="40">
        <f>'1.3'!I35/'1.3'!$I$36*100</f>
        <v>96.124883292758469</v>
      </c>
      <c r="J35" s="96"/>
      <c r="K35" s="96"/>
      <c r="L35" s="10"/>
    </row>
    <row r="36" spans="1:12" s="29" customFormat="1" ht="13.5" customHeight="1">
      <c r="A36" s="90">
        <v>1991</v>
      </c>
      <c r="B36" s="42">
        <f>'1.3'!B36/'1.3'!$B$36*100</f>
        <v>100</v>
      </c>
      <c r="C36" s="42">
        <f>'1.3'!C36/'1.3'!$C$36*100</f>
        <v>100</v>
      </c>
      <c r="D36" s="42">
        <f>'1.3'!D36/'1.3'!$D$36*100</f>
        <v>100</v>
      </c>
      <c r="E36" s="42">
        <f>'1.3'!E36/'1.3'!$E$36*100</f>
        <v>100</v>
      </c>
      <c r="F36" s="42">
        <f>'1.3'!F36/'1.3'!$F$36*100</f>
        <v>100</v>
      </c>
      <c r="G36" s="42">
        <f>'1.3'!G36/'1.3'!$G$36*100</f>
        <v>100</v>
      </c>
      <c r="H36" s="42">
        <f>'1.3'!H36/'1.3'!$H$36*100</f>
        <v>100</v>
      </c>
      <c r="I36" s="42">
        <f>'1.3'!I36/'1.3'!$I$36*100</f>
        <v>100</v>
      </c>
      <c r="J36" s="97"/>
      <c r="K36" s="97"/>
      <c r="L36" s="48"/>
    </row>
    <row r="37" spans="1:12" ht="20.100000000000001" customHeight="1">
      <c r="A37" s="106"/>
      <c r="B37" s="24" t="s">
        <v>450</v>
      </c>
      <c r="C37" s="169"/>
      <c r="D37" s="169"/>
      <c r="E37" s="169"/>
      <c r="F37" s="169"/>
      <c r="G37" s="169"/>
      <c r="H37" s="169"/>
      <c r="I37" s="169"/>
      <c r="J37" s="96"/>
      <c r="K37" s="96"/>
      <c r="L37" s="10"/>
    </row>
    <row r="38" spans="1:12" ht="12" hidden="1" customHeight="1">
      <c r="A38" s="31"/>
      <c r="B38" s="37"/>
      <c r="C38" s="175"/>
      <c r="D38" s="175"/>
      <c r="E38" s="175"/>
      <c r="F38" s="175"/>
      <c r="G38" s="175"/>
      <c r="H38" s="175"/>
      <c r="I38" s="175"/>
      <c r="J38" s="96"/>
      <c r="K38" s="96"/>
      <c r="L38" s="10"/>
    </row>
    <row r="39" spans="1:12" ht="12" hidden="1" customHeight="1">
      <c r="A39" s="31"/>
      <c r="B39" s="37"/>
      <c r="C39" s="175"/>
      <c r="D39" s="175"/>
      <c r="E39" s="175"/>
      <c r="F39" s="175"/>
      <c r="G39" s="175"/>
      <c r="H39" s="175"/>
      <c r="I39" s="175"/>
      <c r="J39" s="96"/>
      <c r="K39" s="96"/>
      <c r="L39" s="10"/>
    </row>
    <row r="40" spans="1:12" ht="12" hidden="1" customHeight="1">
      <c r="A40" s="31"/>
      <c r="B40" s="37"/>
      <c r="C40" s="175"/>
      <c r="D40" s="175"/>
      <c r="E40" s="175"/>
      <c r="F40" s="175"/>
      <c r="G40" s="175"/>
      <c r="H40" s="175"/>
      <c r="I40" s="175"/>
      <c r="J40" s="96"/>
      <c r="K40" s="96"/>
      <c r="L40" s="10"/>
    </row>
    <row r="41" spans="1:12" ht="12" hidden="1" customHeight="1">
      <c r="A41" s="31"/>
      <c r="B41" s="37"/>
      <c r="C41" s="175"/>
      <c r="D41" s="175"/>
      <c r="E41" s="175"/>
      <c r="F41" s="175"/>
      <c r="G41" s="175"/>
      <c r="H41" s="175"/>
      <c r="I41" s="175"/>
      <c r="J41" s="96"/>
      <c r="K41" s="96"/>
      <c r="L41" s="10"/>
    </row>
    <row r="42" spans="1:12" ht="12" hidden="1" customHeight="1">
      <c r="A42" s="31"/>
      <c r="B42" s="37"/>
      <c r="C42" s="175"/>
      <c r="D42" s="175"/>
      <c r="E42" s="175"/>
      <c r="F42" s="175"/>
      <c r="G42" s="175"/>
      <c r="H42" s="175"/>
      <c r="I42" s="175"/>
      <c r="J42" s="96"/>
      <c r="K42" s="96"/>
      <c r="L42" s="10"/>
    </row>
    <row r="43" spans="1:12" ht="12" hidden="1" customHeight="1">
      <c r="A43" s="31"/>
      <c r="B43" s="37"/>
      <c r="C43" s="175"/>
      <c r="D43" s="175"/>
      <c r="E43" s="175"/>
      <c r="F43" s="175"/>
      <c r="G43" s="175"/>
      <c r="H43" s="175"/>
      <c r="I43" s="175"/>
      <c r="J43" s="96"/>
      <c r="K43" s="96"/>
      <c r="L43" s="10"/>
    </row>
    <row r="44" spans="1:12" ht="12" hidden="1" customHeight="1">
      <c r="A44" s="31"/>
      <c r="B44" s="37"/>
      <c r="C44" s="175"/>
      <c r="D44" s="175"/>
      <c r="E44" s="175"/>
      <c r="F44" s="175"/>
      <c r="G44" s="175"/>
      <c r="H44" s="175"/>
      <c r="I44" s="175"/>
      <c r="J44" s="96"/>
      <c r="K44" s="96"/>
      <c r="L44" s="10"/>
    </row>
    <row r="45" spans="1:12" ht="13.5" customHeight="1">
      <c r="A45" s="31">
        <v>1991</v>
      </c>
      <c r="B45" s="40">
        <f>'1.3'!B45/'1.3'!$B$45*100</f>
        <v>100</v>
      </c>
      <c r="C45" s="40">
        <f>'1.3'!C45/'1.3'!$C$45*100</f>
        <v>100</v>
      </c>
      <c r="D45" s="40">
        <f>'1.3'!D45/'1.3'!$D$45*100</f>
        <v>100</v>
      </c>
      <c r="E45" s="40">
        <f>'1.3'!E45/'1.3'!$E$45*100</f>
        <v>100</v>
      </c>
      <c r="F45" s="40">
        <f>'1.3'!F45/'1.3'!$F$45*100</f>
        <v>100</v>
      </c>
      <c r="G45" s="40">
        <f>'1.3'!G45/'1.3'!$G$45*100</f>
        <v>100</v>
      </c>
      <c r="H45" s="40">
        <f>'1.3'!H45/'1.3'!$H$45*100</f>
        <v>100</v>
      </c>
      <c r="I45" s="40">
        <f>'1.3'!I45/'1.3'!$I$45*100</f>
        <v>100</v>
      </c>
      <c r="J45" s="96"/>
      <c r="K45" s="96"/>
    </row>
    <row r="46" spans="1:12" ht="11.1" customHeight="1">
      <c r="A46" s="31">
        <v>1992</v>
      </c>
      <c r="B46" s="40">
        <f>'1.3'!B46/'1.3'!$B$45*100</f>
        <v>106.51928095688419</v>
      </c>
      <c r="C46" s="40">
        <f>'1.3'!C46/'1.3'!$C$45*100</f>
        <v>108.40430889530515</v>
      </c>
      <c r="D46" s="40">
        <f>'1.3'!D46/'1.3'!$D$45*100</f>
        <v>102.22996830663857</v>
      </c>
      <c r="E46" s="40">
        <f>'1.3'!E46/'1.3'!$E$45*100</f>
        <v>111.12873338134503</v>
      </c>
      <c r="F46" s="40">
        <f>'1.3'!F46/'1.3'!$F$45*100</f>
        <v>106.93952619557712</v>
      </c>
      <c r="G46" s="40">
        <f>'1.3'!G46/'1.3'!$G$45*100</f>
        <v>115.4083658016614</v>
      </c>
      <c r="H46" s="40">
        <f>'1.3'!H46/'1.3'!$H$45*100</f>
        <v>94.602266327243242</v>
      </c>
      <c r="I46" s="40">
        <f>'1.3'!I46/'1.3'!$I$45*100</f>
        <v>107.43989250477463</v>
      </c>
      <c r="J46" s="96"/>
      <c r="K46" s="96"/>
    </row>
    <row r="47" spans="1:12" ht="11.1" customHeight="1">
      <c r="A47" s="31">
        <v>1993</v>
      </c>
      <c r="B47" s="40">
        <f>'1.3'!B47/'1.3'!$B$45*100</f>
        <v>107.79493715069626</v>
      </c>
      <c r="C47" s="40">
        <f>'1.3'!C47/'1.3'!$C$45*100</f>
        <v>110.93068446187301</v>
      </c>
      <c r="D47" s="40">
        <f>'1.3'!D47/'1.3'!$D$45*100</f>
        <v>100.65965796694525</v>
      </c>
      <c r="E47" s="40">
        <f>'1.3'!E47/'1.3'!$E$45*100</f>
        <v>120.30085530947315</v>
      </c>
      <c r="F47" s="40">
        <f>'1.3'!F47/'1.3'!$F$45*100</f>
        <v>108.93510567349516</v>
      </c>
      <c r="G47" s="40">
        <f>'1.3'!G47/'1.3'!$G$45*100</f>
        <v>131.30927001396753</v>
      </c>
      <c r="H47" s="40">
        <f>'1.3'!H47/'1.3'!$H$45*100</f>
        <v>103.96719908085336</v>
      </c>
      <c r="I47" s="40">
        <f>'1.3'!I47/'1.3'!$I$45*100</f>
        <v>109.33132534667965</v>
      </c>
      <c r="J47" s="96"/>
      <c r="K47" s="96"/>
    </row>
    <row r="48" spans="1:12" ht="11.1" customHeight="1">
      <c r="A48" s="31">
        <v>1994</v>
      </c>
      <c r="B48" s="40">
        <f>'1.3'!B48/'1.3'!$B$45*100</f>
        <v>111.49007845508821</v>
      </c>
      <c r="C48" s="40">
        <f>'1.3'!C48/'1.3'!$C$45*100</f>
        <v>113.87993377042362</v>
      </c>
      <c r="D48" s="40">
        <f>'1.3'!D48/'1.3'!$D$45*100</f>
        <v>106.05204943313544</v>
      </c>
      <c r="E48" s="40">
        <f>'1.3'!E48/'1.3'!$E$45*100</f>
        <v>129.03358930579947</v>
      </c>
      <c r="F48" s="40">
        <f>'1.3'!F48/'1.3'!$F$45*100</f>
        <v>113.08952590048219</v>
      </c>
      <c r="G48" s="40">
        <f>'1.3'!G48/'1.3'!$G$45*100</f>
        <v>135.1319561861354</v>
      </c>
      <c r="H48" s="40">
        <f>'1.3'!H48/'1.3'!$H$45*100</f>
        <v>110.8292595012278</v>
      </c>
      <c r="I48" s="40">
        <f>'1.3'!I48/'1.3'!$I$45*100</f>
        <v>113.39161023922215</v>
      </c>
      <c r="J48" s="96"/>
      <c r="K48" s="96"/>
    </row>
    <row r="49" spans="1:11" ht="13.5" customHeight="1">
      <c r="A49" s="31">
        <v>1995</v>
      </c>
      <c r="B49" s="40">
        <f>'1.3'!B49/'1.3'!$B$45*100</f>
        <v>115.56795720483962</v>
      </c>
      <c r="C49" s="40">
        <f>'1.3'!C49/'1.3'!$C$45*100</f>
        <v>117.95010814303626</v>
      </c>
      <c r="D49" s="40">
        <f>'1.3'!D49/'1.3'!$D$45*100</f>
        <v>110.14745921340902</v>
      </c>
      <c r="E49" s="40">
        <f>'1.3'!E49/'1.3'!$E$45*100</f>
        <v>128.68321182058733</v>
      </c>
      <c r="F49" s="40">
        <f>'1.3'!F49/'1.3'!$F$45*100</f>
        <v>116.7636791255747</v>
      </c>
      <c r="G49" s="40">
        <f>'1.3'!G49/'1.3'!$G$45*100</f>
        <v>142.13776372858928</v>
      </c>
      <c r="H49" s="40">
        <f>'1.3'!H49/'1.3'!$H$45*100</f>
        <v>107.22476289170741</v>
      </c>
      <c r="I49" s="40">
        <f>'1.3'!I49/'1.3'!$I$45*100</f>
        <v>117.34387148885415</v>
      </c>
      <c r="J49" s="96"/>
      <c r="K49" s="96"/>
    </row>
    <row r="50" spans="1:11" ht="11.1" customHeight="1">
      <c r="A50" s="31">
        <v>1996</v>
      </c>
      <c r="B50" s="40">
        <f>'1.3'!B50/'1.3'!$B$45*100</f>
        <v>117.17334394012575</v>
      </c>
      <c r="C50" s="40">
        <f>'1.3'!C50/'1.3'!$C$45*100</f>
        <v>119.02160640608732</v>
      </c>
      <c r="D50" s="40">
        <f>'1.3'!D50/'1.3'!$D$45*100</f>
        <v>112.96768978793108</v>
      </c>
      <c r="E50" s="40">
        <f>'1.3'!E50/'1.3'!$E$45*100</f>
        <v>130.32828671074031</v>
      </c>
      <c r="F50" s="40">
        <f>'1.3'!F50/'1.3'!$F$45*100</f>
        <v>118.37268424252083</v>
      </c>
      <c r="G50" s="40">
        <f>'1.3'!G50/'1.3'!$G$45*100</f>
        <v>152.34874660001472</v>
      </c>
      <c r="H50" s="40">
        <f>'1.3'!H50/'1.3'!$H$45*100</f>
        <v>107.2608078578026</v>
      </c>
      <c r="I50" s="40">
        <f>'1.3'!I50/'1.3'!$I$45*100</f>
        <v>119.09391489458071</v>
      </c>
      <c r="J50" s="96"/>
      <c r="K50" s="96"/>
    </row>
    <row r="51" spans="1:11" ht="11.1" customHeight="1">
      <c r="A51" s="31">
        <v>1997</v>
      </c>
      <c r="B51" s="40">
        <f>'1.3'!B51/'1.3'!$B$45*100</f>
        <v>118.94927815636629</v>
      </c>
      <c r="C51" s="40">
        <f>'1.3'!C51/'1.3'!$C$45*100</f>
        <v>119.46913512446091</v>
      </c>
      <c r="D51" s="40">
        <f>'1.3'!D51/'1.3'!$D$45*100</f>
        <v>117.7663624954799</v>
      </c>
      <c r="E51" s="40">
        <f>'1.3'!E51/'1.3'!$E$45*100</f>
        <v>134.96330342042873</v>
      </c>
      <c r="F51" s="40">
        <f>'1.3'!F51/'1.3'!$F$45*100</f>
        <v>120.40928191599237</v>
      </c>
      <c r="G51" s="40">
        <f>'1.3'!G51/'1.3'!$G$45*100</f>
        <v>166.33830772623688</v>
      </c>
      <c r="H51" s="40">
        <f>'1.3'!H51/'1.3'!$H$45*100</f>
        <v>112.92662596589247</v>
      </c>
      <c r="I51" s="40">
        <f>'1.3'!I51/'1.3'!$I$45*100</f>
        <v>121.13164390696829</v>
      </c>
      <c r="J51" s="96"/>
      <c r="K51" s="96"/>
    </row>
    <row r="52" spans="1:11" ht="11.1" customHeight="1">
      <c r="A52" s="31">
        <v>1998</v>
      </c>
      <c r="B52" s="40">
        <f>'1.3'!B52/'1.3'!$B$45*100</f>
        <v>121.49815531104014</v>
      </c>
      <c r="C52" s="40">
        <f>'1.3'!C52/'1.3'!$C$45*100</f>
        <v>122.03068200806018</v>
      </c>
      <c r="D52" s="40">
        <f>'1.3'!D52/'1.3'!$D$45*100</f>
        <v>120.28641014187571</v>
      </c>
      <c r="E52" s="40">
        <f>'1.3'!E52/'1.3'!$E$45*100</f>
        <v>139.99724876801452</v>
      </c>
      <c r="F52" s="40">
        <f>'1.3'!F52/'1.3'!$F$45*100</f>
        <v>123.1847235255582</v>
      </c>
      <c r="G52" s="40">
        <f>'1.3'!G52/'1.3'!$G$45*100</f>
        <v>169.35234874660003</v>
      </c>
      <c r="H52" s="40">
        <f>'1.3'!H52/'1.3'!$H$45*100</f>
        <v>114.29182905674831</v>
      </c>
      <c r="I52" s="40">
        <f>'1.3'!I52/'1.3'!$I$45*100</f>
        <v>123.95679054283579</v>
      </c>
      <c r="J52" s="96"/>
      <c r="K52" s="96"/>
    </row>
    <row r="53" spans="1:11" ht="11.1" customHeight="1">
      <c r="A53" s="31">
        <v>1999</v>
      </c>
      <c r="B53" s="40">
        <f>'1.3'!B53/'1.3'!$B$45*100</f>
        <v>123.00799974024181</v>
      </c>
      <c r="C53" s="40">
        <f>'1.3'!C53/'1.3'!$C$45*100</f>
        <v>125.53846585285768</v>
      </c>
      <c r="D53" s="40">
        <f>'1.3'!D53/'1.3'!$D$45*100</f>
        <v>117.25001595303424</v>
      </c>
      <c r="E53" s="40">
        <f>'1.3'!E53/'1.3'!$E$45*100</f>
        <v>152.30092004434343</v>
      </c>
      <c r="F53" s="40">
        <f>'1.3'!F53/'1.3'!$F$45*100</f>
        <v>125.67864456995817</v>
      </c>
      <c r="G53" s="40">
        <f>'1.3'!G53/'1.3'!$G$45*100</f>
        <v>221.76725722267147</v>
      </c>
      <c r="H53" s="40">
        <f>'1.3'!H53/'1.3'!$H$45*100</f>
        <v>126.34436459483207</v>
      </c>
      <c r="I53" s="40">
        <f>'1.3'!I53/'1.3'!$I$45*100</f>
        <v>126.64303885378685</v>
      </c>
      <c r="J53" s="96"/>
      <c r="K53" s="96"/>
    </row>
    <row r="54" spans="1:11" ht="13.5" customHeight="1">
      <c r="A54" s="31">
        <v>2000</v>
      </c>
      <c r="B54" s="40">
        <f>'1.3'!B54/'1.3'!$B$45*100</f>
        <v>125.59616531984756</v>
      </c>
      <c r="C54" s="40">
        <f>'1.3'!C54/'1.3'!$C$45*100</f>
        <v>130.56714625074932</v>
      </c>
      <c r="D54" s="40">
        <f>'1.3'!D54/'1.3'!$D$45*100</f>
        <v>114.28487865058598</v>
      </c>
      <c r="E54" s="40">
        <f>'1.3'!E54/'1.3'!$E$45*100</f>
        <v>156.81617724407477</v>
      </c>
      <c r="F54" s="40">
        <f>'1.3'!F54/'1.3'!$F$45*100</f>
        <v>128.44250370344142</v>
      </c>
      <c r="G54" s="40">
        <f>'1.3'!G54/'1.3'!$G$45*100</f>
        <v>237.44027052855986</v>
      </c>
      <c r="H54" s="40">
        <f>'1.3'!H54/'1.3'!$H$45*100</f>
        <v>137.71204577710697</v>
      </c>
      <c r="I54" s="40">
        <f>'1.3'!I54/'1.3'!$I$45*100</f>
        <v>129.25115685697247</v>
      </c>
      <c r="J54" s="96"/>
      <c r="K54" s="96"/>
    </row>
    <row r="55" spans="1:11" ht="11.1" customHeight="1">
      <c r="A55" s="31">
        <v>2001</v>
      </c>
      <c r="B55" s="40">
        <f>'1.3'!B55/'1.3'!$B$45*100</f>
        <v>129.10817710637502</v>
      </c>
      <c r="C55" s="40">
        <f>'1.3'!C55/'1.3'!$C$45*100</f>
        <v>132.62823216808385</v>
      </c>
      <c r="D55" s="40">
        <f>'1.3'!D55/'1.3'!$D$45*100</f>
        <v>121.0984195860719</v>
      </c>
      <c r="E55" s="40">
        <f>'1.3'!E55/'1.3'!$E$45*100</f>
        <v>161.08463275098924</v>
      </c>
      <c r="F55" s="40">
        <f>'1.3'!F55/'1.3'!$F$45*100</f>
        <v>132.02348070374239</v>
      </c>
      <c r="G55" s="40">
        <f>'1.3'!G55/'1.3'!$G$45*100</f>
        <v>307.02786150113945</v>
      </c>
      <c r="H55" s="40">
        <f>'1.3'!H55/'1.3'!$H$45*100</f>
        <v>155.6601860821375</v>
      </c>
      <c r="I55" s="40">
        <f>'1.3'!I55/'1.3'!$I$45*100</f>
        <v>133.02851190071789</v>
      </c>
      <c r="J55" s="96"/>
      <c r="K55" s="96"/>
    </row>
    <row r="56" spans="1:11" ht="11.1" customHeight="1">
      <c r="A56" s="31">
        <v>2002</v>
      </c>
      <c r="B56" s="40">
        <f>'1.3'!B56/'1.3'!$B$45*100</f>
        <v>129.62014424696508</v>
      </c>
      <c r="C56" s="40">
        <f>'1.3'!C56/'1.3'!$C$45*100</f>
        <v>133.46451494547281</v>
      </c>
      <c r="D56" s="40">
        <f>'1.3'!D56/'1.3'!$D$45*100</f>
        <v>120.8724182672877</v>
      </c>
      <c r="E56" s="40">
        <f>'1.3'!E56/'1.3'!$E$45*100</f>
        <v>163.69911232309175</v>
      </c>
      <c r="F56" s="40">
        <f>'1.3'!F56/'1.3'!$F$45*100</f>
        <v>132.72713456919092</v>
      </c>
      <c r="G56" s="40">
        <f>'1.3'!G56/'1.3'!$G$45*100</f>
        <v>307.82915533338235</v>
      </c>
      <c r="H56" s="40">
        <f>'1.3'!H56/'1.3'!$H$45*100</f>
        <v>157.18533871004081</v>
      </c>
      <c r="I56" s="40">
        <f>'1.3'!I56/'1.3'!$I$45*100</f>
        <v>133.70564123468532</v>
      </c>
      <c r="J56" s="96"/>
      <c r="K56" s="96"/>
    </row>
    <row r="57" spans="1:11" ht="11.1" customHeight="1">
      <c r="A57" s="31">
        <v>2003</v>
      </c>
      <c r="B57" s="40">
        <f>'1.3'!B57/'1.3'!$B$45*100</f>
        <v>129.88590933627725</v>
      </c>
      <c r="C57" s="40">
        <f>'1.3'!C57/'1.3'!$C$45*100</f>
        <v>133.89848926924287</v>
      </c>
      <c r="D57" s="40">
        <f>'1.3'!D57/'1.3'!$D$45*100</f>
        <v>120.75542934932881</v>
      </c>
      <c r="E57" s="40">
        <f>'1.3'!E57/'1.3'!$E$45*100</f>
        <v>169.39659009070976</v>
      </c>
      <c r="F57" s="40">
        <f>'1.3'!F57/'1.3'!$F$45*100</f>
        <v>133.48811062518814</v>
      </c>
      <c r="G57" s="40">
        <f>'1.3'!G57/'1.3'!$G$45*100</f>
        <v>376.32139969124461</v>
      </c>
      <c r="H57" s="40">
        <f>'1.3'!H57/'1.3'!$H$45*100</f>
        <v>181.61706729144609</v>
      </c>
      <c r="I57" s="40">
        <f>'1.3'!I57/'1.3'!$I$45*100</f>
        <v>134.36895622438118</v>
      </c>
      <c r="J57" s="96"/>
      <c r="K57" s="96"/>
    </row>
    <row r="58" spans="1:11" ht="11.1" customHeight="1">
      <c r="A58" s="31">
        <v>2004</v>
      </c>
      <c r="B58" s="40">
        <f>'1.3'!B58/'1.3'!$B$45*100</f>
        <v>136.43977060105607</v>
      </c>
      <c r="C58" s="40">
        <f>'1.3'!C58/'1.3'!$C$45*100</f>
        <v>134.37663222370364</v>
      </c>
      <c r="D58" s="40">
        <f>'1.3'!D58/'1.3'!$D$45*100</f>
        <v>141.13436708995368</v>
      </c>
      <c r="E58" s="40">
        <f>'1.3'!E58/'1.3'!$E$45*100</f>
        <v>168.85524473826885</v>
      </c>
      <c r="F58" s="40">
        <f>'1.3'!F58/'1.3'!$F$45*100</f>
        <v>139.39509965355853</v>
      </c>
      <c r="G58" s="40">
        <f>'1.3'!G58/'1.3'!$G$45*100</f>
        <v>290.1051238697346</v>
      </c>
      <c r="H58" s="40">
        <f>'1.3'!H58/'1.3'!$H$45*100</f>
        <v>152.95005519385433</v>
      </c>
      <c r="I58" s="40">
        <f>'1.3'!I58/'1.3'!$I$45*100</f>
        <v>140.48848427202932</v>
      </c>
      <c r="J58" s="56"/>
      <c r="K58" s="56"/>
    </row>
    <row r="59" spans="1:11" ht="13.5" customHeight="1">
      <c r="A59" s="31">
        <v>2005</v>
      </c>
      <c r="B59" s="40">
        <f>'1.3'!B59/'1.3'!$B$45*100</f>
        <v>138.14532658503225</v>
      </c>
      <c r="C59" s="40">
        <f>'1.3'!C59/'1.3'!$C$45*100</f>
        <v>134.25347418997887</v>
      </c>
      <c r="D59" s="40">
        <f>'1.3'!D59/'1.3'!$D$45*100</f>
        <v>147.00109544168632</v>
      </c>
      <c r="E59" s="40">
        <f>'1.3'!E59/'1.3'!$E$45*100</f>
        <v>171.73837402189659</v>
      </c>
      <c r="F59" s="40">
        <f>'1.3'!F59/'1.3'!$F$45*100</f>
        <v>141.20801536854407</v>
      </c>
      <c r="G59" s="40">
        <f>'1.3'!G59/'1.3'!$G$45*100</f>
        <v>314.95258398882595</v>
      </c>
      <c r="H59" s="40">
        <f>'1.3'!H59/'1.3'!$H$45*100</f>
        <v>164.59257924260518</v>
      </c>
      <c r="I59" s="40">
        <f>'1.3'!I59/'1.3'!$I$45*100</f>
        <v>142.20855885439079</v>
      </c>
      <c r="J59" s="96"/>
      <c r="K59" s="96"/>
    </row>
    <row r="60" spans="1:11" ht="11.1" customHeight="1">
      <c r="A60" s="31">
        <v>2006</v>
      </c>
      <c r="B60" s="40">
        <f>'1.3'!B60/'1.3'!$B$45*100</f>
        <v>146.22039669944763</v>
      </c>
      <c r="C60" s="40">
        <f>'1.3'!C60/'1.3'!$C$45*100</f>
        <v>136.69782229954978</v>
      </c>
      <c r="D60" s="40">
        <f>'1.3'!D60/'1.3'!$D$45*100</f>
        <v>167.88866909152787</v>
      </c>
      <c r="E60" s="40">
        <f>'1.3'!E60/'1.3'!$E$45*100</f>
        <v>178.91908950404996</v>
      </c>
      <c r="F60" s="40">
        <f>'1.3'!F60/'1.3'!$F$45*100</f>
        <v>149.20154688763375</v>
      </c>
      <c r="G60" s="40">
        <f>'1.3'!G60/'1.3'!$G$45*100</f>
        <v>295.93472028229064</v>
      </c>
      <c r="H60" s="40">
        <f>'1.3'!H60/'1.3'!$H$45*100</f>
        <v>157.25292302146929</v>
      </c>
      <c r="I60" s="40">
        <f>'1.3'!I60/'1.3'!$I$45*100</f>
        <v>150.43851107034749</v>
      </c>
      <c r="J60" s="56"/>
      <c r="K60" s="56"/>
    </row>
    <row r="61" spans="1:11" ht="11.1" customHeight="1">
      <c r="A61" s="31">
        <v>2007</v>
      </c>
      <c r="B61" s="40">
        <f>'1.3'!B61/'1.3'!$B$45*100</f>
        <v>151.56492128109485</v>
      </c>
      <c r="C61" s="40">
        <f>'1.3'!C61/'1.3'!$C$45*100</f>
        <v>140.73621395378186</v>
      </c>
      <c r="D61" s="40">
        <f>'1.3'!D61/'1.3'!$D$45*100</f>
        <v>176.20525173888069</v>
      </c>
      <c r="E61" s="40">
        <f>'1.3'!E61/'1.3'!$E$45*100</f>
        <v>198.59201657212677</v>
      </c>
      <c r="F61" s="40">
        <f>'1.3'!F61/'1.3'!$F$45*100</f>
        <v>155.85239646594309</v>
      </c>
      <c r="G61" s="40">
        <f>'1.3'!G61/'1.3'!$G$45*100</f>
        <v>315.21723149305296</v>
      </c>
      <c r="H61" s="40">
        <f>'1.3'!H61/'1.3'!$H$45*100</f>
        <v>168.25114330126837</v>
      </c>
      <c r="I61" s="40">
        <f>'1.3'!I61/'1.3'!$I$45*100</f>
        <v>157.07339719636749</v>
      </c>
      <c r="J61" s="56"/>
      <c r="K61" s="56"/>
    </row>
    <row r="62" spans="1:11" ht="11.1" customHeight="1">
      <c r="A62" s="31">
        <v>2008</v>
      </c>
      <c r="B62" s="40">
        <f>'1.3'!B62/'1.3'!$B$45*100</f>
        <v>152.56547732595186</v>
      </c>
      <c r="C62" s="40">
        <f>'1.3'!C62/'1.3'!$C$45*100</f>
        <v>146.20272466701178</v>
      </c>
      <c r="D62" s="40">
        <f>'1.3'!D62/'1.3'!$D$45*100</f>
        <v>167.04369004317948</v>
      </c>
      <c r="E62" s="40">
        <f>'1.3'!E62/'1.3'!$E$45*100</f>
        <v>202.50362110680447</v>
      </c>
      <c r="F62" s="40">
        <f>'1.3'!F62/'1.3'!$F$45*100</f>
        <v>157.11835372439313</v>
      </c>
      <c r="G62" s="40">
        <f>'1.3'!G62/'1.3'!$G$45*100</f>
        <v>325.61934867308685</v>
      </c>
      <c r="H62" s="40">
        <f>'1.3'!H62/'1.3'!$H$45*100</f>
        <v>178.39104282592535</v>
      </c>
      <c r="I62" s="40">
        <f>'1.3'!I62/'1.3'!$I$45*100</f>
        <v>158.13581840553778</v>
      </c>
      <c r="J62" s="56"/>
      <c r="K62" s="56"/>
    </row>
    <row r="63" spans="1:11" ht="11.1" customHeight="1">
      <c r="A63" s="31">
        <v>2009</v>
      </c>
      <c r="B63" s="40">
        <f>'1.3'!B63/'1.3'!$B$45*100</f>
        <v>146.54582499604271</v>
      </c>
      <c r="C63" s="40">
        <f>'1.3'!C63/'1.3'!$C$45*100</f>
        <v>146.99822741236093</v>
      </c>
      <c r="D63" s="40">
        <f>'1.3'!D63/'1.3'!$D$45*100</f>
        <v>145.51639971922648</v>
      </c>
      <c r="E63" s="40">
        <f>'1.3'!E63/'1.3'!$E$45*100</f>
        <v>197.08288490949255</v>
      </c>
      <c r="F63" s="40">
        <f>'1.3'!F63/'1.3'!$F$45*100</f>
        <v>151.15330476814387</v>
      </c>
      <c r="G63" s="40">
        <f>'1.3'!G63/'1.3'!$G$45*100</f>
        <v>310.13746967580681</v>
      </c>
      <c r="H63" s="40">
        <f>'1.3'!H63/'1.3'!$H$45*100</f>
        <v>167.15853026650748</v>
      </c>
      <c r="I63" s="40">
        <f>'1.3'!I63/'1.3'!$I$45*100</f>
        <v>152.24954895788508</v>
      </c>
      <c r="J63" s="56"/>
      <c r="K63" s="56"/>
    </row>
    <row r="64" spans="1:11" ht="13.5" customHeight="1">
      <c r="A64" s="31">
        <v>2010</v>
      </c>
      <c r="B64" s="168">
        <f>'1.3'!B64/'1.3'!$B$45*100</f>
        <v>154.64484156780296</v>
      </c>
      <c r="C64" s="168">
        <f>'1.3'!C64/'1.3'!$C$45*100</f>
        <v>151.36648161802083</v>
      </c>
      <c r="D64" s="168">
        <f>'1.3'!D64/'1.3'!$D$45*100</f>
        <v>162.10463063407988</v>
      </c>
      <c r="E64" s="168">
        <f>'1.3'!E64/'1.3'!$E$45*100</f>
        <v>201.26394834157355</v>
      </c>
      <c r="F64" s="168">
        <f>'1.3'!F64/'1.3'!$F$45*100</f>
        <v>158.89512031020382</v>
      </c>
      <c r="G64" s="168">
        <f>'1.3'!G64/'1.3'!$G$45*100</f>
        <v>327.28809821362933</v>
      </c>
      <c r="H64" s="168">
        <f>'1.3'!H64/'1.3'!$H$45*100</f>
        <v>181.08315123116091</v>
      </c>
      <c r="I64" s="168">
        <f>'1.3'!I64/'1.3'!$I$45*100</f>
        <v>159.88080410052012</v>
      </c>
      <c r="J64" s="96"/>
      <c r="K64" s="96"/>
    </row>
    <row r="65" spans="1:11" ht="11.1" customHeight="1">
      <c r="A65" s="31">
        <v>2011</v>
      </c>
      <c r="B65" s="168">
        <f>'1.3'!B65/'1.3'!$B$45*100</f>
        <v>163.65406704196312</v>
      </c>
      <c r="C65" s="168">
        <f>'1.3'!C65/'1.3'!$C$45*100</f>
        <v>158.00147462465429</v>
      </c>
      <c r="D65" s="168">
        <f>'1.3'!D65/'1.3'!$D$45*100</f>
        <v>176.51633590708951</v>
      </c>
      <c r="E65" s="168">
        <f>'1.3'!E65/'1.3'!$E$45*100</f>
        <v>217.11832725095283</v>
      </c>
      <c r="F65" s="168">
        <f>'1.3'!F65/'1.3'!$F$45*100</f>
        <v>168.52842059290475</v>
      </c>
      <c r="G65" s="168">
        <f>'1.3'!G65/'1.3'!$G$45*100</f>
        <v>381.14386532382565</v>
      </c>
      <c r="H65" s="168">
        <f>'1.3'!H65/'1.3'!$H$45*100</f>
        <v>190.27687039581878</v>
      </c>
      <c r="I65" s="168">
        <f>'1.3'!I65/'1.3'!$I$45*100</f>
        <v>169.98293966226569</v>
      </c>
      <c r="J65" s="96"/>
      <c r="K65" s="96"/>
    </row>
    <row r="66" spans="1:11" ht="11.1" customHeight="1">
      <c r="A66" s="31">
        <v>2012</v>
      </c>
      <c r="B66" s="168">
        <f>'1.3'!B66/'1.3'!$B$45*100</f>
        <v>165.57627758408654</v>
      </c>
      <c r="C66" s="168">
        <f>'1.3'!C66/'1.3'!$C$45*100</f>
        <v>164.2757571473141</v>
      </c>
      <c r="D66" s="168">
        <f>'1.3'!D66/'1.3'!$D$45*100</f>
        <v>168.5355646310594</v>
      </c>
      <c r="E66" s="168">
        <f>'1.3'!E66/'1.3'!$E$45*100</f>
        <v>223.41379338247793</v>
      </c>
      <c r="F66" s="168">
        <f>'1.3'!F66/'1.3'!$F$45*100</f>
        <v>170.84934223339647</v>
      </c>
      <c r="G66" s="168">
        <f>'1.3'!G66/'1.3'!$G$45*100</f>
        <v>399.16194956994786</v>
      </c>
      <c r="H66" s="168">
        <f>'1.3'!H66/'1.3'!$H$45*100</f>
        <v>201.92164725495059</v>
      </c>
      <c r="I66" s="168">
        <f>'1.3'!I66/'1.3'!$I$45*100</f>
        <v>172.15262208332388</v>
      </c>
      <c r="J66" s="96"/>
      <c r="K66" s="96"/>
    </row>
    <row r="67" spans="1:11" ht="11.1" customHeight="1">
      <c r="A67" s="31">
        <v>2013</v>
      </c>
      <c r="B67" s="168">
        <f>'1.3'!B67/'1.3'!$B$45*100</f>
        <v>169.39269348940471</v>
      </c>
      <c r="C67" s="168">
        <f>'1.3'!C67/'1.3'!$C$45*100</f>
        <v>169.03370019782409</v>
      </c>
      <c r="D67" s="168">
        <f>'1.3'!D67/'1.3'!$D$45*100</f>
        <v>170.20956969348896</v>
      </c>
      <c r="E67" s="168">
        <f>'1.3'!E67/'1.3'!$E$45*100</f>
        <v>226.4369118230149</v>
      </c>
      <c r="F67" s="168">
        <f>'1.3'!F67/'1.3'!$F$45*100</f>
        <v>174.59343295738242</v>
      </c>
      <c r="G67" s="168">
        <f>'1.3'!G67/'1.3'!$G$45*100</f>
        <v>445.73255899433957</v>
      </c>
      <c r="H67" s="168">
        <f>'1.3'!H67/'1.3'!$H$45*100</f>
        <v>231.66099709387464</v>
      </c>
      <c r="I67" s="168">
        <f>'1.3'!I67/'1.3'!$I$45*100</f>
        <v>175.46542262080001</v>
      </c>
      <c r="J67" s="96"/>
      <c r="K67" s="96"/>
    </row>
    <row r="68" spans="1:11" ht="11.1" customHeight="1">
      <c r="A68" s="31">
        <v>2014</v>
      </c>
      <c r="B68" s="168">
        <f>'1.3'!B68/'1.3'!$B$45*100</f>
        <v>176.41639236473296</v>
      </c>
      <c r="C68" s="168">
        <f>'1.3'!C68/'1.3'!$C$45*100</f>
        <v>175.73377766820013</v>
      </c>
      <c r="D68" s="168">
        <f>'1.3'!D68/'1.3'!$D$45*100</f>
        <v>177.96965732882396</v>
      </c>
      <c r="E68" s="168">
        <f>'1.3'!E68/'1.3'!$E$45*100</f>
        <v>232.99050824965005</v>
      </c>
      <c r="F68" s="168">
        <f>'1.3'!F68/'1.3'!$F$45*100</f>
        <v>181.57427244344507</v>
      </c>
      <c r="G68" s="168">
        <f>'1.3'!G68/'1.3'!$G$45*100</f>
        <v>464.69896346394188</v>
      </c>
      <c r="H68" s="168">
        <f>'1.3'!H68/'1.3'!$H$45*100</f>
        <v>223.92709905607248</v>
      </c>
      <c r="I68" s="168">
        <f>'1.3'!I68/'1.3'!$I$45*100</f>
        <v>183.06240611152631</v>
      </c>
      <c r="J68" s="96"/>
      <c r="K68" s="96"/>
    </row>
    <row r="69" spans="1:11" ht="13.5" customHeight="1">
      <c r="A69" s="31">
        <v>2015</v>
      </c>
      <c r="B69" s="168">
        <f>'1.3'!B69/'1.3'!$B$45*100</f>
        <v>182.86618800810123</v>
      </c>
      <c r="C69" s="168">
        <f>'1.3'!C69/'1.3'!$C$45*100</f>
        <v>182.84574514700094</v>
      </c>
      <c r="D69" s="168">
        <f>'1.3'!D69/'1.3'!$D$45*100</f>
        <v>182.91270499649036</v>
      </c>
      <c r="E69" s="168">
        <f>'1.3'!E69/'1.3'!$E$45*100</f>
        <v>242.45555546564606</v>
      </c>
      <c r="F69" s="168">
        <f>'1.3'!F69/'1.3'!$F$45*100</f>
        <v>188.29896952849737</v>
      </c>
      <c r="G69" s="168">
        <f>'1.3'!G69/'1.3'!$G$45*100</f>
        <v>524.54605601705509</v>
      </c>
      <c r="H69" s="168">
        <f>'1.3'!H69/'1.3'!$H$45*100</f>
        <v>243.90952713510106</v>
      </c>
      <c r="I69" s="168">
        <f>'1.3'!I69/'1.3'!$I$45*100</f>
        <v>189.88835292252645</v>
      </c>
      <c r="J69" s="96"/>
      <c r="K69" s="96"/>
    </row>
    <row r="70" spans="1:11" ht="11.1" customHeight="1">
      <c r="A70" s="31">
        <v>2016</v>
      </c>
      <c r="B70" s="168">
        <f>'1.3'!B70/'1.3'!$B$45*100</f>
        <v>190.3948730228953</v>
      </c>
      <c r="C70" s="168">
        <f>'1.3'!C70/'1.3'!$C$45*100</f>
        <v>189.88421508954667</v>
      </c>
      <c r="D70" s="168">
        <f>'1.3'!D70/'1.3'!$D$45*100</f>
        <v>191.55685661412809</v>
      </c>
      <c r="E70" s="168">
        <f>'1.3'!E70/'1.3'!$E$45*100</f>
        <v>249.4817164450846</v>
      </c>
      <c r="F70" s="168">
        <f>'1.3'!F70/'1.3'!$F$45*100</f>
        <v>195.78183926769248</v>
      </c>
      <c r="G70" s="168">
        <f>'1.3'!G70/'1.3'!$G$45*100</f>
        <v>487.41454091009331</v>
      </c>
      <c r="H70" s="168">
        <f>'1.3'!H70/'1.3'!$H$45*100</f>
        <v>232.48777850368336</v>
      </c>
      <c r="I70" s="168">
        <f>'1.3'!I70/'1.3'!$I$45*100</f>
        <v>197.54655735972403</v>
      </c>
      <c r="J70" s="96"/>
      <c r="K70" s="96"/>
    </row>
    <row r="71" spans="1:11" ht="11.1" customHeight="1">
      <c r="A71" s="31">
        <v>2017</v>
      </c>
      <c r="B71" s="168">
        <f>'1.3'!B71/'1.3'!$B$45*100</f>
        <v>197.78450623622575</v>
      </c>
      <c r="C71" s="168">
        <f>'1.3'!C71/'1.3'!$C$45*100</f>
        <v>198.02584916529472</v>
      </c>
      <c r="D71" s="168">
        <f>'1.3'!D71/'1.3'!$D$45*100</f>
        <v>197.23533916150856</v>
      </c>
      <c r="E71" s="168">
        <f>'1.3'!E71/'1.3'!$E$45*100</f>
        <v>258.40622749451779</v>
      </c>
      <c r="F71" s="168">
        <f>'1.3'!F71/'1.3'!$F$45*100</f>
        <v>203.31140777988281</v>
      </c>
      <c r="G71" s="168">
        <f>'1.3'!G71/'1.3'!$G$45*100</f>
        <v>504.81511431301919</v>
      </c>
      <c r="H71" s="168">
        <f>'1.3'!H71/'1.3'!$H$45*100</f>
        <v>257.47369843880244</v>
      </c>
      <c r="I71" s="168">
        <f>'1.3'!I71/'1.3'!$I$45*100</f>
        <v>204.59255233220856</v>
      </c>
      <c r="J71" s="96"/>
      <c r="K71" s="96"/>
    </row>
    <row r="72" spans="1:11" ht="11.1" customHeight="1">
      <c r="A72" s="31">
        <v>2018</v>
      </c>
      <c r="B72" s="168">
        <f>'1.3'!B72/'1.3'!$B$45*100</f>
        <v>203.75667152360359</v>
      </c>
      <c r="C72" s="168">
        <f>'1.3'!C72/'1.3'!$C$45*100</f>
        <v>207.02982317357456</v>
      </c>
      <c r="D72" s="168">
        <f>'1.3'!D72/'1.3'!$D$45*100</f>
        <v>196.30873375449366</v>
      </c>
      <c r="E72" s="168">
        <f>'1.3'!E72/'1.3'!$E$45*100</f>
        <v>264.62724852525878</v>
      </c>
      <c r="F72" s="168">
        <f>'1.3'!F72/'1.3'!$F$45*100</f>
        <v>209.30626132426809</v>
      </c>
      <c r="G72" s="168">
        <f>'1.3'!G72/'1.3'!$G$45*100</f>
        <v>524.88421671690071</v>
      </c>
      <c r="H72" s="168">
        <f>'1.3'!H72/'1.3'!$H$45*100</f>
        <v>259.60710986956229</v>
      </c>
      <c r="I72" s="168">
        <f>'1.3'!I72/'1.3'!$I$45*100</f>
        <v>210.86132059092188</v>
      </c>
      <c r="J72" s="96"/>
      <c r="K72" s="96"/>
    </row>
    <row r="73" spans="1:11" ht="11.1" customHeight="1">
      <c r="A73" s="31">
        <v>2019</v>
      </c>
      <c r="B73" s="168">
        <f>'1.3'!B73/'1.3'!$B$45*100</f>
        <v>208.14187667168599</v>
      </c>
      <c r="C73" s="168">
        <f>'1.3'!C73/'1.3'!$C$45*100</f>
        <v>215.69458677207939</v>
      </c>
      <c r="D73" s="168">
        <f>'1.3'!D73/'1.3'!$D$45*100</f>
        <v>190.95595899006673</v>
      </c>
      <c r="E73" s="168">
        <f>'1.3'!E73/'1.3'!$E$45*100</f>
        <v>274.21124606533368</v>
      </c>
      <c r="F73" s="168">
        <f>'1.3'!F73/'1.3'!$F$45*100</f>
        <v>214.16544202269878</v>
      </c>
      <c r="G73" s="168">
        <f>'1.3'!G73/'1.3'!$G$45*100</f>
        <v>548.1731970888776</v>
      </c>
      <c r="H73" s="168">
        <f>'1.3'!H73/'1.3'!$H$45*100</f>
        <v>265.38782130708063</v>
      </c>
      <c r="I73" s="168">
        <f>'1.3'!I73/'1.3'!$I$45*100</f>
        <v>215.87887160208658</v>
      </c>
      <c r="J73" s="96"/>
      <c r="K73" s="96"/>
    </row>
    <row r="74" spans="1:11" ht="13.5" customHeight="1">
      <c r="A74" s="31">
        <v>2020</v>
      </c>
      <c r="B74" s="168">
        <f>'1.3'!B74/'1.3'!$B$45*100</f>
        <v>202.34228822605459</v>
      </c>
      <c r="C74" s="168">
        <f>'1.3'!C74/'1.3'!$C$45*100</f>
        <v>215.16035666753527</v>
      </c>
      <c r="D74" s="168">
        <f>'1.3'!D74/'1.3'!$D$45*100</f>
        <v>173.17523876374631</v>
      </c>
      <c r="E74" s="168">
        <f>'1.3'!E74/'1.3'!$E$45*100</f>
        <v>223.89849572345267</v>
      </c>
      <c r="F74" s="168">
        <f>'1.3'!F74/'1.3'!$F$45*100</f>
        <v>204.30757449671563</v>
      </c>
      <c r="G74" s="168">
        <f>'1.3'!G74/'1.3'!$G$45*100</f>
        <v>540.75571565095936</v>
      </c>
      <c r="H74" s="168">
        <f>'1.3'!H74/'1.3'!$H$45*100</f>
        <v>274.39455721011961</v>
      </c>
      <c r="I74" s="168">
        <f>'1.3'!I74/'1.3'!$I$45*100</f>
        <v>205.4139396547169</v>
      </c>
      <c r="J74" s="96"/>
      <c r="K74" s="96"/>
    </row>
    <row r="75" spans="1:11" ht="12" customHeight="1">
      <c r="A75" s="35"/>
      <c r="B75" s="40"/>
      <c r="C75" s="40"/>
      <c r="D75" s="40"/>
      <c r="E75" s="40"/>
      <c r="F75" s="40"/>
      <c r="G75" s="40"/>
      <c r="H75" s="40"/>
      <c r="I75" s="40"/>
      <c r="J75" s="96"/>
      <c r="K75" s="96"/>
    </row>
    <row r="76" spans="1:11" ht="12" hidden="1" customHeight="1">
      <c r="A76" s="35"/>
      <c r="B76" s="40"/>
      <c r="C76" s="40"/>
      <c r="D76" s="40"/>
      <c r="E76" s="40"/>
      <c r="F76" s="40"/>
      <c r="G76" s="40"/>
      <c r="H76" s="40"/>
      <c r="I76" s="40"/>
      <c r="J76" s="96"/>
      <c r="K76" s="96"/>
    </row>
    <row r="77" spans="1:11" ht="12" hidden="1" customHeight="1">
      <c r="A77" s="35"/>
      <c r="B77" s="56"/>
      <c r="C77" s="56"/>
      <c r="D77" s="56"/>
      <c r="E77" s="56"/>
      <c r="F77" s="56"/>
      <c r="G77" s="56"/>
      <c r="H77" s="56"/>
      <c r="I77" s="56"/>
      <c r="J77" s="56"/>
      <c r="K77" s="56"/>
    </row>
    <row r="78" spans="1:11" ht="12" customHeight="1">
      <c r="A78" s="14" t="s">
        <v>283</v>
      </c>
      <c r="B78" s="56"/>
      <c r="C78" s="56"/>
      <c r="D78" s="56"/>
      <c r="E78" s="56"/>
      <c r="F78" s="56"/>
      <c r="G78" s="56"/>
      <c r="H78" s="56"/>
      <c r="I78" s="56"/>
      <c r="J78" s="56"/>
      <c r="K78" s="56"/>
    </row>
    <row r="79" spans="1:11" ht="10.5" customHeight="1">
      <c r="A79" s="10"/>
      <c r="B79" s="56"/>
      <c r="C79" s="56"/>
      <c r="D79" s="56"/>
      <c r="E79" s="56"/>
      <c r="F79" s="56"/>
      <c r="G79" s="56"/>
      <c r="H79" s="56"/>
      <c r="I79" s="56"/>
      <c r="J79" s="56"/>
      <c r="K79" s="56"/>
    </row>
    <row r="80" spans="1:11" ht="10.5" customHeight="1"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0.5" customHeight="1"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21" width="7.7109375" style="19" customWidth="1"/>
    <col min="22" max="16384" width="11.42578125" style="19"/>
  </cols>
  <sheetData>
    <row r="1" spans="1:49" ht="15.75" customHeight="1">
      <c r="A1" s="17" t="s">
        <v>410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</row>
    <row r="2" spans="1:49" ht="15.75" hidden="1" customHeight="1">
      <c r="A2" s="20"/>
    </row>
    <row r="3" spans="1:49" hidden="1"/>
    <row r="4" spans="1:49" hidden="1"/>
    <row r="5" spans="1:49" ht="12.75" customHeight="1"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</row>
    <row r="6" spans="1:49" ht="15" customHeight="1">
      <c r="A6" s="390" t="s">
        <v>5</v>
      </c>
      <c r="B6" s="300" t="s">
        <v>26</v>
      </c>
      <c r="C6" s="273"/>
      <c r="D6" s="22"/>
      <c r="E6" s="300"/>
      <c r="F6" s="273"/>
      <c r="G6" s="44"/>
      <c r="H6" s="300" t="s">
        <v>294</v>
      </c>
      <c r="I6" s="44"/>
      <c r="J6" s="410" t="s">
        <v>19</v>
      </c>
      <c r="K6" s="411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</row>
    <row r="8" spans="1:49" ht="30" customHeight="1">
      <c r="A8" s="388"/>
      <c r="B8" s="9" t="s">
        <v>28</v>
      </c>
      <c r="C8" s="54" t="s">
        <v>29</v>
      </c>
      <c r="D8" s="54" t="s">
        <v>411</v>
      </c>
      <c r="E8" s="54" t="s">
        <v>141</v>
      </c>
      <c r="F8" s="54" t="s">
        <v>29</v>
      </c>
      <c r="G8" s="54" t="s">
        <v>411</v>
      </c>
      <c r="H8" s="9" t="s">
        <v>28</v>
      </c>
      <c r="I8" s="54" t="s">
        <v>411</v>
      </c>
      <c r="J8" s="9" t="s">
        <v>28</v>
      </c>
      <c r="K8" s="360" t="s">
        <v>411</v>
      </c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</row>
    <row r="9" spans="1:49" ht="12" customHeight="1">
      <c r="A9" s="392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01">
        <v>10</v>
      </c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</row>
    <row r="10" spans="1:49" ht="15" customHeight="1">
      <c r="A10" s="352"/>
      <c r="B10" s="363" t="s">
        <v>276</v>
      </c>
      <c r="C10" s="362"/>
      <c r="D10" s="362"/>
      <c r="E10" s="362"/>
      <c r="F10" s="362"/>
      <c r="G10" s="362"/>
      <c r="H10" s="362"/>
      <c r="I10" s="362"/>
      <c r="J10" s="362"/>
      <c r="K10" s="35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</row>
    <row r="11" spans="1:49" s="10" customFormat="1" ht="11.1" customHeight="1">
      <c r="A11" s="25"/>
      <c r="B11" s="369" t="s">
        <v>7</v>
      </c>
      <c r="C11" s="55" t="s">
        <v>30</v>
      </c>
      <c r="D11" s="55"/>
      <c r="E11" s="55" t="s">
        <v>433</v>
      </c>
      <c r="F11" s="55"/>
      <c r="G11" s="55"/>
      <c r="H11" s="369" t="s">
        <v>7</v>
      </c>
      <c r="I11" s="369" t="s">
        <v>30</v>
      </c>
      <c r="J11" s="369" t="s">
        <v>7</v>
      </c>
      <c r="K11" s="369" t="s">
        <v>30</v>
      </c>
    </row>
    <row r="12" spans="1:49" s="10" customFormat="1" ht="12" hidden="1" customHeight="1">
      <c r="A12" s="25"/>
      <c r="B12" s="369"/>
      <c r="C12" s="55"/>
      <c r="D12" s="55"/>
      <c r="E12" s="55"/>
      <c r="F12" s="55"/>
      <c r="G12" s="55"/>
      <c r="H12" s="369"/>
      <c r="I12" s="369"/>
      <c r="J12" s="369"/>
      <c r="K12" s="369"/>
    </row>
    <row r="13" spans="1:49" s="10" customFormat="1" ht="12" hidden="1" customHeight="1">
      <c r="A13" s="25"/>
      <c r="B13" s="369"/>
      <c r="C13" s="55"/>
      <c r="D13" s="55"/>
      <c r="E13" s="55"/>
      <c r="F13" s="55"/>
      <c r="G13" s="55"/>
      <c r="H13" s="369"/>
      <c r="I13" s="369"/>
      <c r="J13" s="369"/>
      <c r="K13" s="369"/>
    </row>
    <row r="14" spans="1:49" s="10" customFormat="1" ht="12" hidden="1" customHeight="1">
      <c r="A14" s="25"/>
      <c r="B14" s="369"/>
      <c r="C14" s="55"/>
      <c r="D14" s="55"/>
      <c r="E14" s="55"/>
      <c r="F14" s="55"/>
      <c r="G14" s="55"/>
      <c r="H14" s="369"/>
      <c r="I14" s="369"/>
      <c r="J14" s="369"/>
      <c r="K14" s="369"/>
    </row>
    <row r="15" spans="1:49" s="10" customFormat="1" ht="13.5" customHeight="1">
      <c r="A15" s="31">
        <v>1970</v>
      </c>
      <c r="B15" s="96">
        <v>360.6</v>
      </c>
      <c r="C15" s="201">
        <v>13562</v>
      </c>
      <c r="D15" s="201">
        <v>5945</v>
      </c>
      <c r="E15" s="96">
        <v>56.82</v>
      </c>
      <c r="F15" s="96">
        <v>66.81</v>
      </c>
      <c r="G15" s="96">
        <v>60.03</v>
      </c>
      <c r="H15" s="96">
        <v>361.64000000000004</v>
      </c>
      <c r="I15" s="201">
        <v>5963</v>
      </c>
      <c r="J15" s="96">
        <v>282.11999999999995</v>
      </c>
      <c r="K15" s="201">
        <v>4652</v>
      </c>
    </row>
    <row r="16" spans="1:49" s="10" customFormat="1" ht="11.1" customHeight="1">
      <c r="A16" s="31">
        <v>1971</v>
      </c>
      <c r="B16" s="96">
        <v>400.23999999999995</v>
      </c>
      <c r="C16" s="201">
        <v>14985</v>
      </c>
      <c r="D16" s="201">
        <v>6529</v>
      </c>
      <c r="E16" s="96">
        <v>58.6</v>
      </c>
      <c r="F16" s="96">
        <v>68.59</v>
      </c>
      <c r="G16" s="96">
        <v>61.25</v>
      </c>
      <c r="H16" s="96">
        <v>400.84</v>
      </c>
      <c r="I16" s="201">
        <v>6539</v>
      </c>
      <c r="J16" s="96">
        <v>311.40999999999997</v>
      </c>
      <c r="K16" s="201">
        <v>5080</v>
      </c>
    </row>
    <row r="17" spans="1:11" s="10" customFormat="1" ht="11.1" customHeight="1">
      <c r="A17" s="31">
        <v>1972</v>
      </c>
      <c r="B17" s="96">
        <v>436.37</v>
      </c>
      <c r="C17" s="201">
        <v>16248</v>
      </c>
      <c r="D17" s="201">
        <v>7076</v>
      </c>
      <c r="E17" s="96">
        <v>61.12</v>
      </c>
      <c r="F17" s="96">
        <v>71.14</v>
      </c>
      <c r="G17" s="96">
        <v>63.5</v>
      </c>
      <c r="H17" s="96">
        <v>436.62</v>
      </c>
      <c r="I17" s="201">
        <v>7080</v>
      </c>
      <c r="J17" s="96">
        <v>339.62</v>
      </c>
      <c r="K17" s="201">
        <v>5507</v>
      </c>
    </row>
    <row r="18" spans="1:11" s="10" customFormat="1" ht="11.1" customHeight="1">
      <c r="A18" s="31">
        <v>1973</v>
      </c>
      <c r="B18" s="96">
        <v>486.02</v>
      </c>
      <c r="C18" s="201">
        <v>17881</v>
      </c>
      <c r="D18" s="201">
        <v>7842</v>
      </c>
      <c r="E18" s="96">
        <v>64.040000000000006</v>
      </c>
      <c r="F18" s="96">
        <v>73.650000000000006</v>
      </c>
      <c r="G18" s="96">
        <v>66.2</v>
      </c>
      <c r="H18" s="96">
        <v>486.22999999999996</v>
      </c>
      <c r="I18" s="201">
        <v>7845</v>
      </c>
      <c r="J18" s="96">
        <v>380.28999999999996</v>
      </c>
      <c r="K18" s="201">
        <v>6136</v>
      </c>
    </row>
    <row r="19" spans="1:11" s="10" customFormat="1" ht="11.1" customHeight="1">
      <c r="A19" s="31">
        <v>1974</v>
      </c>
      <c r="B19" s="96">
        <v>526.02</v>
      </c>
      <c r="C19" s="201">
        <v>19537</v>
      </c>
      <c r="D19" s="201">
        <v>8477</v>
      </c>
      <c r="E19" s="96">
        <v>64.61</v>
      </c>
      <c r="F19" s="96">
        <v>75.010000000000005</v>
      </c>
      <c r="G19" s="96">
        <v>66.709999999999994</v>
      </c>
      <c r="H19" s="96">
        <v>526.25</v>
      </c>
      <c r="I19" s="201">
        <v>8481</v>
      </c>
      <c r="J19" s="96">
        <v>411.42</v>
      </c>
      <c r="K19" s="201">
        <v>6630</v>
      </c>
    </row>
    <row r="20" spans="1:11" s="10" customFormat="1" ht="13.5" customHeight="1">
      <c r="A20" s="31">
        <v>1975</v>
      </c>
      <c r="B20" s="96">
        <v>551.01</v>
      </c>
      <c r="C20" s="201">
        <v>20992</v>
      </c>
      <c r="D20" s="201">
        <v>8912</v>
      </c>
      <c r="E20" s="96">
        <v>64.05</v>
      </c>
      <c r="F20" s="96">
        <v>76.290000000000006</v>
      </c>
      <c r="G20" s="96">
        <v>66.37</v>
      </c>
      <c r="H20" s="96">
        <v>552.02</v>
      </c>
      <c r="I20" s="201">
        <v>8928</v>
      </c>
      <c r="J20" s="96">
        <v>430.46</v>
      </c>
      <c r="K20" s="201">
        <v>6962</v>
      </c>
    </row>
    <row r="21" spans="1:11" s="10" customFormat="1" ht="11.1" customHeight="1">
      <c r="A21" s="31">
        <v>1976</v>
      </c>
      <c r="B21" s="96">
        <v>597.40000000000009</v>
      </c>
      <c r="C21" s="201">
        <v>22855</v>
      </c>
      <c r="D21" s="201">
        <v>9709</v>
      </c>
      <c r="E21" s="96">
        <v>67.22</v>
      </c>
      <c r="F21" s="96">
        <v>80.39</v>
      </c>
      <c r="G21" s="96">
        <v>70</v>
      </c>
      <c r="H21" s="96">
        <v>598.99000000000012</v>
      </c>
      <c r="I21" s="201">
        <v>9735</v>
      </c>
      <c r="J21" s="96">
        <v>467.73000000000013</v>
      </c>
      <c r="K21" s="201">
        <v>7602</v>
      </c>
    </row>
    <row r="22" spans="1:11" s="10" customFormat="1" ht="11.1" customHeight="1">
      <c r="A22" s="31">
        <v>1977</v>
      </c>
      <c r="B22" s="96">
        <v>636.54</v>
      </c>
      <c r="C22" s="201">
        <v>24297</v>
      </c>
      <c r="D22" s="201">
        <v>10367</v>
      </c>
      <c r="E22" s="96">
        <v>69.47</v>
      </c>
      <c r="F22" s="96">
        <v>82.9</v>
      </c>
      <c r="G22" s="96">
        <v>72.489999999999995</v>
      </c>
      <c r="H22" s="96">
        <v>637.21999999999991</v>
      </c>
      <c r="I22" s="201">
        <v>10378</v>
      </c>
      <c r="J22" s="96">
        <v>497.17000000000007</v>
      </c>
      <c r="K22" s="201">
        <v>8097</v>
      </c>
    </row>
    <row r="23" spans="1:11" s="10" customFormat="1" ht="11.1" customHeight="1">
      <c r="A23" s="31">
        <v>1978</v>
      </c>
      <c r="B23" s="96">
        <v>678.94</v>
      </c>
      <c r="C23" s="201">
        <v>25662</v>
      </c>
      <c r="D23" s="201">
        <v>11071</v>
      </c>
      <c r="E23" s="96">
        <v>71.56</v>
      </c>
      <c r="F23" s="96">
        <v>84.56</v>
      </c>
      <c r="G23" s="96">
        <v>74.77</v>
      </c>
      <c r="H23" s="96">
        <v>682.1</v>
      </c>
      <c r="I23" s="201">
        <v>11122</v>
      </c>
      <c r="J23" s="96">
        <v>531.54999999999995</v>
      </c>
      <c r="K23" s="201">
        <v>8667</v>
      </c>
    </row>
    <row r="24" spans="1:11" s="10" customFormat="1" ht="11.1" customHeight="1">
      <c r="A24" s="31">
        <v>1979</v>
      </c>
      <c r="B24" s="96">
        <v>737.37</v>
      </c>
      <c r="C24" s="201">
        <v>27342</v>
      </c>
      <c r="D24" s="201">
        <v>12017</v>
      </c>
      <c r="E24" s="96">
        <v>74.53</v>
      </c>
      <c r="F24" s="96">
        <v>86.39</v>
      </c>
      <c r="G24" s="96">
        <v>77.83</v>
      </c>
      <c r="H24" s="96">
        <v>738.61</v>
      </c>
      <c r="I24" s="201">
        <v>12038</v>
      </c>
      <c r="J24" s="96">
        <v>573.25</v>
      </c>
      <c r="K24" s="201">
        <v>9343</v>
      </c>
    </row>
    <row r="25" spans="1:11" s="10" customFormat="1" ht="13.5" customHeight="1">
      <c r="A25" s="31">
        <v>1980</v>
      </c>
      <c r="B25" s="96">
        <v>788.52</v>
      </c>
      <c r="C25" s="201">
        <v>28757</v>
      </c>
      <c r="D25" s="201">
        <v>12808</v>
      </c>
      <c r="E25" s="96">
        <v>75.58</v>
      </c>
      <c r="F25" s="96">
        <v>86.17</v>
      </c>
      <c r="G25" s="96">
        <v>78.66</v>
      </c>
      <c r="H25" s="96">
        <v>789.98</v>
      </c>
      <c r="I25" s="201">
        <v>12831</v>
      </c>
      <c r="J25" s="96">
        <v>609.29999999999984</v>
      </c>
      <c r="K25" s="201">
        <v>9897</v>
      </c>
    </row>
    <row r="26" spans="1:11" s="10" customFormat="1" ht="11.1" customHeight="1">
      <c r="A26" s="31">
        <v>1981</v>
      </c>
      <c r="B26" s="96">
        <v>825.79</v>
      </c>
      <c r="C26" s="201">
        <v>30080</v>
      </c>
      <c r="D26" s="201">
        <v>13388</v>
      </c>
      <c r="E26" s="96">
        <v>75.98</v>
      </c>
      <c r="F26" s="96">
        <v>86.52</v>
      </c>
      <c r="G26" s="96">
        <v>78.92</v>
      </c>
      <c r="H26" s="96">
        <v>825.9</v>
      </c>
      <c r="I26" s="201">
        <v>13390</v>
      </c>
      <c r="J26" s="96">
        <v>635.47</v>
      </c>
      <c r="K26" s="201">
        <v>10302</v>
      </c>
    </row>
    <row r="27" spans="1:11" s="10" customFormat="1" ht="11.1" customHeight="1">
      <c r="A27" s="31">
        <v>1982</v>
      </c>
      <c r="B27" s="96">
        <v>860.21</v>
      </c>
      <c r="C27" s="201">
        <v>31578</v>
      </c>
      <c r="D27" s="201">
        <v>13956</v>
      </c>
      <c r="E27" s="96">
        <v>75.680000000000007</v>
      </c>
      <c r="F27" s="96">
        <v>86.85</v>
      </c>
      <c r="G27" s="96">
        <v>78.67</v>
      </c>
      <c r="H27" s="96">
        <v>859.56000000000006</v>
      </c>
      <c r="I27" s="201">
        <v>13945</v>
      </c>
      <c r="J27" s="96">
        <v>659.6</v>
      </c>
      <c r="K27" s="201">
        <v>10701</v>
      </c>
    </row>
    <row r="28" spans="1:11" s="10" customFormat="1" ht="11.1" customHeight="1">
      <c r="A28" s="31">
        <v>1983</v>
      </c>
      <c r="B28" s="96">
        <v>898.2700000000001</v>
      </c>
      <c r="C28" s="201">
        <v>33278</v>
      </c>
      <c r="D28" s="201">
        <v>14624</v>
      </c>
      <c r="E28" s="96">
        <v>76.87</v>
      </c>
      <c r="F28" s="96">
        <v>89.02</v>
      </c>
      <c r="G28" s="96">
        <v>80.19</v>
      </c>
      <c r="H28" s="96">
        <v>900.40000000000009</v>
      </c>
      <c r="I28" s="201">
        <v>14659</v>
      </c>
      <c r="J28" s="96">
        <v>689.54</v>
      </c>
      <c r="K28" s="201">
        <v>11226</v>
      </c>
    </row>
    <row r="29" spans="1:11" s="10" customFormat="1" ht="11.1" customHeight="1">
      <c r="A29" s="31">
        <v>1984</v>
      </c>
      <c r="B29" s="96">
        <v>942</v>
      </c>
      <c r="C29" s="201">
        <v>34599</v>
      </c>
      <c r="D29" s="201">
        <v>15398</v>
      </c>
      <c r="E29" s="96">
        <v>79.040000000000006</v>
      </c>
      <c r="F29" s="96">
        <v>90.76</v>
      </c>
      <c r="G29" s="96">
        <v>82.78</v>
      </c>
      <c r="H29" s="96">
        <v>947.93</v>
      </c>
      <c r="I29" s="201">
        <v>15495</v>
      </c>
      <c r="J29" s="96">
        <v>726.53</v>
      </c>
      <c r="K29" s="201">
        <v>11876</v>
      </c>
    </row>
    <row r="30" spans="1:11" s="10" customFormat="1" ht="13.5" customHeight="1">
      <c r="A30" s="31">
        <v>1985</v>
      </c>
      <c r="B30" s="96">
        <v>984.41000000000008</v>
      </c>
      <c r="C30" s="201">
        <v>35657</v>
      </c>
      <c r="D30" s="201">
        <v>16132</v>
      </c>
      <c r="E30" s="96">
        <v>80.88</v>
      </c>
      <c r="F30" s="96">
        <v>91.59</v>
      </c>
      <c r="G30" s="96">
        <v>84.92</v>
      </c>
      <c r="H30" s="96">
        <v>990.68000000000006</v>
      </c>
      <c r="I30" s="201">
        <v>16234</v>
      </c>
      <c r="J30" s="96">
        <v>762.35000000000014</v>
      </c>
      <c r="K30" s="201">
        <v>12493</v>
      </c>
    </row>
    <row r="31" spans="1:11" s="10" customFormat="1" ht="11.1" customHeight="1">
      <c r="A31" s="31">
        <v>1986</v>
      </c>
      <c r="B31" s="96">
        <v>1037.1299999999999</v>
      </c>
      <c r="C31" s="201">
        <v>36859</v>
      </c>
      <c r="D31" s="201">
        <v>16984</v>
      </c>
      <c r="E31" s="96">
        <v>82.73</v>
      </c>
      <c r="F31" s="96">
        <v>91.91</v>
      </c>
      <c r="G31" s="96">
        <v>86.8</v>
      </c>
      <c r="H31" s="96">
        <v>1041.1899999999998</v>
      </c>
      <c r="I31" s="201">
        <v>17050</v>
      </c>
      <c r="J31" s="96">
        <v>805.71</v>
      </c>
      <c r="K31" s="201">
        <v>13194</v>
      </c>
    </row>
    <row r="32" spans="1:11" s="10" customFormat="1" ht="11.1" customHeight="1">
      <c r="A32" s="31">
        <v>1987</v>
      </c>
      <c r="B32" s="96">
        <v>1065.1300000000001</v>
      </c>
      <c r="C32" s="201">
        <v>37332</v>
      </c>
      <c r="D32" s="201">
        <v>17439</v>
      </c>
      <c r="E32" s="96">
        <v>83.89</v>
      </c>
      <c r="F32" s="96">
        <v>91.91</v>
      </c>
      <c r="G32" s="96">
        <v>88.01</v>
      </c>
      <c r="H32" s="96">
        <v>1067.75</v>
      </c>
      <c r="I32" s="201">
        <v>17482</v>
      </c>
      <c r="J32" s="96">
        <v>825.38000000000011</v>
      </c>
      <c r="K32" s="201">
        <v>13514</v>
      </c>
    </row>
    <row r="33" spans="1:49" s="10" customFormat="1" ht="11.1" customHeight="1">
      <c r="A33" s="31">
        <v>1988</v>
      </c>
      <c r="B33" s="96">
        <v>1123.29</v>
      </c>
      <c r="C33" s="201">
        <v>38818</v>
      </c>
      <c r="D33" s="201">
        <v>18280</v>
      </c>
      <c r="E33" s="96">
        <v>87</v>
      </c>
      <c r="F33" s="96">
        <v>93.98</v>
      </c>
      <c r="G33" s="96">
        <v>90.72</v>
      </c>
      <c r="H33" s="96">
        <v>1131.6599999999999</v>
      </c>
      <c r="I33" s="201">
        <v>18416</v>
      </c>
      <c r="J33" s="96">
        <v>878.14999999999986</v>
      </c>
      <c r="K33" s="201">
        <v>14290</v>
      </c>
    </row>
    <row r="34" spans="1:49" s="10" customFormat="1" ht="11.1" customHeight="1">
      <c r="A34" s="31">
        <v>1989</v>
      </c>
      <c r="B34" s="96">
        <v>1200.6600000000001</v>
      </c>
      <c r="C34" s="201">
        <v>40728</v>
      </c>
      <c r="D34" s="201">
        <v>19346</v>
      </c>
      <c r="E34" s="96">
        <v>90.39</v>
      </c>
      <c r="F34" s="96">
        <v>95.85</v>
      </c>
      <c r="G34" s="96">
        <v>93.32</v>
      </c>
      <c r="H34" s="96">
        <v>1211.1100000000001</v>
      </c>
      <c r="I34" s="201">
        <v>19514</v>
      </c>
      <c r="J34" s="96">
        <v>938.71</v>
      </c>
      <c r="K34" s="201">
        <v>15125</v>
      </c>
    </row>
    <row r="35" spans="1:49" s="10" customFormat="1" ht="13.5" customHeight="1">
      <c r="A35" s="31">
        <v>1990</v>
      </c>
      <c r="B35" s="96">
        <v>1306.68</v>
      </c>
      <c r="C35" s="201">
        <v>42970</v>
      </c>
      <c r="D35" s="201">
        <v>20658</v>
      </c>
      <c r="E35" s="96">
        <v>95.14</v>
      </c>
      <c r="F35" s="96">
        <v>97.81</v>
      </c>
      <c r="G35" s="96">
        <v>96.37</v>
      </c>
      <c r="H35" s="96">
        <v>1317.94</v>
      </c>
      <c r="I35" s="201">
        <v>20836</v>
      </c>
      <c r="J35" s="96">
        <v>1017.9100000000001</v>
      </c>
      <c r="K35" s="201">
        <v>16092</v>
      </c>
    </row>
    <row r="36" spans="1:49" s="48" customFormat="1" ht="13.5" customHeight="1">
      <c r="A36" s="90">
        <v>1991</v>
      </c>
      <c r="B36" s="97">
        <v>1415.8000000000002</v>
      </c>
      <c r="C36" s="304">
        <v>45290</v>
      </c>
      <c r="D36" s="304">
        <v>22096</v>
      </c>
      <c r="E36" s="97">
        <v>100</v>
      </c>
      <c r="F36" s="97">
        <v>100</v>
      </c>
      <c r="G36" s="97">
        <v>100</v>
      </c>
      <c r="H36" s="97">
        <v>1417.8100000000002</v>
      </c>
      <c r="I36" s="304">
        <v>22128</v>
      </c>
      <c r="J36" s="97">
        <v>1088.98</v>
      </c>
      <c r="K36" s="304">
        <v>16996</v>
      </c>
    </row>
    <row r="37" spans="1:49" s="10" customFormat="1" ht="15" customHeight="1">
      <c r="A37" s="106"/>
      <c r="B37" s="24" t="s">
        <v>450</v>
      </c>
      <c r="C37" s="302"/>
      <c r="D37" s="302"/>
      <c r="E37" s="156"/>
      <c r="F37" s="156"/>
      <c r="G37" s="156"/>
      <c r="H37" s="156"/>
      <c r="I37" s="302"/>
      <c r="J37" s="156"/>
      <c r="K37" s="302"/>
    </row>
    <row r="38" spans="1:49" s="10" customFormat="1" ht="11.1" customHeight="1">
      <c r="A38" s="25"/>
      <c r="B38" s="369" t="s">
        <v>7</v>
      </c>
      <c r="C38" s="55" t="s">
        <v>30</v>
      </c>
      <c r="D38" s="55"/>
      <c r="E38" s="55" t="s">
        <v>467</v>
      </c>
      <c r="F38" s="55"/>
      <c r="G38" s="55"/>
      <c r="H38" s="369" t="s">
        <v>7</v>
      </c>
      <c r="I38" s="369" t="s">
        <v>30</v>
      </c>
      <c r="J38" s="369" t="s">
        <v>7</v>
      </c>
      <c r="K38" s="369" t="s">
        <v>30</v>
      </c>
    </row>
    <row r="39" spans="1:49" s="10" customFormat="1" ht="12" hidden="1" customHeight="1">
      <c r="A39" s="25"/>
      <c r="B39" s="369"/>
      <c r="C39" s="55"/>
      <c r="D39" s="55"/>
      <c r="E39" s="55"/>
      <c r="F39" s="55"/>
      <c r="G39" s="55"/>
      <c r="H39" s="369"/>
      <c r="I39" s="369"/>
      <c r="J39" s="369"/>
      <c r="K39" s="369"/>
    </row>
    <row r="40" spans="1:49" s="10" customFormat="1" ht="12" hidden="1" customHeight="1">
      <c r="A40" s="25"/>
      <c r="B40" s="369"/>
      <c r="C40" s="55"/>
      <c r="D40" s="55"/>
      <c r="E40" s="55"/>
      <c r="F40" s="55"/>
      <c r="G40" s="55"/>
      <c r="H40" s="369"/>
      <c r="I40" s="369"/>
      <c r="J40" s="369"/>
      <c r="K40" s="369"/>
    </row>
    <row r="41" spans="1:49" s="10" customFormat="1" ht="12" hidden="1" customHeight="1">
      <c r="A41" s="25"/>
      <c r="B41" s="369"/>
      <c r="C41" s="55"/>
      <c r="D41" s="55"/>
      <c r="E41" s="55"/>
      <c r="F41" s="55"/>
      <c r="G41" s="55"/>
      <c r="H41" s="369"/>
      <c r="I41" s="369"/>
      <c r="J41" s="369"/>
      <c r="K41" s="369"/>
    </row>
    <row r="42" spans="1:49" s="10" customFormat="1" ht="12" hidden="1" customHeight="1">
      <c r="A42" s="25"/>
      <c r="B42" s="369"/>
      <c r="C42" s="55"/>
      <c r="D42" s="55"/>
      <c r="E42" s="55"/>
      <c r="F42" s="55"/>
      <c r="G42" s="55"/>
      <c r="H42" s="369"/>
      <c r="I42" s="369"/>
      <c r="J42" s="369"/>
      <c r="K42" s="369"/>
    </row>
    <row r="43" spans="1:49" s="10" customFormat="1" ht="12" hidden="1" customHeight="1">
      <c r="A43" s="25"/>
      <c r="B43" s="369"/>
      <c r="C43" s="55"/>
      <c r="D43" s="55"/>
      <c r="E43" s="55"/>
      <c r="F43" s="55"/>
      <c r="G43" s="55"/>
      <c r="H43" s="369"/>
      <c r="I43" s="369"/>
      <c r="J43" s="369"/>
      <c r="K43" s="369"/>
    </row>
    <row r="44" spans="1:49" s="10" customFormat="1" ht="12" hidden="1" customHeight="1">
      <c r="A44" s="25"/>
      <c r="B44" s="369"/>
      <c r="C44" s="55"/>
      <c r="D44" s="55"/>
      <c r="E44" s="55"/>
      <c r="F44" s="55"/>
      <c r="G44" s="55"/>
      <c r="H44" s="369"/>
      <c r="I44" s="369"/>
      <c r="J44" s="369"/>
      <c r="K44" s="369"/>
    </row>
    <row r="45" spans="1:49" ht="13.5" customHeight="1">
      <c r="A45" s="31">
        <v>1991</v>
      </c>
      <c r="B45" s="96">
        <v>1585.8</v>
      </c>
      <c r="C45" s="201">
        <v>40796</v>
      </c>
      <c r="D45" s="201">
        <v>19829</v>
      </c>
      <c r="E45" s="96">
        <v>73.319999999999993</v>
      </c>
      <c r="F45" s="96">
        <v>81.34</v>
      </c>
      <c r="G45" s="96">
        <v>74.89</v>
      </c>
      <c r="H45" s="96">
        <v>1601.3920000000001</v>
      </c>
      <c r="I45" s="201">
        <v>20024</v>
      </c>
      <c r="J45" s="96">
        <v>1231.915</v>
      </c>
      <c r="K45" s="201">
        <v>15404</v>
      </c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</row>
    <row r="46" spans="1:49" ht="11.1" customHeight="1">
      <c r="A46" s="31">
        <v>1992</v>
      </c>
      <c r="B46" s="96">
        <v>1702.06</v>
      </c>
      <c r="C46" s="201">
        <v>44371</v>
      </c>
      <c r="D46" s="201">
        <v>21144</v>
      </c>
      <c r="E46" s="96">
        <v>74.73</v>
      </c>
      <c r="F46" s="96">
        <v>84</v>
      </c>
      <c r="G46" s="96">
        <v>75.83</v>
      </c>
      <c r="H46" s="96">
        <v>1717.115</v>
      </c>
      <c r="I46" s="201">
        <v>21331</v>
      </c>
      <c r="J46" s="96">
        <v>1312.2269999999999</v>
      </c>
      <c r="K46" s="201">
        <v>16301</v>
      </c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</row>
    <row r="47" spans="1:49" ht="11.1" customHeight="1">
      <c r="A47" s="31">
        <v>1993</v>
      </c>
      <c r="B47" s="96">
        <v>1750.8899999999999</v>
      </c>
      <c r="C47" s="201">
        <v>46243</v>
      </c>
      <c r="D47" s="201">
        <v>21630</v>
      </c>
      <c r="E47" s="96">
        <v>74</v>
      </c>
      <c r="F47" s="96">
        <v>84.28</v>
      </c>
      <c r="G47" s="96">
        <v>74.680000000000007</v>
      </c>
      <c r="H47" s="96">
        <v>1762.2429999999999</v>
      </c>
      <c r="I47" s="201">
        <v>21771</v>
      </c>
      <c r="J47" s="96">
        <v>1327.9419999999998</v>
      </c>
      <c r="K47" s="201">
        <v>16405</v>
      </c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</row>
    <row r="48" spans="1:49" ht="11.1" customHeight="1">
      <c r="A48" s="31">
        <v>1994</v>
      </c>
      <c r="B48" s="96">
        <v>1829.5500000000002</v>
      </c>
      <c r="C48" s="201">
        <v>48300</v>
      </c>
      <c r="D48" s="201">
        <v>22546</v>
      </c>
      <c r="E48" s="96">
        <v>75.77</v>
      </c>
      <c r="F48" s="96">
        <v>86.26</v>
      </c>
      <c r="G48" s="96">
        <v>76.27</v>
      </c>
      <c r="H48" s="96">
        <v>1830.6870000000001</v>
      </c>
      <c r="I48" s="201">
        <v>22560</v>
      </c>
      <c r="J48" s="96">
        <v>1373.4629999999997</v>
      </c>
      <c r="K48" s="201">
        <v>16926</v>
      </c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</row>
    <row r="49" spans="1:49" ht="13.5" customHeight="1">
      <c r="A49" s="31">
        <v>1995</v>
      </c>
      <c r="B49" s="96">
        <v>1894.6100000000001</v>
      </c>
      <c r="C49" s="201">
        <v>49803</v>
      </c>
      <c r="D49" s="201">
        <v>23302</v>
      </c>
      <c r="E49" s="96">
        <v>76.94</v>
      </c>
      <c r="F49" s="96">
        <v>87.21</v>
      </c>
      <c r="G49" s="96">
        <v>77.3</v>
      </c>
      <c r="H49" s="96">
        <v>1892.0160000000001</v>
      </c>
      <c r="I49" s="201">
        <v>23270</v>
      </c>
      <c r="J49" s="96">
        <v>1423.6989999999998</v>
      </c>
      <c r="K49" s="201">
        <v>17510</v>
      </c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</row>
    <row r="50" spans="1:49" ht="11.1" customHeight="1">
      <c r="A50" s="31">
        <v>1996</v>
      </c>
      <c r="B50" s="96">
        <v>1921.38</v>
      </c>
      <c r="C50" s="201">
        <v>50487</v>
      </c>
      <c r="D50" s="201">
        <v>23585</v>
      </c>
      <c r="E50" s="96">
        <v>77.56</v>
      </c>
      <c r="F50" s="96">
        <v>87.89</v>
      </c>
      <c r="G50" s="96">
        <v>77.77</v>
      </c>
      <c r="H50" s="96">
        <v>1921.6560000000002</v>
      </c>
      <c r="I50" s="201">
        <v>23588</v>
      </c>
      <c r="J50" s="96">
        <v>1443.4760000000001</v>
      </c>
      <c r="K50" s="201">
        <v>17719</v>
      </c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</row>
    <row r="51" spans="1:49" ht="11.1" customHeight="1">
      <c r="A51" s="31">
        <v>1997</v>
      </c>
      <c r="B51" s="96">
        <v>1961.15</v>
      </c>
      <c r="C51" s="201">
        <v>51555</v>
      </c>
      <c r="D51" s="201">
        <v>24060</v>
      </c>
      <c r="E51" s="96">
        <v>78.95</v>
      </c>
      <c r="F51" s="96">
        <v>89.5</v>
      </c>
      <c r="G51" s="96">
        <v>79.12</v>
      </c>
      <c r="H51" s="96">
        <v>1957.405</v>
      </c>
      <c r="I51" s="201">
        <v>24014</v>
      </c>
      <c r="J51" s="96">
        <v>1465.3539999999998</v>
      </c>
      <c r="K51" s="201">
        <v>17978</v>
      </c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</row>
    <row r="52" spans="1:49" ht="11.1" customHeight="1">
      <c r="A52" s="31">
        <v>1998</v>
      </c>
      <c r="B52" s="96">
        <v>2014.42</v>
      </c>
      <c r="C52" s="201">
        <v>52329</v>
      </c>
      <c r="D52" s="201">
        <v>24733</v>
      </c>
      <c r="E52" s="96">
        <v>80.540000000000006</v>
      </c>
      <c r="F52" s="96">
        <v>90.22</v>
      </c>
      <c r="G52" s="96">
        <v>80.78</v>
      </c>
      <c r="H52" s="96">
        <v>2002.895</v>
      </c>
      <c r="I52" s="201">
        <v>24592</v>
      </c>
      <c r="J52" s="96">
        <v>1496.7540000000001</v>
      </c>
      <c r="K52" s="201">
        <v>18377</v>
      </c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</row>
    <row r="53" spans="1:49" ht="11.1" customHeight="1">
      <c r="A53" s="31">
        <v>1999</v>
      </c>
      <c r="B53" s="96">
        <v>2059.48</v>
      </c>
      <c r="C53" s="201">
        <v>52645</v>
      </c>
      <c r="D53" s="201">
        <v>25294</v>
      </c>
      <c r="E53" s="96">
        <v>82.06</v>
      </c>
      <c r="F53" s="96">
        <v>90.45</v>
      </c>
      <c r="G53" s="96">
        <v>82.32</v>
      </c>
      <c r="H53" s="96">
        <v>2045.2339999999999</v>
      </c>
      <c r="I53" s="201">
        <v>25119</v>
      </c>
      <c r="J53" s="96">
        <v>1515.3539999999998</v>
      </c>
      <c r="K53" s="201">
        <v>18611</v>
      </c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</row>
    <row r="54" spans="1:49" ht="13.5" customHeight="1">
      <c r="A54" s="31">
        <v>2000</v>
      </c>
      <c r="B54" s="96">
        <v>2109.09</v>
      </c>
      <c r="C54" s="201">
        <v>52766</v>
      </c>
      <c r="D54" s="201">
        <v>25892</v>
      </c>
      <c r="E54" s="96">
        <v>84.45</v>
      </c>
      <c r="F54" s="96">
        <v>91.11</v>
      </c>
      <c r="G54" s="96">
        <v>84.69</v>
      </c>
      <c r="H54" s="96">
        <v>2097.2260000000001</v>
      </c>
      <c r="I54" s="201">
        <v>25746</v>
      </c>
      <c r="J54" s="96">
        <v>1547.2380000000001</v>
      </c>
      <c r="K54" s="201">
        <v>18995</v>
      </c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</row>
    <row r="55" spans="1:49" ht="11.1" customHeight="1">
      <c r="A55" s="31">
        <v>2001</v>
      </c>
      <c r="B55" s="96">
        <v>2172.54</v>
      </c>
      <c r="C55" s="201">
        <v>54506</v>
      </c>
      <c r="D55" s="201">
        <v>26651</v>
      </c>
      <c r="E55" s="96">
        <v>85.87</v>
      </c>
      <c r="F55" s="96">
        <v>92.9</v>
      </c>
      <c r="G55" s="96">
        <v>86.05</v>
      </c>
      <c r="H55" s="96">
        <v>2157.2799999999997</v>
      </c>
      <c r="I55" s="201">
        <v>26464</v>
      </c>
      <c r="J55" s="96">
        <v>1590.5029999999999</v>
      </c>
      <c r="K55" s="201">
        <v>19511</v>
      </c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</row>
    <row r="56" spans="1:49" ht="11.1" customHeight="1">
      <c r="A56" s="31">
        <v>2002</v>
      </c>
      <c r="B56" s="96">
        <v>2198.12</v>
      </c>
      <c r="C56" s="201">
        <v>55416</v>
      </c>
      <c r="D56" s="201">
        <v>26945</v>
      </c>
      <c r="E56" s="96">
        <v>85.7</v>
      </c>
      <c r="F56" s="96">
        <v>93.16</v>
      </c>
      <c r="G56" s="96">
        <v>85.81</v>
      </c>
      <c r="H56" s="96">
        <v>2174.8009999999999</v>
      </c>
      <c r="I56" s="201">
        <v>26659</v>
      </c>
      <c r="J56" s="96">
        <v>1596.81</v>
      </c>
      <c r="K56" s="201">
        <v>19574</v>
      </c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</row>
    <row r="57" spans="1:49" ht="11.1" customHeight="1">
      <c r="A57" s="31">
        <v>2003</v>
      </c>
      <c r="B57" s="96">
        <v>2211.5699999999997</v>
      </c>
      <c r="C57" s="201">
        <v>56364</v>
      </c>
      <c r="D57" s="201">
        <v>27120</v>
      </c>
      <c r="E57" s="96">
        <v>85.1</v>
      </c>
      <c r="F57" s="96">
        <v>93.53</v>
      </c>
      <c r="G57" s="96">
        <v>85.24</v>
      </c>
      <c r="H57" s="96">
        <v>2189.1059999999998</v>
      </c>
      <c r="I57" s="201">
        <v>26844</v>
      </c>
      <c r="J57" s="96">
        <v>1600.0839999999998</v>
      </c>
      <c r="K57" s="201">
        <v>19621</v>
      </c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</row>
    <row r="58" spans="1:49" ht="11.1" customHeight="1">
      <c r="A58" s="31">
        <v>2004</v>
      </c>
      <c r="B58" s="96">
        <v>2262.52</v>
      </c>
      <c r="C58" s="201">
        <v>57480</v>
      </c>
      <c r="D58" s="201">
        <v>27776</v>
      </c>
      <c r="E58" s="96">
        <v>86.1</v>
      </c>
      <c r="F58" s="96">
        <v>94.33</v>
      </c>
      <c r="G58" s="96">
        <v>86.34</v>
      </c>
      <c r="H58" s="96">
        <v>2276.1869999999999</v>
      </c>
      <c r="I58" s="201">
        <v>27944</v>
      </c>
      <c r="J58" s="96">
        <v>1680.8219999999997</v>
      </c>
      <c r="K58" s="201">
        <v>20635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</row>
    <row r="59" spans="1:49" ht="13.5" customHeight="1">
      <c r="A59" s="31">
        <v>2005</v>
      </c>
      <c r="B59" s="96">
        <v>2288.31</v>
      </c>
      <c r="C59" s="201">
        <v>58210</v>
      </c>
      <c r="D59" s="201">
        <v>28134</v>
      </c>
      <c r="E59" s="96">
        <v>86.73</v>
      </c>
      <c r="F59" s="96">
        <v>95.14</v>
      </c>
      <c r="G59" s="96">
        <v>87.1</v>
      </c>
      <c r="H59" s="96">
        <v>2307.203</v>
      </c>
      <c r="I59" s="201">
        <v>28366</v>
      </c>
      <c r="J59" s="96">
        <v>1701.8330000000001</v>
      </c>
      <c r="K59" s="201">
        <v>20923</v>
      </c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</row>
    <row r="60" spans="1:49" ht="11.1" customHeight="1">
      <c r="A60" s="31">
        <v>2006</v>
      </c>
      <c r="B60" s="96">
        <v>2385.08</v>
      </c>
      <c r="C60" s="201">
        <v>60237</v>
      </c>
      <c r="D60" s="201">
        <v>29383</v>
      </c>
      <c r="E60" s="96">
        <v>90.04</v>
      </c>
      <c r="F60" s="96">
        <v>98.06</v>
      </c>
      <c r="G60" s="96">
        <v>90.61</v>
      </c>
      <c r="H60" s="96">
        <v>2425.4189999999999</v>
      </c>
      <c r="I60" s="201">
        <v>29880</v>
      </c>
      <c r="J60" s="96">
        <v>1801.3110000000001</v>
      </c>
      <c r="K60" s="201">
        <v>22191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</row>
    <row r="61" spans="1:49" ht="11.1" customHeight="1">
      <c r="A61" s="31">
        <v>2007</v>
      </c>
      <c r="B61" s="96">
        <v>2499.5499999999997</v>
      </c>
      <c r="C61" s="201">
        <v>62067</v>
      </c>
      <c r="D61" s="201">
        <v>30862</v>
      </c>
      <c r="E61" s="96">
        <v>92.72</v>
      </c>
      <c r="F61" s="96">
        <v>99.28</v>
      </c>
      <c r="G61" s="96">
        <v>93.51</v>
      </c>
      <c r="H61" s="96">
        <v>2535.8449999999998</v>
      </c>
      <c r="I61" s="201">
        <v>31310</v>
      </c>
      <c r="J61" s="96">
        <v>1867.1509999999998</v>
      </c>
      <c r="K61" s="201">
        <v>23054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</row>
    <row r="62" spans="1:49" ht="11.1" customHeight="1">
      <c r="A62" s="31">
        <v>2008</v>
      </c>
      <c r="B62" s="96">
        <v>2546.4900000000002</v>
      </c>
      <c r="C62" s="201">
        <v>62356</v>
      </c>
      <c r="D62" s="201">
        <v>31530</v>
      </c>
      <c r="E62" s="96">
        <v>93.61</v>
      </c>
      <c r="F62" s="96">
        <v>98.85</v>
      </c>
      <c r="G62" s="96">
        <v>94.68</v>
      </c>
      <c r="H62" s="96">
        <v>2570.6650000000004</v>
      </c>
      <c r="I62" s="201">
        <v>31829</v>
      </c>
      <c r="J62" s="96">
        <v>1879.4769999999999</v>
      </c>
      <c r="K62" s="201">
        <v>23271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</row>
    <row r="63" spans="1:49" ht="11.1" customHeight="1">
      <c r="A63" s="31">
        <v>2009</v>
      </c>
      <c r="B63" s="96">
        <v>2445.73</v>
      </c>
      <c r="C63" s="201">
        <v>59793</v>
      </c>
      <c r="D63" s="201">
        <v>30388</v>
      </c>
      <c r="E63" s="96">
        <v>88.28</v>
      </c>
      <c r="F63" s="96">
        <v>93.07</v>
      </c>
      <c r="G63" s="96">
        <v>89.6</v>
      </c>
      <c r="H63" s="96">
        <v>2500.8739999999998</v>
      </c>
      <c r="I63" s="201">
        <v>31073</v>
      </c>
      <c r="J63" s="96">
        <v>1805.3199999999997</v>
      </c>
      <c r="K63" s="201">
        <v>22431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</row>
    <row r="64" spans="1:49" ht="13.5" customHeight="1">
      <c r="A64" s="31">
        <v>2010</v>
      </c>
      <c r="B64" s="96">
        <v>2564.4</v>
      </c>
      <c r="C64" s="201">
        <v>62473</v>
      </c>
      <c r="D64" s="201">
        <v>31942</v>
      </c>
      <c r="E64" s="96">
        <v>91.97</v>
      </c>
      <c r="F64" s="96">
        <v>96.62</v>
      </c>
      <c r="G64" s="96">
        <v>93.58</v>
      </c>
      <c r="H64" s="96">
        <v>2615.84</v>
      </c>
      <c r="I64" s="201">
        <v>32582</v>
      </c>
      <c r="J64" s="96">
        <v>1905.0929999999998</v>
      </c>
      <c r="K64" s="201">
        <v>23729</v>
      </c>
      <c r="L64" s="202"/>
      <c r="M64" s="202"/>
      <c r="N64" s="202"/>
      <c r="O64" s="202"/>
      <c r="P64" s="202"/>
      <c r="Q64" s="202"/>
      <c r="R64" s="202"/>
      <c r="S64" s="202"/>
      <c r="T64" s="202"/>
      <c r="U64" s="202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</row>
    <row r="65" spans="1:49" ht="11.1" customHeight="1">
      <c r="A65" s="31">
        <v>2011</v>
      </c>
      <c r="B65" s="96">
        <v>2693.56</v>
      </c>
      <c r="C65" s="201">
        <v>64836</v>
      </c>
      <c r="D65" s="201">
        <v>33554</v>
      </c>
      <c r="E65" s="96">
        <v>95.58</v>
      </c>
      <c r="F65" s="96">
        <v>99.21</v>
      </c>
      <c r="G65" s="96">
        <v>97.26</v>
      </c>
      <c r="H65" s="96">
        <v>2762.5349999999999</v>
      </c>
      <c r="I65" s="201">
        <v>34413</v>
      </c>
      <c r="J65" s="96">
        <v>2016.079</v>
      </c>
      <c r="K65" s="201">
        <v>25115</v>
      </c>
      <c r="L65" s="202"/>
      <c r="M65" s="202"/>
      <c r="N65" s="202"/>
      <c r="O65" s="202"/>
      <c r="P65" s="202"/>
      <c r="Q65" s="202"/>
      <c r="R65" s="202"/>
      <c r="S65" s="202"/>
      <c r="T65" s="202"/>
      <c r="U65" s="202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</row>
    <row r="66" spans="1:49" ht="11.1" customHeight="1">
      <c r="A66" s="31">
        <v>2012</v>
      </c>
      <c r="B66" s="96">
        <v>2745.31</v>
      </c>
      <c r="C66" s="201">
        <v>65335</v>
      </c>
      <c r="D66" s="201">
        <v>34135</v>
      </c>
      <c r="E66" s="96">
        <v>95.98</v>
      </c>
      <c r="F66" s="96">
        <v>98.5</v>
      </c>
      <c r="G66" s="96">
        <v>97.48</v>
      </c>
      <c r="H66" s="96">
        <v>2811.18</v>
      </c>
      <c r="I66" s="201">
        <v>34954</v>
      </c>
      <c r="J66" s="96">
        <v>2039.7589999999998</v>
      </c>
      <c r="K66" s="201">
        <v>25362</v>
      </c>
      <c r="L66" s="202"/>
      <c r="M66" s="202"/>
      <c r="N66" s="202"/>
      <c r="O66" s="202"/>
      <c r="P66" s="202"/>
      <c r="Q66" s="202"/>
      <c r="R66" s="202"/>
      <c r="S66" s="202"/>
      <c r="T66" s="202"/>
      <c r="U66" s="202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</row>
    <row r="67" spans="1:49" ht="11.1" customHeight="1">
      <c r="A67" s="31">
        <v>2013</v>
      </c>
      <c r="B67" s="96">
        <v>2811.35</v>
      </c>
      <c r="C67" s="201">
        <v>66384</v>
      </c>
      <c r="D67" s="201">
        <v>34860</v>
      </c>
      <c r="E67" s="96">
        <v>96.4</v>
      </c>
      <c r="F67" s="96">
        <v>98.16</v>
      </c>
      <c r="G67" s="96">
        <v>97.64</v>
      </c>
      <c r="H67" s="96">
        <v>2876.4490000000001</v>
      </c>
      <c r="I67" s="201">
        <v>35668</v>
      </c>
      <c r="J67" s="96">
        <v>2086.7739999999999</v>
      </c>
      <c r="K67" s="201">
        <v>25876</v>
      </c>
      <c r="L67" s="202"/>
      <c r="M67" s="202"/>
      <c r="N67" s="202"/>
      <c r="O67" s="202"/>
      <c r="P67" s="202"/>
      <c r="Q67" s="202"/>
      <c r="R67" s="202"/>
      <c r="S67" s="202"/>
      <c r="T67" s="202"/>
      <c r="U67" s="202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</row>
    <row r="68" spans="1:49" ht="11.1" customHeight="1">
      <c r="A68" s="31">
        <v>2014</v>
      </c>
      <c r="B68" s="96">
        <v>2927.43</v>
      </c>
      <c r="C68" s="201">
        <v>68524</v>
      </c>
      <c r="D68" s="201">
        <v>36149</v>
      </c>
      <c r="E68" s="96">
        <v>98.53</v>
      </c>
      <c r="F68" s="96">
        <v>99.45</v>
      </c>
      <c r="G68" s="96">
        <v>99.38</v>
      </c>
      <c r="H68" s="96">
        <v>2986.0819999999999</v>
      </c>
      <c r="I68" s="201">
        <v>36873</v>
      </c>
      <c r="J68" s="96">
        <v>2173.3000000000002</v>
      </c>
      <c r="K68" s="201">
        <v>26836</v>
      </c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</row>
    <row r="69" spans="1:49" ht="13.5" customHeight="1">
      <c r="A69" s="31">
        <v>2015</v>
      </c>
      <c r="B69" s="96">
        <v>3026.1800000000003</v>
      </c>
      <c r="C69" s="201">
        <v>70177</v>
      </c>
      <c r="D69" s="201">
        <v>37046</v>
      </c>
      <c r="E69" s="96">
        <v>100</v>
      </c>
      <c r="F69" s="96">
        <v>100</v>
      </c>
      <c r="G69" s="96">
        <v>100</v>
      </c>
      <c r="H69" s="96">
        <v>3095.1430000000005</v>
      </c>
      <c r="I69" s="201">
        <v>37890</v>
      </c>
      <c r="J69" s="96">
        <v>2252.7560000000003</v>
      </c>
      <c r="K69" s="201">
        <v>27578</v>
      </c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</row>
    <row r="70" spans="1:49" ht="11.1" customHeight="1">
      <c r="A70" s="31">
        <v>2016</v>
      </c>
      <c r="B70" s="96">
        <v>3134.7400000000002</v>
      </c>
      <c r="C70" s="201">
        <v>71797</v>
      </c>
      <c r="D70" s="201">
        <v>38067</v>
      </c>
      <c r="E70" s="96">
        <v>102.23</v>
      </c>
      <c r="F70" s="96">
        <v>100.97</v>
      </c>
      <c r="G70" s="96">
        <v>101.41</v>
      </c>
      <c r="H70" s="96">
        <v>3212.5040000000004</v>
      </c>
      <c r="I70" s="201">
        <v>39011</v>
      </c>
      <c r="J70" s="96">
        <v>2345.5030000000006</v>
      </c>
      <c r="K70" s="201">
        <v>28482</v>
      </c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</row>
    <row r="71" spans="1:49" ht="11.1" customHeight="1">
      <c r="A71" s="31">
        <v>2017</v>
      </c>
      <c r="B71" s="96">
        <v>3259.8599999999997</v>
      </c>
      <c r="C71" s="201">
        <v>73649</v>
      </c>
      <c r="D71" s="201">
        <v>39438</v>
      </c>
      <c r="E71" s="96">
        <v>104.89</v>
      </c>
      <c r="F71" s="96">
        <v>102.19</v>
      </c>
      <c r="G71" s="96">
        <v>103.66</v>
      </c>
      <c r="H71" s="96">
        <v>3337.2</v>
      </c>
      <c r="I71" s="201">
        <v>40374</v>
      </c>
      <c r="J71" s="96">
        <v>2436.5370000000003</v>
      </c>
      <c r="K71" s="201">
        <v>29478</v>
      </c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</row>
    <row r="72" spans="1:49" ht="11.1" customHeight="1">
      <c r="A72" s="31">
        <v>2018</v>
      </c>
      <c r="B72" s="96">
        <v>3356.41</v>
      </c>
      <c r="C72" s="201">
        <v>74806</v>
      </c>
      <c r="D72" s="201">
        <v>40485</v>
      </c>
      <c r="E72" s="96">
        <v>106.22</v>
      </c>
      <c r="F72" s="96">
        <v>102.09</v>
      </c>
      <c r="G72" s="96">
        <v>104.66</v>
      </c>
      <c r="H72" s="96">
        <v>3447.4110000000001</v>
      </c>
      <c r="I72" s="201">
        <v>41582</v>
      </c>
      <c r="J72" s="96">
        <v>2510.1090000000008</v>
      </c>
      <c r="K72" s="201">
        <v>30277</v>
      </c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</row>
    <row r="73" spans="1:49" ht="11.1" customHeight="1">
      <c r="A73" s="31">
        <v>2019</v>
      </c>
      <c r="B73" s="96">
        <v>3449.05</v>
      </c>
      <c r="C73" s="201">
        <v>76190</v>
      </c>
      <c r="D73" s="201">
        <v>41508</v>
      </c>
      <c r="E73" s="96">
        <v>106.81</v>
      </c>
      <c r="F73" s="96">
        <v>101.74</v>
      </c>
      <c r="G73" s="96">
        <v>105</v>
      </c>
      <c r="H73" s="96">
        <v>3542.8180000000002</v>
      </c>
      <c r="I73" s="201">
        <v>42637</v>
      </c>
      <c r="J73" s="96">
        <v>2564.1310000000008</v>
      </c>
      <c r="K73" s="201">
        <v>30859</v>
      </c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</row>
    <row r="74" spans="1:49" ht="13.5" customHeight="1">
      <c r="A74" s="31">
        <v>2020</v>
      </c>
      <c r="B74" s="96">
        <v>3332.2299999999996</v>
      </c>
      <c r="C74" s="201">
        <v>74410</v>
      </c>
      <c r="D74" s="201">
        <v>40072</v>
      </c>
      <c r="E74" s="96">
        <v>101.58</v>
      </c>
      <c r="F74" s="96">
        <v>97.81</v>
      </c>
      <c r="G74" s="96">
        <v>99.78</v>
      </c>
      <c r="H74" s="96">
        <v>3427.1439999999993</v>
      </c>
      <c r="I74" s="201">
        <v>41213</v>
      </c>
      <c r="J74" s="96">
        <v>2492.6850000000004</v>
      </c>
      <c r="K74" s="201">
        <v>29976</v>
      </c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</row>
    <row r="75" spans="1:49" ht="11.1" customHeight="1"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</row>
    <row r="76" spans="1:49" ht="11.1" customHeight="1">
      <c r="A76" s="14" t="s">
        <v>471</v>
      </c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</row>
    <row r="77" spans="1:49" ht="11.1" customHeight="1"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</row>
    <row r="78" spans="1:49" ht="10.5" customHeight="1"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</row>
    <row r="79" spans="1:49" ht="10.5" customHeight="1"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</row>
    <row r="80" spans="1:49" ht="10.5" customHeight="1"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</row>
    <row r="81" spans="11:49" ht="10.5" customHeight="1"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</row>
    <row r="82" spans="11:49" ht="10.5" customHeight="1"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</row>
    <row r="83" spans="11:49" ht="10.5" customHeight="1"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</row>
    <row r="84" spans="11:49" ht="10.5" customHeight="1"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</row>
    <row r="85" spans="11:49" ht="10.5" customHeight="1"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</row>
    <row r="86" spans="11:49"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</row>
    <row r="87" spans="11:49"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</row>
    <row r="88" spans="11:49"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</row>
    <row r="89" spans="11:49"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</row>
    <row r="90" spans="11:49"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</row>
    <row r="91" spans="11:49"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</row>
    <row r="92" spans="11:49"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</row>
    <row r="93" spans="11:49"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</row>
    <row r="94" spans="11:49"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</row>
    <row r="95" spans="11:49"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</row>
    <row r="96" spans="11:49"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</row>
    <row r="97" spans="11:49"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</row>
    <row r="98" spans="11:49"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</row>
    <row r="99" spans="11:49"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</row>
    <row r="100" spans="11:49"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</row>
    <row r="101" spans="11:49"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</row>
    <row r="102" spans="11:49"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</row>
    <row r="103" spans="11:49"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</row>
    <row r="104" spans="11:49"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</row>
    <row r="105" spans="11:49"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</row>
    <row r="106" spans="11:49"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</row>
    <row r="107" spans="11:49"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</row>
    <row r="108" spans="11:49"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</row>
    <row r="109" spans="11:49"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</row>
    <row r="110" spans="11:49"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</row>
    <row r="111" spans="11:49"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</row>
    <row r="112" spans="11:49"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</row>
    <row r="113" spans="11:49"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</row>
    <row r="114" spans="11:49"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</row>
    <row r="115" spans="11:49"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</row>
    <row r="116" spans="11:49"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</row>
    <row r="117" spans="11:49"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</row>
    <row r="118" spans="11:49"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</row>
    <row r="119" spans="11:49"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</row>
    <row r="120" spans="11:49"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</row>
    <row r="121" spans="11:49"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</row>
    <row r="122" spans="11:49"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</row>
    <row r="123" spans="11:49"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</row>
    <row r="124" spans="11:49"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</row>
    <row r="125" spans="11:49"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</row>
    <row r="126" spans="11:49"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</row>
    <row r="127" spans="11:49"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</row>
    <row r="128" spans="11:49"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</row>
    <row r="129" spans="11:49"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21" width="7.7109375" style="19" customWidth="1"/>
    <col min="22" max="16384" width="11.42578125" style="19"/>
  </cols>
  <sheetData>
    <row r="1" spans="1:49" ht="15.75" customHeight="1">
      <c r="A1" s="17" t="s">
        <v>410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</row>
    <row r="2" spans="1:49" ht="15.75" customHeight="1">
      <c r="A2" s="20" t="s">
        <v>25</v>
      </c>
    </row>
    <row r="3" spans="1:49" hidden="1"/>
    <row r="4" spans="1:49" hidden="1"/>
    <row r="5" spans="1:49" ht="12.75" customHeight="1"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</row>
    <row r="6" spans="1:49" ht="15" customHeight="1">
      <c r="A6" s="390" t="s">
        <v>5</v>
      </c>
      <c r="B6" s="300" t="s">
        <v>26</v>
      </c>
      <c r="C6" s="273"/>
      <c r="D6" s="22"/>
      <c r="E6" s="300"/>
      <c r="F6" s="273"/>
      <c r="G6" s="44"/>
      <c r="H6" s="300" t="s">
        <v>294</v>
      </c>
      <c r="I6" s="44"/>
      <c r="J6" s="410" t="s">
        <v>19</v>
      </c>
      <c r="K6" s="411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</row>
    <row r="8" spans="1:49" ht="30" customHeight="1">
      <c r="A8" s="388"/>
      <c r="B8" s="9" t="s">
        <v>28</v>
      </c>
      <c r="C8" s="54" t="s">
        <v>29</v>
      </c>
      <c r="D8" s="54" t="s">
        <v>411</v>
      </c>
      <c r="E8" s="54" t="s">
        <v>141</v>
      </c>
      <c r="F8" s="54" t="s">
        <v>29</v>
      </c>
      <c r="G8" s="54" t="s">
        <v>411</v>
      </c>
      <c r="H8" s="9" t="s">
        <v>28</v>
      </c>
      <c r="I8" s="54" t="s">
        <v>411</v>
      </c>
      <c r="J8" s="9" t="s">
        <v>28</v>
      </c>
      <c r="K8" s="360" t="s">
        <v>411</v>
      </c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</row>
    <row r="9" spans="1:49" ht="12" customHeight="1">
      <c r="A9" s="392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01">
        <v>10</v>
      </c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</row>
    <row r="10" spans="1:49" ht="15" customHeight="1">
      <c r="A10" s="352"/>
      <c r="B10" s="363" t="s">
        <v>276</v>
      </c>
      <c r="C10" s="363"/>
      <c r="D10" s="363"/>
      <c r="E10" s="363"/>
      <c r="F10" s="363"/>
      <c r="G10" s="363"/>
      <c r="H10" s="363"/>
      <c r="I10" s="363"/>
      <c r="J10" s="363"/>
      <c r="K10" s="363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</row>
    <row r="11" spans="1:49" ht="15" hidden="1" customHeight="1">
      <c r="A11" s="350"/>
      <c r="B11" s="363"/>
      <c r="C11" s="363"/>
      <c r="D11" s="363"/>
      <c r="E11" s="363"/>
      <c r="F11" s="363"/>
      <c r="G11" s="363"/>
      <c r="H11" s="363"/>
      <c r="I11" s="363"/>
      <c r="J11" s="363"/>
      <c r="K11" s="363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</row>
    <row r="12" spans="1:49" ht="12" hidden="1" customHeight="1">
      <c r="A12" s="350"/>
      <c r="B12" s="363"/>
      <c r="C12" s="363"/>
      <c r="D12" s="363"/>
      <c r="E12" s="363"/>
      <c r="F12" s="363"/>
      <c r="G12" s="363"/>
      <c r="H12" s="363"/>
      <c r="I12" s="363"/>
      <c r="J12" s="363"/>
      <c r="K12" s="363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</row>
    <row r="13" spans="1:49" ht="12" hidden="1" customHeight="1">
      <c r="A13" s="350"/>
      <c r="B13" s="363"/>
      <c r="C13" s="363"/>
      <c r="D13" s="363"/>
      <c r="E13" s="363"/>
      <c r="F13" s="363"/>
      <c r="G13" s="363"/>
      <c r="H13" s="363"/>
      <c r="I13" s="363"/>
      <c r="J13" s="363"/>
      <c r="K13" s="363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</row>
    <row r="14" spans="1:49" s="10" customFormat="1" ht="12" hidden="1" customHeight="1">
      <c r="A14" s="25"/>
      <c r="B14" s="363"/>
      <c r="C14" s="55"/>
      <c r="D14" s="55"/>
      <c r="E14" s="55"/>
      <c r="F14" s="55"/>
      <c r="G14" s="55"/>
      <c r="H14" s="369"/>
      <c r="I14" s="369"/>
      <c r="J14" s="369"/>
      <c r="K14" s="369"/>
    </row>
    <row r="15" spans="1:49" s="10" customFormat="1" ht="13.5" hidden="1" customHeight="1">
      <c r="A15" s="31">
        <v>1970</v>
      </c>
      <c r="B15" s="96"/>
      <c r="C15" s="201"/>
      <c r="D15" s="201"/>
      <c r="E15" s="96"/>
      <c r="F15" s="96"/>
      <c r="G15" s="96"/>
      <c r="H15" s="96"/>
      <c r="I15" s="201"/>
      <c r="J15" s="96"/>
      <c r="K15" s="201"/>
    </row>
    <row r="16" spans="1:49" s="10" customFormat="1" ht="11.1" customHeight="1">
      <c r="A16" s="31">
        <v>1971</v>
      </c>
      <c r="B16" s="170">
        <f>'1.4'!B16/'1.4'!B15*100-100</f>
        <v>10.992789794786432</v>
      </c>
      <c r="C16" s="170">
        <f>'1.4'!C16/'1.4'!C15*100-100</f>
        <v>10.492552720837651</v>
      </c>
      <c r="D16" s="170">
        <f>'1.4'!D16/'1.4'!D15*100-100</f>
        <v>9.8233809924306144</v>
      </c>
      <c r="E16" s="170">
        <f>'1.4'!E16/'1.4'!E15*100-100</f>
        <v>3.1326997536078807</v>
      </c>
      <c r="F16" s="170">
        <f>'1.4'!F16/'1.4'!F15*100-100</f>
        <v>2.6642718155964786</v>
      </c>
      <c r="G16" s="170">
        <f>'1.4'!G16/'1.4'!G15*100-100</f>
        <v>2.0323171747459696</v>
      </c>
      <c r="H16" s="170">
        <f>'1.4'!H16/'1.4'!H15*100-100</f>
        <v>10.839508903882304</v>
      </c>
      <c r="I16" s="170">
        <f>'1.4'!I16/'1.4'!I15*100-100</f>
        <v>9.6595673318799413</v>
      </c>
      <c r="J16" s="170">
        <f>'1.4'!J16/'1.4'!J15*100-100</f>
        <v>10.382106904863193</v>
      </c>
      <c r="K16" s="170">
        <f>'1.4'!K16/'1.4'!K15*100-100</f>
        <v>9.2003439380911516</v>
      </c>
    </row>
    <row r="17" spans="1:11" s="10" customFormat="1" ht="11.1" customHeight="1">
      <c r="A17" s="31">
        <v>1972</v>
      </c>
      <c r="B17" s="170">
        <f>'1.4'!B17/'1.4'!B16*100-100</f>
        <v>9.0270837497501617</v>
      </c>
      <c r="C17" s="170">
        <f>'1.4'!C17/'1.4'!C16*100-100</f>
        <v>8.4284284284284325</v>
      </c>
      <c r="D17" s="170">
        <f>'1.4'!D17/'1.4'!D16*100-100</f>
        <v>8.378005820186857</v>
      </c>
      <c r="E17" s="170">
        <f>'1.4'!E17/'1.4'!E16*100-100</f>
        <v>4.300341296928309</v>
      </c>
      <c r="F17" s="170">
        <f>'1.4'!F17/'1.4'!F16*100-100</f>
        <v>3.7177431112407078</v>
      </c>
      <c r="G17" s="170">
        <f>'1.4'!G17/'1.4'!G16*100-100</f>
        <v>3.6734693877551052</v>
      </c>
      <c r="H17" s="170">
        <f>'1.4'!H17/'1.4'!H16*100-100</f>
        <v>8.9262548647839566</v>
      </c>
      <c r="I17" s="170">
        <f>'1.4'!I17/'1.4'!I16*100-100</f>
        <v>8.2734363052454398</v>
      </c>
      <c r="J17" s="170">
        <f>'1.4'!J17/'1.4'!J16*100-100</f>
        <v>9.0587970842298091</v>
      </c>
      <c r="K17" s="170">
        <f>'1.4'!K17/'1.4'!K16*100-100</f>
        <v>8.4055118110236293</v>
      </c>
    </row>
    <row r="18" spans="1:11" s="10" customFormat="1" ht="11.1" customHeight="1">
      <c r="A18" s="31">
        <v>1973</v>
      </c>
      <c r="B18" s="170">
        <f>'1.4'!B18/'1.4'!B17*100-100</f>
        <v>11.377959071430197</v>
      </c>
      <c r="C18" s="170">
        <f>'1.4'!C18/'1.4'!C17*100-100</f>
        <v>10.050467749876901</v>
      </c>
      <c r="D18" s="170">
        <f>'1.4'!D18/'1.4'!D17*100-100</f>
        <v>10.825325042396841</v>
      </c>
      <c r="E18" s="170">
        <f>'1.4'!E18/'1.4'!E17*100-100</f>
        <v>4.7774869109947815</v>
      </c>
      <c r="F18" s="170">
        <f>'1.4'!F18/'1.4'!F17*100-100</f>
        <v>3.5282541467528858</v>
      </c>
      <c r="G18" s="170">
        <f>'1.4'!G18/'1.4'!G17*100-100</f>
        <v>4.2519685039370074</v>
      </c>
      <c r="H18" s="170">
        <f>'1.4'!H18/'1.4'!H17*100-100</f>
        <v>11.362282992075492</v>
      </c>
      <c r="I18" s="170">
        <f>'1.4'!I18/'1.4'!I17*100-100</f>
        <v>10.805084745762713</v>
      </c>
      <c r="J18" s="170">
        <f>'1.4'!J18/'1.4'!J17*100-100</f>
        <v>11.97514869560095</v>
      </c>
      <c r="K18" s="170">
        <f>'1.4'!K18/'1.4'!K17*100-100</f>
        <v>11.421826765934256</v>
      </c>
    </row>
    <row r="19" spans="1:11" s="10" customFormat="1" ht="11.1" customHeight="1">
      <c r="A19" s="31">
        <v>1974</v>
      </c>
      <c r="B19" s="170">
        <f>'1.4'!B19/'1.4'!B18*100-100</f>
        <v>8.2301139870787097</v>
      </c>
      <c r="C19" s="170">
        <f>'1.4'!C19/'1.4'!C18*100-100</f>
        <v>9.2612270007270183</v>
      </c>
      <c r="D19" s="170">
        <f>'1.4'!D19/'1.4'!D18*100-100</f>
        <v>8.0974241264983391</v>
      </c>
      <c r="E19" s="170">
        <f>'1.4'!E19/'1.4'!E18*100-100</f>
        <v>0.89006870705807728</v>
      </c>
      <c r="F19" s="170">
        <f>'1.4'!F19/'1.4'!F18*100-100</f>
        <v>1.846571622539031</v>
      </c>
      <c r="G19" s="170">
        <f>'1.4'!G19/'1.4'!G18*100-100</f>
        <v>0.77039274924470647</v>
      </c>
      <c r="H19" s="170">
        <f>'1.4'!H19/'1.4'!H18*100-100</f>
        <v>8.2306727268987885</v>
      </c>
      <c r="I19" s="170">
        <f>'1.4'!I19/'1.4'!I18*100-100</f>
        <v>8.107074569789674</v>
      </c>
      <c r="J19" s="170">
        <f>'1.4'!J19/'1.4'!J18*100-100</f>
        <v>8.1858581608772454</v>
      </c>
      <c r="K19" s="170">
        <f>'1.4'!K19/'1.4'!K18*100-100</f>
        <v>8.0508474576271141</v>
      </c>
    </row>
    <row r="20" spans="1:11" s="10" customFormat="1" ht="13.5" customHeight="1">
      <c r="A20" s="31">
        <v>1975</v>
      </c>
      <c r="B20" s="170">
        <f>'1.4'!B20/'1.4'!B19*100-100</f>
        <v>4.750769932702184</v>
      </c>
      <c r="C20" s="170">
        <f>'1.4'!C20/'1.4'!C19*100-100</f>
        <v>7.4474074832369297</v>
      </c>
      <c r="D20" s="170">
        <f>'1.4'!D20/'1.4'!D19*100-100</f>
        <v>5.1315323817388219</v>
      </c>
      <c r="E20" s="170">
        <f>'1.4'!E20/'1.4'!E19*100-100</f>
        <v>-0.86673889490791112</v>
      </c>
      <c r="F20" s="170">
        <f>'1.4'!F20/'1.4'!F19*100-100</f>
        <v>1.7064391414478166</v>
      </c>
      <c r="G20" s="170">
        <f>'1.4'!G20/'1.4'!G19*100-100</f>
        <v>-0.50966871533502456</v>
      </c>
      <c r="H20" s="170">
        <f>'1.4'!H20/'1.4'!H19*100-100</f>
        <v>4.896912114014242</v>
      </c>
      <c r="I20" s="170">
        <f>'1.4'!I20/'1.4'!I19*100-100</f>
        <v>5.2706048814998212</v>
      </c>
      <c r="J20" s="170">
        <f>'1.4'!J20/'1.4'!J19*100-100</f>
        <v>4.6278741918234232</v>
      </c>
      <c r="K20" s="170">
        <f>'1.4'!K20/'1.4'!K19*100-100</f>
        <v>5.0075414781297241</v>
      </c>
    </row>
    <row r="21" spans="1:11" s="10" customFormat="1" ht="11.1" customHeight="1">
      <c r="A21" s="31">
        <v>1976</v>
      </c>
      <c r="B21" s="170">
        <f>'1.4'!B21/'1.4'!B20*100-100</f>
        <v>8.4190849530861698</v>
      </c>
      <c r="C21" s="170">
        <f>'1.4'!C21/'1.4'!C20*100-100</f>
        <v>8.8748094512195195</v>
      </c>
      <c r="D21" s="170">
        <f>'1.4'!D21/'1.4'!D20*100-100</f>
        <v>8.9429982046678589</v>
      </c>
      <c r="E21" s="170">
        <f>'1.4'!E21/'1.4'!E20*100-100</f>
        <v>4.9492583918813438</v>
      </c>
      <c r="F21" s="170">
        <f>'1.4'!F21/'1.4'!F20*100-100</f>
        <v>5.3742299121772135</v>
      </c>
      <c r="G21" s="170">
        <f>'1.4'!G21/'1.4'!G20*100-100</f>
        <v>5.4693385565767585</v>
      </c>
      <c r="H21" s="170">
        <f>'1.4'!H21/'1.4'!H20*100-100</f>
        <v>8.5087496829825255</v>
      </c>
      <c r="I21" s="170">
        <f>'1.4'!I21/'1.4'!I20*100-100</f>
        <v>9.0389784946236489</v>
      </c>
      <c r="J21" s="170">
        <f>'1.4'!J21/'1.4'!J20*100-100</f>
        <v>8.6581796217999738</v>
      </c>
      <c r="K21" s="170">
        <f>'1.4'!K21/'1.4'!K20*100-100</f>
        <v>9.1927607009480141</v>
      </c>
    </row>
    <row r="22" spans="1:11" s="10" customFormat="1" ht="11.1" customHeight="1">
      <c r="A22" s="31">
        <v>1977</v>
      </c>
      <c r="B22" s="170">
        <f>'1.4'!B22/'1.4'!B21*100-100</f>
        <v>6.5517241379310178</v>
      </c>
      <c r="C22" s="170">
        <f>'1.4'!C22/'1.4'!C21*100-100</f>
        <v>6.3093415007656972</v>
      </c>
      <c r="D22" s="170">
        <f>'1.4'!D22/'1.4'!D21*100-100</f>
        <v>6.7772170151406073</v>
      </c>
      <c r="E22" s="170">
        <f>'1.4'!E22/'1.4'!E21*100-100</f>
        <v>3.3472180898542092</v>
      </c>
      <c r="F22" s="170">
        <f>'1.4'!F22/'1.4'!F21*100-100</f>
        <v>3.1222788904092624</v>
      </c>
      <c r="G22" s="170">
        <f>'1.4'!G22/'1.4'!G21*100-100</f>
        <v>3.557142857142864</v>
      </c>
      <c r="H22" s="170">
        <f>'1.4'!H22/'1.4'!H21*100-100</f>
        <v>6.3824103908245178</v>
      </c>
      <c r="I22" s="170">
        <f>'1.4'!I22/'1.4'!I21*100-100</f>
        <v>6.6050333846944085</v>
      </c>
      <c r="J22" s="170">
        <f>'1.4'!J22/'1.4'!J21*100-100</f>
        <v>6.2942295768926328</v>
      </c>
      <c r="K22" s="170">
        <f>'1.4'!K22/'1.4'!K21*100-100</f>
        <v>6.5114443567482141</v>
      </c>
    </row>
    <row r="23" spans="1:11" s="10" customFormat="1" ht="11.1" customHeight="1">
      <c r="A23" s="31">
        <v>1978</v>
      </c>
      <c r="B23" s="170">
        <f>'1.4'!B23/'1.4'!B22*100-100</f>
        <v>6.6610110912118898</v>
      </c>
      <c r="C23" s="170">
        <f>'1.4'!C23/'1.4'!C22*100-100</f>
        <v>5.6179775280898809</v>
      </c>
      <c r="D23" s="170">
        <f>'1.4'!D23/'1.4'!D22*100-100</f>
        <v>6.7907784315616766</v>
      </c>
      <c r="E23" s="170">
        <f>'1.4'!E23/'1.4'!E22*100-100</f>
        <v>3.0084928746221493</v>
      </c>
      <c r="F23" s="170">
        <f>'1.4'!F23/'1.4'!F22*100-100</f>
        <v>2.0024125452352166</v>
      </c>
      <c r="G23" s="170">
        <f>'1.4'!G23/'1.4'!G22*100-100</f>
        <v>3.1452614153676421</v>
      </c>
      <c r="H23" s="170">
        <f>'1.4'!H23/'1.4'!H22*100-100</f>
        <v>7.0430934371174914</v>
      </c>
      <c r="I23" s="170">
        <f>'1.4'!I23/'1.4'!I22*100-100</f>
        <v>7.1690113702062064</v>
      </c>
      <c r="J23" s="170">
        <f>'1.4'!J23/'1.4'!J22*100-100</f>
        <v>6.9151396906490561</v>
      </c>
      <c r="K23" s="170">
        <f>'1.4'!K23/'1.4'!K22*100-100</f>
        <v>7.0396443127084041</v>
      </c>
    </row>
    <row r="24" spans="1:11" s="10" customFormat="1" ht="11.1" customHeight="1">
      <c r="A24" s="31">
        <v>1979</v>
      </c>
      <c r="B24" s="170">
        <f>'1.4'!B24/'1.4'!B23*100-100</f>
        <v>8.6060623913747776</v>
      </c>
      <c r="C24" s="170">
        <f>'1.4'!C24/'1.4'!C23*100-100</f>
        <v>6.5466448445171892</v>
      </c>
      <c r="D24" s="170">
        <f>'1.4'!D24/'1.4'!D23*100-100</f>
        <v>8.5448468972992373</v>
      </c>
      <c r="E24" s="170">
        <f>'1.4'!E24/'1.4'!E23*100-100</f>
        <v>4.1503633314701034</v>
      </c>
      <c r="F24" s="170">
        <f>'1.4'!F24/'1.4'!F23*100-100</f>
        <v>2.1641438032166604</v>
      </c>
      <c r="G24" s="170">
        <f>'1.4'!G24/'1.4'!G23*100-100</f>
        <v>4.0925504881637096</v>
      </c>
      <c r="H24" s="170">
        <f>'1.4'!H24/'1.4'!H23*100-100</f>
        <v>8.2847089869520545</v>
      </c>
      <c r="I24" s="170">
        <f>'1.4'!I24/'1.4'!I23*100-100</f>
        <v>8.2359287897860014</v>
      </c>
      <c r="J24" s="170">
        <f>'1.4'!J24/'1.4'!J23*100-100</f>
        <v>7.8449816574170086</v>
      </c>
      <c r="K24" s="170">
        <f>'1.4'!K24/'1.4'!K23*100-100</f>
        <v>7.7997000115380217</v>
      </c>
    </row>
    <row r="25" spans="1:11" s="10" customFormat="1" ht="13.5" customHeight="1">
      <c r="A25" s="31">
        <v>1980</v>
      </c>
      <c r="B25" s="170">
        <f>'1.4'!B25/'1.4'!B24*100-100</f>
        <v>6.9368159811220949</v>
      </c>
      <c r="C25" s="170">
        <f>'1.4'!C25/'1.4'!C24*100-100</f>
        <v>5.1751883549118673</v>
      </c>
      <c r="D25" s="170">
        <f>'1.4'!D25/'1.4'!D24*100-100</f>
        <v>6.5823416826162884</v>
      </c>
      <c r="E25" s="170">
        <f>'1.4'!E25/'1.4'!E24*100-100</f>
        <v>1.4088286596001467</v>
      </c>
      <c r="F25" s="170">
        <f>'1.4'!F25/'1.4'!F24*100-100</f>
        <v>-0.25465910406296643</v>
      </c>
      <c r="G25" s="170">
        <f>'1.4'!G25/'1.4'!G24*100-100</f>
        <v>1.0664268277013917</v>
      </c>
      <c r="H25" s="170">
        <f>'1.4'!H25/'1.4'!H24*100-100</f>
        <v>6.9549559307347693</v>
      </c>
      <c r="I25" s="170">
        <f>'1.4'!I25/'1.4'!I24*100-100</f>
        <v>6.5874730021598253</v>
      </c>
      <c r="J25" s="170">
        <f>'1.4'!J25/'1.4'!J24*100-100</f>
        <v>6.2887047535978837</v>
      </c>
      <c r="K25" s="170">
        <f>'1.4'!K25/'1.4'!K24*100-100</f>
        <v>5.9295729423097612</v>
      </c>
    </row>
    <row r="26" spans="1:11" s="10" customFormat="1" ht="11.1" customHeight="1">
      <c r="A26" s="31">
        <v>1981</v>
      </c>
      <c r="B26" s="170">
        <f>'1.4'!B26/'1.4'!B25*100-100</f>
        <v>4.7265763709227286</v>
      </c>
      <c r="C26" s="170">
        <f>'1.4'!C26/'1.4'!C25*100-100</f>
        <v>4.6006189797266757</v>
      </c>
      <c r="D26" s="170">
        <f>'1.4'!D26/'1.4'!D25*100-100</f>
        <v>4.5284197376639526</v>
      </c>
      <c r="E26" s="170">
        <f>'1.4'!E26/'1.4'!E25*100-100</f>
        <v>0.52924053982535213</v>
      </c>
      <c r="F26" s="170">
        <f>'1.4'!F26/'1.4'!F25*100-100</f>
        <v>0.40617384240452736</v>
      </c>
      <c r="G26" s="170">
        <f>'1.4'!G26/'1.4'!G25*100-100</f>
        <v>0.33053648614288988</v>
      </c>
      <c r="H26" s="170">
        <f>'1.4'!H26/'1.4'!H25*100-100</f>
        <v>4.5469505557102536</v>
      </c>
      <c r="I26" s="170">
        <f>'1.4'!I26/'1.4'!I25*100-100</f>
        <v>4.3566362715298936</v>
      </c>
      <c r="J26" s="170">
        <f>'1.4'!J26/'1.4'!J25*100-100</f>
        <v>4.295092729361599</v>
      </c>
      <c r="K26" s="170">
        <f>'1.4'!K26/'1.4'!K25*100-100</f>
        <v>4.0921491361018525</v>
      </c>
    </row>
    <row r="27" spans="1:11" s="10" customFormat="1" ht="11.1" customHeight="1">
      <c r="A27" s="31">
        <v>1982</v>
      </c>
      <c r="B27" s="170">
        <f>'1.4'!B27/'1.4'!B26*100-100</f>
        <v>4.1681299119630921</v>
      </c>
      <c r="C27" s="170">
        <f>'1.4'!C27/'1.4'!C26*100-100</f>
        <v>4.9800531914893469</v>
      </c>
      <c r="D27" s="170">
        <f>'1.4'!D27/'1.4'!D26*100-100</f>
        <v>4.2426053181954018</v>
      </c>
      <c r="E27" s="170">
        <f>'1.4'!E27/'1.4'!E26*100-100</f>
        <v>-0.39484074756514076</v>
      </c>
      <c r="F27" s="170">
        <f>'1.4'!F27/'1.4'!F26*100-100</f>
        <v>0.38141470180303827</v>
      </c>
      <c r="G27" s="170">
        <f>'1.4'!G27/'1.4'!G26*100-100</f>
        <v>-0.31677648251393009</v>
      </c>
      <c r="H27" s="170">
        <f>'1.4'!H27/'1.4'!H26*100-100</f>
        <v>4.0755539411551069</v>
      </c>
      <c r="I27" s="170">
        <f>'1.4'!I27/'1.4'!I26*100-100</f>
        <v>4.1448842419716101</v>
      </c>
      <c r="J27" s="170">
        <f>'1.4'!J27/'1.4'!J26*100-100</f>
        <v>3.7971894818008707</v>
      </c>
      <c r="K27" s="170">
        <f>'1.4'!K27/'1.4'!K26*100-100</f>
        <v>3.8730343622597587</v>
      </c>
    </row>
    <row r="28" spans="1:11" s="10" customFormat="1" ht="11.1" customHeight="1">
      <c r="A28" s="31">
        <v>1983</v>
      </c>
      <c r="B28" s="170">
        <f>'1.4'!B28/'1.4'!B27*100-100</f>
        <v>4.4245009939433402</v>
      </c>
      <c r="C28" s="170">
        <f>'1.4'!C28/'1.4'!C27*100-100</f>
        <v>5.3834948381784784</v>
      </c>
      <c r="D28" s="170">
        <f>'1.4'!D28/'1.4'!D27*100-100</f>
        <v>4.7864717684150264</v>
      </c>
      <c r="E28" s="170">
        <f>'1.4'!E28/'1.4'!E27*100-100</f>
        <v>1.5724101479915475</v>
      </c>
      <c r="F28" s="170">
        <f>'1.4'!F28/'1.4'!F27*100-100</f>
        <v>2.4985607369027036</v>
      </c>
      <c r="G28" s="170">
        <f>'1.4'!G28/'1.4'!G27*100-100</f>
        <v>1.9321215202745492</v>
      </c>
      <c r="H28" s="170">
        <f>'1.4'!H28/'1.4'!H27*100-100</f>
        <v>4.7512680906510241</v>
      </c>
      <c r="I28" s="170">
        <f>'1.4'!I28/'1.4'!I27*100-100</f>
        <v>5.1201147364646715</v>
      </c>
      <c r="J28" s="170">
        <f>'1.4'!J28/'1.4'!J27*100-100</f>
        <v>4.5391146149181196</v>
      </c>
      <c r="K28" s="170">
        <f>'1.4'!K28/'1.4'!K27*100-100</f>
        <v>4.9060835435940504</v>
      </c>
    </row>
    <row r="29" spans="1:11" s="10" customFormat="1" ht="11.1" customHeight="1">
      <c r="A29" s="31">
        <v>1984</v>
      </c>
      <c r="B29" s="170">
        <f>'1.4'!B29/'1.4'!B28*100-100</f>
        <v>4.868246740957602</v>
      </c>
      <c r="C29" s="170">
        <f>'1.4'!C29/'1.4'!C28*100-100</f>
        <v>3.9695895186008698</v>
      </c>
      <c r="D29" s="170">
        <f>'1.4'!D29/'1.4'!D28*100-100</f>
        <v>5.2926695842450755</v>
      </c>
      <c r="E29" s="170">
        <f>'1.4'!E29/'1.4'!E28*100-100</f>
        <v>2.8229478340054754</v>
      </c>
      <c r="F29" s="170">
        <f>'1.4'!F29/'1.4'!F28*100-100</f>
        <v>1.9546169400134943</v>
      </c>
      <c r="G29" s="170">
        <f>'1.4'!G29/'1.4'!G28*100-100</f>
        <v>3.2298291557550982</v>
      </c>
      <c r="H29" s="170">
        <f>'1.4'!H29/'1.4'!H28*100-100</f>
        <v>5.2787649933362815</v>
      </c>
      <c r="I29" s="170">
        <f>'1.4'!I29/'1.4'!I28*100-100</f>
        <v>5.7029811037587734</v>
      </c>
      <c r="J29" s="170">
        <f>'1.4'!J29/'1.4'!J28*100-100</f>
        <v>5.3644458624590357</v>
      </c>
      <c r="K29" s="170">
        <f>'1.4'!K29/'1.4'!K28*100-100</f>
        <v>5.7901300552289285</v>
      </c>
    </row>
    <row r="30" spans="1:11" s="10" customFormat="1" ht="13.5" customHeight="1">
      <c r="A30" s="31">
        <v>1985</v>
      </c>
      <c r="B30" s="170">
        <f>'1.4'!B30/'1.4'!B29*100-100</f>
        <v>4.5021231422505394</v>
      </c>
      <c r="C30" s="170">
        <f>'1.4'!C30/'1.4'!C29*100-100</f>
        <v>3.0578918465851643</v>
      </c>
      <c r="D30" s="170">
        <f>'1.4'!D30/'1.4'!D29*100-100</f>
        <v>4.7668528380309141</v>
      </c>
      <c r="E30" s="170">
        <f>'1.4'!E30/'1.4'!E29*100-100</f>
        <v>2.3279352226720533</v>
      </c>
      <c r="F30" s="170">
        <f>'1.4'!F30/'1.4'!F29*100-100</f>
        <v>0.91449977963860363</v>
      </c>
      <c r="G30" s="170">
        <f>'1.4'!G30/'1.4'!G29*100-100</f>
        <v>2.5851654989127866</v>
      </c>
      <c r="H30" s="170">
        <f>'1.4'!H30/'1.4'!H29*100-100</f>
        <v>4.509826674965467</v>
      </c>
      <c r="I30" s="170">
        <f>'1.4'!I30/'1.4'!I29*100-100</f>
        <v>4.769280413036455</v>
      </c>
      <c r="J30" s="170">
        <f>'1.4'!J30/'1.4'!J29*100-100</f>
        <v>4.9302850536110157</v>
      </c>
      <c r="K30" s="170">
        <f>'1.4'!K30/'1.4'!K29*100-100</f>
        <v>5.1953519703603774</v>
      </c>
    </row>
    <row r="31" spans="1:11" s="10" customFormat="1" ht="11.1" customHeight="1">
      <c r="A31" s="31">
        <v>1986</v>
      </c>
      <c r="B31" s="170">
        <f>'1.4'!B31/'1.4'!B30*100-100</f>
        <v>5.3554921221848417</v>
      </c>
      <c r="C31" s="170">
        <f>'1.4'!C31/'1.4'!C30*100-100</f>
        <v>3.371007095380989</v>
      </c>
      <c r="D31" s="170">
        <f>'1.4'!D31/'1.4'!D30*100-100</f>
        <v>5.2814282172080311</v>
      </c>
      <c r="E31" s="170">
        <f>'1.4'!E31/'1.4'!E30*100-100</f>
        <v>2.2873392680514542</v>
      </c>
      <c r="F31" s="170">
        <f>'1.4'!F31/'1.4'!F30*100-100</f>
        <v>0.34938312042798714</v>
      </c>
      <c r="G31" s="170">
        <f>'1.4'!G31/'1.4'!G30*100-100</f>
        <v>2.213848327837951</v>
      </c>
      <c r="H31" s="170">
        <f>'1.4'!H31/'1.4'!H30*100-100</f>
        <v>5.0985181895263594</v>
      </c>
      <c r="I31" s="170">
        <f>'1.4'!I31/'1.4'!I30*100-100</f>
        <v>5.0264876185782867</v>
      </c>
      <c r="J31" s="170">
        <f>'1.4'!J31/'1.4'!J30*100-100</f>
        <v>5.6876762641830965</v>
      </c>
      <c r="K31" s="170">
        <f>'1.4'!K31/'1.4'!K30*100-100</f>
        <v>5.6111422396541997</v>
      </c>
    </row>
    <row r="32" spans="1:11" s="10" customFormat="1" ht="11.1" customHeight="1">
      <c r="A32" s="31">
        <v>1987</v>
      </c>
      <c r="B32" s="170">
        <f>'1.4'!B32/'1.4'!B31*100-100</f>
        <v>2.6997579859805683</v>
      </c>
      <c r="C32" s="170">
        <f>'1.4'!C32/'1.4'!C31*100-100</f>
        <v>1.2832686725087399</v>
      </c>
      <c r="D32" s="170">
        <f>'1.4'!D32/'1.4'!D31*100-100</f>
        <v>2.6789919924634802</v>
      </c>
      <c r="E32" s="170">
        <f>'1.4'!E32/'1.4'!E31*100-100</f>
        <v>1.4021515774205113</v>
      </c>
      <c r="F32" s="170">
        <f>'1.4'!F32/'1.4'!F31*100-100</f>
        <v>0</v>
      </c>
      <c r="G32" s="170">
        <f>'1.4'!G32/'1.4'!G31*100-100</f>
        <v>1.394009216589879</v>
      </c>
      <c r="H32" s="170">
        <f>'1.4'!H32/'1.4'!H31*100-100</f>
        <v>2.5509273043344791</v>
      </c>
      <c r="I32" s="170">
        <f>'1.4'!I32/'1.4'!I31*100-100</f>
        <v>2.5337243401759508</v>
      </c>
      <c r="J32" s="170">
        <f>'1.4'!J32/'1.4'!J31*100-100</f>
        <v>2.4413250425090922</v>
      </c>
      <c r="K32" s="170">
        <f>'1.4'!K32/'1.4'!K31*100-100</f>
        <v>2.4253448537213842</v>
      </c>
    </row>
    <row r="33" spans="1:49" s="10" customFormat="1" ht="11.1" customHeight="1">
      <c r="A33" s="31">
        <v>1988</v>
      </c>
      <c r="B33" s="170">
        <f>'1.4'!B33/'1.4'!B32*100-100</f>
        <v>5.4603663402589291</v>
      </c>
      <c r="C33" s="170">
        <f>'1.4'!C33/'1.4'!C32*100-100</f>
        <v>3.9804993035465657</v>
      </c>
      <c r="D33" s="170">
        <f>'1.4'!D33/'1.4'!D32*100-100</f>
        <v>4.8225242273066016</v>
      </c>
      <c r="E33" s="170">
        <f>'1.4'!E33/'1.4'!E32*100-100</f>
        <v>3.7072356657527763</v>
      </c>
      <c r="F33" s="170">
        <f>'1.4'!F33/'1.4'!F32*100-100</f>
        <v>2.252203242302258</v>
      </c>
      <c r="G33" s="170">
        <f>'1.4'!G33/'1.4'!G32*100-100</f>
        <v>3.0791955459606726</v>
      </c>
      <c r="H33" s="170">
        <f>'1.4'!H33/'1.4'!H32*100-100</f>
        <v>5.9854834933270809</v>
      </c>
      <c r="I33" s="170">
        <f>'1.4'!I33/'1.4'!I32*100-100</f>
        <v>5.342638142089001</v>
      </c>
      <c r="J33" s="170">
        <f>'1.4'!J33/'1.4'!J32*100-100</f>
        <v>6.3934187889214371</v>
      </c>
      <c r="K33" s="170">
        <f>'1.4'!K33/'1.4'!K32*100-100</f>
        <v>5.7421932810418923</v>
      </c>
    </row>
    <row r="34" spans="1:49" s="10" customFormat="1" ht="11.1" customHeight="1">
      <c r="A34" s="31">
        <v>1989</v>
      </c>
      <c r="B34" s="170">
        <f>'1.4'!B34/'1.4'!B33*100-100</f>
        <v>6.8878027935795956</v>
      </c>
      <c r="C34" s="170">
        <f>'1.4'!C34/'1.4'!C33*100-100</f>
        <v>4.9203977536194543</v>
      </c>
      <c r="D34" s="170">
        <f>'1.4'!D34/'1.4'!D33*100-100</f>
        <v>5.8315098468271458</v>
      </c>
      <c r="E34" s="170">
        <f>'1.4'!E34/'1.4'!E33*100-100</f>
        <v>3.8965517241379359</v>
      </c>
      <c r="F34" s="170">
        <f>'1.4'!F34/'1.4'!F33*100-100</f>
        <v>1.9897850606512009</v>
      </c>
      <c r="G34" s="170">
        <f>'1.4'!G34/'1.4'!G33*100-100</f>
        <v>2.8659611992945173</v>
      </c>
      <c r="H34" s="170">
        <f>'1.4'!H34/'1.4'!H33*100-100</f>
        <v>7.0206599155223586</v>
      </c>
      <c r="I34" s="170">
        <f>'1.4'!I34/'1.4'!I33*100-100</f>
        <v>5.9622067767159024</v>
      </c>
      <c r="J34" s="170">
        <f>'1.4'!J34/'1.4'!J33*100-100</f>
        <v>6.8963161191140756</v>
      </c>
      <c r="K34" s="170">
        <f>'1.4'!K34/'1.4'!K33*100-100</f>
        <v>5.8432470258922251</v>
      </c>
    </row>
    <row r="35" spans="1:49" s="10" customFormat="1" ht="13.5" customHeight="1">
      <c r="A35" s="31">
        <v>1990</v>
      </c>
      <c r="B35" s="170">
        <f>'1.4'!B35/'1.4'!B34*100-100</f>
        <v>8.8301434211183789</v>
      </c>
      <c r="C35" s="170">
        <f>'1.4'!C35/'1.4'!C34*100-100</f>
        <v>5.5048124140640482</v>
      </c>
      <c r="D35" s="170">
        <f>'1.4'!D35/'1.4'!D34*100-100</f>
        <v>6.7817636720769201</v>
      </c>
      <c r="E35" s="170">
        <f>'1.4'!E35/'1.4'!E34*100-100</f>
        <v>5.2550060847438971</v>
      </c>
      <c r="F35" s="170">
        <f>'1.4'!F35/'1.4'!F34*100-100</f>
        <v>2.0448617631716246</v>
      </c>
      <c r="G35" s="170">
        <f>'1.4'!G35/'1.4'!G34*100-100</f>
        <v>3.2683240462923351</v>
      </c>
      <c r="H35" s="170">
        <f>'1.4'!H35/'1.4'!H34*100-100</f>
        <v>8.8208337805814523</v>
      </c>
      <c r="I35" s="170">
        <f>'1.4'!I35/'1.4'!I34*100-100</f>
        <v>6.7746233473403805</v>
      </c>
      <c r="J35" s="170">
        <f>'1.4'!J35/'1.4'!J34*100-100</f>
        <v>8.4371105027111639</v>
      </c>
      <c r="K35" s="170">
        <f>'1.4'!K35/'1.4'!K34*100-100</f>
        <v>6.3933884297520507</v>
      </c>
    </row>
    <row r="36" spans="1:49" s="48" customFormat="1" ht="13.5" customHeight="1">
      <c r="A36" s="90">
        <v>1991</v>
      </c>
      <c r="B36" s="172">
        <f>'1.4'!B36/'1.4'!B35*100-100</f>
        <v>8.3509351945388488</v>
      </c>
      <c r="C36" s="172">
        <f>'1.4'!C36/'1.4'!C35*100-100</f>
        <v>5.3991156620898408</v>
      </c>
      <c r="D36" s="172">
        <f>'1.4'!D36/'1.4'!D35*100-100</f>
        <v>6.9609836382999362</v>
      </c>
      <c r="E36" s="172">
        <f>'1.4'!E36/'1.4'!E35*100-100</f>
        <v>5.1082615093546337</v>
      </c>
      <c r="F36" s="172">
        <f>'1.4'!F36/'1.4'!F35*100-100</f>
        <v>2.239034863510895</v>
      </c>
      <c r="G36" s="172">
        <f>'1.4'!G36/'1.4'!G35*100-100</f>
        <v>3.7667323855971659</v>
      </c>
      <c r="H36" s="172">
        <f>'1.4'!H36/'1.4'!H35*100-100</f>
        <v>7.5777349499977333</v>
      </c>
      <c r="I36" s="172">
        <f>'1.4'!I36/'1.4'!I35*100-100</f>
        <v>6.2008062967939992</v>
      </c>
      <c r="J36" s="172">
        <f>'1.4'!J36/'1.4'!J35*100-100</f>
        <v>6.9819532178679822</v>
      </c>
      <c r="K36" s="172">
        <f>'1.4'!K36/'1.4'!K35*100-100</f>
        <v>5.6176982351479126</v>
      </c>
    </row>
    <row r="37" spans="1:49" ht="15" customHeight="1">
      <c r="A37" s="1"/>
      <c r="B37" s="32" t="s">
        <v>275</v>
      </c>
      <c r="C37" s="126"/>
      <c r="D37" s="126"/>
      <c r="E37" s="126"/>
      <c r="F37" s="126"/>
      <c r="G37" s="126"/>
      <c r="H37" s="242"/>
      <c r="I37" s="126"/>
      <c r="J37" s="242"/>
      <c r="K37" s="55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</row>
    <row r="38" spans="1:49" ht="15" customHeight="1">
      <c r="A38" s="33" t="s">
        <v>151</v>
      </c>
      <c r="B38" s="170">
        <f>POWER(('1.4'!B25/'1.4'!B15),1/10)*100-100</f>
        <v>8.1380911324970384</v>
      </c>
      <c r="C38" s="170">
        <f>POWER(('1.4'!C25/'1.4'!C15),1/10)*100-100</f>
        <v>7.8057645083615199</v>
      </c>
      <c r="D38" s="170">
        <f>POWER(('1.4'!D25/'1.4'!D15),1/10)*100-100</f>
        <v>7.9774199300461532</v>
      </c>
      <c r="E38" s="170">
        <f>POWER(('1.4'!E25/'1.4'!E15),1/10)*100-100</f>
        <v>2.894122036014906</v>
      </c>
      <c r="F38" s="170">
        <f>POWER(('1.4'!F25/'1.4'!F15),1/10)*100-100</f>
        <v>2.5773469009225494</v>
      </c>
      <c r="G38" s="170">
        <f>POWER(('1.4'!G25/'1.4'!G15),1/10)*100-100</f>
        <v>2.7397630739181693</v>
      </c>
      <c r="H38" s="170">
        <f>POWER(('1.4'!H25/'1.4'!H15),1/10)*100-100</f>
        <v>8.126952692162547</v>
      </c>
      <c r="I38" s="170">
        <f>POWER(('1.4'!I25/'1.4'!I15),1/10)*100-100</f>
        <v>7.9641499126850164</v>
      </c>
      <c r="J38" s="170">
        <f>POWER(('1.4'!J25/'1.4'!J15),1/10)*100-100</f>
        <v>8.0039726754381348</v>
      </c>
      <c r="K38" s="170">
        <f>POWER(('1.4'!K25/'1.4'!K15),1/10)*100-100</f>
        <v>7.8416158273433894</v>
      </c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</row>
    <row r="39" spans="1:49" s="29" customFormat="1" ht="18" customHeight="1">
      <c r="A39" s="34" t="s">
        <v>152</v>
      </c>
      <c r="B39" s="172">
        <f>POWER(('1.4'!B36/'1.4'!B25),1/11)*100-100</f>
        <v>5.4649396836224753</v>
      </c>
      <c r="C39" s="172">
        <f>POWER(('1.4'!C36/'1.4'!C25),1/11)*100-100</f>
        <v>4.2155711541363985</v>
      </c>
      <c r="D39" s="172">
        <f>POWER(('1.4'!D36/'1.4'!D25),1/11)*100-100</f>
        <v>5.0824555940227896</v>
      </c>
      <c r="E39" s="172">
        <f>POWER(('1.4'!E36/'1.4'!E25),1/11)*100-100</f>
        <v>2.5779272741990127</v>
      </c>
      <c r="F39" s="172">
        <f>POWER(('1.4'!F36/'1.4'!F25),1/11)*100-100</f>
        <v>1.3623612221897332</v>
      </c>
      <c r="G39" s="172">
        <f>POWER(('1.4'!G36/'1.4'!G25),1/11)*100-100</f>
        <v>2.206122979723844</v>
      </c>
      <c r="H39" s="172">
        <f>POWER(('1.4'!H36/'1.4'!H25),1/11)*100-100</f>
        <v>5.4608058002700233</v>
      </c>
      <c r="I39" s="172">
        <f>POWER(('1.4'!I36/'1.4'!I25),1/11)*100-100</f>
        <v>5.0791411167291614</v>
      </c>
      <c r="J39" s="172">
        <f>POWER(('1.4'!J36/'1.4'!J25),1/11)*100-100</f>
        <v>5.4207854797588197</v>
      </c>
      <c r="K39" s="172">
        <f>POWER(('1.4'!K36/'1.4'!K25),1/11)*100-100</f>
        <v>5.0387095176847936</v>
      </c>
    </row>
    <row r="40" spans="1:49" s="10" customFormat="1" ht="15" customHeight="1">
      <c r="A40" s="106"/>
      <c r="B40" s="24" t="s">
        <v>450</v>
      </c>
      <c r="C40" s="302"/>
      <c r="D40" s="302"/>
      <c r="E40" s="156"/>
      <c r="F40" s="156"/>
      <c r="G40" s="156"/>
      <c r="H40" s="156"/>
      <c r="I40" s="302"/>
      <c r="J40" s="156"/>
      <c r="K40" s="302"/>
    </row>
    <row r="41" spans="1:49" s="10" customFormat="1" ht="12" hidden="1" customHeight="1">
      <c r="A41" s="31"/>
      <c r="B41" s="37"/>
      <c r="C41" s="303"/>
      <c r="D41" s="303"/>
      <c r="E41" s="187"/>
      <c r="F41" s="187"/>
      <c r="G41" s="187"/>
      <c r="H41" s="187"/>
      <c r="I41" s="303"/>
      <c r="J41" s="187"/>
      <c r="K41" s="303"/>
    </row>
    <row r="42" spans="1:49" s="10" customFormat="1" ht="12" hidden="1" customHeight="1">
      <c r="A42" s="31"/>
      <c r="B42" s="37"/>
      <c r="C42" s="303"/>
      <c r="D42" s="303"/>
      <c r="E42" s="187"/>
      <c r="F42" s="187"/>
      <c r="G42" s="187"/>
      <c r="H42" s="187"/>
      <c r="I42" s="303"/>
      <c r="J42" s="187"/>
      <c r="K42" s="303"/>
    </row>
    <row r="43" spans="1:49" s="10" customFormat="1" ht="12" hidden="1" customHeight="1">
      <c r="A43" s="31"/>
      <c r="B43" s="37"/>
      <c r="C43" s="303"/>
      <c r="D43" s="303"/>
      <c r="E43" s="187"/>
      <c r="F43" s="187"/>
      <c r="G43" s="187"/>
      <c r="H43" s="187"/>
      <c r="I43" s="303"/>
      <c r="J43" s="187"/>
      <c r="K43" s="303"/>
    </row>
    <row r="44" spans="1:49" s="10" customFormat="1" ht="12" hidden="1" customHeight="1">
      <c r="A44" s="31"/>
      <c r="B44" s="37"/>
      <c r="C44" s="303"/>
      <c r="D44" s="303"/>
      <c r="E44" s="187"/>
      <c r="F44" s="187"/>
      <c r="G44" s="187"/>
      <c r="H44" s="187"/>
      <c r="I44" s="303"/>
      <c r="J44" s="187"/>
      <c r="K44" s="303"/>
    </row>
    <row r="45" spans="1:49" ht="13.5" hidden="1" customHeight="1">
      <c r="A45" s="31">
        <v>1991</v>
      </c>
      <c r="B45" s="96"/>
      <c r="C45" s="201"/>
      <c r="D45" s="201"/>
      <c r="E45" s="96"/>
      <c r="F45" s="96"/>
      <c r="G45" s="96"/>
      <c r="H45" s="96"/>
      <c r="I45" s="201"/>
      <c r="J45" s="96"/>
      <c r="K45" s="201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</row>
    <row r="46" spans="1:49" ht="11.1" customHeight="1">
      <c r="A46" s="31">
        <v>1992</v>
      </c>
      <c r="B46" s="170">
        <f>'1.4'!B46/'1.4'!B45*100-100</f>
        <v>7.3313154243914767</v>
      </c>
      <c r="C46" s="170">
        <f>'1.4'!C46/'1.4'!C45*100-100</f>
        <v>8.7631140307873352</v>
      </c>
      <c r="D46" s="170">
        <f>'1.4'!D46/'1.4'!D45*100-100</f>
        <v>6.6317010439255597</v>
      </c>
      <c r="E46" s="170">
        <f>'1.4'!E46/'1.4'!E45*100-100</f>
        <v>1.923076923076934</v>
      </c>
      <c r="F46" s="170">
        <f>'1.4'!F46/'1.4'!F45*100-100</f>
        <v>3.2702237521514661</v>
      </c>
      <c r="G46" s="170">
        <f>'1.4'!G46/'1.4'!G45*100-100</f>
        <v>1.2551742555748433</v>
      </c>
      <c r="H46" s="170">
        <f>'1.4'!H46/'1.4'!H45*100-100</f>
        <v>7.2264005315375641</v>
      </c>
      <c r="I46" s="170">
        <f>'1.4'!I46/'1.4'!I45*100-100</f>
        <v>6.5271673991210548</v>
      </c>
      <c r="J46" s="170">
        <f>'1.4'!J46/'1.4'!J45*100-100</f>
        <v>6.5192809568841881</v>
      </c>
      <c r="K46" s="170">
        <f>'1.4'!K46/'1.4'!K45*100-100</f>
        <v>5.8231628148532906</v>
      </c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</row>
    <row r="47" spans="1:49" ht="11.1" customHeight="1">
      <c r="A47" s="31">
        <v>1993</v>
      </c>
      <c r="B47" s="170">
        <f>'1.4'!B47/'1.4'!B46*100-100</f>
        <v>2.8688765378423824</v>
      </c>
      <c r="C47" s="170">
        <f>'1.4'!C47/'1.4'!C46*100-100</f>
        <v>4.2189718509837491</v>
      </c>
      <c r="D47" s="170">
        <f>'1.4'!D47/'1.4'!D46*100-100</f>
        <v>2.2985244040862653</v>
      </c>
      <c r="E47" s="170">
        <f>'1.4'!E47/'1.4'!E46*100-100</f>
        <v>-0.97684999330924427</v>
      </c>
      <c r="F47" s="170">
        <f>'1.4'!F47/'1.4'!F46*100-100</f>
        <v>0.33333333333334281</v>
      </c>
      <c r="G47" s="170">
        <f>'1.4'!G47/'1.4'!G46*100-100</f>
        <v>-1.516550178029803</v>
      </c>
      <c r="H47" s="170">
        <f>'1.4'!H47/'1.4'!H46*100-100</f>
        <v>2.6281291585013236</v>
      </c>
      <c r="I47" s="170">
        <f>'1.4'!I47/'1.4'!I46*100-100</f>
        <v>2.0627256106136684</v>
      </c>
      <c r="J47" s="170">
        <f>'1.4'!J47/'1.4'!J46*100-100</f>
        <v>1.1975824304788745</v>
      </c>
      <c r="K47" s="170">
        <f>'1.4'!K47/'1.4'!K46*100-100</f>
        <v>0.63799766885466624</v>
      </c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</row>
    <row r="48" spans="1:49" ht="11.1" customHeight="1">
      <c r="A48" s="31">
        <v>1994</v>
      </c>
      <c r="B48" s="170">
        <f>'1.4'!B48/'1.4'!B47*100-100</f>
        <v>4.4925723489197082</v>
      </c>
      <c r="C48" s="170">
        <f>'1.4'!C48/'1.4'!C47*100-100</f>
        <v>4.448240814826022</v>
      </c>
      <c r="D48" s="170">
        <f>'1.4'!D48/'1.4'!D47*100-100</f>
        <v>4.2348589921405591</v>
      </c>
      <c r="E48" s="170">
        <f>'1.4'!E48/'1.4'!E47*100-100</f>
        <v>2.3918918918918877</v>
      </c>
      <c r="F48" s="170">
        <f>'1.4'!F48/'1.4'!F47*100-100</f>
        <v>2.3493118177503618</v>
      </c>
      <c r="G48" s="170">
        <f>'1.4'!G48/'1.4'!G47*100-100</f>
        <v>2.1290840921264049</v>
      </c>
      <c r="H48" s="170">
        <f>'1.4'!H48/'1.4'!H47*100-100</f>
        <v>3.8839138529703519</v>
      </c>
      <c r="I48" s="170">
        <f>'1.4'!I48/'1.4'!I47*100-100</f>
        <v>3.6240870883285083</v>
      </c>
      <c r="J48" s="170">
        <f>'1.4'!J48/'1.4'!J47*100-100</f>
        <v>3.4279358586444317</v>
      </c>
      <c r="K48" s="170">
        <f>'1.4'!K48/'1.4'!K47*100-100</f>
        <v>3.1758610179823279</v>
      </c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</row>
    <row r="49" spans="1:49" ht="13.5" customHeight="1">
      <c r="A49" s="31">
        <v>1995</v>
      </c>
      <c r="B49" s="170">
        <f>'1.4'!B49/'1.4'!B48*100-100</f>
        <v>3.556065699215651</v>
      </c>
      <c r="C49" s="170">
        <f>'1.4'!C49/'1.4'!C48*100-100</f>
        <v>3.1118012422360266</v>
      </c>
      <c r="D49" s="170">
        <f>'1.4'!D49/'1.4'!D48*100-100</f>
        <v>3.3531446819835082</v>
      </c>
      <c r="E49" s="170">
        <f>'1.4'!E49/'1.4'!E48*100-100</f>
        <v>1.5441467599313796</v>
      </c>
      <c r="F49" s="170">
        <f>'1.4'!F49/'1.4'!F48*100-100</f>
        <v>1.1013215859030794</v>
      </c>
      <c r="G49" s="170">
        <f>'1.4'!G49/'1.4'!G48*100-100</f>
        <v>1.3504654516847978</v>
      </c>
      <c r="H49" s="170">
        <f>'1.4'!H49/'1.4'!H48*100-100</f>
        <v>3.3500538322498699</v>
      </c>
      <c r="I49" s="170">
        <f>'1.4'!I49/'1.4'!I48*100-100</f>
        <v>3.1471631205673702</v>
      </c>
      <c r="J49" s="170">
        <f>'1.4'!J49/'1.4'!J48*100-100</f>
        <v>3.6576158221954387</v>
      </c>
      <c r="K49" s="170">
        <f>'1.4'!K49/'1.4'!K48*100-100</f>
        <v>3.4503131277324712</v>
      </c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</row>
    <row r="50" spans="1:49" ht="11.1" customHeight="1">
      <c r="A50" s="31">
        <v>1996</v>
      </c>
      <c r="B50" s="170">
        <f>'1.4'!B50/'1.4'!B49*100-100</f>
        <v>1.4129557006455258</v>
      </c>
      <c r="C50" s="170">
        <f>'1.4'!C50/'1.4'!C49*100-100</f>
        <v>1.3734112402867424</v>
      </c>
      <c r="D50" s="170">
        <f>'1.4'!D50/'1.4'!D49*100-100</f>
        <v>1.2144880267788096</v>
      </c>
      <c r="E50" s="170">
        <f>'1.4'!E50/'1.4'!E49*100-100</f>
        <v>0.80582271900182434</v>
      </c>
      <c r="F50" s="170">
        <f>'1.4'!F50/'1.4'!F49*100-100</f>
        <v>0.77972709551656294</v>
      </c>
      <c r="G50" s="170">
        <f>'1.4'!G50/'1.4'!G49*100-100</f>
        <v>0.60802069857697916</v>
      </c>
      <c r="H50" s="170">
        <f>'1.4'!H50/'1.4'!H49*100-100</f>
        <v>1.5665829464444272</v>
      </c>
      <c r="I50" s="170">
        <f>'1.4'!I50/'1.4'!I49*100-100</f>
        <v>1.366566394499344</v>
      </c>
      <c r="J50" s="170">
        <f>'1.4'!J50/'1.4'!J49*100-100</f>
        <v>1.389127898523526</v>
      </c>
      <c r="K50" s="170">
        <f>'1.4'!K50/'1.4'!K49*100-100</f>
        <v>1.193603655054261</v>
      </c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</row>
    <row r="51" spans="1:49" ht="11.1" customHeight="1">
      <c r="A51" s="31">
        <v>1997</v>
      </c>
      <c r="B51" s="170">
        <f>'1.4'!B51/'1.4'!B50*100-100</f>
        <v>2.0698664501556152</v>
      </c>
      <c r="C51" s="170">
        <f>'1.4'!C51/'1.4'!C50*100-100</f>
        <v>2.1153960425455978</v>
      </c>
      <c r="D51" s="170">
        <f>'1.4'!D51/'1.4'!D50*100-100</f>
        <v>2.0139919440322274</v>
      </c>
      <c r="E51" s="170">
        <f>'1.4'!E51/'1.4'!E50*100-100</f>
        <v>1.7921609076843765</v>
      </c>
      <c r="F51" s="170">
        <f>'1.4'!F51/'1.4'!F50*100-100</f>
        <v>1.8318352486062111</v>
      </c>
      <c r="G51" s="170">
        <f>'1.4'!G51/'1.4'!G50*100-100</f>
        <v>1.7358878745017421</v>
      </c>
      <c r="H51" s="170">
        <f>'1.4'!H51/'1.4'!H50*100-100</f>
        <v>1.8603225551295282</v>
      </c>
      <c r="I51" s="170">
        <f>'1.4'!I51/'1.4'!I50*100-100</f>
        <v>1.8060030523995323</v>
      </c>
      <c r="J51" s="170">
        <f>'1.4'!J51/'1.4'!J50*100-100</f>
        <v>1.5156469522181055</v>
      </c>
      <c r="K51" s="170">
        <f>'1.4'!K51/'1.4'!K50*100-100</f>
        <v>1.4617077713189275</v>
      </c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</row>
    <row r="52" spans="1:49" ht="11.1" customHeight="1">
      <c r="A52" s="31">
        <v>1998</v>
      </c>
      <c r="B52" s="170">
        <f>'1.4'!B52/'1.4'!B51*100-100</f>
        <v>2.7162634168727493</v>
      </c>
      <c r="C52" s="170">
        <f>'1.4'!C52/'1.4'!C51*100-100</f>
        <v>1.501309281350018</v>
      </c>
      <c r="D52" s="170">
        <f>'1.4'!D52/'1.4'!D51*100-100</f>
        <v>2.7971737323358354</v>
      </c>
      <c r="E52" s="170">
        <f>'1.4'!E52/'1.4'!E51*100-100</f>
        <v>2.0139328689043623</v>
      </c>
      <c r="F52" s="170">
        <f>'1.4'!F52/'1.4'!F51*100-100</f>
        <v>0.8044692737430239</v>
      </c>
      <c r="G52" s="170">
        <f>'1.4'!G52/'1.4'!G51*100-100</f>
        <v>2.0980788675429665</v>
      </c>
      <c r="H52" s="170">
        <f>'1.4'!H52/'1.4'!H51*100-100</f>
        <v>2.3239952896820171</v>
      </c>
      <c r="I52" s="170">
        <f>'1.4'!I52/'1.4'!I51*100-100</f>
        <v>2.4069292912467688</v>
      </c>
      <c r="J52" s="170">
        <f>'1.4'!J52/'1.4'!J51*100-100</f>
        <v>2.1428269210034045</v>
      </c>
      <c r="K52" s="170">
        <f>'1.4'!K52/'1.4'!K51*100-100</f>
        <v>2.2193792412949165</v>
      </c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</row>
    <row r="53" spans="1:49" ht="11.1" customHeight="1">
      <c r="A53" s="31">
        <v>1999</v>
      </c>
      <c r="B53" s="170">
        <f>'1.4'!B53/'1.4'!B52*100-100</f>
        <v>2.2368721517856329</v>
      </c>
      <c r="C53" s="170">
        <f>'1.4'!C53/'1.4'!C52*100-100</f>
        <v>0.60387165816277388</v>
      </c>
      <c r="D53" s="170">
        <f>'1.4'!D53/'1.4'!D52*100-100</f>
        <v>2.2682246391460836</v>
      </c>
      <c r="E53" s="170">
        <f>'1.4'!E53/'1.4'!E52*100-100</f>
        <v>1.8872609883287623</v>
      </c>
      <c r="F53" s="170">
        <f>'1.4'!F53/'1.4'!F52*100-100</f>
        <v>0.25493238749723446</v>
      </c>
      <c r="G53" s="170">
        <f>'1.4'!G53/'1.4'!G52*100-100</f>
        <v>1.9064124783362075</v>
      </c>
      <c r="H53" s="170">
        <f>'1.4'!H53/'1.4'!H52*100-100</f>
        <v>2.1138901440165228</v>
      </c>
      <c r="I53" s="170">
        <f>'1.4'!I53/'1.4'!I52*100-100</f>
        <v>2.1429733246584277</v>
      </c>
      <c r="J53" s="170">
        <f>'1.4'!J53/'1.4'!J52*100-100</f>
        <v>1.2426891793841719</v>
      </c>
      <c r="K53" s="170">
        <f>'1.4'!K53/'1.4'!K52*100-100</f>
        <v>1.2733307939272009</v>
      </c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</row>
    <row r="54" spans="1:49" ht="13.5" customHeight="1">
      <c r="A54" s="31">
        <v>2000</v>
      </c>
      <c r="B54" s="170">
        <f>'1.4'!B54/'1.4'!B53*100-100</f>
        <v>2.4088604890554848</v>
      </c>
      <c r="C54" s="170">
        <f>'1.4'!C54/'1.4'!C53*100-100</f>
        <v>0.22984139044544349</v>
      </c>
      <c r="D54" s="170">
        <f>'1.4'!D54/'1.4'!D53*100-100</f>
        <v>2.3641970427769508</v>
      </c>
      <c r="E54" s="170">
        <f>'1.4'!E54/'1.4'!E53*100-100</f>
        <v>2.9125030465513078</v>
      </c>
      <c r="F54" s="170">
        <f>'1.4'!F54/'1.4'!F53*100-100</f>
        <v>0.72968490878938042</v>
      </c>
      <c r="G54" s="170">
        <f>'1.4'!G54/'1.4'!G53*100-100</f>
        <v>2.8790087463556944</v>
      </c>
      <c r="H54" s="170">
        <f>'1.4'!H54/'1.4'!H53*100-100</f>
        <v>2.5421052065436101</v>
      </c>
      <c r="I54" s="170">
        <f>'1.4'!I54/'1.4'!I53*100-100</f>
        <v>2.4961184760539794</v>
      </c>
      <c r="J54" s="170">
        <f>'1.4'!J54/'1.4'!J53*100-100</f>
        <v>2.1040628130456724</v>
      </c>
      <c r="K54" s="170">
        <f>'1.4'!K54/'1.4'!K53*100-100</f>
        <v>2.0632959002740279</v>
      </c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</row>
    <row r="55" spans="1:49" ht="11.1" customHeight="1">
      <c r="A55" s="31">
        <v>2001</v>
      </c>
      <c r="B55" s="170">
        <f>'1.4'!B55/'1.4'!B54*100-100</f>
        <v>3.0084064691407093</v>
      </c>
      <c r="C55" s="170">
        <f>'1.4'!C55/'1.4'!C54*100-100</f>
        <v>3.2975779858241907</v>
      </c>
      <c r="D55" s="170">
        <f>'1.4'!D55/'1.4'!D54*100-100</f>
        <v>2.9314073845203126</v>
      </c>
      <c r="E55" s="170">
        <f>'1.4'!E55/'1.4'!E54*100-100</f>
        <v>1.6814683244523536</v>
      </c>
      <c r="F55" s="170">
        <f>'1.4'!F55/'1.4'!F54*100-100</f>
        <v>1.9646581055866648</v>
      </c>
      <c r="G55" s="170">
        <f>'1.4'!G55/'1.4'!G54*100-100</f>
        <v>1.6058566536781171</v>
      </c>
      <c r="H55" s="170">
        <f>'1.4'!H55/'1.4'!H54*100-100</f>
        <v>2.8634968286679623</v>
      </c>
      <c r="I55" s="170">
        <f>'1.4'!I55/'1.4'!I54*100-100</f>
        <v>2.788782723529863</v>
      </c>
      <c r="J55" s="170">
        <f>'1.4'!J55/'1.4'!J54*100-100</f>
        <v>2.7962731008416313</v>
      </c>
      <c r="K55" s="170">
        <f>'1.4'!K55/'1.4'!K54*100-100</f>
        <v>2.7165043432482179</v>
      </c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</row>
    <row r="56" spans="1:49" ht="11.1" customHeight="1">
      <c r="A56" s="31">
        <v>2002</v>
      </c>
      <c r="B56" s="170">
        <f>'1.4'!B56/'1.4'!B55*100-100</f>
        <v>1.1774236607841431</v>
      </c>
      <c r="C56" s="170">
        <f>'1.4'!C56/'1.4'!C55*100-100</f>
        <v>1.6695409679668387</v>
      </c>
      <c r="D56" s="170">
        <f>'1.4'!D56/'1.4'!D55*100-100</f>
        <v>1.1031480995084735</v>
      </c>
      <c r="E56" s="170">
        <f>'1.4'!E56/'1.4'!E55*100-100</f>
        <v>-0.19797368114592473</v>
      </c>
      <c r="F56" s="170">
        <f>'1.4'!F56/'1.4'!F55*100-100</f>
        <v>0.27987082884821746</v>
      </c>
      <c r="G56" s="170">
        <f>'1.4'!G56/'1.4'!G55*100-100</f>
        <v>-0.27890761185356894</v>
      </c>
      <c r="H56" s="170">
        <f>'1.4'!H56/'1.4'!H55*100-100</f>
        <v>0.81218015278498967</v>
      </c>
      <c r="I56" s="170">
        <f>'1.4'!I56/'1.4'!I55*100-100</f>
        <v>0.73685006045948853</v>
      </c>
      <c r="J56" s="170">
        <f>'1.4'!J56/'1.4'!J55*100-100</f>
        <v>0.39654121997882896</v>
      </c>
      <c r="K56" s="170">
        <f>'1.4'!K56/'1.4'!K55*100-100</f>
        <v>0.32289477730512317</v>
      </c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</row>
    <row r="57" spans="1:49" ht="11.1" customHeight="1">
      <c r="A57" s="31">
        <v>2003</v>
      </c>
      <c r="B57" s="170">
        <f>'1.4'!B57/'1.4'!B56*100-100</f>
        <v>0.61188652120902987</v>
      </c>
      <c r="C57" s="170">
        <f>'1.4'!C57/'1.4'!C56*100-100</f>
        <v>1.7106972715461097</v>
      </c>
      <c r="D57" s="170">
        <f>'1.4'!D57/'1.4'!D56*100-100</f>
        <v>0.64947114492484559</v>
      </c>
      <c r="E57" s="170">
        <f>'1.4'!E57/'1.4'!E56*100-100</f>
        <v>-0.70011668611435596</v>
      </c>
      <c r="F57" s="170">
        <f>'1.4'!F57/'1.4'!F56*100-100</f>
        <v>0.39716616573637964</v>
      </c>
      <c r="G57" s="170">
        <f>'1.4'!G57/'1.4'!G56*100-100</f>
        <v>-0.66425824495979668</v>
      </c>
      <c r="H57" s="170">
        <f>'1.4'!H57/'1.4'!H56*100-100</f>
        <v>0.65776133080682087</v>
      </c>
      <c r="I57" s="170">
        <f>'1.4'!I57/'1.4'!I56*100-100</f>
        <v>0.69394951048427345</v>
      </c>
      <c r="J57" s="170">
        <f>'1.4'!J57/'1.4'!J56*100-100</f>
        <v>0.20503378611105916</v>
      </c>
      <c r="K57" s="170">
        <f>'1.4'!K57/'1.4'!K56*100-100</f>
        <v>0.24011443751916772</v>
      </c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</row>
    <row r="58" spans="1:49" ht="11.1" customHeight="1">
      <c r="A58" s="31">
        <v>2004</v>
      </c>
      <c r="B58" s="170">
        <f>'1.4'!B58/'1.4'!B57*100-100</f>
        <v>2.3037932328617359</v>
      </c>
      <c r="C58" s="170">
        <f>'1.4'!C58/'1.4'!C57*100-100</f>
        <v>1.9799872258888627</v>
      </c>
      <c r="D58" s="170">
        <f>'1.4'!D58/'1.4'!D57*100-100</f>
        <v>2.4188790560472029</v>
      </c>
      <c r="E58" s="170">
        <f>'1.4'!E58/'1.4'!E57*100-100</f>
        <v>1.1750881316098685</v>
      </c>
      <c r="F58" s="170">
        <f>'1.4'!F58/'1.4'!F57*100-100</f>
        <v>0.85534053244948893</v>
      </c>
      <c r="G58" s="170">
        <f>'1.4'!G58/'1.4'!G57*100-100</f>
        <v>1.2904739558892544</v>
      </c>
      <c r="H58" s="170">
        <f>'1.4'!H58/'1.4'!H57*100-100</f>
        <v>3.9779252352330161</v>
      </c>
      <c r="I58" s="170">
        <f>'1.4'!I58/'1.4'!I57*100-100</f>
        <v>4.0977499627477272</v>
      </c>
      <c r="J58" s="170">
        <f>'1.4'!J58/'1.4'!J57*100-100</f>
        <v>5.0458600923451371</v>
      </c>
      <c r="K58" s="170">
        <f>'1.4'!K58/'1.4'!K57*100-100</f>
        <v>5.1679323174150085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</row>
    <row r="59" spans="1:49" ht="13.5" customHeight="1">
      <c r="A59" s="31">
        <v>2005</v>
      </c>
      <c r="B59" s="170">
        <f>'1.4'!B59/'1.4'!B58*100-100</f>
        <v>1.1398794264802206</v>
      </c>
      <c r="C59" s="170">
        <f>'1.4'!C59/'1.4'!C58*100-100</f>
        <v>1.2700069589422327</v>
      </c>
      <c r="D59" s="170">
        <f>'1.4'!D59/'1.4'!D58*100-100</f>
        <v>1.288882488479274</v>
      </c>
      <c r="E59" s="170">
        <f>'1.4'!E59/'1.4'!E58*100-100</f>
        <v>0.73170731707317316</v>
      </c>
      <c r="F59" s="170">
        <f>'1.4'!F59/'1.4'!F58*100-100</f>
        <v>0.85868758613378304</v>
      </c>
      <c r="G59" s="170">
        <f>'1.4'!G59/'1.4'!G58*100-100</f>
        <v>0.88024090803797606</v>
      </c>
      <c r="H59" s="170">
        <f>'1.4'!H59/'1.4'!H58*100-100</f>
        <v>1.3626296960662927</v>
      </c>
      <c r="I59" s="170">
        <f>'1.4'!I59/'1.4'!I58*100-100</f>
        <v>1.5101631835098743</v>
      </c>
      <c r="J59" s="170">
        <f>'1.4'!J59/'1.4'!J58*100-100</f>
        <v>1.2500431336572433</v>
      </c>
      <c r="K59" s="170">
        <f>'1.4'!K59/'1.4'!K58*100-100</f>
        <v>1.3956869396656089</v>
      </c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</row>
    <row r="60" spans="1:49" ht="11.1" customHeight="1">
      <c r="A60" s="31">
        <v>2006</v>
      </c>
      <c r="B60" s="170">
        <f>'1.4'!B60/'1.4'!B59*100-100</f>
        <v>4.2288850723896729</v>
      </c>
      <c r="C60" s="170">
        <f>'1.4'!C60/'1.4'!C59*100-100</f>
        <v>3.4822195499055084</v>
      </c>
      <c r="D60" s="170">
        <f>'1.4'!D60/'1.4'!D59*100-100</f>
        <v>4.4394682590459951</v>
      </c>
      <c r="E60" s="170">
        <f>'1.4'!E60/'1.4'!E59*100-100</f>
        <v>3.8164418309696799</v>
      </c>
      <c r="F60" s="170">
        <f>'1.4'!F60/'1.4'!F59*100-100</f>
        <v>3.0691612360731426</v>
      </c>
      <c r="G60" s="170">
        <f>'1.4'!G60/'1.4'!G59*100-100</f>
        <v>4.0298507462686644</v>
      </c>
      <c r="H60" s="170">
        <f>'1.4'!H60/'1.4'!H59*100-100</f>
        <v>5.1237797454320173</v>
      </c>
      <c r="I60" s="170">
        <f>'1.4'!I60/'1.4'!I59*100-100</f>
        <v>5.3373757315095673</v>
      </c>
      <c r="J60" s="170">
        <f>'1.4'!J60/'1.4'!J59*100-100</f>
        <v>5.8453444021828318</v>
      </c>
      <c r="K60" s="170">
        <f>'1.4'!K60/'1.4'!K59*100-100</f>
        <v>6.0603163982220423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</row>
    <row r="61" spans="1:49" ht="11.1" customHeight="1">
      <c r="A61" s="31">
        <v>2007</v>
      </c>
      <c r="B61" s="170">
        <f>'1.4'!B61/'1.4'!B60*100-100</f>
        <v>4.7994197259630766</v>
      </c>
      <c r="C61" s="170">
        <f>'1.4'!C61/'1.4'!C60*100-100</f>
        <v>3.0379999003934444</v>
      </c>
      <c r="D61" s="170">
        <f>'1.4'!D61/'1.4'!D60*100-100</f>
        <v>5.0335227852840205</v>
      </c>
      <c r="E61" s="170">
        <f>'1.4'!E61/'1.4'!E60*100-100</f>
        <v>2.9764549089293553</v>
      </c>
      <c r="F61" s="170">
        <f>'1.4'!F61/'1.4'!F60*100-100</f>
        <v>1.2441362431164578</v>
      </c>
      <c r="G61" s="170">
        <f>'1.4'!G61/'1.4'!G60*100-100</f>
        <v>3.2005297428539876</v>
      </c>
      <c r="H61" s="170">
        <f>'1.4'!H61/'1.4'!H60*100-100</f>
        <v>4.5528628249386998</v>
      </c>
      <c r="I61" s="170">
        <f>'1.4'!I61/'1.4'!I60*100-100</f>
        <v>4.7858099062918313</v>
      </c>
      <c r="J61" s="170">
        <f>'1.4'!J61/'1.4'!J60*100-100</f>
        <v>3.6551156352234528</v>
      </c>
      <c r="K61" s="170">
        <f>'1.4'!K61/'1.4'!K60*100-100</f>
        <v>3.888963994412137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</row>
    <row r="62" spans="1:49" ht="11.1" customHeight="1">
      <c r="A62" s="31">
        <v>2008</v>
      </c>
      <c r="B62" s="170">
        <f>'1.4'!B62/'1.4'!B61*100-100</f>
        <v>1.8779380288452217</v>
      </c>
      <c r="C62" s="170">
        <f>'1.4'!C62/'1.4'!C61*100-100</f>
        <v>0.46562585592988626</v>
      </c>
      <c r="D62" s="170">
        <f>'1.4'!D62/'1.4'!D61*100-100</f>
        <v>2.1644741105566681</v>
      </c>
      <c r="E62" s="170">
        <f>'1.4'!E62/'1.4'!E61*100-100</f>
        <v>0.95987920621224987</v>
      </c>
      <c r="F62" s="170">
        <f>'1.4'!F62/'1.4'!F61*100-100</f>
        <v>-0.43311845286059736</v>
      </c>
      <c r="G62" s="170">
        <f>'1.4'!G62/'1.4'!G61*100-100</f>
        <v>1.2512030798845046</v>
      </c>
      <c r="H62" s="170">
        <f>'1.4'!H62/'1.4'!H61*100-100</f>
        <v>1.3731123156186698</v>
      </c>
      <c r="I62" s="170">
        <f>'1.4'!I62/'1.4'!I61*100-100</f>
        <v>1.6576173746406937</v>
      </c>
      <c r="J62" s="170">
        <f>'1.4'!J62/'1.4'!J61*100-100</f>
        <v>0.66015014318605836</v>
      </c>
      <c r="K62" s="170">
        <f>'1.4'!K62/'1.4'!K61*100-100</f>
        <v>0.94126832653769554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</row>
    <row r="63" spans="1:49" ht="11.1" customHeight="1">
      <c r="A63" s="31">
        <v>2009</v>
      </c>
      <c r="B63" s="170">
        <f>'1.4'!B63/'1.4'!B62*100-100</f>
        <v>-3.9568189939878096</v>
      </c>
      <c r="C63" s="170">
        <f>'1.4'!C63/'1.4'!C62*100-100</f>
        <v>-4.1102700622233641</v>
      </c>
      <c r="D63" s="170">
        <f>'1.4'!D63/'1.4'!D62*100-100</f>
        <v>-3.6219473517285223</v>
      </c>
      <c r="E63" s="170">
        <f>'1.4'!E63/'1.4'!E62*100-100</f>
        <v>-5.6938361286187273</v>
      </c>
      <c r="F63" s="170">
        <f>'1.4'!F63/'1.4'!F62*100-100</f>
        <v>-5.8472432979261555</v>
      </c>
      <c r="G63" s="170">
        <f>'1.4'!G63/'1.4'!G62*100-100</f>
        <v>-5.3654414871145093</v>
      </c>
      <c r="H63" s="170">
        <f>'1.4'!H63/'1.4'!H62*100-100</f>
        <v>-2.7149006191005185</v>
      </c>
      <c r="I63" s="170">
        <f>'1.4'!I63/'1.4'!I62*100-100</f>
        <v>-2.3751924345722557</v>
      </c>
      <c r="J63" s="170">
        <f>'1.4'!J63/'1.4'!J62*100-100</f>
        <v>-3.9456189141979507</v>
      </c>
      <c r="K63" s="170">
        <f>'1.4'!K63/'1.4'!K62*100-100</f>
        <v>-3.6096429031842234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</row>
    <row r="64" spans="1:49" ht="13.5" customHeight="1">
      <c r="A64" s="31">
        <v>2010</v>
      </c>
      <c r="B64" s="170">
        <f>'1.4'!B64/'1.4'!B63*100-100</f>
        <v>4.8521300388840984</v>
      </c>
      <c r="C64" s="170">
        <f>'1.4'!C64/'1.4'!C63*100-100</f>
        <v>4.4821300152191839</v>
      </c>
      <c r="D64" s="170">
        <f>'1.4'!D64/'1.4'!D63*100-100</f>
        <v>5.113860734500463</v>
      </c>
      <c r="E64" s="170">
        <f>'1.4'!E64/'1.4'!E63*100-100</f>
        <v>4.1798821930221948</v>
      </c>
      <c r="F64" s="170">
        <f>'1.4'!F64/'1.4'!F63*100-100</f>
        <v>3.8143332975180186</v>
      </c>
      <c r="G64" s="170">
        <f>'1.4'!G64/'1.4'!G63*100-100</f>
        <v>4.4419642857142776</v>
      </c>
      <c r="H64" s="170">
        <f>'1.4'!H64/'1.4'!H63*100-100</f>
        <v>4.5970328773061055</v>
      </c>
      <c r="I64" s="170">
        <f>'1.4'!I64/'1.4'!I63*100-100</f>
        <v>4.8563061178515028</v>
      </c>
      <c r="J64" s="170">
        <f>'1.4'!J64/'1.4'!J63*100-100</f>
        <v>5.5266102408437376</v>
      </c>
      <c r="K64" s="170">
        <f>'1.4'!K64/'1.4'!K63*100-100</f>
        <v>5.7866345682314773</v>
      </c>
      <c r="L64" s="202"/>
      <c r="M64" s="202"/>
      <c r="N64" s="202"/>
      <c r="O64" s="202"/>
      <c r="P64" s="202"/>
      <c r="Q64" s="202"/>
      <c r="R64" s="202"/>
      <c r="S64" s="202"/>
      <c r="T64" s="202"/>
      <c r="U64" s="202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</row>
    <row r="65" spans="1:49" ht="11.1" customHeight="1">
      <c r="A65" s="31">
        <v>2011</v>
      </c>
      <c r="B65" s="170">
        <f>'1.4'!B65/'1.4'!B64*100-100</f>
        <v>5.0366557479332386</v>
      </c>
      <c r="C65" s="170">
        <f>'1.4'!C65/'1.4'!C64*100-100</f>
        <v>3.7824340114929669</v>
      </c>
      <c r="D65" s="170">
        <f>'1.4'!D65/'1.4'!D64*100-100</f>
        <v>5.046647047774087</v>
      </c>
      <c r="E65" s="170">
        <f>'1.4'!E65/'1.4'!E64*100-100</f>
        <v>3.9251929977166498</v>
      </c>
      <c r="F65" s="170">
        <f>'1.4'!F65/'1.4'!F64*100-100</f>
        <v>2.6806044297246814</v>
      </c>
      <c r="G65" s="170">
        <f>'1.4'!G65/'1.4'!G64*100-100</f>
        <v>3.9324642017525235</v>
      </c>
      <c r="H65" s="170">
        <f>'1.4'!H65/'1.4'!H64*100-100</f>
        <v>5.607950027524609</v>
      </c>
      <c r="I65" s="170">
        <f>'1.4'!I65/'1.4'!I64*100-100</f>
        <v>5.6196673009637266</v>
      </c>
      <c r="J65" s="170">
        <f>'1.4'!J65/'1.4'!J64*100-100</f>
        <v>5.8257523385997416</v>
      </c>
      <c r="K65" s="170">
        <f>'1.4'!K65/'1.4'!K64*100-100</f>
        <v>5.8409541067891553</v>
      </c>
      <c r="L65" s="202"/>
      <c r="M65" s="202"/>
      <c r="N65" s="202"/>
      <c r="O65" s="202"/>
      <c r="P65" s="202"/>
      <c r="Q65" s="202"/>
      <c r="R65" s="202"/>
      <c r="S65" s="202"/>
      <c r="T65" s="202"/>
      <c r="U65" s="202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</row>
    <row r="66" spans="1:49" ht="11.1" customHeight="1">
      <c r="A66" s="31">
        <v>2012</v>
      </c>
      <c r="B66" s="170">
        <f>'1.4'!B66/'1.4'!B65*100-100</f>
        <v>1.9212492017998528</v>
      </c>
      <c r="C66" s="170">
        <f>'1.4'!C66/'1.4'!C65*100-100</f>
        <v>0.76963415386512679</v>
      </c>
      <c r="D66" s="170">
        <f>'1.4'!D66/'1.4'!D65*100-100</f>
        <v>1.731537223579906</v>
      </c>
      <c r="E66" s="170">
        <f>'1.4'!E66/'1.4'!E65*100-100</f>
        <v>0.41849759363883265</v>
      </c>
      <c r="F66" s="170">
        <f>'1.4'!F66/'1.4'!F65*100-100</f>
        <v>-0.71565366394516161</v>
      </c>
      <c r="G66" s="170">
        <f>'1.4'!G66/'1.4'!G65*100-100</f>
        <v>0.22619782027555857</v>
      </c>
      <c r="H66" s="170">
        <f>'1.4'!H66/'1.4'!H65*100-100</f>
        <v>1.7608826675499216</v>
      </c>
      <c r="I66" s="170">
        <f>'1.4'!I66/'1.4'!I65*100-100</f>
        <v>1.5720803184842964</v>
      </c>
      <c r="J66" s="170">
        <f>'1.4'!J66/'1.4'!J65*100-100</f>
        <v>1.1745571478101624</v>
      </c>
      <c r="K66" s="170">
        <f>'1.4'!K66/'1.4'!K65*100-100</f>
        <v>0.98347601035237631</v>
      </c>
      <c r="L66" s="202"/>
      <c r="M66" s="202"/>
      <c r="N66" s="202"/>
      <c r="O66" s="202"/>
      <c r="P66" s="202"/>
      <c r="Q66" s="202"/>
      <c r="R66" s="202"/>
      <c r="S66" s="202"/>
      <c r="T66" s="202"/>
      <c r="U66" s="202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</row>
    <row r="67" spans="1:49" ht="11.1" customHeight="1">
      <c r="A67" s="31">
        <v>2013</v>
      </c>
      <c r="B67" s="170">
        <f>'1.4'!B67/'1.4'!B66*100-100</f>
        <v>2.4055571137685803</v>
      </c>
      <c r="C67" s="170">
        <f>'1.4'!C67/'1.4'!C66*100-100</f>
        <v>1.6055712864467893</v>
      </c>
      <c r="D67" s="170">
        <f>'1.4'!D67/'1.4'!D66*100-100</f>
        <v>2.1239197304819157</v>
      </c>
      <c r="E67" s="170">
        <f>'1.4'!E67/'1.4'!E66*100-100</f>
        <v>0.43759116482600291</v>
      </c>
      <c r="F67" s="170">
        <f>'1.4'!F67/'1.4'!F66*100-100</f>
        <v>-0.34517766497462787</v>
      </c>
      <c r="G67" s="170">
        <f>'1.4'!G67/'1.4'!G66*100-100</f>
        <v>0.16413623307344949</v>
      </c>
      <c r="H67" s="170">
        <f>'1.4'!H67/'1.4'!H66*100-100</f>
        <v>2.3217652373736399</v>
      </c>
      <c r="I67" s="170">
        <f>'1.4'!I67/'1.4'!I66*100-100</f>
        <v>2.0426846712822595</v>
      </c>
      <c r="J67" s="170">
        <f>'1.4'!J67/'1.4'!J66*100-100</f>
        <v>2.3049291607488982</v>
      </c>
      <c r="K67" s="170">
        <f>'1.4'!K67/'1.4'!K66*100-100</f>
        <v>2.0266540493651917</v>
      </c>
      <c r="L67" s="202"/>
      <c r="M67" s="202"/>
      <c r="N67" s="202"/>
      <c r="O67" s="202"/>
      <c r="P67" s="202"/>
      <c r="Q67" s="202"/>
      <c r="R67" s="202"/>
      <c r="S67" s="202"/>
      <c r="T67" s="202"/>
      <c r="U67" s="202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</row>
    <row r="68" spans="1:49" ht="11.1" customHeight="1">
      <c r="A68" s="31">
        <v>2014</v>
      </c>
      <c r="B68" s="170">
        <f>'1.4'!B68/'1.4'!B67*100-100</f>
        <v>4.1289771817809964</v>
      </c>
      <c r="C68" s="170">
        <f>'1.4'!C68/'1.4'!C67*100-100</f>
        <v>3.2236683538202016</v>
      </c>
      <c r="D68" s="170">
        <f>'1.4'!D68/'1.4'!D67*100-100</f>
        <v>3.6976477337923086</v>
      </c>
      <c r="E68" s="170">
        <f>'1.4'!E68/'1.4'!E67*100-100</f>
        <v>2.2095435684647242</v>
      </c>
      <c r="F68" s="170">
        <f>'1.4'!F68/'1.4'!F67*100-100</f>
        <v>1.3141809290953717</v>
      </c>
      <c r="G68" s="170">
        <f>'1.4'!G68/'1.4'!G67*100-100</f>
        <v>1.7820565342072854</v>
      </c>
      <c r="H68" s="170">
        <f>'1.4'!H68/'1.4'!H67*100-100</f>
        <v>3.8114007931306872</v>
      </c>
      <c r="I68" s="170">
        <f>'1.4'!I68/'1.4'!I67*100-100</f>
        <v>3.3783783783783718</v>
      </c>
      <c r="J68" s="170">
        <f>'1.4'!J68/'1.4'!J67*100-100</f>
        <v>4.1464001372453367</v>
      </c>
      <c r="K68" s="170">
        <f>'1.4'!K68/'1.4'!K67*100-100</f>
        <v>3.7100015458339897</v>
      </c>
      <c r="L68" s="202"/>
      <c r="M68" s="202"/>
      <c r="N68" s="202"/>
      <c r="O68" s="202"/>
      <c r="P68" s="202"/>
      <c r="Q68" s="202"/>
      <c r="R68" s="202"/>
      <c r="S68" s="202"/>
      <c r="T68" s="202"/>
      <c r="U68" s="202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</row>
    <row r="69" spans="1:49" ht="13.5" customHeight="1">
      <c r="A69" s="31">
        <v>2015</v>
      </c>
      <c r="B69" s="170">
        <f>'1.4'!B69/'1.4'!B68*100-100</f>
        <v>3.3732659704928949</v>
      </c>
      <c r="C69" s="170">
        <f>'1.4'!C69/'1.4'!C68*100-100</f>
        <v>2.4122935030062536</v>
      </c>
      <c r="D69" s="170">
        <f>'1.4'!D69/'1.4'!D68*100-100</f>
        <v>2.4813964425018753</v>
      </c>
      <c r="E69" s="170">
        <f>'1.4'!E69/'1.4'!E68*100-100</f>
        <v>1.4919313914543864</v>
      </c>
      <c r="F69" s="170">
        <f>'1.4'!F69/'1.4'!F68*100-100</f>
        <v>0.55304172951231578</v>
      </c>
      <c r="G69" s="170">
        <f>'1.4'!G69/'1.4'!G68*100-100</f>
        <v>0.62386798148521905</v>
      </c>
      <c r="H69" s="170">
        <f>'1.4'!H69/'1.4'!H68*100-100</f>
        <v>3.6523109546221804</v>
      </c>
      <c r="I69" s="170">
        <f>'1.4'!I69/'1.4'!I68*100-100</f>
        <v>2.7581156944105345</v>
      </c>
      <c r="J69" s="170">
        <f>'1.4'!J69/'1.4'!J68*100-100</f>
        <v>3.6560069939723121</v>
      </c>
      <c r="K69" s="170">
        <f>'1.4'!K69/'1.4'!K68*100-100</f>
        <v>2.7649426143985636</v>
      </c>
      <c r="L69" s="202"/>
      <c r="M69" s="202"/>
      <c r="N69" s="202"/>
      <c r="O69" s="202"/>
      <c r="P69" s="202"/>
      <c r="Q69" s="202"/>
      <c r="R69" s="202"/>
      <c r="S69" s="202"/>
      <c r="T69" s="202"/>
      <c r="U69" s="202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</row>
    <row r="70" spans="1:49" ht="11.1" customHeight="1">
      <c r="A70" s="31">
        <v>2016</v>
      </c>
      <c r="B70" s="170">
        <f>'1.4'!B70/'1.4'!B69*100-100</f>
        <v>3.5873609633267023</v>
      </c>
      <c r="C70" s="170">
        <f>'1.4'!C70/'1.4'!C69*100-100</f>
        <v>2.3084486370178183</v>
      </c>
      <c r="D70" s="170">
        <f>'1.4'!D70/'1.4'!D69*100-100</f>
        <v>2.7560330400043114</v>
      </c>
      <c r="E70" s="170">
        <f>'1.4'!E70/'1.4'!E69*100-100</f>
        <v>2.230000000000004</v>
      </c>
      <c r="F70" s="170">
        <f>'1.4'!F70/'1.4'!F69*100-100</f>
        <v>0.96999999999999886</v>
      </c>
      <c r="G70" s="170">
        <f>'1.4'!G70/'1.4'!G69*100-100</f>
        <v>1.4099999999999966</v>
      </c>
      <c r="H70" s="170">
        <f>'1.4'!H70/'1.4'!H69*100-100</f>
        <v>3.7917795720585445</v>
      </c>
      <c r="I70" s="170">
        <f>'1.4'!I70/'1.4'!I69*100-100</f>
        <v>2.9585642649775536</v>
      </c>
      <c r="J70" s="170">
        <f>'1.4'!J70/'1.4'!J69*100-100</f>
        <v>4.1170459650312807</v>
      </c>
      <c r="K70" s="170">
        <f>'1.4'!K70/'1.4'!K69*100-100</f>
        <v>3.2779751976213021</v>
      </c>
      <c r="L70" s="202"/>
      <c r="M70" s="202"/>
      <c r="N70" s="202"/>
      <c r="O70" s="202"/>
      <c r="P70" s="202"/>
      <c r="Q70" s="202"/>
      <c r="R70" s="202"/>
      <c r="S70" s="202"/>
      <c r="T70" s="202"/>
      <c r="U70" s="202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</row>
    <row r="71" spans="1:49" ht="11.1" customHeight="1">
      <c r="A71" s="31">
        <v>2017</v>
      </c>
      <c r="B71" s="170">
        <f>'1.4'!B71/'1.4'!B70*100-100</f>
        <v>3.9913996057089065</v>
      </c>
      <c r="C71" s="170">
        <f>'1.4'!C71/'1.4'!C70*100-100</f>
        <v>2.579494964970678</v>
      </c>
      <c r="D71" s="170">
        <f>'1.4'!D71/'1.4'!D70*100-100</f>
        <v>3.6015446449680866</v>
      </c>
      <c r="E71" s="170">
        <f>'1.4'!E71/'1.4'!E70*100-100</f>
        <v>2.6019759366135133</v>
      </c>
      <c r="F71" s="170">
        <f>'1.4'!F71/'1.4'!F70*100-100</f>
        <v>1.2082796870357697</v>
      </c>
      <c r="G71" s="170">
        <f>'1.4'!G71/'1.4'!G70*100-100</f>
        <v>2.2187161029484344</v>
      </c>
      <c r="H71" s="170">
        <f>'1.4'!H71/'1.4'!H70*100-100</f>
        <v>3.8815827155390252</v>
      </c>
      <c r="I71" s="170">
        <f>'1.4'!I71/'1.4'!I70*100-100</f>
        <v>3.4938863397503184</v>
      </c>
      <c r="J71" s="170">
        <f>'1.4'!J71/'1.4'!J70*100-100</f>
        <v>3.8812143919662248</v>
      </c>
      <c r="K71" s="170">
        <f>'1.4'!K71/'1.4'!K70*100-100</f>
        <v>3.4969454392247599</v>
      </c>
      <c r="L71" s="202"/>
      <c r="M71" s="202"/>
      <c r="N71" s="202"/>
      <c r="O71" s="202"/>
      <c r="P71" s="202"/>
      <c r="Q71" s="202"/>
      <c r="R71" s="202"/>
      <c r="S71" s="202"/>
      <c r="T71" s="202"/>
      <c r="U71" s="202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</row>
    <row r="72" spans="1:49" ht="11.1" customHeight="1">
      <c r="A72" s="31">
        <v>2018</v>
      </c>
      <c r="B72" s="170">
        <f>'1.4'!B72/'1.4'!B71*100-100</f>
        <v>2.9617836348800211</v>
      </c>
      <c r="C72" s="170">
        <f>'1.4'!C72/'1.4'!C71*100-100</f>
        <v>1.5709649825523826</v>
      </c>
      <c r="D72" s="170">
        <f>'1.4'!D72/'1.4'!D71*100-100</f>
        <v>2.6547999391449935</v>
      </c>
      <c r="E72" s="170">
        <f>'1.4'!E72/'1.4'!E71*100-100</f>
        <v>1.2679950424254116</v>
      </c>
      <c r="F72" s="170">
        <f>'1.4'!F72/'1.4'!F71*100-100</f>
        <v>-9.7856933163711801E-2</v>
      </c>
      <c r="G72" s="170">
        <f>'1.4'!G72/'1.4'!G71*100-100</f>
        <v>0.96469226316804679</v>
      </c>
      <c r="H72" s="170">
        <f>'1.4'!H72/'1.4'!H71*100-100</f>
        <v>3.302499101042784</v>
      </c>
      <c r="I72" s="170">
        <f>'1.4'!I72/'1.4'!I71*100-100</f>
        <v>2.9920245702679864</v>
      </c>
      <c r="J72" s="170">
        <f>'1.4'!J72/'1.4'!J71*100-100</f>
        <v>3.0195314087165741</v>
      </c>
      <c r="K72" s="170">
        <f>'1.4'!K72/'1.4'!K71*100-100</f>
        <v>2.7104959630911196</v>
      </c>
      <c r="L72" s="202"/>
      <c r="M72" s="202"/>
      <c r="N72" s="202"/>
      <c r="O72" s="202"/>
      <c r="P72" s="202"/>
      <c r="Q72" s="202"/>
      <c r="R72" s="202"/>
      <c r="S72" s="202"/>
      <c r="T72" s="202"/>
      <c r="U72" s="202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</row>
    <row r="73" spans="1:49" ht="11.1" customHeight="1">
      <c r="A73" s="31">
        <v>2019</v>
      </c>
      <c r="B73" s="170">
        <f>'1.4'!B73/'1.4'!B72*100-100</f>
        <v>2.760091883887867</v>
      </c>
      <c r="C73" s="170">
        <f>'1.4'!C73/'1.4'!C72*100-100</f>
        <v>1.8501189744138316</v>
      </c>
      <c r="D73" s="170">
        <f>'1.4'!D73/'1.4'!D72*100-100</f>
        <v>2.5268618006669215</v>
      </c>
      <c r="E73" s="170">
        <f>'1.4'!E73/'1.4'!E72*100-100</f>
        <v>0.55545095085672358</v>
      </c>
      <c r="F73" s="170">
        <f>'1.4'!F73/'1.4'!F72*100-100</f>
        <v>-0.34283475364874505</v>
      </c>
      <c r="G73" s="170">
        <f>'1.4'!G73/'1.4'!G72*100-100</f>
        <v>0.32486145614369377</v>
      </c>
      <c r="H73" s="170">
        <f>'1.4'!H73/'1.4'!H72*100-100</f>
        <v>2.7674971159516559</v>
      </c>
      <c r="I73" s="170">
        <f>'1.4'!I73/'1.4'!I72*100-100</f>
        <v>2.5371554999759525</v>
      </c>
      <c r="J73" s="170">
        <f>'1.4'!J73/'1.4'!J72*100-100</f>
        <v>2.1521774552419828</v>
      </c>
      <c r="K73" s="170">
        <f>'1.4'!K73/'1.4'!K72*100-100</f>
        <v>1.9222512137926628</v>
      </c>
      <c r="L73" s="202"/>
      <c r="M73" s="202"/>
      <c r="N73" s="202"/>
      <c r="O73" s="202"/>
      <c r="P73" s="202"/>
      <c r="Q73" s="202"/>
      <c r="R73" s="202"/>
      <c r="S73" s="202"/>
      <c r="T73" s="202"/>
      <c r="U73" s="202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</row>
    <row r="74" spans="1:49" ht="13.5" customHeight="1">
      <c r="A74" s="31">
        <v>2020</v>
      </c>
      <c r="B74" s="170">
        <f>'1.4'!B74/'1.4'!B73*100-100</f>
        <v>-3.3870196140966584</v>
      </c>
      <c r="C74" s="170">
        <f>'1.4'!C74/'1.4'!C73*100-100</f>
        <v>-2.3362646016537525</v>
      </c>
      <c r="D74" s="170">
        <f>'1.4'!D74/'1.4'!D73*100-100</f>
        <v>-3.4595740580129188</v>
      </c>
      <c r="E74" s="170">
        <f>'1.4'!E74/'1.4'!E73*100-100</f>
        <v>-4.8965452672970713</v>
      </c>
      <c r="F74" s="170">
        <f>'1.4'!F74/'1.4'!F73*100-100</f>
        <v>-3.8627874975427545</v>
      </c>
      <c r="G74" s="170">
        <f>'1.4'!G74/'1.4'!G73*100-100</f>
        <v>-4.9714285714285751</v>
      </c>
      <c r="H74" s="170">
        <f>'1.4'!H74/'1.4'!H73*100-100</f>
        <v>-3.2650280087772217</v>
      </c>
      <c r="I74" s="170">
        <f>'1.4'!I74/'1.4'!I73*100-100</f>
        <v>-3.3398222201374352</v>
      </c>
      <c r="J74" s="170">
        <f>'1.4'!J74/'1.4'!J73*100-100</f>
        <v>-2.7863630992332418</v>
      </c>
      <c r="K74" s="170">
        <f>'1.4'!K74/'1.4'!K73*100-100</f>
        <v>-2.8614018600732294</v>
      </c>
      <c r="L74" s="202"/>
      <c r="M74" s="202"/>
      <c r="N74" s="202"/>
      <c r="O74" s="202"/>
      <c r="P74" s="202"/>
      <c r="Q74" s="202"/>
      <c r="R74" s="202"/>
      <c r="S74" s="202"/>
      <c r="T74" s="202"/>
      <c r="U74" s="202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</row>
    <row r="75" spans="1:49" ht="15" customHeight="1">
      <c r="A75" s="1"/>
      <c r="B75" s="32" t="s">
        <v>275</v>
      </c>
      <c r="C75" s="126"/>
      <c r="D75" s="126"/>
      <c r="E75" s="126"/>
      <c r="F75" s="126"/>
      <c r="G75" s="126"/>
      <c r="H75" s="242"/>
      <c r="I75" s="126"/>
      <c r="J75" s="242"/>
      <c r="K75" s="55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</row>
    <row r="76" spans="1:49" ht="15" customHeight="1">
      <c r="A76" s="33" t="s">
        <v>388</v>
      </c>
      <c r="B76" s="173">
        <f>POWER(('1.4'!B54/'1.4'!B45),1/9)*100-100</f>
        <v>3.2192607454887252</v>
      </c>
      <c r="C76" s="173">
        <f>POWER(('1.4'!C54/'1.4'!C45),1/9)*100-100</f>
        <v>2.8999530644026095</v>
      </c>
      <c r="D76" s="173">
        <f>POWER(('1.4'!D54/'1.4'!D45),1/9)*100-100</f>
        <v>3.0086902235754422</v>
      </c>
      <c r="E76" s="173">
        <f>POWER(('1.4'!E54/'1.4'!E45),1/9)*100-100</f>
        <v>1.5826851991473063</v>
      </c>
      <c r="F76" s="173">
        <f>POWER(('1.4'!F54/'1.4'!F45),1/9)*100-100</f>
        <v>1.2683052612007373</v>
      </c>
      <c r="G76" s="173">
        <f>POWER(('1.4'!G54/'1.4'!G45),1/9)*100-100</f>
        <v>1.3757909831550279</v>
      </c>
      <c r="H76" s="173">
        <f>POWER(('1.4'!H54/'1.4'!H45),1/9)*100-100</f>
        <v>3.0425025376253529</v>
      </c>
      <c r="I76" s="173">
        <f>POWER(('1.4'!I54/'1.4'!I45),1/9)*100-100</f>
        <v>2.832115370032497</v>
      </c>
      <c r="J76" s="173">
        <f>POWER(('1.4'!J54/'1.4'!J45),1/9)*100-100</f>
        <v>2.564572819635174</v>
      </c>
      <c r="K76" s="173">
        <f>POWER(('1.4'!K54/'1.4'!K45),1/9)*100-100</f>
        <v>2.3556343589797137</v>
      </c>
      <c r="L76" s="202"/>
      <c r="M76" s="202"/>
      <c r="N76" s="202"/>
      <c r="O76" s="202"/>
      <c r="P76" s="202"/>
      <c r="Q76" s="202"/>
      <c r="R76" s="202"/>
      <c r="S76" s="202"/>
      <c r="T76" s="202"/>
      <c r="U76" s="202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</row>
    <row r="77" spans="1:49" ht="12" customHeight="1">
      <c r="A77" s="27" t="s">
        <v>273</v>
      </c>
      <c r="B77" s="173">
        <f>POWER(('1.4'!B64/'1.4'!B54),1/10)*100-100</f>
        <v>1.9739085280165511</v>
      </c>
      <c r="C77" s="173">
        <f>POWER(('1.4'!C64/'1.4'!C54),1/10)*100-100</f>
        <v>1.7030128953206258</v>
      </c>
      <c r="D77" s="173">
        <f>POWER(('1.4'!D64/'1.4'!D54),1/10)*100-100</f>
        <v>2.1220797327507341</v>
      </c>
      <c r="E77" s="173">
        <f>POWER(('1.4'!E64/'1.4'!E54),1/10)*100-100</f>
        <v>0.85667658720167594</v>
      </c>
      <c r="F77" s="173">
        <f>POWER(('1.4'!F64/'1.4'!F54),1/10)*100-100</f>
        <v>0.58890920613301034</v>
      </c>
      <c r="G77" s="173">
        <f>POWER(('1.4'!G64/'1.4'!G54),1/10)*100-100</f>
        <v>1.0031900947047774</v>
      </c>
      <c r="H77" s="173">
        <f>POWER(('1.4'!H64/'1.4'!H54),1/10)*100-100</f>
        <v>2.2342921421750503</v>
      </c>
      <c r="I77" s="173">
        <f>POWER(('1.4'!I64/'1.4'!I54),1/10)*100-100</f>
        <v>2.3827516324997902</v>
      </c>
      <c r="J77" s="173">
        <f>POWER(('1.4'!J64/'1.4'!J54),1/10)*100-100</f>
        <v>2.1023894594324446</v>
      </c>
      <c r="K77" s="173">
        <f>POWER(('1.4'!K64/'1.4'!K54),1/10)*100-100</f>
        <v>2.2501641402350003</v>
      </c>
      <c r="L77" s="202"/>
      <c r="M77" s="202"/>
      <c r="N77" s="202"/>
      <c r="O77" s="202"/>
      <c r="P77" s="202"/>
      <c r="Q77" s="202"/>
      <c r="R77" s="202"/>
      <c r="S77" s="202"/>
      <c r="T77" s="202"/>
      <c r="U77" s="202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</row>
    <row r="78" spans="1:49" s="10" customFormat="1" ht="12" customHeight="1">
      <c r="A78" s="27" t="s">
        <v>537</v>
      </c>
      <c r="B78" s="173">
        <f>POWER(('1.4'!B74/'1.4'!B64),1/10)*100-100</f>
        <v>2.6537739107435527</v>
      </c>
      <c r="C78" s="173">
        <f>POWER(('1.4'!C74/'1.4'!C64),1/10)*100-100</f>
        <v>1.76393556237322</v>
      </c>
      <c r="D78" s="173">
        <f>POWER(('1.4'!D74/'1.4'!D64),1/10)*100-100</f>
        <v>2.2934653678478014</v>
      </c>
      <c r="E78" s="173">
        <f>POWER(('1.4'!E74/'1.4'!E64),1/10)*100-100</f>
        <v>0.9987972984216924</v>
      </c>
      <c r="F78" s="173">
        <f>POWER(('1.4'!F74/'1.4'!F64),1/10)*100-100</f>
        <v>0.12248557414311279</v>
      </c>
      <c r="G78" s="173">
        <f>POWER(('1.4'!G74/'1.4'!G64),1/10)*100-100</f>
        <v>0.64357285743415105</v>
      </c>
      <c r="H78" s="173">
        <f>POWER(('1.4'!H74/'1.4'!H64),1/10)*100-100</f>
        <v>2.7382390629286419</v>
      </c>
      <c r="I78" s="173">
        <f>POWER(('1.4'!I74/'1.4'!I64),1/10)*100-100</f>
        <v>2.3777661082131374</v>
      </c>
      <c r="J78" s="173">
        <f>POWER(('1.4'!J74/'1.4'!J64),1/10)*100-100</f>
        <v>2.7247568365398536</v>
      </c>
      <c r="K78" s="173">
        <f>POWER(('1.4'!K74/'1.4'!K64),1/10)*100-100</f>
        <v>2.3645129435471546</v>
      </c>
    </row>
    <row r="79" spans="1:49" ht="12" hidden="1" customHeight="1">
      <c r="A79" s="129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</row>
    <row r="80" spans="1:49" ht="11.1" customHeight="1"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</row>
    <row r="81" spans="1:49" ht="11.1" customHeight="1">
      <c r="A81" s="14" t="s">
        <v>471</v>
      </c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</row>
    <row r="82" spans="1:49" ht="11.1" customHeight="1">
      <c r="A82" s="12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</row>
    <row r="83" spans="1:49" ht="10.5" customHeight="1"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</row>
    <row r="84" spans="1:49" ht="10.5" customHeight="1"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</row>
    <row r="85" spans="1:49" ht="10.5" customHeight="1">
      <c r="A85" s="129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</row>
    <row r="86" spans="1:49" ht="10.5" customHeight="1">
      <c r="A86" s="57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</row>
    <row r="87" spans="1:49" ht="10.5" customHeight="1"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</row>
    <row r="88" spans="1:49" ht="10.5" customHeight="1"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</row>
    <row r="89" spans="1:49" ht="10.5" customHeight="1"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</row>
    <row r="90" spans="1:49" ht="10.5" customHeight="1"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</row>
    <row r="91" spans="1:49" ht="10.5" customHeight="1"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</row>
    <row r="92" spans="1:49" ht="10.5" customHeight="1"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</row>
    <row r="93" spans="1:49"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</row>
    <row r="94" spans="1:49"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</row>
    <row r="95" spans="1:49"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</row>
    <row r="96" spans="1:49"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</row>
    <row r="97" spans="11:49"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</row>
    <row r="98" spans="11:49"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</row>
    <row r="99" spans="11:49"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</row>
    <row r="100" spans="11:49"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</row>
    <row r="101" spans="11:49"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</row>
    <row r="102" spans="11:49"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</row>
    <row r="103" spans="11:49"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</row>
    <row r="104" spans="11:49"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</row>
    <row r="105" spans="11:49"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</row>
    <row r="106" spans="11:49"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</row>
    <row r="107" spans="11:49"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</row>
    <row r="108" spans="11:49"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</row>
    <row r="109" spans="11:49"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</row>
    <row r="110" spans="11:49"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</row>
    <row r="111" spans="11:49"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</row>
    <row r="112" spans="11:49"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</row>
    <row r="113" spans="11:49"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</row>
    <row r="114" spans="11:49"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</row>
    <row r="115" spans="11:49"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</row>
    <row r="116" spans="11:49"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</row>
    <row r="117" spans="11:49"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</row>
    <row r="118" spans="11:49"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</row>
    <row r="119" spans="11:49"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</row>
    <row r="120" spans="11:49"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</row>
    <row r="121" spans="11:49"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</row>
    <row r="122" spans="11:49"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</row>
    <row r="123" spans="11:49"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</row>
    <row r="124" spans="11:49"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</row>
    <row r="125" spans="11:49"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</row>
    <row r="126" spans="11:49"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</row>
    <row r="127" spans="11:49"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</row>
    <row r="128" spans="11:49"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</row>
    <row r="129" spans="11:49"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</row>
    <row r="130" spans="11:49"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</row>
    <row r="131" spans="11:49"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</row>
    <row r="132" spans="11:49"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</row>
    <row r="133" spans="11:49"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</row>
    <row r="134" spans="11:49"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</row>
    <row r="135" spans="11:49"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</row>
    <row r="136" spans="11:49"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</row>
    <row r="137" spans="11:49"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</row>
    <row r="138" spans="11:49"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</row>
    <row r="139" spans="11:49"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</row>
    <row r="140" spans="11:49"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</row>
    <row r="141" spans="11:49"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</row>
    <row r="142" spans="11:49"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</row>
    <row r="143" spans="11:49"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21" width="7.7109375" style="19" customWidth="1"/>
    <col min="22" max="16384" width="11.42578125" style="19"/>
  </cols>
  <sheetData>
    <row r="1" spans="1:49" ht="15.75" customHeight="1">
      <c r="A1" s="17" t="s">
        <v>410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</row>
    <row r="2" spans="1:49" ht="15.75" customHeight="1">
      <c r="A2" s="20" t="s">
        <v>432</v>
      </c>
    </row>
    <row r="3" spans="1:49" hidden="1"/>
    <row r="4" spans="1:49" hidden="1"/>
    <row r="5" spans="1:49" ht="12.75" customHeight="1"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</row>
    <row r="6" spans="1:49" ht="15" customHeight="1">
      <c r="A6" s="390" t="s">
        <v>5</v>
      </c>
      <c r="B6" s="300" t="s">
        <v>26</v>
      </c>
      <c r="C6" s="273"/>
      <c r="D6" s="22"/>
      <c r="E6" s="300"/>
      <c r="F6" s="273"/>
      <c r="G6" s="44"/>
      <c r="H6" s="300" t="s">
        <v>294</v>
      </c>
      <c r="I6" s="44"/>
      <c r="J6" s="410" t="s">
        <v>19</v>
      </c>
      <c r="K6" s="411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</row>
    <row r="8" spans="1:49" ht="30" customHeight="1">
      <c r="A8" s="388"/>
      <c r="B8" s="9" t="s">
        <v>28</v>
      </c>
      <c r="C8" s="54" t="s">
        <v>29</v>
      </c>
      <c r="D8" s="54" t="s">
        <v>411</v>
      </c>
      <c r="E8" s="54" t="s">
        <v>141</v>
      </c>
      <c r="F8" s="54" t="s">
        <v>29</v>
      </c>
      <c r="G8" s="54" t="s">
        <v>411</v>
      </c>
      <c r="H8" s="9" t="s">
        <v>28</v>
      </c>
      <c r="I8" s="54" t="s">
        <v>411</v>
      </c>
      <c r="J8" s="9" t="s">
        <v>28</v>
      </c>
      <c r="K8" s="360" t="s">
        <v>411</v>
      </c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</row>
    <row r="9" spans="1:49" ht="12" customHeight="1">
      <c r="A9" s="392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01">
        <v>10</v>
      </c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</row>
    <row r="10" spans="1:49" ht="15" customHeight="1">
      <c r="A10" s="352"/>
      <c r="B10" s="414" t="s">
        <v>276</v>
      </c>
      <c r="C10" s="414"/>
      <c r="D10" s="414"/>
      <c r="E10" s="414"/>
      <c r="F10" s="414"/>
      <c r="G10" s="414"/>
      <c r="H10" s="414"/>
      <c r="I10" s="414"/>
      <c r="J10" s="414"/>
      <c r="K10" s="414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</row>
    <row r="11" spans="1:49" ht="15" hidden="1" customHeight="1">
      <c r="A11" s="350"/>
      <c r="B11" s="363"/>
      <c r="C11" s="363"/>
      <c r="D11" s="363"/>
      <c r="E11" s="363"/>
      <c r="F11" s="363"/>
      <c r="G11" s="363"/>
      <c r="H11" s="363"/>
      <c r="I11" s="363"/>
      <c r="J11" s="363"/>
      <c r="K11" s="363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</row>
    <row r="12" spans="1:49" ht="12" hidden="1" customHeight="1">
      <c r="A12" s="350"/>
      <c r="B12" s="363"/>
      <c r="C12" s="363"/>
      <c r="D12" s="363"/>
      <c r="E12" s="363"/>
      <c r="F12" s="363"/>
      <c r="G12" s="363"/>
      <c r="H12" s="363"/>
      <c r="I12" s="363"/>
      <c r="J12" s="363"/>
      <c r="K12" s="363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</row>
    <row r="13" spans="1:49" ht="12" hidden="1" customHeight="1">
      <c r="A13" s="350"/>
      <c r="B13" s="363"/>
      <c r="C13" s="363"/>
      <c r="D13" s="363"/>
      <c r="E13" s="363"/>
      <c r="F13" s="363"/>
      <c r="G13" s="363"/>
      <c r="H13" s="363"/>
      <c r="I13" s="363"/>
      <c r="J13" s="363"/>
      <c r="K13" s="363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</row>
    <row r="14" spans="1:49" s="10" customFormat="1" ht="12" hidden="1" customHeight="1">
      <c r="A14" s="25"/>
      <c r="B14" s="363"/>
      <c r="C14" s="55"/>
      <c r="D14" s="55"/>
      <c r="E14" s="55"/>
      <c r="F14" s="55"/>
      <c r="G14" s="55"/>
      <c r="H14" s="369"/>
      <c r="I14" s="369"/>
      <c r="J14" s="369"/>
      <c r="K14" s="369"/>
    </row>
    <row r="15" spans="1:49" s="10" customFormat="1" ht="13.5" customHeight="1">
      <c r="A15" s="31">
        <v>1970</v>
      </c>
      <c r="B15" s="40">
        <f>'1.4'!B15/'1.4'!$B$36*100</f>
        <v>25.469699110043791</v>
      </c>
      <c r="C15" s="40">
        <f>'1.4'!C15/'1.4'!$C$36*100</f>
        <v>29.944800176639436</v>
      </c>
      <c r="D15" s="40">
        <f>'1.4'!D15/'1.4'!$D$36*100</f>
        <v>26.90532223026792</v>
      </c>
      <c r="E15" s="40">
        <f>'1.4'!E15/'1.4'!$E$36*100</f>
        <v>56.820000000000007</v>
      </c>
      <c r="F15" s="40">
        <f>'1.4'!F15/'1.4'!$F$36*100</f>
        <v>66.81</v>
      </c>
      <c r="G15" s="40">
        <f>'1.4'!G15/'1.4'!$G$36*100</f>
        <v>60.030000000000008</v>
      </c>
      <c r="H15" s="40">
        <f>'1.4'!H15/'1.4'!$H$36*100</f>
        <v>25.506943807703429</v>
      </c>
      <c r="I15" s="40">
        <f>'1.4'!I15/'1.4'!$I$36*100</f>
        <v>26.947758496023138</v>
      </c>
      <c r="J15" s="40">
        <f>'1.4'!J15/'1.4'!$J$36*100</f>
        <v>25.906811879006035</v>
      </c>
      <c r="K15" s="40">
        <f>'1.4'!K15/'1.4'!$K$36*100</f>
        <v>27.371146152035774</v>
      </c>
    </row>
    <row r="16" spans="1:49" s="10" customFormat="1" ht="11.1" customHeight="1">
      <c r="A16" s="31">
        <v>1971</v>
      </c>
      <c r="B16" s="40">
        <f>'1.4'!B16/'1.4'!$B$36*100</f>
        <v>28.269529594575499</v>
      </c>
      <c r="C16" s="40">
        <f>'1.4'!C16/'1.4'!$C$36*100</f>
        <v>33.086774122322808</v>
      </c>
      <c r="D16" s="40">
        <f>'1.4'!D16/'1.4'!$D$36*100</f>
        <v>29.548334540188272</v>
      </c>
      <c r="E16" s="40">
        <f>'1.4'!E16/'1.4'!$E$36*100</f>
        <v>58.599999999999994</v>
      </c>
      <c r="F16" s="40">
        <f>'1.4'!F16/'1.4'!$F$36*100</f>
        <v>68.59</v>
      </c>
      <c r="G16" s="40">
        <f>'1.4'!G16/'1.4'!$G$36*100</f>
        <v>61.250000000000007</v>
      </c>
      <c r="H16" s="40">
        <f>'1.4'!H16/'1.4'!$H$36*100</f>
        <v>28.271771252847692</v>
      </c>
      <c r="I16" s="40">
        <f>'1.4'!I16/'1.4'!$I$36*100</f>
        <v>29.550795372378886</v>
      </c>
      <c r="J16" s="40">
        <f>'1.4'!J16/'1.4'!$J$36*100</f>
        <v>28.59648478392624</v>
      </c>
      <c r="K16" s="40">
        <f>'1.4'!K16/'1.4'!$K$36*100</f>
        <v>29.88938573782066</v>
      </c>
    </row>
    <row r="17" spans="1:11" s="10" customFormat="1" ht="11.1" customHeight="1">
      <c r="A17" s="31">
        <v>1972</v>
      </c>
      <c r="B17" s="40">
        <f>'1.4'!B17/'1.4'!$B$36*100</f>
        <v>30.82144370673824</v>
      </c>
      <c r="C17" s="40">
        <f>'1.4'!C17/'1.4'!$C$36*100</f>
        <v>35.875469198498564</v>
      </c>
      <c r="D17" s="40">
        <f>'1.4'!D17/'1.4'!$D$36*100</f>
        <v>32.023895727733525</v>
      </c>
      <c r="E17" s="40">
        <f>'1.4'!E17/'1.4'!$E$36*100</f>
        <v>61.12</v>
      </c>
      <c r="F17" s="40">
        <f>'1.4'!F17/'1.4'!$F$36*100</f>
        <v>71.14</v>
      </c>
      <c r="G17" s="40">
        <f>'1.4'!G17/'1.4'!$G$36*100</f>
        <v>63.5</v>
      </c>
      <c r="H17" s="40">
        <f>'1.4'!H17/'1.4'!$H$36*100</f>
        <v>30.795381609665608</v>
      </c>
      <c r="I17" s="40">
        <f>'1.4'!I17/'1.4'!$I$36*100</f>
        <v>31.99566160520607</v>
      </c>
      <c r="J17" s="40">
        <f>'1.4'!J17/'1.4'!$J$36*100</f>
        <v>31.186982313724769</v>
      </c>
      <c r="K17" s="40">
        <f>'1.4'!K17/'1.4'!$K$36*100</f>
        <v>32.401741586255589</v>
      </c>
    </row>
    <row r="18" spans="1:11" s="10" customFormat="1" ht="11.1" customHeight="1">
      <c r="A18" s="31">
        <v>1973</v>
      </c>
      <c r="B18" s="40">
        <f>'1.4'!B18/'1.4'!$B$36*100</f>
        <v>34.32829495691481</v>
      </c>
      <c r="C18" s="40">
        <f>'1.4'!C18/'1.4'!$C$36*100</f>
        <v>39.481121660410686</v>
      </c>
      <c r="D18" s="40">
        <f>'1.4'!D18/'1.4'!$D$36*100</f>
        <v>35.490586531498913</v>
      </c>
      <c r="E18" s="40">
        <f>'1.4'!E18/'1.4'!$E$36*100</f>
        <v>64.040000000000006</v>
      </c>
      <c r="F18" s="40">
        <f>'1.4'!F18/'1.4'!$F$36*100</f>
        <v>73.650000000000006</v>
      </c>
      <c r="G18" s="40">
        <f>'1.4'!G18/'1.4'!$G$36*100</f>
        <v>66.2</v>
      </c>
      <c r="H18" s="40">
        <f>'1.4'!H18/'1.4'!$H$36*100</f>
        <v>34.294440016645382</v>
      </c>
      <c r="I18" s="40">
        <f>'1.4'!I18/'1.4'!$I$36*100</f>
        <v>35.452819956616047</v>
      </c>
      <c r="J18" s="40">
        <f>'1.4'!J18/'1.4'!$J$36*100</f>
        <v>34.921669819464078</v>
      </c>
      <c r="K18" s="40">
        <f>'1.4'!K18/'1.4'!$K$36*100</f>
        <v>36.102612379383388</v>
      </c>
    </row>
    <row r="19" spans="1:11" s="10" customFormat="1" ht="11.1" customHeight="1">
      <c r="A19" s="31">
        <v>1974</v>
      </c>
      <c r="B19" s="40">
        <f>'1.4'!B19/'1.4'!$B$36*100</f>
        <v>37.153552761689497</v>
      </c>
      <c r="C19" s="40">
        <f>'1.4'!C19/'1.4'!$C$36*100</f>
        <v>43.137557959814529</v>
      </c>
      <c r="D19" s="40">
        <f>'1.4'!D19/'1.4'!$D$36*100</f>
        <v>38.364409847936273</v>
      </c>
      <c r="E19" s="40">
        <f>'1.4'!E19/'1.4'!$E$36*100</f>
        <v>64.61</v>
      </c>
      <c r="F19" s="40">
        <f>'1.4'!F19/'1.4'!$F$36*100</f>
        <v>75.010000000000005</v>
      </c>
      <c r="G19" s="40">
        <f>'1.4'!G19/'1.4'!$G$36*100</f>
        <v>66.709999999999994</v>
      </c>
      <c r="H19" s="40">
        <f>'1.4'!H19/'1.4'!$H$36*100</f>
        <v>37.117103137938088</v>
      </c>
      <c r="I19" s="40">
        <f>'1.4'!I19/'1.4'!$I$36*100</f>
        <v>38.327006507592195</v>
      </c>
      <c r="J19" s="40">
        <f>'1.4'!J19/'1.4'!$J$36*100</f>
        <v>37.780308178295286</v>
      </c>
      <c r="K19" s="40">
        <f>'1.4'!K19/'1.4'!$K$36*100</f>
        <v>39.009178630265943</v>
      </c>
    </row>
    <row r="20" spans="1:11" s="10" customFormat="1" ht="13.5" customHeight="1">
      <c r="A20" s="31">
        <v>1975</v>
      </c>
      <c r="B20" s="40">
        <f>'1.4'!B20/'1.4'!$B$36*100</f>
        <v>38.918632575222482</v>
      </c>
      <c r="C20" s="40">
        <f>'1.4'!C20/'1.4'!$C$36*100</f>
        <v>46.350187679399426</v>
      </c>
      <c r="D20" s="40">
        <f>'1.4'!D20/'1.4'!$D$36*100</f>
        <v>40.333091962346124</v>
      </c>
      <c r="E20" s="40">
        <f>'1.4'!E20/'1.4'!$E$36*100</f>
        <v>64.05</v>
      </c>
      <c r="F20" s="40">
        <f>'1.4'!F20/'1.4'!$F$36*100</f>
        <v>76.290000000000006</v>
      </c>
      <c r="G20" s="40">
        <f>'1.4'!G20/'1.4'!$G$36*100</f>
        <v>66.37</v>
      </c>
      <c r="H20" s="40">
        <f>'1.4'!H20/'1.4'!$H$36*100</f>
        <v>38.93469505787094</v>
      </c>
      <c r="I20" s="40">
        <f>'1.4'!I20/'1.4'!$I$36*100</f>
        <v>40.347071583514101</v>
      </c>
      <c r="J20" s="40">
        <f>'1.4'!J20/'1.4'!$J$36*100</f>
        <v>39.528733310069967</v>
      </c>
      <c r="K20" s="40">
        <f>'1.4'!K20/'1.4'!$K$36*100</f>
        <v>40.962579430454227</v>
      </c>
    </row>
    <row r="21" spans="1:11" s="10" customFormat="1" ht="11.1" customHeight="1">
      <c r="A21" s="31">
        <v>1976</v>
      </c>
      <c r="B21" s="40">
        <f>'1.4'!B21/'1.4'!$B$36*100</f>
        <v>42.19522531430993</v>
      </c>
      <c r="C21" s="40">
        <f>'1.4'!C21/'1.4'!$C$36*100</f>
        <v>50.463678516228747</v>
      </c>
      <c r="D21" s="40">
        <f>'1.4'!D21/'1.4'!$D$36*100</f>
        <v>43.94007965242578</v>
      </c>
      <c r="E21" s="40">
        <f>'1.4'!E21/'1.4'!$E$36*100</f>
        <v>67.22</v>
      </c>
      <c r="F21" s="40">
        <f>'1.4'!F21/'1.4'!$F$36*100</f>
        <v>80.39</v>
      </c>
      <c r="G21" s="40">
        <f>'1.4'!G21/'1.4'!$G$36*100</f>
        <v>70</v>
      </c>
      <c r="H21" s="40">
        <f>'1.4'!H21/'1.4'!$H$36*100</f>
        <v>42.247550800177741</v>
      </c>
      <c r="I21" s="40">
        <f>'1.4'!I21/'1.4'!$I$36*100</f>
        <v>43.994034707158356</v>
      </c>
      <c r="J21" s="40">
        <f>'1.4'!J21/'1.4'!$J$36*100</f>
        <v>42.951202042278105</v>
      </c>
      <c r="K21" s="40">
        <f>'1.4'!K21/'1.4'!$K$36*100</f>
        <v>44.728171334431636</v>
      </c>
    </row>
    <row r="22" spans="1:11" s="10" customFormat="1" ht="11.1" customHeight="1">
      <c r="A22" s="31">
        <v>1977</v>
      </c>
      <c r="B22" s="40">
        <f>'1.4'!B22/'1.4'!$B$36*100</f>
        <v>44.959740076281953</v>
      </c>
      <c r="C22" s="40">
        <f>'1.4'!C22/'1.4'!$C$36*100</f>
        <v>53.647604327666151</v>
      </c>
      <c r="D22" s="40">
        <f>'1.4'!D22/'1.4'!$D$36*100</f>
        <v>46.917994207096307</v>
      </c>
      <c r="E22" s="40">
        <f>'1.4'!E22/'1.4'!$E$36*100</f>
        <v>69.47</v>
      </c>
      <c r="F22" s="40">
        <f>'1.4'!F22/'1.4'!$F$36*100</f>
        <v>82.9</v>
      </c>
      <c r="G22" s="40">
        <f>'1.4'!G22/'1.4'!$G$36*100</f>
        <v>72.489999999999995</v>
      </c>
      <c r="H22" s="40">
        <f>'1.4'!H22/'1.4'!$H$36*100</f>
        <v>44.943962872317158</v>
      </c>
      <c r="I22" s="40">
        <f>'1.4'!I22/'1.4'!$I$36*100</f>
        <v>46.899855386840201</v>
      </c>
      <c r="J22" s="40">
        <f>'1.4'!J22/'1.4'!$J$36*100</f>
        <v>45.65464930485409</v>
      </c>
      <c r="K22" s="40">
        <f>'1.4'!K22/'1.4'!$K$36*100</f>
        <v>47.64062132266416</v>
      </c>
    </row>
    <row r="23" spans="1:11" s="10" customFormat="1" ht="11.1" customHeight="1">
      <c r="A23" s="31">
        <v>1978</v>
      </c>
      <c r="B23" s="40">
        <f>'1.4'!B23/'1.4'!$B$36*100</f>
        <v>47.954513349343124</v>
      </c>
      <c r="C23" s="40">
        <f>'1.4'!C23/'1.4'!$C$36*100</f>
        <v>56.661514683153015</v>
      </c>
      <c r="D23" s="40">
        <f>'1.4'!D23/'1.4'!$D$36*100</f>
        <v>50.10409123823316</v>
      </c>
      <c r="E23" s="40">
        <f>'1.4'!E23/'1.4'!$E$36*100</f>
        <v>71.56</v>
      </c>
      <c r="F23" s="40">
        <f>'1.4'!F23/'1.4'!$F$36*100</f>
        <v>84.56</v>
      </c>
      <c r="G23" s="40">
        <f>'1.4'!G23/'1.4'!$G$36*100</f>
        <v>74.77</v>
      </c>
      <c r="H23" s="40">
        <f>'1.4'!H23/'1.4'!$H$36*100</f>
        <v>48.109408171757849</v>
      </c>
      <c r="I23" s="40">
        <f>'1.4'!I23/'1.4'!$I$36*100</f>
        <v>50.26211135213304</v>
      </c>
      <c r="J23" s="40">
        <f>'1.4'!J23/'1.4'!$J$36*100</f>
        <v>48.811732079560684</v>
      </c>
      <c r="K23" s="40">
        <f>'1.4'!K23/'1.4'!$K$36*100</f>
        <v>50.99435161214403</v>
      </c>
    </row>
    <row r="24" spans="1:11" s="10" customFormat="1" ht="11.1" customHeight="1">
      <c r="A24" s="31">
        <v>1979</v>
      </c>
      <c r="B24" s="40">
        <f>'1.4'!B24/'1.4'!$B$36*100</f>
        <v>52.081508687667743</v>
      </c>
      <c r="C24" s="40">
        <f>'1.4'!C24/'1.4'!$C$36*100</f>
        <v>60.370942812982996</v>
      </c>
      <c r="D24" s="40">
        <f>'1.4'!D24/'1.4'!$D$36*100</f>
        <v>54.385409123823315</v>
      </c>
      <c r="E24" s="40">
        <f>'1.4'!E24/'1.4'!$E$36*100</f>
        <v>74.53</v>
      </c>
      <c r="F24" s="40">
        <f>'1.4'!F24/'1.4'!$F$36*100</f>
        <v>86.39</v>
      </c>
      <c r="G24" s="40">
        <f>'1.4'!G24/'1.4'!$G$36*100</f>
        <v>77.83</v>
      </c>
      <c r="H24" s="40">
        <f>'1.4'!H24/'1.4'!$H$36*100</f>
        <v>52.095132634132909</v>
      </c>
      <c r="I24" s="40">
        <f>'1.4'!I24/'1.4'!$I$36*100</f>
        <v>54.401663051337664</v>
      </c>
      <c r="J24" s="40">
        <f>'1.4'!J24/'1.4'!$J$36*100</f>
        <v>52.64100350786974</v>
      </c>
      <c r="K24" s="40">
        <f>'1.4'!K24/'1.4'!$K$36*100</f>
        <v>54.971758060720163</v>
      </c>
    </row>
    <row r="25" spans="1:11" s="10" customFormat="1" ht="13.5" customHeight="1">
      <c r="A25" s="31">
        <v>1980</v>
      </c>
      <c r="B25" s="40">
        <f>'1.4'!B25/'1.4'!$B$36*100</f>
        <v>55.694307105523364</v>
      </c>
      <c r="C25" s="40">
        <f>'1.4'!C25/'1.4'!$C$36*100</f>
        <v>63.495252815190995</v>
      </c>
      <c r="D25" s="40">
        <f>'1.4'!D25/'1.4'!$D$36*100</f>
        <v>57.965242577842147</v>
      </c>
      <c r="E25" s="40">
        <f>'1.4'!E25/'1.4'!$E$36*100</f>
        <v>75.58</v>
      </c>
      <c r="F25" s="40">
        <f>'1.4'!F25/'1.4'!$F$36*100</f>
        <v>86.17</v>
      </c>
      <c r="G25" s="40">
        <f>'1.4'!G25/'1.4'!$G$36*100</f>
        <v>78.66</v>
      </c>
      <c r="H25" s="40">
        <f>'1.4'!H25/'1.4'!$H$36*100</f>
        <v>55.718326150894683</v>
      </c>
      <c r="I25" s="40">
        <f>'1.4'!I25/'1.4'!$I$36*100</f>
        <v>57.985357917570504</v>
      </c>
      <c r="J25" s="40">
        <f>'1.4'!J25/'1.4'!$J$36*100</f>
        <v>55.951440797810783</v>
      </c>
      <c r="K25" s="40">
        <f>'1.4'!K25/'1.4'!$K$36*100</f>
        <v>58.231348552600615</v>
      </c>
    </row>
    <row r="26" spans="1:11" s="10" customFormat="1" ht="11.1" customHeight="1">
      <c r="A26" s="31">
        <v>1981</v>
      </c>
      <c r="B26" s="40">
        <f>'1.4'!B26/'1.4'!$B$36*100</f>
        <v>58.326741065122178</v>
      </c>
      <c r="C26" s="40">
        <f>'1.4'!C26/'1.4'!$C$36*100</f>
        <v>66.416427467432101</v>
      </c>
      <c r="D26" s="40">
        <f>'1.4'!D26/'1.4'!$D$36*100</f>
        <v>60.590152063721938</v>
      </c>
      <c r="E26" s="40">
        <f>'1.4'!E26/'1.4'!$E$36*100</f>
        <v>75.98</v>
      </c>
      <c r="F26" s="40">
        <f>'1.4'!F26/'1.4'!$F$36*100</f>
        <v>86.52</v>
      </c>
      <c r="G26" s="40">
        <f>'1.4'!G26/'1.4'!$G$36*100</f>
        <v>78.92</v>
      </c>
      <c r="H26" s="40">
        <f>'1.4'!H26/'1.4'!$H$36*100</f>
        <v>58.251810891445245</v>
      </c>
      <c r="I26" s="40">
        <f>'1.4'!I26/'1.4'!$I$36*100</f>
        <v>60.511569052783798</v>
      </c>
      <c r="J26" s="40">
        <f>'1.4'!J26/'1.4'!$J$36*100</f>
        <v>58.354607063490604</v>
      </c>
      <c r="K26" s="40">
        <f>'1.4'!K26/'1.4'!$K$36*100</f>
        <v>60.614262179336308</v>
      </c>
    </row>
    <row r="27" spans="1:11" s="10" customFormat="1" ht="11.1" customHeight="1">
      <c r="A27" s="31">
        <v>1982</v>
      </c>
      <c r="B27" s="40">
        <f>'1.4'!B27/'1.4'!$B$36*100</f>
        <v>60.7578754061308</v>
      </c>
      <c r="C27" s="40">
        <f>'1.4'!C27/'1.4'!$C$36*100</f>
        <v>69.724000883197178</v>
      </c>
      <c r="D27" s="40">
        <f>'1.4'!D27/'1.4'!$D$36*100</f>
        <v>63.160753077480095</v>
      </c>
      <c r="E27" s="40">
        <f>'1.4'!E27/'1.4'!$E$36*100</f>
        <v>75.680000000000007</v>
      </c>
      <c r="F27" s="40">
        <f>'1.4'!F27/'1.4'!$F$36*100</f>
        <v>86.85</v>
      </c>
      <c r="G27" s="40">
        <f>'1.4'!G27/'1.4'!$G$36*100</f>
        <v>78.67</v>
      </c>
      <c r="H27" s="40">
        <f>'1.4'!H27/'1.4'!$H$36*100</f>
        <v>60.625894866025767</v>
      </c>
      <c r="I27" s="40">
        <f>'1.4'!I27/'1.4'!$I$36*100</f>
        <v>63.019703543022409</v>
      </c>
      <c r="J27" s="40">
        <f>'1.4'!J27/'1.4'!$J$36*100</f>
        <v>60.570442065051701</v>
      </c>
      <c r="K27" s="40">
        <f>'1.4'!K27/'1.4'!$K$36*100</f>
        <v>62.961873381972232</v>
      </c>
    </row>
    <row r="28" spans="1:11" s="10" customFormat="1" ht="11.1" customHeight="1">
      <c r="A28" s="31">
        <v>1983</v>
      </c>
      <c r="B28" s="40">
        <f>'1.4'!B28/'1.4'!$B$36*100</f>
        <v>63.446108207373918</v>
      </c>
      <c r="C28" s="40">
        <f>'1.4'!C28/'1.4'!$C$36*100</f>
        <v>73.477588871715611</v>
      </c>
      <c r="D28" s="40">
        <f>'1.4'!D28/'1.4'!$D$36*100</f>
        <v>66.183924692251992</v>
      </c>
      <c r="E28" s="40">
        <f>'1.4'!E28/'1.4'!$E$36*100</f>
        <v>76.87</v>
      </c>
      <c r="F28" s="40">
        <f>'1.4'!F28/'1.4'!$F$36*100</f>
        <v>89.02</v>
      </c>
      <c r="G28" s="40">
        <f>'1.4'!G28/'1.4'!$G$36*100</f>
        <v>80.19</v>
      </c>
      <c r="H28" s="40">
        <f>'1.4'!H28/'1.4'!$H$36*100</f>
        <v>63.506393663466895</v>
      </c>
      <c r="I28" s="40">
        <f>'1.4'!I28/'1.4'!$I$36*100</f>
        <v>66.24638467100506</v>
      </c>
      <c r="J28" s="40">
        <f>'1.4'!J28/'1.4'!$J$36*100</f>
        <v>63.319803853146972</v>
      </c>
      <c r="K28" s="40">
        <f>'1.4'!K28/'1.4'!$K$36*100</f>
        <v>66.05083549070369</v>
      </c>
    </row>
    <row r="29" spans="1:11" s="10" customFormat="1" ht="11.1" customHeight="1">
      <c r="A29" s="31">
        <v>1984</v>
      </c>
      <c r="B29" s="40">
        <f>'1.4'!B29/'1.4'!$B$36*100</f>
        <v>66.534821302443831</v>
      </c>
      <c r="C29" s="40">
        <f>'1.4'!C29/'1.4'!$C$36*100</f>
        <v>76.394347538087885</v>
      </c>
      <c r="D29" s="40">
        <f>'1.4'!D29/'1.4'!$D$36*100</f>
        <v>69.686821144098474</v>
      </c>
      <c r="E29" s="40">
        <f>'1.4'!E29/'1.4'!$E$36*100</f>
        <v>79.040000000000006</v>
      </c>
      <c r="F29" s="40">
        <f>'1.4'!F29/'1.4'!$F$36*100</f>
        <v>90.76</v>
      </c>
      <c r="G29" s="40">
        <f>'1.4'!G29/'1.4'!$G$36*100</f>
        <v>82.78</v>
      </c>
      <c r="H29" s="40">
        <f>'1.4'!H29/'1.4'!$H$36*100</f>
        <v>66.858746940704322</v>
      </c>
      <c r="I29" s="40">
        <f>'1.4'!I29/'1.4'!$I$36*100</f>
        <v>70.024403470715839</v>
      </c>
      <c r="J29" s="40">
        <f>'1.4'!J29/'1.4'!$J$36*100</f>
        <v>66.716560451064296</v>
      </c>
      <c r="K29" s="40">
        <f>'1.4'!K29/'1.4'!$K$36*100</f>
        <v>69.875264768180742</v>
      </c>
    </row>
    <row r="30" spans="1:11" s="10" customFormat="1" ht="13.5" customHeight="1">
      <c r="A30" s="31">
        <v>1985</v>
      </c>
      <c r="B30" s="40">
        <f>'1.4'!B30/'1.4'!$B$36*100</f>
        <v>69.530300889956209</v>
      </c>
      <c r="C30" s="40">
        <f>'1.4'!C30/'1.4'!$C$36*100</f>
        <v>78.730404062707009</v>
      </c>
      <c r="D30" s="40">
        <f>'1.4'!D30/'1.4'!$D$36*100</f>
        <v>73.008689355539474</v>
      </c>
      <c r="E30" s="40">
        <f>'1.4'!E30/'1.4'!$E$36*100</f>
        <v>80.88</v>
      </c>
      <c r="F30" s="40">
        <f>'1.4'!F30/'1.4'!$F$36*100</f>
        <v>91.59</v>
      </c>
      <c r="G30" s="40">
        <f>'1.4'!G30/'1.4'!$G$36*100</f>
        <v>84.92</v>
      </c>
      <c r="H30" s="40">
        <f>'1.4'!H30/'1.4'!$H$36*100</f>
        <v>69.873960544783856</v>
      </c>
      <c r="I30" s="40">
        <f>'1.4'!I30/'1.4'!$I$36*100</f>
        <v>73.364063629790309</v>
      </c>
      <c r="J30" s="40">
        <f>'1.4'!J30/'1.4'!$J$36*100</f>
        <v>70.005877059266481</v>
      </c>
      <c r="K30" s="40">
        <f>'1.4'!K30/'1.4'!$K$36*100</f>
        <v>73.505530713108968</v>
      </c>
    </row>
    <row r="31" spans="1:11" s="10" customFormat="1" ht="11.1" customHeight="1">
      <c r="A31" s="31">
        <v>1986</v>
      </c>
      <c r="B31" s="40">
        <f>'1.4'!B31/'1.4'!$B$36*100</f>
        <v>73.253990676649224</v>
      </c>
      <c r="C31" s="40">
        <f>'1.4'!C31/'1.4'!$C$36*100</f>
        <v>81.384411569882971</v>
      </c>
      <c r="D31" s="40">
        <f>'1.4'!D31/'1.4'!$D$36*100</f>
        <v>76.864590876176692</v>
      </c>
      <c r="E31" s="40">
        <f>'1.4'!E31/'1.4'!$E$36*100</f>
        <v>82.73</v>
      </c>
      <c r="F31" s="40">
        <f>'1.4'!F31/'1.4'!$F$36*100</f>
        <v>91.91</v>
      </c>
      <c r="G31" s="40">
        <f>'1.4'!G31/'1.4'!$G$36*100</f>
        <v>86.8</v>
      </c>
      <c r="H31" s="40">
        <f>'1.4'!H31/'1.4'!$H$36*100</f>
        <v>73.436497132902133</v>
      </c>
      <c r="I31" s="40">
        <f>'1.4'!I31/'1.4'!$I$36*100</f>
        <v>77.051699204627624</v>
      </c>
      <c r="J31" s="40">
        <f>'1.4'!J31/'1.4'!$J$36*100</f>
        <v>73.987584712299579</v>
      </c>
      <c r="K31" s="40">
        <f>'1.4'!K31/'1.4'!$K$36*100</f>
        <v>77.630030595434221</v>
      </c>
    </row>
    <row r="32" spans="1:11" s="10" customFormat="1" ht="11.1" customHeight="1">
      <c r="A32" s="31">
        <v>1987</v>
      </c>
      <c r="B32" s="40">
        <f>'1.4'!B32/'1.4'!$B$36*100</f>
        <v>75.231671139991519</v>
      </c>
      <c r="C32" s="40">
        <f>'1.4'!C32/'1.4'!$C$36*100</f>
        <v>82.428792227864861</v>
      </c>
      <c r="D32" s="40">
        <f>'1.4'!D32/'1.4'!$D$36*100</f>
        <v>78.923787110789277</v>
      </c>
      <c r="E32" s="40">
        <f>'1.4'!E32/'1.4'!$E$36*100</f>
        <v>83.89</v>
      </c>
      <c r="F32" s="40">
        <f>'1.4'!F32/'1.4'!$F$36*100</f>
        <v>91.91</v>
      </c>
      <c r="G32" s="40">
        <f>'1.4'!G32/'1.4'!$G$36*100</f>
        <v>88.01</v>
      </c>
      <c r="H32" s="40">
        <f>'1.4'!H32/'1.4'!$H$36*100</f>
        <v>75.309808789612148</v>
      </c>
      <c r="I32" s="40">
        <f>'1.4'!I32/'1.4'!$I$36*100</f>
        <v>79.003976861894429</v>
      </c>
      <c r="J32" s="40">
        <f>'1.4'!J32/'1.4'!$J$36*100</f>
        <v>75.793862146228591</v>
      </c>
      <c r="K32" s="40">
        <f>'1.4'!K32/'1.4'!$K$36*100</f>
        <v>79.512826547422918</v>
      </c>
    </row>
    <row r="33" spans="1:49" s="10" customFormat="1" ht="11.1" customHeight="1">
      <c r="A33" s="31">
        <v>1988</v>
      </c>
      <c r="B33" s="40">
        <f>'1.4'!B33/'1.4'!$B$36*100</f>
        <v>79.339595988133908</v>
      </c>
      <c r="C33" s="40">
        <f>'1.4'!C33/'1.4'!$C$36*100</f>
        <v>85.709869728416862</v>
      </c>
      <c r="D33" s="40">
        <f>'1.4'!D33/'1.4'!$D$36*100</f>
        <v>82.72990586531499</v>
      </c>
      <c r="E33" s="40">
        <f>'1.4'!E33/'1.4'!$E$36*100</f>
        <v>87</v>
      </c>
      <c r="F33" s="40">
        <f>'1.4'!F33/'1.4'!$F$36*100</f>
        <v>93.98</v>
      </c>
      <c r="G33" s="40">
        <f>'1.4'!G33/'1.4'!$G$36*100</f>
        <v>90.72</v>
      </c>
      <c r="H33" s="40">
        <f>'1.4'!H33/'1.4'!$H$36*100</f>
        <v>79.817464963570558</v>
      </c>
      <c r="I33" s="40">
        <f>'1.4'!I33/'1.4'!$I$36*100</f>
        <v>83.224873463485167</v>
      </c>
      <c r="J33" s="40">
        <f>'1.4'!J33/'1.4'!$J$36*100</f>
        <v>80.639681169534782</v>
      </c>
      <c r="K33" s="40">
        <f>'1.4'!K33/'1.4'!$K$36*100</f>
        <v>84.078606730995531</v>
      </c>
    </row>
    <row r="34" spans="1:49" s="10" customFormat="1" ht="11.1" customHeight="1">
      <c r="A34" s="31">
        <v>1989</v>
      </c>
      <c r="B34" s="40">
        <f>'1.4'!B34/'1.4'!$B$36*100</f>
        <v>84.804350897019347</v>
      </c>
      <c r="C34" s="40">
        <f>'1.4'!C34/'1.4'!$C$36*100</f>
        <v>89.927136233164049</v>
      </c>
      <c r="D34" s="40">
        <f>'1.4'!D34/'1.4'!$D$36*100</f>
        <v>87.554308472121662</v>
      </c>
      <c r="E34" s="40">
        <f>'1.4'!E34/'1.4'!$E$36*100</f>
        <v>90.39</v>
      </c>
      <c r="F34" s="40">
        <f>'1.4'!F34/'1.4'!$F$36*100</f>
        <v>95.85</v>
      </c>
      <c r="G34" s="40">
        <f>'1.4'!G34/'1.4'!$G$36*100</f>
        <v>93.32</v>
      </c>
      <c r="H34" s="40">
        <f>'1.4'!H34/'1.4'!$H$36*100</f>
        <v>85.421177731854058</v>
      </c>
      <c r="I34" s="40">
        <f>'1.4'!I34/'1.4'!$I$36*100</f>
        <v>88.186912509038322</v>
      </c>
      <c r="J34" s="40">
        <f>'1.4'!J34/'1.4'!$J$36*100</f>
        <v>86.200848500431604</v>
      </c>
      <c r="K34" s="40">
        <f>'1.4'!K34/'1.4'!$K$36*100</f>
        <v>88.991527418216052</v>
      </c>
    </row>
    <row r="35" spans="1:49" s="10" customFormat="1" ht="13.5" customHeight="1">
      <c r="A35" s="31">
        <v>1990</v>
      </c>
      <c r="B35" s="40">
        <f>'1.4'!B35/'1.4'!$B$36*100</f>
        <v>92.292696708574653</v>
      </c>
      <c r="C35" s="40">
        <f>'1.4'!C35/'1.4'!$C$36*100</f>
        <v>94.87745639213955</v>
      </c>
      <c r="D35" s="40">
        <f>'1.4'!D35/'1.4'!$D$36*100</f>
        <v>93.492034757422161</v>
      </c>
      <c r="E35" s="40">
        <f>'1.4'!E35/'1.4'!$E$36*100</f>
        <v>95.14</v>
      </c>
      <c r="F35" s="40">
        <f>'1.4'!F35/'1.4'!$F$36*100</f>
        <v>97.81</v>
      </c>
      <c r="G35" s="40">
        <f>'1.4'!G35/'1.4'!$G$36*100</f>
        <v>96.37</v>
      </c>
      <c r="H35" s="40">
        <f>'1.4'!H35/'1.4'!$H$36*100</f>
        <v>92.956037832995946</v>
      </c>
      <c r="I35" s="40">
        <f>'1.4'!I35/'1.4'!$I$36*100</f>
        <v>94.161243673174255</v>
      </c>
      <c r="J35" s="40">
        <f>'1.4'!J35/'1.4'!$J$36*100</f>
        <v>93.473709342687656</v>
      </c>
      <c r="K35" s="40">
        <f>'1.4'!K35/'1.4'!$K$36*100</f>
        <v>94.681101435631916</v>
      </c>
    </row>
    <row r="36" spans="1:49" s="48" customFormat="1" ht="13.5" customHeight="1">
      <c r="A36" s="90">
        <v>1991</v>
      </c>
      <c r="B36" s="42">
        <f>'1.4'!B36/'1.4'!$B$36*100</f>
        <v>100</v>
      </c>
      <c r="C36" s="42">
        <f>'1.4'!C36/'1.4'!$C$36*100</f>
        <v>100</v>
      </c>
      <c r="D36" s="42">
        <f>'1.4'!D36/'1.4'!$D$36*100</f>
        <v>100</v>
      </c>
      <c r="E36" s="42">
        <f>'1.4'!E36/'1.4'!$E$36*100</f>
        <v>100</v>
      </c>
      <c r="F36" s="42">
        <f>'1.4'!F36/'1.4'!$F$36*100</f>
        <v>100</v>
      </c>
      <c r="G36" s="42">
        <f>'1.4'!G36/'1.4'!$G$36*100</f>
        <v>100</v>
      </c>
      <c r="H36" s="42">
        <f>'1.4'!H36/'1.4'!$H$36*100</f>
        <v>100</v>
      </c>
      <c r="I36" s="42">
        <f>'1.4'!I36/'1.4'!$I$36*100</f>
        <v>100</v>
      </c>
      <c r="J36" s="42">
        <f>'1.4'!J36/'1.4'!$J$36*100</f>
        <v>100</v>
      </c>
      <c r="K36" s="42">
        <f>'1.4'!K36/'1.4'!$K$36*100</f>
        <v>100</v>
      </c>
    </row>
    <row r="37" spans="1:49" s="10" customFormat="1" ht="15" customHeight="1">
      <c r="A37" s="106"/>
      <c r="B37" s="24" t="s">
        <v>450</v>
      </c>
      <c r="C37" s="302"/>
      <c r="D37" s="302"/>
      <c r="E37" s="156"/>
      <c r="F37" s="156"/>
      <c r="G37" s="156"/>
      <c r="H37" s="156"/>
      <c r="I37" s="302"/>
      <c r="J37" s="156"/>
      <c r="K37" s="302"/>
    </row>
    <row r="38" spans="1:49" s="10" customFormat="1" ht="12" hidden="1" customHeight="1">
      <c r="A38" s="31"/>
      <c r="B38" s="37"/>
      <c r="C38" s="303"/>
      <c r="D38" s="303"/>
      <c r="E38" s="187"/>
      <c r="F38" s="187"/>
      <c r="G38" s="187"/>
      <c r="H38" s="187"/>
      <c r="I38" s="303"/>
      <c r="J38" s="187"/>
      <c r="K38" s="303"/>
    </row>
    <row r="39" spans="1:49" s="10" customFormat="1" ht="12" hidden="1" customHeight="1">
      <c r="A39" s="31"/>
      <c r="B39" s="37"/>
      <c r="C39" s="303"/>
      <c r="D39" s="303"/>
      <c r="E39" s="187"/>
      <c r="F39" s="187"/>
      <c r="G39" s="187"/>
      <c r="H39" s="187"/>
      <c r="I39" s="303"/>
      <c r="J39" s="187"/>
      <c r="K39" s="303"/>
    </row>
    <row r="40" spans="1:49" s="10" customFormat="1" ht="12" hidden="1" customHeight="1">
      <c r="A40" s="31"/>
      <c r="B40" s="37"/>
      <c r="C40" s="303"/>
      <c r="D40" s="303"/>
      <c r="E40" s="187"/>
      <c r="F40" s="187"/>
      <c r="G40" s="187"/>
      <c r="H40" s="187"/>
      <c r="I40" s="303"/>
      <c r="J40" s="187"/>
      <c r="K40" s="303"/>
    </row>
    <row r="41" spans="1:49" s="10" customFormat="1" ht="12" hidden="1" customHeight="1">
      <c r="A41" s="31"/>
      <c r="B41" s="37"/>
      <c r="C41" s="303"/>
      <c r="D41" s="303"/>
      <c r="E41" s="187"/>
      <c r="F41" s="187"/>
      <c r="G41" s="187"/>
      <c r="H41" s="187"/>
      <c r="I41" s="303"/>
      <c r="J41" s="187"/>
      <c r="K41" s="303"/>
    </row>
    <row r="42" spans="1:49" s="10" customFormat="1" ht="12" hidden="1" customHeight="1">
      <c r="A42" s="31"/>
      <c r="B42" s="37"/>
      <c r="C42" s="303"/>
      <c r="D42" s="303"/>
      <c r="E42" s="187"/>
      <c r="F42" s="187"/>
      <c r="G42" s="187"/>
      <c r="H42" s="187"/>
      <c r="I42" s="303"/>
      <c r="J42" s="187"/>
      <c r="K42" s="303"/>
    </row>
    <row r="43" spans="1:49" s="10" customFormat="1" ht="12" hidden="1" customHeight="1">
      <c r="A43" s="31"/>
      <c r="B43" s="37"/>
      <c r="C43" s="303"/>
      <c r="D43" s="303"/>
      <c r="E43" s="187"/>
      <c r="F43" s="187"/>
      <c r="G43" s="187"/>
      <c r="H43" s="187"/>
      <c r="I43" s="303"/>
      <c r="J43" s="187"/>
      <c r="K43" s="303"/>
    </row>
    <row r="44" spans="1:49" s="10" customFormat="1" ht="12" hidden="1" customHeight="1">
      <c r="A44" s="31"/>
      <c r="B44" s="37"/>
      <c r="C44" s="303"/>
      <c r="D44" s="303"/>
      <c r="E44" s="187"/>
      <c r="F44" s="187"/>
      <c r="G44" s="187"/>
      <c r="H44" s="187"/>
      <c r="I44" s="303"/>
      <c r="J44" s="187"/>
      <c r="K44" s="303"/>
    </row>
    <row r="45" spans="1:49" ht="13.5" customHeight="1">
      <c r="A45" s="31">
        <v>1991</v>
      </c>
      <c r="B45" s="40">
        <f>'1.4'!B45/'1.4'!$B$45*100</f>
        <v>100</v>
      </c>
      <c r="C45" s="40">
        <f>'1.4'!C45/'1.4'!$C$45*100</f>
        <v>100</v>
      </c>
      <c r="D45" s="40">
        <f>'1.4'!D45/'1.4'!$D$45*100</f>
        <v>100</v>
      </c>
      <c r="E45" s="40">
        <f>'1.4'!E45/'1.4'!$E$45*100</f>
        <v>100</v>
      </c>
      <c r="F45" s="40">
        <f>'1.4'!F45/'1.4'!$F$45*100</f>
        <v>100</v>
      </c>
      <c r="G45" s="40">
        <f>'1.4'!G45/'1.4'!$G$45*100</f>
        <v>100</v>
      </c>
      <c r="H45" s="40">
        <f>'1.4'!H45/'1.4'!$H$45*100</f>
        <v>100</v>
      </c>
      <c r="I45" s="40">
        <f>'1.4'!I45/'1.4'!$I$45*100</f>
        <v>100</v>
      </c>
      <c r="J45" s="40">
        <f>'1.4'!J45/'1.4'!$J$45*100</f>
        <v>100</v>
      </c>
      <c r="K45" s="40">
        <f>'1.4'!K45/'1.4'!$K$45*100</f>
        <v>100</v>
      </c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</row>
    <row r="46" spans="1:49" ht="11.1" customHeight="1">
      <c r="A46" s="31">
        <v>1992</v>
      </c>
      <c r="B46" s="40">
        <f>'1.4'!B46/'1.4'!$B$45*100</f>
        <v>107.33131542439148</v>
      </c>
      <c r="C46" s="40">
        <f>'1.4'!C46/'1.4'!$C$45*100</f>
        <v>108.76311403078734</v>
      </c>
      <c r="D46" s="40">
        <f>'1.4'!D46/'1.4'!$D$45*100</f>
        <v>106.63170104392556</v>
      </c>
      <c r="E46" s="40">
        <f>'1.4'!E46/'1.4'!$E$45*100</f>
        <v>101.92307692307693</v>
      </c>
      <c r="F46" s="40">
        <f>'1.4'!F46/'1.4'!$F$45*100</f>
        <v>103.27022375215147</v>
      </c>
      <c r="G46" s="40">
        <f>'1.4'!G46/'1.4'!$G$45*100</f>
        <v>101.25517425557484</v>
      </c>
      <c r="H46" s="40">
        <f>'1.4'!H46/'1.4'!$H$45*100</f>
        <v>107.22640053153756</v>
      </c>
      <c r="I46" s="40">
        <f>'1.4'!I46/'1.4'!$I$45*100</f>
        <v>106.52716739912105</v>
      </c>
      <c r="J46" s="40">
        <f>'1.4'!J46/'1.4'!$J$45*100</f>
        <v>106.51928095688419</v>
      </c>
      <c r="K46" s="40">
        <f>'1.4'!K46/'1.4'!$K$45*100</f>
        <v>105.82316281485329</v>
      </c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</row>
    <row r="47" spans="1:49" ht="11.1" customHeight="1">
      <c r="A47" s="31">
        <v>1993</v>
      </c>
      <c r="B47" s="40">
        <f>'1.4'!B47/'1.4'!$B$45*100</f>
        <v>110.41051835035944</v>
      </c>
      <c r="C47" s="40">
        <f>'1.4'!C47/'1.4'!$C$45*100</f>
        <v>113.3517991959996</v>
      </c>
      <c r="D47" s="40">
        <f>'1.4'!D47/'1.4'!$D$45*100</f>
        <v>109.0826567149125</v>
      </c>
      <c r="E47" s="40">
        <f>'1.4'!E47/'1.4'!$E$45*100</f>
        <v>100.92744135297326</v>
      </c>
      <c r="F47" s="40">
        <f>'1.4'!F47/'1.4'!$F$45*100</f>
        <v>103.6144578313253</v>
      </c>
      <c r="G47" s="40">
        <f>'1.4'!G47/'1.4'!$G$45*100</f>
        <v>99.719588730137545</v>
      </c>
      <c r="H47" s="40">
        <f>'1.4'!H47/'1.4'!$H$45*100</f>
        <v>110.04444882951832</v>
      </c>
      <c r="I47" s="40">
        <f>'1.4'!I47/'1.4'!$I$45*100</f>
        <v>108.72453056332401</v>
      </c>
      <c r="J47" s="40">
        <f>'1.4'!J47/'1.4'!$J$45*100</f>
        <v>107.79493715069626</v>
      </c>
      <c r="K47" s="40">
        <f>'1.4'!K47/'1.4'!$K$45*100</f>
        <v>106.49831212672034</v>
      </c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</row>
    <row r="48" spans="1:49" ht="11.1" customHeight="1">
      <c r="A48" s="31">
        <v>1994</v>
      </c>
      <c r="B48" s="40">
        <f>'1.4'!B48/'1.4'!$B$45*100</f>
        <v>115.3707907680666</v>
      </c>
      <c r="C48" s="40">
        <f>'1.4'!C48/'1.4'!$C$45*100</f>
        <v>118.3939601921757</v>
      </c>
      <c r="D48" s="40">
        <f>'1.4'!D48/'1.4'!$D$45*100</f>
        <v>113.70215341166978</v>
      </c>
      <c r="E48" s="40">
        <f>'1.4'!E48/'1.4'!$E$45*100</f>
        <v>103.34151663938897</v>
      </c>
      <c r="F48" s="40">
        <f>'1.4'!F48/'1.4'!$F$45*100</f>
        <v>106.04868453405459</v>
      </c>
      <c r="G48" s="40">
        <f>'1.4'!G48/'1.4'!$G$45*100</f>
        <v>101.84270263052477</v>
      </c>
      <c r="H48" s="40">
        <f>'1.4'!H48/'1.4'!$H$45*100</f>
        <v>114.31848042203283</v>
      </c>
      <c r="I48" s="40">
        <f>'1.4'!I48/'1.4'!$I$45*100</f>
        <v>112.66480223731523</v>
      </c>
      <c r="J48" s="40">
        <f>'1.4'!J48/'1.4'!$J$45*100</f>
        <v>111.49007845508821</v>
      </c>
      <c r="K48" s="40">
        <f>'1.4'!K48/'1.4'!$K$45*100</f>
        <v>109.88055050636198</v>
      </c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</row>
    <row r="49" spans="1:49" ht="13.5" customHeight="1">
      <c r="A49" s="31">
        <v>1995</v>
      </c>
      <c r="B49" s="40">
        <f>'1.4'!B49/'1.4'!$B$45*100</f>
        <v>119.47345188548368</v>
      </c>
      <c r="C49" s="40">
        <f>'1.4'!C49/'1.4'!$C$45*100</f>
        <v>122.07814491616824</v>
      </c>
      <c r="D49" s="40">
        <f>'1.4'!D49/'1.4'!$D$45*100</f>
        <v>117.51475112209391</v>
      </c>
      <c r="E49" s="40">
        <f>'1.4'!E49/'1.4'!$E$45*100</f>
        <v>104.93726132024005</v>
      </c>
      <c r="F49" s="40">
        <f>'1.4'!F49/'1.4'!$F$45*100</f>
        <v>107.21662158839437</v>
      </c>
      <c r="G49" s="40">
        <f>'1.4'!G49/'1.4'!$G$45*100</f>
        <v>103.2180531446121</v>
      </c>
      <c r="H49" s="40">
        <f>'1.4'!H49/'1.4'!$H$45*100</f>
        <v>118.14821105638096</v>
      </c>
      <c r="I49" s="40">
        <f>'1.4'!I49/'1.4'!$I$45*100</f>
        <v>116.21054734318817</v>
      </c>
      <c r="J49" s="40">
        <f>'1.4'!J49/'1.4'!$J$45*100</f>
        <v>115.56795720483962</v>
      </c>
      <c r="K49" s="40">
        <f>'1.4'!K49/'1.4'!$K$45*100</f>
        <v>113.67177356530772</v>
      </c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</row>
    <row r="50" spans="1:49" ht="11.1" customHeight="1">
      <c r="A50" s="31">
        <v>1996</v>
      </c>
      <c r="B50" s="40">
        <f>'1.4'!B50/'1.4'!$B$45*100</f>
        <v>121.1615588346576</v>
      </c>
      <c r="C50" s="40">
        <f>'1.4'!C50/'1.4'!$C$45*100</f>
        <v>123.75477988038044</v>
      </c>
      <c r="D50" s="40">
        <f>'1.4'!D50/'1.4'!$D$45*100</f>
        <v>118.94195370417067</v>
      </c>
      <c r="E50" s="40">
        <f>'1.4'!E50/'1.4'!$E$45*100</f>
        <v>105.78286961265687</v>
      </c>
      <c r="F50" s="40">
        <f>'1.4'!F50/'1.4'!$F$45*100</f>
        <v>108.05261863781656</v>
      </c>
      <c r="G50" s="40">
        <f>'1.4'!G50/'1.4'!$G$45*100</f>
        <v>103.84564027239951</v>
      </c>
      <c r="H50" s="40">
        <f>'1.4'!H50/'1.4'!$H$45*100</f>
        <v>119.99910078231939</v>
      </c>
      <c r="I50" s="40">
        <f>'1.4'!I50/'1.4'!$I$45*100</f>
        <v>117.79864163004395</v>
      </c>
      <c r="J50" s="40">
        <f>'1.4'!J50/'1.4'!$J$45*100</f>
        <v>117.17334394012575</v>
      </c>
      <c r="K50" s="40">
        <f>'1.4'!K50/'1.4'!$K$45*100</f>
        <v>115.02856400934822</v>
      </c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</row>
    <row r="51" spans="1:49" ht="11.1" customHeight="1">
      <c r="A51" s="31">
        <v>1997</v>
      </c>
      <c r="B51" s="40">
        <f>'1.4'!B51/'1.4'!$B$45*100</f>
        <v>123.66944129146174</v>
      </c>
      <c r="C51" s="40">
        <f>'1.4'!C51/'1.4'!$C$45*100</f>
        <v>126.37268359643102</v>
      </c>
      <c r="D51" s="40">
        <f>'1.4'!D51/'1.4'!$D$45*100</f>
        <v>121.3374350698472</v>
      </c>
      <c r="E51" s="40">
        <f>'1.4'!E51/'1.4'!$E$45*100</f>
        <v>107.67866884888161</v>
      </c>
      <c r="F51" s="40">
        <f>'1.4'!F51/'1.4'!$F$45*100</f>
        <v>110.03196459306615</v>
      </c>
      <c r="G51" s="40">
        <f>'1.4'!G51/'1.4'!$G$45*100</f>
        <v>105.64828415008679</v>
      </c>
      <c r="H51" s="40">
        <f>'1.4'!H51/'1.4'!$H$45*100</f>
        <v>122.23147112012549</v>
      </c>
      <c r="I51" s="40">
        <f>'1.4'!I51/'1.4'!$I$45*100</f>
        <v>119.92608869356771</v>
      </c>
      <c r="J51" s="40">
        <f>'1.4'!J51/'1.4'!$J$45*100</f>
        <v>118.94927815636629</v>
      </c>
      <c r="K51" s="40">
        <f>'1.4'!K51/'1.4'!$K$45*100</f>
        <v>116.70994546870944</v>
      </c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</row>
    <row r="52" spans="1:49" ht="11.1" customHeight="1">
      <c r="A52" s="31">
        <v>1998</v>
      </c>
      <c r="B52" s="40">
        <f>'1.4'!B52/'1.4'!$B$45*100</f>
        <v>127.02862908311263</v>
      </c>
      <c r="C52" s="40">
        <f>'1.4'!C52/'1.4'!$C$45*100</f>
        <v>128.26992842435533</v>
      </c>
      <c r="D52" s="40">
        <f>'1.4'!D52/'1.4'!$D$45*100</f>
        <v>124.73145393111101</v>
      </c>
      <c r="E52" s="40">
        <f>'1.4'!E52/'1.4'!$E$45*100</f>
        <v>109.84724495362795</v>
      </c>
      <c r="F52" s="40">
        <f>'1.4'!F52/'1.4'!$F$45*100</f>
        <v>110.91713793951314</v>
      </c>
      <c r="G52" s="40">
        <f>'1.4'!G52/'1.4'!$G$45*100</f>
        <v>107.8648684737615</v>
      </c>
      <c r="H52" s="40">
        <f>'1.4'!H52/'1.4'!$H$45*100</f>
        <v>125.07212475146623</v>
      </c>
      <c r="I52" s="40">
        <f>'1.4'!I52/'1.4'!$I$45*100</f>
        <v>122.81262485017979</v>
      </c>
      <c r="J52" s="40">
        <f>'1.4'!J52/'1.4'!$J$45*100</f>
        <v>121.49815531104014</v>
      </c>
      <c r="K52" s="40">
        <f>'1.4'!K52/'1.4'!$K$45*100</f>
        <v>119.30018177096858</v>
      </c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</row>
    <row r="53" spans="1:49" ht="11.1" customHeight="1">
      <c r="A53" s="31">
        <v>1999</v>
      </c>
      <c r="B53" s="40">
        <f>'1.4'!B53/'1.4'!$B$45*100</f>
        <v>129.87009711186784</v>
      </c>
      <c r="C53" s="40">
        <f>'1.4'!C53/'1.4'!$C$45*100</f>
        <v>129.04451416805568</v>
      </c>
      <c r="D53" s="40">
        <f>'1.4'!D53/'1.4'!$D$45*100</f>
        <v>127.56064350194161</v>
      </c>
      <c r="E53" s="40">
        <f>'1.4'!E53/'1.4'!$E$45*100</f>
        <v>111.92034915439173</v>
      </c>
      <c r="F53" s="40">
        <f>'1.4'!F53/'1.4'!$F$45*100</f>
        <v>111.19990164740594</v>
      </c>
      <c r="G53" s="40">
        <f>'1.4'!G53/'1.4'!$G$45*100</f>
        <v>109.92121778608626</v>
      </c>
      <c r="H53" s="40">
        <f>'1.4'!H53/'1.4'!$H$45*100</f>
        <v>127.71601206949951</v>
      </c>
      <c r="I53" s="40">
        <f>'1.4'!I53/'1.4'!$I$45*100</f>
        <v>125.44446664003198</v>
      </c>
      <c r="J53" s="40">
        <f>'1.4'!J53/'1.4'!$J$45*100</f>
        <v>123.00799974024181</v>
      </c>
      <c r="K53" s="40">
        <f>'1.4'!K53/'1.4'!$K$45*100</f>
        <v>120.81926772266944</v>
      </c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</row>
    <row r="54" spans="1:49" ht="13.5" customHeight="1">
      <c r="A54" s="31">
        <v>2000</v>
      </c>
      <c r="B54" s="40">
        <f>'1.4'!B54/'1.4'!$B$45*100</f>
        <v>132.99848656829363</v>
      </c>
      <c r="C54" s="40">
        <f>'1.4'!C54/'1.4'!$C$45*100</f>
        <v>129.34111187371312</v>
      </c>
      <c r="D54" s="40">
        <f>'1.4'!D54/'1.4'!$D$45*100</f>
        <v>130.57642846336174</v>
      </c>
      <c r="E54" s="40">
        <f>'1.4'!E54/'1.4'!$E$45*100</f>
        <v>115.18003273322424</v>
      </c>
      <c r="F54" s="40">
        <f>'1.4'!F54/'1.4'!$F$45*100</f>
        <v>112.01131054831571</v>
      </c>
      <c r="G54" s="40">
        <f>'1.4'!G54/'1.4'!$G$45*100</f>
        <v>113.08585926024837</v>
      </c>
      <c r="H54" s="40">
        <f>'1.4'!H54/'1.4'!$H$45*100</f>
        <v>130.96268746190813</v>
      </c>
      <c r="I54" s="40">
        <f>'1.4'!I54/'1.4'!$I$45*100</f>
        <v>128.57570914902118</v>
      </c>
      <c r="J54" s="40">
        <f>'1.4'!J54/'1.4'!$J$45*100</f>
        <v>125.59616531984756</v>
      </c>
      <c r="K54" s="40">
        <f>'1.4'!K54/'1.4'!$K$45*100</f>
        <v>123.31212672033239</v>
      </c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</row>
    <row r="55" spans="1:49" ht="11.1" customHeight="1">
      <c r="A55" s="31">
        <v>2001</v>
      </c>
      <c r="B55" s="40">
        <f>'1.4'!B55/'1.4'!$B$45*100</f>
        <v>136.99962164207341</v>
      </c>
      <c r="C55" s="40">
        <f>'1.4'!C55/'1.4'!$C$45*100</f>
        <v>133.60623590548093</v>
      </c>
      <c r="D55" s="40">
        <f>'1.4'!D55/'1.4'!$D$45*100</f>
        <v>134.40415552977962</v>
      </c>
      <c r="E55" s="40">
        <f>'1.4'!E55/'1.4'!$E$45*100</f>
        <v>117.11674849972724</v>
      </c>
      <c r="F55" s="40">
        <f>'1.4'!F55/'1.4'!$F$45*100</f>
        <v>114.21194984017704</v>
      </c>
      <c r="G55" s="40">
        <f>'1.4'!G55/'1.4'!$G$45*100</f>
        <v>114.90185605554812</v>
      </c>
      <c r="H55" s="40">
        <f>'1.4'!H55/'1.4'!$H$45*100</f>
        <v>134.71279986411818</v>
      </c>
      <c r="I55" s="40">
        <f>'1.4'!I55/'1.4'!$I$45*100</f>
        <v>132.1614063124251</v>
      </c>
      <c r="J55" s="40">
        <f>'1.4'!J55/'1.4'!$J$45*100</f>
        <v>129.10817710637502</v>
      </c>
      <c r="K55" s="40">
        <f>'1.4'!K55/'1.4'!$K$45*100</f>
        <v>126.66190599844197</v>
      </c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</row>
    <row r="56" spans="1:49" ht="11.1" customHeight="1">
      <c r="A56" s="31">
        <v>2002</v>
      </c>
      <c r="B56" s="40">
        <f>'1.4'!B56/'1.4'!$B$45*100</f>
        <v>138.61268760247194</v>
      </c>
      <c r="C56" s="40">
        <f>'1.4'!C56/'1.4'!$C$45*100</f>
        <v>135.83684674968134</v>
      </c>
      <c r="D56" s="40">
        <f>'1.4'!D56/'1.4'!$D$45*100</f>
        <v>135.88683241716677</v>
      </c>
      <c r="E56" s="40">
        <f>'1.4'!E56/'1.4'!$E$45*100</f>
        <v>116.88488816148393</v>
      </c>
      <c r="F56" s="40">
        <f>'1.4'!F56/'1.4'!$F$45*100</f>
        <v>114.53159577083845</v>
      </c>
      <c r="G56" s="40">
        <f>'1.4'!G56/'1.4'!$G$45*100</f>
        <v>114.58138603284817</v>
      </c>
      <c r="H56" s="40">
        <f>'1.4'!H56/'1.4'!$H$45*100</f>
        <v>135.80691048787554</v>
      </c>
      <c r="I56" s="40">
        <f>'1.4'!I56/'1.4'!$I$45*100</f>
        <v>133.13523771474232</v>
      </c>
      <c r="J56" s="40">
        <f>'1.4'!J56/'1.4'!$J$45*100</f>
        <v>129.62014424696508</v>
      </c>
      <c r="K56" s="40">
        <f>'1.4'!K56/'1.4'!$K$45*100</f>
        <v>127.07089067774604</v>
      </c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</row>
    <row r="57" spans="1:49" ht="11.1" customHeight="1">
      <c r="A57" s="31">
        <v>2003</v>
      </c>
      <c r="B57" s="40">
        <f>'1.4'!B57/'1.4'!$B$45*100</f>
        <v>139.46083995459705</v>
      </c>
      <c r="C57" s="40">
        <f>'1.4'!C57/'1.4'!$C$45*100</f>
        <v>138.16060398078241</v>
      </c>
      <c r="D57" s="40">
        <f>'1.4'!D57/'1.4'!$D$45*100</f>
        <v>136.76937818346866</v>
      </c>
      <c r="E57" s="40">
        <f>'1.4'!E57/'1.4'!$E$45*100</f>
        <v>116.06655755591926</v>
      </c>
      <c r="F57" s="40">
        <f>'1.4'!F57/'1.4'!$F$45*100</f>
        <v>114.98647651831817</v>
      </c>
      <c r="G57" s="40">
        <f>'1.4'!G57/'1.4'!$G$45*100</f>
        <v>113.82026972893577</v>
      </c>
      <c r="H57" s="40">
        <f>'1.4'!H57/'1.4'!$H$45*100</f>
        <v>136.7001958296282</v>
      </c>
      <c r="I57" s="40">
        <f>'1.4'!I57/'1.4'!$I$45*100</f>
        <v>134.05912904514582</v>
      </c>
      <c r="J57" s="40">
        <f>'1.4'!J57/'1.4'!$J$45*100</f>
        <v>129.88590933627725</v>
      </c>
      <c r="K57" s="40">
        <f>'1.4'!K57/'1.4'!$K$45*100</f>
        <v>127.37600623214749</v>
      </c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</row>
    <row r="58" spans="1:49" ht="11.1" customHeight="1">
      <c r="A58" s="31">
        <v>2004</v>
      </c>
      <c r="B58" s="40">
        <f>'1.4'!B58/'1.4'!$B$45*100</f>
        <v>142.67372934796319</v>
      </c>
      <c r="C58" s="40">
        <f>'1.4'!C58/'1.4'!$C$45*100</f>
        <v>140.89616629081283</v>
      </c>
      <c r="D58" s="40">
        <f>'1.4'!D58/'1.4'!$D$45*100</f>
        <v>140.07766402743457</v>
      </c>
      <c r="E58" s="40">
        <f>'1.4'!E58/'1.4'!$E$45*100</f>
        <v>117.43044189852701</v>
      </c>
      <c r="F58" s="40">
        <f>'1.4'!F58/'1.4'!$F$45*100</f>
        <v>115.97000245881483</v>
      </c>
      <c r="G58" s="40">
        <f>'1.4'!G58/'1.4'!$G$45*100</f>
        <v>115.28909066631059</v>
      </c>
      <c r="H58" s="40">
        <f>'1.4'!H58/'1.4'!$H$45*100</f>
        <v>142.13802741614793</v>
      </c>
      <c r="I58" s="40">
        <f>'1.4'!I58/'1.4'!$I$45*100</f>
        <v>139.55253695565321</v>
      </c>
      <c r="J58" s="40">
        <f>'1.4'!J58/'1.4'!$J$45*100</f>
        <v>136.43977060105607</v>
      </c>
      <c r="K58" s="40">
        <f>'1.4'!K58/'1.4'!$K$45*100</f>
        <v>133.95871202285122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</row>
    <row r="59" spans="1:49" ht="13.5" customHeight="1">
      <c r="A59" s="31">
        <v>2005</v>
      </c>
      <c r="B59" s="40">
        <f>'1.4'!B59/'1.4'!$B$45*100</f>
        <v>144.30003783579266</v>
      </c>
      <c r="C59" s="40">
        <f>'1.4'!C59/'1.4'!$C$45*100</f>
        <v>142.68555740758896</v>
      </c>
      <c r="D59" s="40">
        <f>'1.4'!D59/'1.4'!$D$45*100</f>
        <v>141.88310050935499</v>
      </c>
      <c r="E59" s="40">
        <f>'1.4'!E59/'1.4'!$E$45*100</f>
        <v>118.2896890343699</v>
      </c>
      <c r="F59" s="40">
        <f>'1.4'!F59/'1.4'!$F$45*100</f>
        <v>116.96582247356773</v>
      </c>
      <c r="G59" s="40">
        <f>'1.4'!G59/'1.4'!$G$45*100</f>
        <v>116.30391240486044</v>
      </c>
      <c r="H59" s="40">
        <f>'1.4'!H59/'1.4'!$H$45*100</f>
        <v>144.0748423871232</v>
      </c>
      <c r="I59" s="40">
        <f>'1.4'!I59/'1.4'!$I$45*100</f>
        <v>141.66000799041149</v>
      </c>
      <c r="J59" s="40">
        <f>'1.4'!J59/'1.4'!$J$45*100</f>
        <v>138.14532658503225</v>
      </c>
      <c r="K59" s="40">
        <f>'1.4'!K59/'1.4'!$K$45*100</f>
        <v>135.82835627109841</v>
      </c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</row>
    <row r="60" spans="1:49" ht="11.1" customHeight="1">
      <c r="A60" s="31">
        <v>2006</v>
      </c>
      <c r="B60" s="40">
        <f>'1.4'!B60/'1.4'!$B$45*100</f>
        <v>150.40232059528313</v>
      </c>
      <c r="C60" s="40">
        <f>'1.4'!C60/'1.4'!$C$45*100</f>
        <v>147.6541817825277</v>
      </c>
      <c r="D60" s="40">
        <f>'1.4'!D60/'1.4'!$D$45*100</f>
        <v>148.18195572141812</v>
      </c>
      <c r="E60" s="40">
        <f>'1.4'!E60/'1.4'!$E$45*100</f>
        <v>122.80414620840155</v>
      </c>
      <c r="F60" s="40">
        <f>'1.4'!F60/'1.4'!$F$45*100</f>
        <v>120.55569215638062</v>
      </c>
      <c r="G60" s="40">
        <f>'1.4'!G60/'1.4'!$G$45*100</f>
        <v>120.99078648684738</v>
      </c>
      <c r="H60" s="40">
        <f>'1.4'!H60/'1.4'!$H$45*100</f>
        <v>151.45691997961771</v>
      </c>
      <c r="I60" s="40">
        <f>'1.4'!I60/'1.4'!$I$45*100</f>
        <v>149.22093487814624</v>
      </c>
      <c r="J60" s="40">
        <f>'1.4'!J60/'1.4'!$J$45*100</f>
        <v>146.22039669944763</v>
      </c>
      <c r="K60" s="40">
        <f>'1.4'!K60/'1.4'!$K$45*100</f>
        <v>144.05998441963126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</row>
    <row r="61" spans="1:49" ht="11.1" customHeight="1">
      <c r="A61" s="31">
        <v>2007</v>
      </c>
      <c r="B61" s="40">
        <f>'1.4'!B61/'1.4'!$B$45*100</f>
        <v>157.62075923823937</v>
      </c>
      <c r="C61" s="40">
        <f>'1.4'!C61/'1.4'!$C$45*100</f>
        <v>152.13991567800764</v>
      </c>
      <c r="D61" s="40">
        <f>'1.4'!D61/'1.4'!$D$45*100</f>
        <v>155.64072822633517</v>
      </c>
      <c r="E61" s="40">
        <f>'1.4'!E61/'1.4'!$E$45*100</f>
        <v>126.4593562465903</v>
      </c>
      <c r="F61" s="40">
        <f>'1.4'!F61/'1.4'!$F$45*100</f>
        <v>122.05556921563804</v>
      </c>
      <c r="G61" s="40">
        <f>'1.4'!G61/'1.4'!$G$45*100</f>
        <v>124.86313259447191</v>
      </c>
      <c r="H61" s="40">
        <f>'1.4'!H61/'1.4'!$H$45*100</f>
        <v>158.35254578516688</v>
      </c>
      <c r="I61" s="40">
        <f>'1.4'!I61/'1.4'!$I$45*100</f>
        <v>156.36236516180583</v>
      </c>
      <c r="J61" s="40">
        <f>'1.4'!J61/'1.4'!$J$45*100</f>
        <v>151.56492128109485</v>
      </c>
      <c r="K61" s="40">
        <f>'1.4'!K61/'1.4'!$K$45*100</f>
        <v>149.66242534406649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</row>
    <row r="62" spans="1:49" ht="11.1" customHeight="1">
      <c r="A62" s="31">
        <v>2008</v>
      </c>
      <c r="B62" s="40">
        <f>'1.4'!B62/'1.4'!$B$45*100</f>
        <v>160.58077941732881</v>
      </c>
      <c r="C62" s="40">
        <f>'1.4'!C62/'1.4'!$C$45*100</f>
        <v>152.84831846259436</v>
      </c>
      <c r="D62" s="40">
        <f>'1.4'!D62/'1.4'!$D$45*100</f>
        <v>159.00953149427605</v>
      </c>
      <c r="E62" s="40">
        <f>'1.4'!E62/'1.4'!$E$45*100</f>
        <v>127.6732133115112</v>
      </c>
      <c r="F62" s="40">
        <f>'1.4'!F62/'1.4'!$F$45*100</f>
        <v>121.52692402262109</v>
      </c>
      <c r="G62" s="40">
        <f>'1.4'!G62/'1.4'!$G$45*100</f>
        <v>126.42542395513421</v>
      </c>
      <c r="H62" s="40">
        <f>'1.4'!H62/'1.4'!$H$45*100</f>
        <v>160.52690409343873</v>
      </c>
      <c r="I62" s="40">
        <f>'1.4'!I62/'1.4'!$I$45*100</f>
        <v>158.95425489412705</v>
      </c>
      <c r="J62" s="40">
        <f>'1.4'!J62/'1.4'!$J$45*100</f>
        <v>152.56547732595186</v>
      </c>
      <c r="K62" s="40">
        <f>'1.4'!K62/'1.4'!$K$45*100</f>
        <v>151.0711503505583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</row>
    <row r="63" spans="1:49" ht="11.1" customHeight="1">
      <c r="A63" s="31">
        <v>2009</v>
      </c>
      <c r="B63" s="40">
        <f>'1.4'!B63/'1.4'!$B$45*100</f>
        <v>154.22688863665027</v>
      </c>
      <c r="C63" s="40">
        <f>'1.4'!C63/'1.4'!$C$45*100</f>
        <v>146.56583978821453</v>
      </c>
      <c r="D63" s="40">
        <f>'1.4'!D63/'1.4'!$D$45*100</f>
        <v>153.25028997932321</v>
      </c>
      <c r="E63" s="40">
        <f>'1.4'!E63/'1.4'!$E$45*100</f>
        <v>120.4037097654119</v>
      </c>
      <c r="F63" s="40">
        <f>'1.4'!F63/'1.4'!$F$45*100</f>
        <v>114.42094910253257</v>
      </c>
      <c r="G63" s="40">
        <f>'1.4'!G63/'1.4'!$G$45*100</f>
        <v>119.64214180798503</v>
      </c>
      <c r="H63" s="40">
        <f>'1.4'!H63/'1.4'!$H$45*100</f>
        <v>156.16875818038304</v>
      </c>
      <c r="I63" s="40">
        <f>'1.4'!I63/'1.4'!$I$45*100</f>
        <v>155.17878545745106</v>
      </c>
      <c r="J63" s="40">
        <f>'1.4'!J63/'1.4'!$J$45*100</f>
        <v>146.54582499604271</v>
      </c>
      <c r="K63" s="40">
        <f>'1.4'!K63/'1.4'!$K$45*100</f>
        <v>145.61802129317061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</row>
    <row r="64" spans="1:49" ht="13.5" customHeight="1">
      <c r="A64" s="31">
        <v>2010</v>
      </c>
      <c r="B64" s="168">
        <f>'1.4'!B64/'1.4'!$B$45*100</f>
        <v>161.71017782822551</v>
      </c>
      <c r="C64" s="168">
        <f>'1.4'!C64/'1.4'!$C$45*100</f>
        <v>153.13511128542015</v>
      </c>
      <c r="D64" s="168">
        <f>'1.4'!D64/'1.4'!$D$45*100</f>
        <v>161.08729638408391</v>
      </c>
      <c r="E64" s="168">
        <f>'1.4'!E64/'1.4'!$E$45*100</f>
        <v>125.4364429896345</v>
      </c>
      <c r="F64" s="168">
        <f>'1.4'!F64/'1.4'!$F$45*100</f>
        <v>118.78534546348661</v>
      </c>
      <c r="G64" s="168">
        <f>'1.4'!G64/'1.4'!$G$45*100</f>
        <v>124.95660301775938</v>
      </c>
      <c r="H64" s="168">
        <f>'1.4'!H64/'1.4'!$H$45*100</f>
        <v>163.34788733801594</v>
      </c>
      <c r="I64" s="168">
        <f>'1.4'!I64/'1.4'!$I$45*100</f>
        <v>162.71474230922894</v>
      </c>
      <c r="J64" s="40">
        <f>'1.4'!J64/'1.4'!$J$45*100</f>
        <v>154.64484156780296</v>
      </c>
      <c r="K64" s="40">
        <f>'1.4'!K64/'1.4'!$K$45*100</f>
        <v>154.04440405089588</v>
      </c>
      <c r="L64" s="202"/>
      <c r="M64" s="202"/>
      <c r="N64" s="202"/>
      <c r="O64" s="202"/>
      <c r="P64" s="202"/>
      <c r="Q64" s="202"/>
      <c r="R64" s="202"/>
      <c r="S64" s="202"/>
      <c r="T64" s="202"/>
      <c r="U64" s="202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</row>
    <row r="65" spans="1:49" ht="11.1" customHeight="1">
      <c r="A65" s="31">
        <v>2011</v>
      </c>
      <c r="B65" s="168">
        <f>'1.4'!B65/'1.4'!$B$45*100</f>
        <v>169.85496279480387</v>
      </c>
      <c r="C65" s="168">
        <f>'1.4'!C65/'1.4'!$C$45*100</f>
        <v>158.92734581821747</v>
      </c>
      <c r="D65" s="168">
        <f>'1.4'!D65/'1.4'!$D$45*100</f>
        <v>169.21680367139038</v>
      </c>
      <c r="E65" s="168">
        <f>'1.4'!E65/'1.4'!$E$45*100</f>
        <v>130.36006546644845</v>
      </c>
      <c r="F65" s="168">
        <f>'1.4'!F65/'1.4'!$F$45*100</f>
        <v>121.96951069584459</v>
      </c>
      <c r="G65" s="168">
        <f>'1.4'!G65/'1.4'!$G$45*100</f>
        <v>129.87047669915876</v>
      </c>
      <c r="H65" s="168">
        <f>'1.4'!H65/'1.4'!$H$45*100</f>
        <v>172.50835523094906</v>
      </c>
      <c r="I65" s="168">
        <f>'1.4'!I65/'1.4'!$I$45*100</f>
        <v>171.85876947662803</v>
      </c>
      <c r="J65" s="40">
        <f>'1.4'!J65/'1.4'!$J$45*100</f>
        <v>163.65406704196312</v>
      </c>
      <c r="K65" s="40">
        <f>'1.4'!K65/'1.4'!$K$45*100</f>
        <v>163.04206699558557</v>
      </c>
      <c r="L65" s="202"/>
      <c r="M65" s="202"/>
      <c r="N65" s="202"/>
      <c r="O65" s="202"/>
      <c r="P65" s="202"/>
      <c r="Q65" s="202"/>
      <c r="R65" s="202"/>
      <c r="S65" s="202"/>
      <c r="T65" s="202"/>
      <c r="U65" s="202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</row>
    <row r="66" spans="1:49" ht="11.1" customHeight="1">
      <c r="A66" s="31">
        <v>2012</v>
      </c>
      <c r="B66" s="168">
        <f>'1.4'!B66/'1.4'!$B$45*100</f>
        <v>173.11829991171649</v>
      </c>
      <c r="C66" s="168">
        <f>'1.4'!C66/'1.4'!$C$45*100</f>
        <v>160.15050495146582</v>
      </c>
      <c r="D66" s="168">
        <f>'1.4'!D66/'1.4'!$D$45*100</f>
        <v>172.14685561551264</v>
      </c>
      <c r="E66" s="168">
        <f>'1.4'!E66/'1.4'!$E$45*100</f>
        <v>130.90561920349154</v>
      </c>
      <c r="F66" s="168">
        <f>'1.4'!F66/'1.4'!$F$45*100</f>
        <v>121.09663142365379</v>
      </c>
      <c r="G66" s="168">
        <f>'1.4'!G66/'1.4'!$G$45*100</f>
        <v>130.16424088663373</v>
      </c>
      <c r="H66" s="168">
        <f>'1.4'!H66/'1.4'!$H$45*100</f>
        <v>175.5460249582863</v>
      </c>
      <c r="I66" s="168">
        <f>'1.4'!I66/'1.4'!$I$45*100</f>
        <v>174.56052736715941</v>
      </c>
      <c r="J66" s="40">
        <f>'1.4'!J66/'1.4'!$J$45*100</f>
        <v>165.57627758408654</v>
      </c>
      <c r="K66" s="40">
        <f>'1.4'!K66/'1.4'!$K$45*100</f>
        <v>164.64554661126979</v>
      </c>
      <c r="L66" s="202"/>
      <c r="M66" s="202"/>
      <c r="N66" s="202"/>
      <c r="O66" s="202"/>
      <c r="P66" s="202"/>
      <c r="Q66" s="202"/>
      <c r="R66" s="202"/>
      <c r="S66" s="202"/>
      <c r="T66" s="202"/>
      <c r="U66" s="202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</row>
    <row r="67" spans="1:49" ht="11.1" customHeight="1">
      <c r="A67" s="31">
        <v>2013</v>
      </c>
      <c r="B67" s="168">
        <f>'1.4'!B67/'1.4'!$B$45*100</f>
        <v>177.28275949047799</v>
      </c>
      <c r="C67" s="168">
        <f>'1.4'!C67/'1.4'!$C$45*100</f>
        <v>162.7218354740661</v>
      </c>
      <c r="D67" s="168">
        <f>'1.4'!D67/'1.4'!$D$45*100</f>
        <v>175.80311664733472</v>
      </c>
      <c r="E67" s="168">
        <f>'1.4'!E67/'1.4'!$E$45*100</f>
        <v>131.47845062738682</v>
      </c>
      <c r="F67" s="168">
        <f>'1.4'!F67/'1.4'!$F$45*100</f>
        <v>120.67863289894269</v>
      </c>
      <c r="G67" s="168">
        <f>'1.4'!G67/'1.4'!$G$45*100</f>
        <v>130.37788756843369</v>
      </c>
      <c r="H67" s="168">
        <f>'1.4'!H67/'1.4'!$H$45*100</f>
        <v>179.62179154135902</v>
      </c>
      <c r="I67" s="168">
        <f>'1.4'!I67/'1.4'!$I$45*100</f>
        <v>178.12624850179785</v>
      </c>
      <c r="J67" s="40">
        <f>'1.4'!J67/'1.4'!$J$45*100</f>
        <v>169.39269348940471</v>
      </c>
      <c r="K67" s="40">
        <f>'1.4'!K67/'1.4'!$K$45*100</f>
        <v>167.98234224876657</v>
      </c>
      <c r="L67" s="202"/>
      <c r="M67" s="202"/>
      <c r="N67" s="202"/>
      <c r="O67" s="202"/>
      <c r="P67" s="202"/>
      <c r="Q67" s="202"/>
      <c r="R67" s="202"/>
      <c r="S67" s="202"/>
      <c r="T67" s="202"/>
      <c r="U67" s="202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</row>
    <row r="68" spans="1:49" ht="11.1" customHeight="1">
      <c r="A68" s="31">
        <v>2014</v>
      </c>
      <c r="B68" s="168">
        <f>'1.4'!B68/'1.4'!$B$45*100</f>
        <v>184.60272417707151</v>
      </c>
      <c r="C68" s="168">
        <f>'1.4'!C68/'1.4'!$C$45*100</f>
        <v>167.96744778899892</v>
      </c>
      <c r="D68" s="168">
        <f>'1.4'!D68/'1.4'!$D$45*100</f>
        <v>182.30369660598114</v>
      </c>
      <c r="E68" s="168">
        <f>'1.4'!E68/'1.4'!$E$45*100</f>
        <v>134.3835242771413</v>
      </c>
      <c r="F68" s="168">
        <f>'1.4'!F68/'1.4'!$F$45*100</f>
        <v>122.26456847799361</v>
      </c>
      <c r="G68" s="168">
        <f>'1.4'!G68/'1.4'!$G$45*100</f>
        <v>132.70129523300841</v>
      </c>
      <c r="H68" s="168">
        <f>'1.4'!H68/'1.4'!$H$45*100</f>
        <v>186.4678979288019</v>
      </c>
      <c r="I68" s="168">
        <f>'1.4'!I68/'1.4'!$I$45*100</f>
        <v>184.14402716739912</v>
      </c>
      <c r="J68" s="40">
        <f>'1.4'!J68/'1.4'!$J$45*100</f>
        <v>176.41639236473296</v>
      </c>
      <c r="K68" s="40">
        <f>'1.4'!K68/'1.4'!$K$45*100</f>
        <v>174.21448974292392</v>
      </c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</row>
    <row r="69" spans="1:49" ht="13.5" customHeight="1">
      <c r="A69" s="31">
        <v>2015</v>
      </c>
      <c r="B69" s="168">
        <f>'1.4'!B69/'1.4'!$B$45*100</f>
        <v>190.82986505233953</v>
      </c>
      <c r="C69" s="168">
        <f>'1.4'!C69/'1.4'!$C$45*100</f>
        <v>172.01931561917837</v>
      </c>
      <c r="D69" s="168">
        <f>'1.4'!D69/'1.4'!$D$45*100</f>
        <v>186.82737404811135</v>
      </c>
      <c r="E69" s="168">
        <f>'1.4'!E69/'1.4'!$E$45*100</f>
        <v>136.38843426077469</v>
      </c>
      <c r="F69" s="168">
        <f>'1.4'!F69/'1.4'!$F$45*100</f>
        <v>122.94074256208506</v>
      </c>
      <c r="G69" s="168">
        <f>'1.4'!G69/'1.4'!$G$45*100</f>
        <v>133.52917612498331</v>
      </c>
      <c r="H69" s="168">
        <f>'1.4'!H69/'1.4'!$H$45*100</f>
        <v>193.27828539170923</v>
      </c>
      <c r="I69" s="168">
        <f>'1.4'!I69/'1.4'!$I$45*100</f>
        <v>189.22293248102278</v>
      </c>
      <c r="J69" s="40">
        <f>'1.4'!J69/'1.4'!$J$45*100</f>
        <v>182.86618800810123</v>
      </c>
      <c r="K69" s="40">
        <f>'1.4'!K69/'1.4'!$K$45*100</f>
        <v>179.03142041028303</v>
      </c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</row>
    <row r="70" spans="1:49" ht="11.1" customHeight="1">
      <c r="A70" s="31">
        <v>2016</v>
      </c>
      <c r="B70" s="168">
        <f>'1.4'!B70/'1.4'!$B$45*100</f>
        <v>197.67562113759618</v>
      </c>
      <c r="C70" s="168">
        <f>'1.4'!C70/'1.4'!$C$45*100</f>
        <v>175.99029316599666</v>
      </c>
      <c r="D70" s="168">
        <f>'1.4'!D70/'1.4'!$D$45*100</f>
        <v>191.97639820464977</v>
      </c>
      <c r="E70" s="168">
        <f>'1.4'!E70/'1.4'!$E$45*100</f>
        <v>139.42989634478997</v>
      </c>
      <c r="F70" s="168">
        <f>'1.4'!F70/'1.4'!$F$45*100</f>
        <v>124.1332677649373</v>
      </c>
      <c r="G70" s="168">
        <f>'1.4'!G70/'1.4'!$G$45*100</f>
        <v>135.41193750834557</v>
      </c>
      <c r="H70" s="168">
        <f>'1.4'!H70/'1.4'!$H$45*100</f>
        <v>200.60697193441706</v>
      </c>
      <c r="I70" s="168">
        <f>'1.4'!I70/'1.4'!$I$45*100</f>
        <v>194.82121454254894</v>
      </c>
      <c r="J70" s="40">
        <f>'1.4'!J70/'1.4'!$J$45*100</f>
        <v>190.3948730228953</v>
      </c>
      <c r="K70" s="40">
        <f>'1.4'!K70/'1.4'!$K$45*100</f>
        <v>184.90002596728124</v>
      </c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</row>
    <row r="71" spans="1:49" ht="11.1" customHeight="1">
      <c r="A71" s="31">
        <v>2017</v>
      </c>
      <c r="B71" s="168">
        <f>'1.4'!B71/'1.4'!$B$45*100</f>
        <v>205.56564510026485</v>
      </c>
      <c r="C71" s="168">
        <f>'1.4'!C71/'1.4'!$C$45*100</f>
        <v>180.52995391705068</v>
      </c>
      <c r="D71" s="168">
        <f>'1.4'!D71/'1.4'!$D$45*100</f>
        <v>198.89051389379193</v>
      </c>
      <c r="E71" s="168">
        <f>'1.4'!E71/'1.4'!$E$45*100</f>
        <v>143.05782869612656</v>
      </c>
      <c r="F71" s="168">
        <f>'1.4'!F71/'1.4'!$F$45*100</f>
        <v>125.63314482419472</v>
      </c>
      <c r="G71" s="168">
        <f>'1.4'!G71/'1.4'!$G$45*100</f>
        <v>138.41634397115769</v>
      </c>
      <c r="H71" s="168">
        <f>'1.4'!H71/'1.4'!$H$45*100</f>
        <v>208.39369748318961</v>
      </c>
      <c r="I71" s="168">
        <f>'1.4'!I71/'1.4'!$I$45*100</f>
        <v>201.62804634438675</v>
      </c>
      <c r="J71" s="40">
        <f>'1.4'!J71/'1.4'!$J$45*100</f>
        <v>197.78450623622575</v>
      </c>
      <c r="K71" s="40">
        <f>'1.4'!K71/'1.4'!$K$45*100</f>
        <v>191.36587899246948</v>
      </c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</row>
    <row r="72" spans="1:49" ht="11.1" customHeight="1">
      <c r="A72" s="31">
        <v>2018</v>
      </c>
      <c r="B72" s="168">
        <f>'1.4'!B72/'1.4'!$B$45*100</f>
        <v>211.65405473578005</v>
      </c>
      <c r="C72" s="168">
        <f>'1.4'!C72/'1.4'!$C$45*100</f>
        <v>183.36601627610548</v>
      </c>
      <c r="D72" s="168">
        <f>'1.4'!D72/'1.4'!$D$45*100</f>
        <v>204.17065913560947</v>
      </c>
      <c r="E72" s="168">
        <f>'1.4'!E72/'1.4'!$E$45*100</f>
        <v>144.87179487179489</v>
      </c>
      <c r="F72" s="168">
        <f>'1.4'!F72/'1.4'!$F$45*100</f>
        <v>125.51020408163265</v>
      </c>
      <c r="G72" s="168">
        <f>'1.4'!G72/'1.4'!$G$45*100</f>
        <v>139.75163573240752</v>
      </c>
      <c r="H72" s="168">
        <f>'1.4'!H72/'1.4'!$H$45*100</f>
        <v>215.27589746920177</v>
      </c>
      <c r="I72" s="168">
        <f>'1.4'!I72/'1.4'!$I$45*100</f>
        <v>207.66080703156211</v>
      </c>
      <c r="J72" s="40">
        <f>'1.4'!J72/'1.4'!$J$45*100</f>
        <v>203.75667152360359</v>
      </c>
      <c r="K72" s="40">
        <f>'1.4'!K72/'1.4'!$K$45*100</f>
        <v>196.55284341729418</v>
      </c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</row>
    <row r="73" spans="1:49" ht="11.1" customHeight="1">
      <c r="A73" s="31">
        <v>2019</v>
      </c>
      <c r="B73" s="168">
        <f>'1.4'!B73/'1.4'!$B$45*100</f>
        <v>217.49590112246187</v>
      </c>
      <c r="C73" s="168">
        <f>'1.4'!C73/'1.4'!$C$45*100</f>
        <v>186.75850573585646</v>
      </c>
      <c r="D73" s="168">
        <f>'1.4'!D73/'1.4'!$D$45*100</f>
        <v>209.32976952947703</v>
      </c>
      <c r="E73" s="168">
        <f>'1.4'!E73/'1.4'!$E$45*100</f>
        <v>145.67648663393348</v>
      </c>
      <c r="F73" s="168">
        <f>'1.4'!F73/'1.4'!$F$45*100</f>
        <v>125.07991148266535</v>
      </c>
      <c r="G73" s="168">
        <f>'1.4'!G73/'1.4'!$G$45*100</f>
        <v>140.20563493123248</v>
      </c>
      <c r="H73" s="168">
        <f>'1.4'!H73/'1.4'!$H$45*100</f>
        <v>221.233651723001</v>
      </c>
      <c r="I73" s="168">
        <f>'1.4'!I73/'1.4'!$I$45*100</f>
        <v>212.92948461845788</v>
      </c>
      <c r="J73" s="40">
        <f>'1.4'!J73/'1.4'!$J$45*100</f>
        <v>208.14187667168599</v>
      </c>
      <c r="K73" s="40">
        <f>'1.4'!K73/'1.4'!$K$45*100</f>
        <v>200.33108283562711</v>
      </c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</row>
    <row r="74" spans="1:49" ht="13.5" customHeight="1">
      <c r="A74" s="31">
        <v>2020</v>
      </c>
      <c r="B74" s="168">
        <f>'1.4'!B74/'1.4'!$B$45*100</f>
        <v>210.12927229158782</v>
      </c>
      <c r="C74" s="168">
        <f>'1.4'!C74/'1.4'!$C$45*100</f>
        <v>182.39533287577214</v>
      </c>
      <c r="D74" s="168">
        <f>'1.4'!D74/'1.4'!$D$45*100</f>
        <v>202.08785112713704</v>
      </c>
      <c r="E74" s="168">
        <f>'1.4'!E74/'1.4'!$E$45*100</f>
        <v>138.54337152209493</v>
      </c>
      <c r="F74" s="168">
        <f>'1.4'!F74/'1.4'!$F$45*100</f>
        <v>120.24834029997542</v>
      </c>
      <c r="G74" s="168">
        <f>'1.4'!G74/'1.4'!$G$45*100</f>
        <v>133.23541193750833</v>
      </c>
      <c r="H74" s="168">
        <f>'1.4'!H74/'1.4'!$H$45*100</f>
        <v>214.01031102940436</v>
      </c>
      <c r="I74" s="168">
        <f>'1.4'!I74/'1.4'!$I$45*100</f>
        <v>205.81801837794646</v>
      </c>
      <c r="J74" s="40">
        <f>'1.4'!J74/'1.4'!$J$45*100</f>
        <v>202.34228822605459</v>
      </c>
      <c r="K74" s="40">
        <f>'1.4'!K74/'1.4'!$K$45*100</f>
        <v>194.59880550506361</v>
      </c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</row>
    <row r="75" spans="1:49" ht="11.1" customHeight="1">
      <c r="A75" s="57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</row>
    <row r="76" spans="1:49" ht="11.1" customHeight="1">
      <c r="A76" s="14" t="s">
        <v>471</v>
      </c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</row>
    <row r="77" spans="1:49" ht="11.1" customHeight="1">
      <c r="A77" s="12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</row>
    <row r="78" spans="1:49" ht="10.5" customHeight="1"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</row>
    <row r="79" spans="1:49" ht="10.5" customHeight="1"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</row>
    <row r="80" spans="1:49" ht="10.5" customHeight="1"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</row>
    <row r="81" spans="11:49" ht="10.5" customHeight="1"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</row>
    <row r="82" spans="11:49" ht="10.5" customHeight="1"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</row>
    <row r="83" spans="11:49" ht="10.5" customHeight="1"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</row>
    <row r="84" spans="11:49" ht="10.5" customHeight="1"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</row>
    <row r="85" spans="11:49" ht="10.5" customHeight="1"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</row>
    <row r="86" spans="11:49" ht="10.5" customHeight="1"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</row>
    <row r="87" spans="11:49"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</row>
    <row r="88" spans="11:49"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</row>
    <row r="89" spans="11:49"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</row>
    <row r="90" spans="11:49"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</row>
    <row r="91" spans="11:49"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</row>
    <row r="92" spans="11:49"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</row>
    <row r="93" spans="11:49"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</row>
    <row r="94" spans="11:49"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</row>
    <row r="95" spans="11:49"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</row>
    <row r="96" spans="11:49"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</row>
    <row r="97" spans="11:49"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</row>
    <row r="98" spans="11:49"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</row>
    <row r="99" spans="11:49"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</row>
    <row r="100" spans="11:49"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</row>
    <row r="101" spans="11:49"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</row>
    <row r="102" spans="11:49"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</row>
    <row r="103" spans="11:49"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</row>
    <row r="104" spans="11:49"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</row>
    <row r="105" spans="11:49"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</row>
    <row r="106" spans="11:49"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</row>
    <row r="107" spans="11:49"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</row>
    <row r="108" spans="11:49"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</row>
    <row r="109" spans="11:49"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</row>
    <row r="110" spans="11:49"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</row>
    <row r="111" spans="11:49"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</row>
    <row r="112" spans="11:49"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</row>
    <row r="113" spans="11:49"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</row>
    <row r="114" spans="11:49"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</row>
    <row r="115" spans="11:49"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</row>
    <row r="116" spans="11:49"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</row>
    <row r="117" spans="11:49"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</row>
    <row r="118" spans="11:49"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</row>
    <row r="119" spans="11:49"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</row>
    <row r="120" spans="11:49"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</row>
    <row r="121" spans="11:49"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</row>
    <row r="122" spans="11:49"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</row>
    <row r="123" spans="11:49"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</row>
    <row r="124" spans="11:49"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</row>
    <row r="125" spans="11:49"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</row>
    <row r="126" spans="11:49"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</row>
    <row r="127" spans="11:49"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</row>
    <row r="128" spans="11:49"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</row>
    <row r="129" spans="11:49"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</row>
    <row r="130" spans="11:49"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</row>
    <row r="131" spans="11:49"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</row>
    <row r="132" spans="11:49"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11" ht="15.75" customHeight="1">
      <c r="A1" s="17" t="s">
        <v>284</v>
      </c>
      <c r="B1" s="51"/>
      <c r="C1" s="51"/>
      <c r="D1" s="51"/>
      <c r="E1" s="51"/>
      <c r="F1" s="51"/>
      <c r="G1" s="51"/>
      <c r="H1" s="51"/>
      <c r="I1" s="51"/>
    </row>
    <row r="2" spans="1:11" ht="15.75" customHeight="1">
      <c r="A2" s="20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0" t="s">
        <v>5</v>
      </c>
      <c r="B8" s="360" t="s">
        <v>31</v>
      </c>
      <c r="C8" s="54" t="s">
        <v>32</v>
      </c>
      <c r="D8" s="360" t="s">
        <v>33</v>
      </c>
      <c r="E8" s="54" t="s">
        <v>34</v>
      </c>
      <c r="F8" s="54" t="s">
        <v>408</v>
      </c>
      <c r="G8" s="54" t="s">
        <v>35</v>
      </c>
      <c r="H8" s="360" t="s">
        <v>11</v>
      </c>
      <c r="I8" s="360" t="s">
        <v>351</v>
      </c>
    </row>
    <row r="9" spans="1:11" s="23" customFormat="1" ht="12" customHeight="1">
      <c r="A9" s="415"/>
      <c r="B9" s="353">
        <v>1</v>
      </c>
      <c r="C9" s="364">
        <v>2</v>
      </c>
      <c r="D9" s="364">
        <v>3</v>
      </c>
      <c r="E9" s="364">
        <v>4</v>
      </c>
      <c r="F9" s="364">
        <v>5</v>
      </c>
      <c r="G9" s="364">
        <v>6</v>
      </c>
      <c r="H9" s="364">
        <v>7</v>
      </c>
      <c r="I9" s="353">
        <v>8</v>
      </c>
    </row>
    <row r="10" spans="1:11" s="23" customFormat="1" ht="15" customHeight="1">
      <c r="A10" s="298"/>
      <c r="B10" s="363" t="s">
        <v>276</v>
      </c>
      <c r="C10" s="349"/>
      <c r="D10" s="349"/>
      <c r="E10" s="349"/>
      <c r="F10" s="349"/>
      <c r="G10" s="349"/>
      <c r="H10" s="349"/>
      <c r="I10" s="349"/>
    </row>
    <row r="11" spans="1:11" s="23" customFormat="1" ht="15" hidden="1" customHeight="1">
      <c r="A11" s="299"/>
      <c r="B11" s="363"/>
      <c r="C11" s="349"/>
      <c r="D11" s="349"/>
      <c r="E11" s="349"/>
      <c r="F11" s="349"/>
      <c r="G11" s="349"/>
      <c r="H11" s="349"/>
      <c r="I11" s="349"/>
    </row>
    <row r="12" spans="1:11" s="23" customFormat="1" ht="12" hidden="1" customHeight="1">
      <c r="A12" s="299"/>
      <c r="B12" s="363"/>
      <c r="C12" s="349"/>
      <c r="D12" s="349"/>
      <c r="E12" s="349"/>
      <c r="F12" s="349"/>
      <c r="G12" s="349"/>
      <c r="H12" s="349"/>
      <c r="I12" s="349"/>
    </row>
    <row r="13" spans="1:11" s="23" customFormat="1" ht="12" hidden="1" customHeight="1">
      <c r="A13" s="299"/>
      <c r="B13" s="363"/>
      <c r="C13" s="349"/>
      <c r="D13" s="349"/>
      <c r="E13" s="349"/>
      <c r="F13" s="349"/>
      <c r="G13" s="349"/>
      <c r="H13" s="349"/>
      <c r="I13" s="349"/>
    </row>
    <row r="14" spans="1:11" s="10" customFormat="1" ht="12" hidden="1" customHeight="1">
      <c r="A14" s="25"/>
      <c r="B14" s="363"/>
      <c r="C14" s="26"/>
      <c r="D14" s="26"/>
      <c r="E14" s="26"/>
      <c r="F14" s="26"/>
      <c r="G14" s="26"/>
      <c r="H14" s="26"/>
      <c r="I14" s="26"/>
      <c r="K14" s="19"/>
    </row>
    <row r="15" spans="1:11" s="10" customFormat="1" ht="13.5" customHeight="1">
      <c r="A15" s="27">
        <v>1970</v>
      </c>
      <c r="B15" s="40">
        <v>316.31</v>
      </c>
      <c r="C15" s="40">
        <v>250.32999999999998</v>
      </c>
      <c r="D15" s="40">
        <v>65.980000000000018</v>
      </c>
      <c r="E15" s="40">
        <v>0.02</v>
      </c>
      <c r="F15" s="40">
        <v>0.14000000000000001</v>
      </c>
      <c r="G15" s="40">
        <v>102.56</v>
      </c>
      <c r="H15" s="40">
        <v>40.520000000000003</v>
      </c>
      <c r="I15" s="116">
        <v>3.8200000000000145</v>
      </c>
      <c r="K15" s="19"/>
    </row>
    <row r="16" spans="1:11" s="10" customFormat="1" ht="11.1" customHeight="1">
      <c r="A16" s="27">
        <v>1971</v>
      </c>
      <c r="B16" s="40">
        <v>349.54999999999995</v>
      </c>
      <c r="C16" s="40">
        <v>282.79000000000002</v>
      </c>
      <c r="D16" s="40">
        <v>66.759999999999934</v>
      </c>
      <c r="E16" s="40">
        <v>0.12</v>
      </c>
      <c r="F16" s="40">
        <v>0.30000000000000004</v>
      </c>
      <c r="G16" s="40">
        <v>110.72000000000001</v>
      </c>
      <c r="H16" s="40">
        <v>46.3</v>
      </c>
      <c r="I16" s="116">
        <v>2.1599999999999255</v>
      </c>
      <c r="K16" s="19"/>
    </row>
    <row r="17" spans="1:11" s="10" customFormat="1" ht="11.1" customHeight="1">
      <c r="A17" s="27">
        <v>1972</v>
      </c>
      <c r="B17" s="40">
        <v>379.76</v>
      </c>
      <c r="C17" s="40">
        <v>312.46000000000004</v>
      </c>
      <c r="D17" s="40">
        <v>67.299999999999955</v>
      </c>
      <c r="E17" s="40">
        <v>0.09</v>
      </c>
      <c r="F17" s="40">
        <v>0.29000000000000004</v>
      </c>
      <c r="G17" s="40">
        <v>116.09</v>
      </c>
      <c r="H17" s="40">
        <v>51.18</v>
      </c>
      <c r="I17" s="116">
        <v>2.189999999999948</v>
      </c>
      <c r="K17" s="19"/>
    </row>
    <row r="18" spans="1:11" s="10" customFormat="1" ht="11.1" customHeight="1">
      <c r="A18" s="27">
        <v>1973</v>
      </c>
      <c r="B18" s="40">
        <v>423.15</v>
      </c>
      <c r="C18" s="40">
        <v>349</v>
      </c>
      <c r="D18" s="40">
        <v>74.149999999999977</v>
      </c>
      <c r="E18" s="40">
        <v>0.1</v>
      </c>
      <c r="F18" s="40">
        <v>0.30000000000000004</v>
      </c>
      <c r="G18" s="40">
        <v>123.75</v>
      </c>
      <c r="H18" s="40">
        <v>56.69</v>
      </c>
      <c r="I18" s="116">
        <v>6.8899999999999721</v>
      </c>
      <c r="K18" s="19"/>
    </row>
    <row r="19" spans="1:11" s="10" customFormat="1" ht="11.1" customHeight="1">
      <c r="A19" s="27">
        <v>1974</v>
      </c>
      <c r="B19" s="40">
        <v>455.12</v>
      </c>
      <c r="C19" s="40">
        <v>383.67</v>
      </c>
      <c r="D19" s="40">
        <v>71.449999999999989</v>
      </c>
      <c r="E19" s="40">
        <v>0.1</v>
      </c>
      <c r="F19" s="40">
        <v>0.53</v>
      </c>
      <c r="G19" s="40">
        <v>121.02000000000001</v>
      </c>
      <c r="H19" s="40">
        <v>63.879999999999995</v>
      </c>
      <c r="I19" s="116">
        <v>13.879999999999967</v>
      </c>
      <c r="K19" s="19"/>
    </row>
    <row r="20" spans="1:11" s="10" customFormat="1" ht="13.5" customHeight="1">
      <c r="A20" s="27">
        <v>1975</v>
      </c>
      <c r="B20" s="40">
        <v>475.03000000000009</v>
      </c>
      <c r="C20" s="40">
        <v>420.91999999999996</v>
      </c>
      <c r="D20" s="40">
        <v>54.110000000000127</v>
      </c>
      <c r="E20" s="40">
        <v>0.11000000000000001</v>
      </c>
      <c r="F20" s="40">
        <v>0.42</v>
      </c>
      <c r="G20" s="40">
        <v>117.02999999999999</v>
      </c>
      <c r="H20" s="40">
        <v>69.41</v>
      </c>
      <c r="I20" s="116">
        <v>6.1800000000001347</v>
      </c>
      <c r="K20" s="19"/>
    </row>
    <row r="21" spans="1:11" s="10" customFormat="1" ht="11.1" customHeight="1">
      <c r="A21" s="27">
        <v>1976</v>
      </c>
      <c r="B21" s="40">
        <v>516.6400000000001</v>
      </c>
      <c r="C21" s="40">
        <v>452.73999999999995</v>
      </c>
      <c r="D21" s="40">
        <v>63.900000000000148</v>
      </c>
      <c r="E21" s="40">
        <v>0.13</v>
      </c>
      <c r="F21" s="40">
        <v>0.43</v>
      </c>
      <c r="G21" s="40">
        <v>132.80000000000001</v>
      </c>
      <c r="H21" s="40">
        <v>74.16</v>
      </c>
      <c r="I21" s="116">
        <v>4.9600000000001216</v>
      </c>
      <c r="K21" s="19"/>
    </row>
    <row r="22" spans="1:11" s="10" customFormat="1" ht="11.1" customHeight="1">
      <c r="A22" s="27">
        <v>1977</v>
      </c>
      <c r="B22" s="40">
        <v>550.31999999999994</v>
      </c>
      <c r="C22" s="40">
        <v>483.96000000000004</v>
      </c>
      <c r="D22" s="40">
        <v>66.3599999999999</v>
      </c>
      <c r="E22" s="40">
        <v>0.17</v>
      </c>
      <c r="F22" s="40">
        <v>0.45</v>
      </c>
      <c r="G22" s="40">
        <v>139.48000000000002</v>
      </c>
      <c r="H22" s="40">
        <v>79.03</v>
      </c>
      <c r="I22" s="116">
        <v>5.6299999999998818</v>
      </c>
      <c r="K22" s="19"/>
    </row>
    <row r="23" spans="1:11" s="10" customFormat="1" ht="11.1" customHeight="1">
      <c r="A23" s="27">
        <v>1978</v>
      </c>
      <c r="B23" s="40">
        <v>587.79</v>
      </c>
      <c r="C23" s="40">
        <v>513.14</v>
      </c>
      <c r="D23" s="40">
        <v>74.649999999999977</v>
      </c>
      <c r="E23" s="40">
        <v>0.11</v>
      </c>
      <c r="F23" s="40">
        <v>0.48</v>
      </c>
      <c r="G23" s="40">
        <v>150.55000000000001</v>
      </c>
      <c r="H23" s="40">
        <v>85.38</v>
      </c>
      <c r="I23" s="116">
        <v>9.1099999999999568</v>
      </c>
      <c r="K23" s="19"/>
    </row>
    <row r="24" spans="1:11" s="10" customFormat="1" ht="11.1" customHeight="1">
      <c r="A24" s="27">
        <v>1979</v>
      </c>
      <c r="B24" s="40">
        <v>635.15</v>
      </c>
      <c r="C24" s="40">
        <v>558.84</v>
      </c>
      <c r="D24" s="40">
        <v>76.309999999999945</v>
      </c>
      <c r="E24" s="40">
        <v>0.13</v>
      </c>
      <c r="F24" s="40">
        <v>0.85000000000000009</v>
      </c>
      <c r="G24" s="40">
        <v>175.89000000000001</v>
      </c>
      <c r="H24" s="40">
        <v>93.589999999999989</v>
      </c>
      <c r="I24" s="116">
        <v>-6.710000000000079</v>
      </c>
      <c r="K24" s="19"/>
    </row>
    <row r="25" spans="1:11" s="10" customFormat="1" ht="13.5" customHeight="1">
      <c r="A25" s="27">
        <v>1980</v>
      </c>
      <c r="B25" s="40">
        <v>675.2299999999999</v>
      </c>
      <c r="C25" s="40">
        <v>607.03</v>
      </c>
      <c r="D25" s="40">
        <v>68.199999999999932</v>
      </c>
      <c r="E25" s="40">
        <v>0.14000000000000001</v>
      </c>
      <c r="F25" s="40">
        <v>1.7</v>
      </c>
      <c r="G25" s="40">
        <v>186.55999999999997</v>
      </c>
      <c r="H25" s="40">
        <v>104.13</v>
      </c>
      <c r="I25" s="116">
        <v>-15.790000000000049</v>
      </c>
      <c r="K25" s="19"/>
    </row>
    <row r="26" spans="1:11" s="10" customFormat="1" ht="11.1" customHeight="1">
      <c r="A26" s="27">
        <v>1981</v>
      </c>
      <c r="B26" s="40">
        <v>702.13000000000011</v>
      </c>
      <c r="C26" s="40">
        <v>644.54</v>
      </c>
      <c r="D26" s="40">
        <v>57.590000000000146</v>
      </c>
      <c r="E26" s="40">
        <v>0.13</v>
      </c>
      <c r="F26" s="40">
        <v>1.06</v>
      </c>
      <c r="G26" s="40">
        <v>176.70999999999998</v>
      </c>
      <c r="H26" s="40">
        <v>113.22</v>
      </c>
      <c r="I26" s="116">
        <v>-6.829999999999842</v>
      </c>
      <c r="K26" s="19"/>
    </row>
    <row r="27" spans="1:11" s="10" customFormat="1" ht="11.1" customHeight="1">
      <c r="A27" s="27">
        <v>1982</v>
      </c>
      <c r="B27" s="40">
        <v>728.11</v>
      </c>
      <c r="C27" s="40">
        <v>668.06000000000006</v>
      </c>
      <c r="D27" s="40">
        <v>60.049999999999955</v>
      </c>
      <c r="E27" s="40">
        <v>0.15000000000000002</v>
      </c>
      <c r="F27" s="40">
        <v>1.1200000000000001</v>
      </c>
      <c r="G27" s="40">
        <v>173.19</v>
      </c>
      <c r="H27" s="40">
        <v>120.85</v>
      </c>
      <c r="I27" s="116">
        <v>6.7399999999999523</v>
      </c>
      <c r="K27" s="19"/>
    </row>
    <row r="28" spans="1:11" s="10" customFormat="1" ht="11.1" customHeight="1">
      <c r="A28" s="27">
        <v>1983</v>
      </c>
      <c r="B28" s="40">
        <v>762.87000000000012</v>
      </c>
      <c r="C28" s="40">
        <v>696.37</v>
      </c>
      <c r="D28" s="40">
        <v>66.500000000000114</v>
      </c>
      <c r="E28" s="40">
        <v>0.21000000000000002</v>
      </c>
      <c r="F28" s="40">
        <v>1.23</v>
      </c>
      <c r="G28" s="40">
        <v>187.01</v>
      </c>
      <c r="H28" s="40">
        <v>126.95000000000002</v>
      </c>
      <c r="I28" s="116">
        <v>5.4200000000001296</v>
      </c>
      <c r="K28" s="19"/>
    </row>
    <row r="29" spans="1:11" s="10" customFormat="1" ht="11.1" customHeight="1">
      <c r="A29" s="27">
        <v>1984</v>
      </c>
      <c r="B29" s="40">
        <v>801.04</v>
      </c>
      <c r="C29" s="40">
        <v>726.6</v>
      </c>
      <c r="D29" s="40">
        <v>74.439999999999941</v>
      </c>
      <c r="E29" s="40">
        <v>0.17</v>
      </c>
      <c r="F29" s="40">
        <v>1.1900000000000002</v>
      </c>
      <c r="G29" s="40">
        <v>194.17000000000002</v>
      </c>
      <c r="H29" s="40">
        <v>134.01999999999998</v>
      </c>
      <c r="I29" s="116">
        <v>13.269999999999911</v>
      </c>
      <c r="K29" s="19"/>
    </row>
    <row r="30" spans="1:11" s="10" customFormat="1" ht="13.5" customHeight="1">
      <c r="A30" s="27">
        <v>1985</v>
      </c>
      <c r="B30" s="40">
        <v>838.43000000000006</v>
      </c>
      <c r="C30" s="40">
        <v>752.69999999999993</v>
      </c>
      <c r="D30" s="40">
        <v>85.730000000000132</v>
      </c>
      <c r="E30" s="40">
        <v>0.22</v>
      </c>
      <c r="F30" s="40">
        <v>1.49</v>
      </c>
      <c r="G30" s="40">
        <v>197.89</v>
      </c>
      <c r="H30" s="40">
        <v>139.77000000000001</v>
      </c>
      <c r="I30" s="116">
        <v>26.34000000000016</v>
      </c>
      <c r="K30" s="19"/>
    </row>
    <row r="31" spans="1:11" s="10" customFormat="1" ht="11.1" customHeight="1">
      <c r="A31" s="27">
        <v>1986</v>
      </c>
      <c r="B31" s="40">
        <v>884.13999999999987</v>
      </c>
      <c r="C31" s="40">
        <v>777.1</v>
      </c>
      <c r="D31" s="40">
        <v>107.03999999999985</v>
      </c>
      <c r="E31" s="40">
        <v>0.23</v>
      </c>
      <c r="F31" s="40">
        <v>1.3399999999999999</v>
      </c>
      <c r="G31" s="40">
        <v>208.67000000000002</v>
      </c>
      <c r="H31" s="40">
        <v>145.4</v>
      </c>
      <c r="I31" s="116">
        <v>42.65999999999984</v>
      </c>
      <c r="K31" s="19"/>
    </row>
    <row r="32" spans="1:11" s="10" customFormat="1" ht="11.1" customHeight="1">
      <c r="A32" s="27">
        <v>1987</v>
      </c>
      <c r="B32" s="40">
        <v>905.29000000000008</v>
      </c>
      <c r="C32" s="40">
        <v>804.6099999999999</v>
      </c>
      <c r="D32" s="40">
        <v>100.68000000000018</v>
      </c>
      <c r="E32" s="40">
        <v>0.18</v>
      </c>
      <c r="F32" s="40">
        <v>1.2999999999999998</v>
      </c>
      <c r="G32" s="40">
        <v>208.82</v>
      </c>
      <c r="H32" s="40">
        <v>150.79000000000002</v>
      </c>
      <c r="I32" s="116">
        <v>41.530000000000214</v>
      </c>
      <c r="K32" s="19"/>
    </row>
    <row r="33" spans="1:11" s="10" customFormat="1" ht="11.1" customHeight="1">
      <c r="A33" s="27">
        <v>1988</v>
      </c>
      <c r="B33" s="40">
        <v>960.74999999999989</v>
      </c>
      <c r="C33" s="40">
        <v>840.54000000000008</v>
      </c>
      <c r="D33" s="40">
        <v>120.20999999999981</v>
      </c>
      <c r="E33" s="40">
        <v>0.24</v>
      </c>
      <c r="F33" s="40">
        <v>1.2799999999999998</v>
      </c>
      <c r="G33" s="40">
        <v>227.37</v>
      </c>
      <c r="H33" s="40">
        <v>157.76</v>
      </c>
      <c r="I33" s="116">
        <v>49.559999999999789</v>
      </c>
      <c r="K33" s="19"/>
    </row>
    <row r="34" spans="1:11" s="10" customFormat="1" ht="11.1" customHeight="1">
      <c r="A34" s="27">
        <v>1989</v>
      </c>
      <c r="B34" s="40">
        <v>1029.29</v>
      </c>
      <c r="C34" s="40">
        <v>888.36</v>
      </c>
      <c r="D34" s="40">
        <v>140.92999999999995</v>
      </c>
      <c r="E34" s="40">
        <v>0.38</v>
      </c>
      <c r="F34" s="40">
        <v>1.44</v>
      </c>
      <c r="G34" s="40">
        <v>253.20000000000002</v>
      </c>
      <c r="H34" s="40">
        <v>167.61</v>
      </c>
      <c r="I34" s="116">
        <v>54.279999999999944</v>
      </c>
      <c r="K34" s="19"/>
    </row>
    <row r="35" spans="1:11" s="10" customFormat="1" ht="13.5" customHeight="1">
      <c r="A35" s="27">
        <v>1990</v>
      </c>
      <c r="B35" s="40">
        <v>1101.6200000000001</v>
      </c>
      <c r="C35" s="40">
        <v>952.01</v>
      </c>
      <c r="D35" s="40">
        <v>149.61000000000013</v>
      </c>
      <c r="E35" s="40">
        <v>0.32</v>
      </c>
      <c r="F35" s="40">
        <v>2.8600000000000003</v>
      </c>
      <c r="G35" s="40">
        <v>282.14</v>
      </c>
      <c r="H35" s="40">
        <v>181.44</v>
      </c>
      <c r="I35" s="116">
        <v>46.370000000000118</v>
      </c>
      <c r="K35" s="19"/>
    </row>
    <row r="36" spans="1:11" s="48" customFormat="1" ht="13.5" customHeight="1">
      <c r="A36" s="28">
        <v>1991</v>
      </c>
      <c r="B36" s="42">
        <v>1146.03</v>
      </c>
      <c r="C36" s="42">
        <v>1022.4199999999998</v>
      </c>
      <c r="D36" s="42">
        <v>123.61000000000013</v>
      </c>
      <c r="E36" s="42">
        <v>0.33</v>
      </c>
      <c r="F36" s="42">
        <v>3.03</v>
      </c>
      <c r="G36" s="42">
        <v>316.74</v>
      </c>
      <c r="H36" s="42">
        <v>198.79</v>
      </c>
      <c r="I36" s="117">
        <v>2.9600000000001216</v>
      </c>
      <c r="K36" s="29"/>
    </row>
    <row r="37" spans="1:11" s="10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271"/>
      <c r="K37" s="19"/>
    </row>
    <row r="38" spans="1:11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272"/>
      <c r="K38" s="19"/>
    </row>
    <row r="39" spans="1:11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272"/>
      <c r="K39" s="19"/>
    </row>
    <row r="40" spans="1:11" s="10" customFormat="1" ht="12" hidden="1" customHeight="1">
      <c r="A40" s="27"/>
      <c r="B40" s="37"/>
      <c r="C40" s="175"/>
      <c r="D40" s="175"/>
      <c r="E40" s="175"/>
      <c r="F40" s="175"/>
      <c r="G40" s="175"/>
      <c r="H40" s="175"/>
      <c r="I40" s="272"/>
      <c r="K40" s="19"/>
    </row>
    <row r="41" spans="1:11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272"/>
      <c r="K41" s="19"/>
    </row>
    <row r="42" spans="1:11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272"/>
      <c r="K42" s="19"/>
    </row>
    <row r="43" spans="1:11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272"/>
      <c r="K43" s="19"/>
    </row>
    <row r="44" spans="1:11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272"/>
      <c r="K44" s="19"/>
    </row>
    <row r="45" spans="1:11" ht="13.5" customHeight="1">
      <c r="A45" s="27">
        <v>1991</v>
      </c>
      <c r="B45" s="40">
        <v>1324.71</v>
      </c>
      <c r="C45" s="40">
        <v>1184.8340000000001</v>
      </c>
      <c r="D45" s="40">
        <f t="shared" ref="D45:D70" si="0">B45-C45</f>
        <v>139.87599999999998</v>
      </c>
      <c r="E45" s="40">
        <v>0.76100000000000001</v>
      </c>
      <c r="F45" s="40">
        <v>4.4729999999999999</v>
      </c>
      <c r="G45" s="40">
        <v>408.69799999999998</v>
      </c>
      <c r="H45" s="40">
        <v>245.89600000000013</v>
      </c>
      <c r="I45" s="116">
        <f t="shared" ref="I45:I70" si="1">D45+E45-F45-G45+H45</f>
        <v>-26.637999999999863</v>
      </c>
      <c r="J45" s="10"/>
    </row>
    <row r="46" spans="1:11" ht="11.1" customHeight="1">
      <c r="A46" s="27">
        <v>1992</v>
      </c>
      <c r="B46" s="40">
        <v>1423.2670000000003</v>
      </c>
      <c r="C46" s="40">
        <v>1280.654</v>
      </c>
      <c r="D46" s="40">
        <f t="shared" si="0"/>
        <v>142.61300000000028</v>
      </c>
      <c r="E46" s="40">
        <v>0.97799999999999998</v>
      </c>
      <c r="F46" s="40">
        <v>2.9419999999999997</v>
      </c>
      <c r="G46" s="40">
        <v>429.94100000000009</v>
      </c>
      <c r="H46" s="40">
        <v>267.55400000000009</v>
      </c>
      <c r="I46" s="116">
        <f t="shared" si="1"/>
        <v>-21.737999999999715</v>
      </c>
      <c r="J46" s="10"/>
    </row>
    <row r="47" spans="1:11" ht="11.1" customHeight="1">
      <c r="A47" s="27">
        <v>1993</v>
      </c>
      <c r="B47" s="40">
        <v>1448.3229999999999</v>
      </c>
      <c r="C47" s="40">
        <v>1330.875</v>
      </c>
      <c r="D47" s="40">
        <f t="shared" si="0"/>
        <v>117.44799999999987</v>
      </c>
      <c r="E47" s="40">
        <v>1.32</v>
      </c>
      <c r="F47" s="40">
        <v>3.17</v>
      </c>
      <c r="G47" s="40">
        <v>419.137</v>
      </c>
      <c r="H47" s="40">
        <v>285.63200000000018</v>
      </c>
      <c r="I47" s="116">
        <f t="shared" si="1"/>
        <v>-17.906999999999982</v>
      </c>
      <c r="J47" s="10"/>
    </row>
    <row r="48" spans="1:11" ht="11.1" customHeight="1">
      <c r="A48" s="27">
        <v>1994</v>
      </c>
      <c r="B48" s="40">
        <v>1502.1099999999997</v>
      </c>
      <c r="C48" s="40">
        <v>1381.42</v>
      </c>
      <c r="D48" s="40">
        <f t="shared" si="0"/>
        <v>120.6899999999996</v>
      </c>
      <c r="E48" s="40">
        <v>1.5689999999999997</v>
      </c>
      <c r="F48" s="40">
        <v>3.6710000000000003</v>
      </c>
      <c r="G48" s="40">
        <v>445.13800000000003</v>
      </c>
      <c r="H48" s="40">
        <v>297.76300000000015</v>
      </c>
      <c r="I48" s="116">
        <f t="shared" si="1"/>
        <v>-28.787000000000262</v>
      </c>
      <c r="J48" s="10"/>
    </row>
    <row r="49" spans="1:11" ht="13.5" customHeight="1">
      <c r="A49" s="27">
        <v>1995</v>
      </c>
      <c r="B49" s="40">
        <v>1554.4659999999994</v>
      </c>
      <c r="C49" s="40">
        <v>1426.0050000000001</v>
      </c>
      <c r="D49" s="40">
        <f t="shared" si="0"/>
        <v>128.46099999999933</v>
      </c>
      <c r="E49" s="40">
        <v>1.65</v>
      </c>
      <c r="F49" s="40">
        <v>4.4930000000000003</v>
      </c>
      <c r="G49" s="40">
        <v>460.89699999999999</v>
      </c>
      <c r="H49" s="40">
        <v>309.28899999999999</v>
      </c>
      <c r="I49" s="116">
        <f t="shared" si="1"/>
        <v>-25.990000000000691</v>
      </c>
      <c r="J49" s="10"/>
    </row>
    <row r="50" spans="1:11" ht="11.1" customHeight="1">
      <c r="A50" s="27">
        <v>1996</v>
      </c>
      <c r="B50" s="40">
        <v>1577.6489999999994</v>
      </c>
      <c r="C50" s="40">
        <v>1460.6960000000001</v>
      </c>
      <c r="D50" s="40">
        <f t="shared" si="0"/>
        <v>116.95299999999929</v>
      </c>
      <c r="E50" s="40">
        <v>2.5640000000000001</v>
      </c>
      <c r="F50" s="40">
        <v>5.5660000000000007</v>
      </c>
      <c r="G50" s="40">
        <v>446.95699999999999</v>
      </c>
      <c r="H50" s="40">
        <v>317.11900000000003</v>
      </c>
      <c r="I50" s="116">
        <f t="shared" si="1"/>
        <v>-15.887000000000683</v>
      </c>
      <c r="J50" s="10"/>
    </row>
    <row r="51" spans="1:11" ht="11.1" customHeight="1">
      <c r="A51" s="27">
        <v>1997</v>
      </c>
      <c r="B51" s="40">
        <v>1604.6430000000005</v>
      </c>
      <c r="C51" s="40">
        <v>1481.5819999999999</v>
      </c>
      <c r="D51" s="40">
        <f t="shared" si="0"/>
        <v>123.0610000000006</v>
      </c>
      <c r="E51" s="40">
        <v>3.0999999999999996</v>
      </c>
      <c r="F51" s="40">
        <v>4.1750000000000007</v>
      </c>
      <c r="G51" s="40">
        <v>458.42899999999997</v>
      </c>
      <c r="H51" s="40">
        <v>325.262</v>
      </c>
      <c r="I51" s="116">
        <f t="shared" si="1"/>
        <v>-11.180999999999358</v>
      </c>
      <c r="J51" s="10"/>
    </row>
    <row r="52" spans="1:11" ht="11.1" customHeight="1">
      <c r="A52" s="27">
        <v>1998</v>
      </c>
      <c r="B52" s="40">
        <v>1642.068</v>
      </c>
      <c r="C52" s="40">
        <v>1505.7930000000001</v>
      </c>
      <c r="D52" s="40">
        <f t="shared" si="0"/>
        <v>136.27499999999986</v>
      </c>
      <c r="E52" s="40">
        <v>3.63</v>
      </c>
      <c r="F52" s="40">
        <v>4.7039999999999997</v>
      </c>
      <c r="G52" s="40">
        <v>483.87299999999999</v>
      </c>
      <c r="H52" s="40">
        <v>333.13099999999997</v>
      </c>
      <c r="I52" s="116">
        <f t="shared" si="1"/>
        <v>-15.541000000000167</v>
      </c>
      <c r="J52" s="10"/>
    </row>
    <row r="53" spans="1:11" s="10" customFormat="1" ht="11.1" customHeight="1">
      <c r="A53" s="27">
        <v>1999</v>
      </c>
      <c r="B53" s="40">
        <v>1677.6529999999996</v>
      </c>
      <c r="C53" s="40">
        <v>1553.7530000000002</v>
      </c>
      <c r="D53" s="40">
        <f t="shared" si="0"/>
        <v>123.89999999999941</v>
      </c>
      <c r="E53" s="40">
        <v>3.512</v>
      </c>
      <c r="F53" s="40">
        <v>5.0549999999999997</v>
      </c>
      <c r="G53" s="40">
        <v>494.346</v>
      </c>
      <c r="H53" s="40">
        <v>341.66499999999996</v>
      </c>
      <c r="I53" s="116">
        <f t="shared" si="1"/>
        <v>-30.324000000000638</v>
      </c>
      <c r="K53" s="19"/>
    </row>
    <row r="54" spans="1:11" ht="13.5" customHeight="1">
      <c r="A54" s="27">
        <v>2000</v>
      </c>
      <c r="B54" s="40">
        <v>1712.203</v>
      </c>
      <c r="C54" s="40">
        <v>1589.0680000000002</v>
      </c>
      <c r="D54" s="40">
        <f t="shared" si="0"/>
        <v>123.13499999999976</v>
      </c>
      <c r="E54" s="40">
        <v>2.7040000000000002</v>
      </c>
      <c r="F54" s="40">
        <v>6.625</v>
      </c>
      <c r="G54" s="40">
        <v>516.44999999999993</v>
      </c>
      <c r="H54" s="40">
        <v>356.19299999999998</v>
      </c>
      <c r="I54" s="116">
        <f t="shared" si="1"/>
        <v>-41.043000000000177</v>
      </c>
      <c r="J54" s="10"/>
    </row>
    <row r="55" spans="1:11" ht="11.1" customHeight="1">
      <c r="A55" s="27">
        <v>2001</v>
      </c>
      <c r="B55" s="40">
        <v>1762.2419999999997</v>
      </c>
      <c r="C55" s="40">
        <v>1638.3770000000002</v>
      </c>
      <c r="D55" s="40">
        <f t="shared" si="0"/>
        <v>123.86499999999955</v>
      </c>
      <c r="E55" s="40">
        <v>3.944</v>
      </c>
      <c r="F55" s="40">
        <v>7.7909999999999995</v>
      </c>
      <c r="G55" s="40">
        <v>498.82500000000005</v>
      </c>
      <c r="H55" s="40">
        <v>367.70700000000011</v>
      </c>
      <c r="I55" s="116">
        <f t="shared" si="1"/>
        <v>-11.100000000000364</v>
      </c>
      <c r="J55" s="10"/>
    </row>
    <row r="56" spans="1:11" ht="11.1" customHeight="1">
      <c r="A56" s="27">
        <v>2002</v>
      </c>
      <c r="B56" s="40">
        <v>1771.212</v>
      </c>
      <c r="C56" s="40">
        <v>1648.0039999999999</v>
      </c>
      <c r="D56" s="40">
        <f t="shared" si="0"/>
        <v>123.20800000000008</v>
      </c>
      <c r="E56" s="40">
        <v>3.5719999999999996</v>
      </c>
      <c r="F56" s="40">
        <v>8.722999999999999</v>
      </c>
      <c r="G56" s="40">
        <v>456.69000000000005</v>
      </c>
      <c r="H56" s="40">
        <v>375.69000000000005</v>
      </c>
      <c r="I56" s="116">
        <f t="shared" si="1"/>
        <v>37.057000000000073</v>
      </c>
      <c r="J56" s="10"/>
    </row>
    <row r="57" spans="1:11" ht="11.1" customHeight="1">
      <c r="A57" s="27">
        <v>2003</v>
      </c>
      <c r="B57" s="40">
        <v>1779.9990000000003</v>
      </c>
      <c r="C57" s="40">
        <v>1676.1289999999999</v>
      </c>
      <c r="D57" s="40">
        <f t="shared" si="0"/>
        <v>103.87000000000035</v>
      </c>
      <c r="E57" s="40">
        <v>4.6720000000000006</v>
      </c>
      <c r="F57" s="40">
        <v>-0.58299999999999974</v>
      </c>
      <c r="G57" s="40">
        <v>451.97400000000005</v>
      </c>
      <c r="H57" s="40">
        <v>379.68000000000006</v>
      </c>
      <c r="I57" s="116">
        <f t="shared" si="1"/>
        <v>36.831000000000358</v>
      </c>
      <c r="J57" s="10"/>
    </row>
    <row r="58" spans="1:11" ht="11.1" customHeight="1">
      <c r="A58" s="27">
        <v>2004</v>
      </c>
      <c r="B58" s="40">
        <v>1861.0649999999998</v>
      </c>
      <c r="C58" s="40">
        <v>1695.9939999999999</v>
      </c>
      <c r="D58" s="40">
        <f t="shared" si="0"/>
        <v>165.07099999999991</v>
      </c>
      <c r="E58" s="40">
        <v>3.8090000000000002</v>
      </c>
      <c r="F58" s="40">
        <v>4.9849999999999994</v>
      </c>
      <c r="G58" s="40">
        <v>448.86299999999994</v>
      </c>
      <c r="H58" s="40">
        <v>386.69200000000012</v>
      </c>
      <c r="I58" s="116">
        <f t="shared" si="1"/>
        <v>101.7240000000001</v>
      </c>
      <c r="J58" s="10"/>
    </row>
    <row r="59" spans="1:11" ht="13.5" customHeight="1">
      <c r="A59" s="27">
        <v>2005</v>
      </c>
      <c r="B59" s="40">
        <v>1883.8510000000001</v>
      </c>
      <c r="C59" s="40">
        <v>1723.4280000000001</v>
      </c>
      <c r="D59" s="40">
        <f t="shared" si="0"/>
        <v>160.423</v>
      </c>
      <c r="E59" s="40">
        <v>4.625</v>
      </c>
      <c r="F59" s="40">
        <v>7.0190000000000001</v>
      </c>
      <c r="G59" s="40">
        <v>445.88</v>
      </c>
      <c r="H59" s="40">
        <v>393.13400000000001</v>
      </c>
      <c r="I59" s="116">
        <f t="shared" si="1"/>
        <v>105.28300000000002</v>
      </c>
      <c r="J59" s="10"/>
    </row>
    <row r="60" spans="1:11" ht="11.1" customHeight="1">
      <c r="A60" s="27">
        <v>2006</v>
      </c>
      <c r="B60" s="40">
        <v>1992.8740000000005</v>
      </c>
      <c r="C60" s="40">
        <v>1765.2740000000001</v>
      </c>
      <c r="D60" s="40">
        <f t="shared" si="0"/>
        <v>227.60000000000036</v>
      </c>
      <c r="E60" s="40">
        <v>4.806</v>
      </c>
      <c r="F60" s="40">
        <v>6.4789999999999992</v>
      </c>
      <c r="G60" s="40">
        <v>490.62800000000004</v>
      </c>
      <c r="H60" s="40">
        <v>402.99800000000005</v>
      </c>
      <c r="I60" s="116">
        <f t="shared" si="1"/>
        <v>138.29700000000037</v>
      </c>
      <c r="J60" s="10"/>
    </row>
    <row r="61" spans="1:11" ht="11.1" customHeight="1">
      <c r="A61" s="27">
        <v>2007</v>
      </c>
      <c r="B61" s="40">
        <v>2080.7669999999998</v>
      </c>
      <c r="C61" s="40">
        <v>1795.9010000000001</v>
      </c>
      <c r="D61" s="40">
        <f t="shared" si="0"/>
        <v>284.86599999999976</v>
      </c>
      <c r="E61" s="40">
        <v>5.4870000000000001</v>
      </c>
      <c r="F61" s="40">
        <v>7.3229999999999995</v>
      </c>
      <c r="G61" s="40">
        <v>534.40200000000004</v>
      </c>
      <c r="H61" s="40">
        <v>423.27200000000016</v>
      </c>
      <c r="I61" s="116">
        <f t="shared" si="1"/>
        <v>171.89999999999992</v>
      </c>
      <c r="J61" s="10"/>
    </row>
    <row r="62" spans="1:11" ht="11.1" customHeight="1">
      <c r="A62" s="27">
        <v>2008</v>
      </c>
      <c r="B62" s="40">
        <v>2094.8410000000003</v>
      </c>
      <c r="C62" s="40">
        <v>1845.7020000000002</v>
      </c>
      <c r="D62" s="40">
        <f t="shared" si="0"/>
        <v>249.13900000000012</v>
      </c>
      <c r="E62" s="40">
        <v>4.9790000000000001</v>
      </c>
      <c r="F62" s="40">
        <v>7.9890000000000008</v>
      </c>
      <c r="G62" s="40">
        <v>546.125</v>
      </c>
      <c r="H62" s="40">
        <v>440.93200000000007</v>
      </c>
      <c r="I62" s="116">
        <f t="shared" si="1"/>
        <v>140.93600000000021</v>
      </c>
      <c r="J62" s="10"/>
    </row>
    <row r="63" spans="1:11" ht="11.1" customHeight="1">
      <c r="A63" s="27">
        <v>2009</v>
      </c>
      <c r="B63" s="40">
        <v>2016.8649999999998</v>
      </c>
      <c r="C63" s="40">
        <v>1869.3309999999999</v>
      </c>
      <c r="D63" s="40">
        <f t="shared" si="0"/>
        <v>147.53399999999988</v>
      </c>
      <c r="E63" s="40">
        <v>12.09</v>
      </c>
      <c r="F63" s="40">
        <v>14.793999999999999</v>
      </c>
      <c r="G63" s="40">
        <v>453.84100000000001</v>
      </c>
      <c r="H63" s="40">
        <v>451.99700000000007</v>
      </c>
      <c r="I63" s="116">
        <f t="shared" si="1"/>
        <v>142.98599999999993</v>
      </c>
      <c r="J63" s="10"/>
    </row>
    <row r="64" spans="1:11" ht="13.5" customHeight="1">
      <c r="A64" s="27">
        <v>2010</v>
      </c>
      <c r="B64" s="40">
        <v>2117.9569999999994</v>
      </c>
      <c r="C64" s="40">
        <v>1914.886</v>
      </c>
      <c r="D64" s="40">
        <f t="shared" si="0"/>
        <v>203.07099999999946</v>
      </c>
      <c r="E64" s="40">
        <v>12.593</v>
      </c>
      <c r="F64" s="40">
        <v>13.270000000000001</v>
      </c>
      <c r="G64" s="40">
        <v>514.56700000000001</v>
      </c>
      <c r="H64" s="40">
        <v>462.02300000000014</v>
      </c>
      <c r="I64" s="116">
        <f t="shared" si="1"/>
        <v>149.84999999999957</v>
      </c>
      <c r="J64" s="10"/>
    </row>
    <row r="65" spans="1:10" ht="11.1" customHeight="1">
      <c r="A65" s="27">
        <v>2011</v>
      </c>
      <c r="B65" s="40">
        <v>2251.7809999999999</v>
      </c>
      <c r="C65" s="40">
        <v>1978.598</v>
      </c>
      <c r="D65" s="40">
        <f t="shared" si="0"/>
        <v>273.18299999999999</v>
      </c>
      <c r="E65" s="40">
        <v>12.614000000000001</v>
      </c>
      <c r="F65" s="40">
        <v>18.428000000000001</v>
      </c>
      <c r="G65" s="40">
        <v>582.75799999999992</v>
      </c>
      <c r="H65" s="40">
        <v>478.1389999999999</v>
      </c>
      <c r="I65" s="116">
        <f t="shared" si="1"/>
        <v>162.74999999999994</v>
      </c>
      <c r="J65" s="10"/>
    </row>
    <row r="66" spans="1:10" ht="11.1" customHeight="1">
      <c r="A66" s="27">
        <v>2012</v>
      </c>
      <c r="B66" s="40">
        <v>2280.523000000001</v>
      </c>
      <c r="C66" s="40">
        <v>2036.576</v>
      </c>
      <c r="D66" s="40">
        <f t="shared" si="0"/>
        <v>243.94700000000103</v>
      </c>
      <c r="E66" s="40">
        <v>14.880999999999998</v>
      </c>
      <c r="F66" s="40">
        <v>18.146000000000001</v>
      </c>
      <c r="G66" s="40">
        <v>541.26499999999987</v>
      </c>
      <c r="H66" s="40">
        <v>495.32400000000007</v>
      </c>
      <c r="I66" s="116">
        <f t="shared" si="1"/>
        <v>194.74100000000118</v>
      </c>
      <c r="J66" s="10"/>
    </row>
    <row r="67" spans="1:10" ht="11.1" customHeight="1">
      <c r="A67" s="27">
        <v>2013</v>
      </c>
      <c r="B67" s="40">
        <v>2324.4079999999999</v>
      </c>
      <c r="C67" s="40">
        <v>2085.6779999999999</v>
      </c>
      <c r="D67" s="40">
        <f t="shared" si="0"/>
        <v>238.73000000000002</v>
      </c>
      <c r="E67" s="40">
        <v>16.130000000000003</v>
      </c>
      <c r="F67" s="40">
        <v>19.177999999999997</v>
      </c>
      <c r="G67" s="40">
        <v>563.78100000000006</v>
      </c>
      <c r="H67" s="40">
        <v>509.8420000000001</v>
      </c>
      <c r="I67" s="116">
        <f t="shared" si="1"/>
        <v>181.74300000000005</v>
      </c>
      <c r="J67" s="10"/>
    </row>
    <row r="68" spans="1:10" ht="11.1" customHeight="1">
      <c r="A68" s="27">
        <v>2014</v>
      </c>
      <c r="B68" s="40">
        <v>2425.0459999999994</v>
      </c>
      <c r="C68" s="40">
        <v>2137.3539999999998</v>
      </c>
      <c r="D68" s="40">
        <f t="shared" si="0"/>
        <v>287.69199999999955</v>
      </c>
      <c r="E68" s="40">
        <v>17.255000000000003</v>
      </c>
      <c r="F68" s="40">
        <v>18.788</v>
      </c>
      <c r="G68" s="40">
        <v>596.32600000000002</v>
      </c>
      <c r="H68" s="40">
        <v>524.85000000000014</v>
      </c>
      <c r="I68" s="116">
        <f t="shared" si="1"/>
        <v>214.68299999999965</v>
      </c>
      <c r="J68" s="10"/>
    </row>
    <row r="69" spans="1:10" ht="13.5" customHeight="1">
      <c r="A69" s="27">
        <v>2015</v>
      </c>
      <c r="B69" s="40">
        <v>2515.4700000000003</v>
      </c>
      <c r="C69" s="40">
        <v>2198.877</v>
      </c>
      <c r="D69" s="40">
        <f t="shared" si="0"/>
        <v>316.5930000000003</v>
      </c>
      <c r="E69" s="40">
        <v>21.876999999999999</v>
      </c>
      <c r="F69" s="40">
        <v>24.391999999999999</v>
      </c>
      <c r="G69" s="40">
        <v>597.45700000000011</v>
      </c>
      <c r="H69" s="40">
        <v>542.75799999999981</v>
      </c>
      <c r="I69" s="116">
        <f t="shared" si="1"/>
        <v>259.37900000000002</v>
      </c>
      <c r="J69" s="10"/>
    </row>
    <row r="70" spans="1:10" ht="11.1" customHeight="1">
      <c r="A70" s="27">
        <v>2016</v>
      </c>
      <c r="B70" s="40">
        <v>2616.9190000000003</v>
      </c>
      <c r="C70" s="40">
        <v>2277.567</v>
      </c>
      <c r="D70" s="40">
        <f t="shared" si="0"/>
        <v>339.35200000000032</v>
      </c>
      <c r="E70" s="40">
        <v>26.408000000000001</v>
      </c>
      <c r="F70" s="40">
        <v>29.425000000000001</v>
      </c>
      <c r="G70" s="40">
        <v>625.92699999999991</v>
      </c>
      <c r="H70" s="40">
        <v>558.68899999999962</v>
      </c>
      <c r="I70" s="116">
        <f t="shared" si="1"/>
        <v>269.09700000000004</v>
      </c>
      <c r="J70" s="10"/>
    </row>
    <row r="71" spans="1:10" ht="11.1" customHeight="1">
      <c r="A71" s="27">
        <v>2017</v>
      </c>
      <c r="B71" s="40">
        <v>2710.2580000000007</v>
      </c>
      <c r="C71" s="40">
        <v>2352.2170000000001</v>
      </c>
      <c r="D71" s="40">
        <f>B71-C71</f>
        <v>358.04100000000062</v>
      </c>
      <c r="E71" s="40">
        <v>23.626999999999999</v>
      </c>
      <c r="F71" s="40">
        <v>31.899000000000001</v>
      </c>
      <c r="G71" s="40">
        <v>679.56200000000001</v>
      </c>
      <c r="H71" s="40">
        <v>581.32199999999955</v>
      </c>
      <c r="I71" s="116">
        <f>D71+E71-F71-G71+H71</f>
        <v>251.52900000000017</v>
      </c>
      <c r="J71" s="10"/>
    </row>
    <row r="72" spans="1:10" ht="11.1" customHeight="1">
      <c r="A72" s="27">
        <v>2018</v>
      </c>
      <c r="B72" s="40">
        <v>2793.3010000000004</v>
      </c>
      <c r="C72" s="40">
        <v>2425.739</v>
      </c>
      <c r="D72" s="40">
        <f>B72-C72</f>
        <v>367.56200000000035</v>
      </c>
      <c r="E72" s="40">
        <v>43.301000000000002</v>
      </c>
      <c r="F72" s="40">
        <v>48.195999999999998</v>
      </c>
      <c r="G72" s="40">
        <v>724.29500000000007</v>
      </c>
      <c r="H72" s="40">
        <v>610.27299999999957</v>
      </c>
      <c r="I72" s="116">
        <f>D72+E72-F72-G72+H72</f>
        <v>248.64499999999987</v>
      </c>
      <c r="J72" s="10"/>
    </row>
    <row r="73" spans="1:10" ht="11.1" customHeight="1">
      <c r="A73" s="27">
        <v>2019</v>
      </c>
      <c r="B73" s="40">
        <v>2859.7690000000002</v>
      </c>
      <c r="C73" s="40">
        <v>2511.4070000000002</v>
      </c>
      <c r="D73" s="40">
        <f>B73-C73</f>
        <v>348.36200000000008</v>
      </c>
      <c r="E73" s="40">
        <v>47.177999999999997</v>
      </c>
      <c r="F73" s="40">
        <v>53.631999999999998</v>
      </c>
      <c r="G73" s="40">
        <v>737.7120000000001</v>
      </c>
      <c r="H73" s="40">
        <v>639.81399999999951</v>
      </c>
      <c r="I73" s="116">
        <f>D73+E73-F73-G73+H73</f>
        <v>244.00999999999948</v>
      </c>
      <c r="J73" s="10"/>
    </row>
    <row r="74" spans="1:10" ht="13.5" customHeight="1">
      <c r="A74" s="27">
        <v>2020</v>
      </c>
      <c r="B74" s="40">
        <v>2721.1390000000006</v>
      </c>
      <c r="C74" s="40">
        <v>2460.1370000000002</v>
      </c>
      <c r="D74" s="40">
        <f>B74-C74</f>
        <v>261.00200000000041</v>
      </c>
      <c r="E74" s="40">
        <v>51.834999999999994</v>
      </c>
      <c r="F74" s="40">
        <v>63.018000000000001</v>
      </c>
      <c r="G74" s="40">
        <v>678.1389999999999</v>
      </c>
      <c r="H74" s="40">
        <v>657.76299999999969</v>
      </c>
      <c r="I74" s="116">
        <f>D74+E74-F74-G74+H74</f>
        <v>229.44300000000021</v>
      </c>
      <c r="J74" s="10"/>
    </row>
    <row r="75" spans="1:10" ht="11.1" customHeight="1">
      <c r="A75" s="32"/>
      <c r="B75" s="56"/>
      <c r="C75" s="56"/>
      <c r="D75" s="56"/>
      <c r="E75" s="40"/>
      <c r="F75" s="40"/>
      <c r="G75" s="56"/>
      <c r="H75" s="56"/>
      <c r="I75" s="56"/>
      <c r="J75" s="10"/>
    </row>
    <row r="76" spans="1:10" ht="11.1" customHeight="1">
      <c r="A76" s="14" t="s">
        <v>412</v>
      </c>
      <c r="B76" s="56"/>
      <c r="C76" s="56"/>
      <c r="D76" s="56"/>
      <c r="E76" s="40"/>
      <c r="F76" s="40"/>
      <c r="G76" s="56"/>
      <c r="H76" s="56"/>
      <c r="I76" s="56"/>
      <c r="J76" s="10"/>
    </row>
    <row r="77" spans="1:10" ht="11.1" customHeight="1">
      <c r="A77" s="10"/>
      <c r="B77" s="56"/>
      <c r="C77" s="56"/>
      <c r="D77" s="56"/>
      <c r="E77" s="40"/>
      <c r="F77" s="40"/>
      <c r="G77" s="56"/>
      <c r="H77" s="56"/>
      <c r="I77" s="56"/>
      <c r="J77" s="10"/>
    </row>
    <row r="78" spans="1:10" ht="10.5" customHeight="1">
      <c r="A78" s="12"/>
      <c r="B78" s="56"/>
      <c r="C78" s="56"/>
      <c r="D78" s="56"/>
      <c r="E78" s="40"/>
      <c r="F78" s="40"/>
      <c r="G78" s="56"/>
      <c r="H78" s="56"/>
      <c r="I78" s="56"/>
      <c r="J78" s="10"/>
    </row>
    <row r="79" spans="1:10" ht="10.5" customHeight="1">
      <c r="A79" s="32"/>
      <c r="B79" s="56"/>
      <c r="C79" s="56"/>
      <c r="D79" s="56"/>
      <c r="E79" s="40"/>
      <c r="F79" s="40"/>
      <c r="G79" s="56"/>
      <c r="H79" s="56"/>
      <c r="I79" s="56"/>
      <c r="J79" s="10"/>
    </row>
    <row r="80" spans="1:10" ht="10.5" customHeight="1">
      <c r="B80" s="10"/>
      <c r="C80" s="10"/>
      <c r="D80" s="10"/>
      <c r="E80" s="10"/>
      <c r="F80" s="10"/>
      <c r="G80" s="10"/>
      <c r="H80" s="10"/>
      <c r="I80" s="10"/>
    </row>
    <row r="81" spans="1:9" ht="10.5" customHeight="1">
      <c r="A81" s="10"/>
      <c r="B81" s="10"/>
      <c r="C81" s="10"/>
      <c r="D81" s="10"/>
      <c r="E81" s="10"/>
      <c r="F81" s="10"/>
      <c r="G81" s="10"/>
      <c r="H81" s="10"/>
      <c r="I81" s="10"/>
    </row>
    <row r="82" spans="1:9" ht="10.5" customHeight="1">
      <c r="A82" s="10"/>
      <c r="B82" s="10"/>
      <c r="C82" s="10"/>
      <c r="D82" s="10"/>
      <c r="E82" s="10"/>
      <c r="F82" s="10"/>
      <c r="G82" s="10"/>
      <c r="H82" s="10"/>
      <c r="I82" s="10"/>
    </row>
    <row r="83" spans="1:9" ht="10.5" customHeight="1">
      <c r="A83" s="10"/>
      <c r="B83" s="10"/>
      <c r="C83" s="10"/>
      <c r="D83" s="10"/>
      <c r="E83" s="10"/>
      <c r="F83" s="10"/>
      <c r="G83" s="10"/>
      <c r="H83" s="10"/>
      <c r="I83" s="10"/>
    </row>
    <row r="84" spans="1:9" ht="10.5" customHeight="1">
      <c r="A84" s="10"/>
      <c r="B84" s="10"/>
      <c r="C84" s="10"/>
      <c r="D84" s="10"/>
      <c r="E84" s="10"/>
      <c r="F84" s="10"/>
      <c r="G84" s="10"/>
      <c r="H84" s="10"/>
      <c r="I84" s="10"/>
    </row>
    <row r="85" spans="1:9" ht="10.5" customHeight="1">
      <c r="A85" s="10"/>
      <c r="B85" s="10"/>
      <c r="C85" s="10"/>
      <c r="D85" s="10"/>
      <c r="E85" s="10"/>
      <c r="F85" s="10"/>
      <c r="G85" s="10"/>
      <c r="H85" s="10"/>
      <c r="I85" s="10"/>
    </row>
    <row r="86" spans="1:9" ht="10.5" customHeight="1">
      <c r="A86" s="10"/>
      <c r="B86" s="10"/>
      <c r="C86" s="10"/>
      <c r="D86" s="10"/>
      <c r="E86" s="10"/>
      <c r="F86" s="10"/>
      <c r="G86" s="10"/>
      <c r="H86" s="10"/>
      <c r="I86" s="10"/>
    </row>
    <row r="87" spans="1:9">
      <c r="A87" s="10"/>
      <c r="B87" s="10"/>
      <c r="C87" s="10"/>
      <c r="D87" s="10"/>
      <c r="E87" s="10"/>
      <c r="F87" s="10"/>
      <c r="G87" s="10"/>
      <c r="H87" s="10"/>
      <c r="I87" s="10"/>
    </row>
    <row r="88" spans="1:9">
      <c r="A88" s="57"/>
      <c r="B88" s="10"/>
      <c r="C88" s="10"/>
      <c r="D88" s="10"/>
      <c r="E88" s="10"/>
      <c r="F88" s="10"/>
      <c r="G88" s="10"/>
      <c r="H88" s="10"/>
      <c r="I88" s="1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11" ht="15.75" customHeight="1">
      <c r="A1" s="17" t="s">
        <v>284</v>
      </c>
      <c r="B1" s="51"/>
      <c r="C1" s="51"/>
      <c r="D1" s="51"/>
      <c r="E1" s="51"/>
      <c r="F1" s="51"/>
      <c r="G1" s="51"/>
      <c r="H1" s="51"/>
      <c r="I1" s="51"/>
    </row>
    <row r="2" spans="1:11" ht="15.75" hidden="1" customHeight="1">
      <c r="A2" s="20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0" t="s">
        <v>5</v>
      </c>
      <c r="B8" s="360" t="s">
        <v>31</v>
      </c>
      <c r="C8" s="54" t="s">
        <v>32</v>
      </c>
      <c r="D8" s="360" t="s">
        <v>33</v>
      </c>
      <c r="E8" s="54" t="s">
        <v>34</v>
      </c>
      <c r="F8" s="54" t="s">
        <v>408</v>
      </c>
      <c r="G8" s="54" t="s">
        <v>35</v>
      </c>
      <c r="H8" s="360" t="s">
        <v>11</v>
      </c>
      <c r="I8" s="360" t="s">
        <v>351</v>
      </c>
    </row>
    <row r="9" spans="1:11" s="23" customFormat="1" ht="12" customHeight="1">
      <c r="A9" s="415"/>
      <c r="B9" s="353">
        <v>1</v>
      </c>
      <c r="C9" s="364">
        <v>2</v>
      </c>
      <c r="D9" s="364">
        <v>3</v>
      </c>
      <c r="E9" s="364">
        <v>4</v>
      </c>
      <c r="F9" s="364">
        <v>5</v>
      </c>
      <c r="G9" s="364">
        <v>6</v>
      </c>
      <c r="H9" s="364">
        <v>7</v>
      </c>
      <c r="I9" s="353">
        <v>8</v>
      </c>
    </row>
    <row r="10" spans="1:11" s="23" customFormat="1" ht="15" customHeight="1">
      <c r="A10" s="298"/>
      <c r="B10" s="363" t="s">
        <v>276</v>
      </c>
    </row>
    <row r="11" spans="1:11" s="23" customFormat="1" ht="11.1" customHeight="1">
      <c r="A11" s="299"/>
      <c r="B11" s="39" t="s">
        <v>274</v>
      </c>
      <c r="C11" s="37"/>
      <c r="D11" s="37"/>
      <c r="E11" s="37"/>
      <c r="F11" s="37"/>
      <c r="G11" s="37"/>
      <c r="H11" s="37"/>
      <c r="I11" s="37"/>
    </row>
    <row r="12" spans="1:11" s="10" customFormat="1" ht="11.1" customHeight="1">
      <c r="A12" s="25"/>
      <c r="B12" s="55" t="s">
        <v>16</v>
      </c>
      <c r="C12" s="55"/>
      <c r="D12" s="55"/>
      <c r="E12" s="55" t="s">
        <v>17</v>
      </c>
      <c r="F12" s="55"/>
      <c r="G12" s="55" t="s">
        <v>16</v>
      </c>
      <c r="H12" s="55"/>
      <c r="I12" s="55" t="s">
        <v>17</v>
      </c>
      <c r="K12" s="19"/>
    </row>
    <row r="13" spans="1:11" s="10" customFormat="1" ht="12" hidden="1" customHeight="1">
      <c r="A13" s="25"/>
      <c r="B13" s="369"/>
      <c r="C13" s="369"/>
      <c r="D13" s="369"/>
      <c r="E13" s="369"/>
      <c r="F13" s="369"/>
      <c r="G13" s="369"/>
      <c r="H13" s="369"/>
      <c r="I13" s="55"/>
      <c r="K13" s="19"/>
    </row>
    <row r="14" spans="1:11" s="10" customFormat="1" ht="12" hidden="1" customHeight="1">
      <c r="A14" s="25"/>
      <c r="B14" s="369"/>
      <c r="C14" s="369"/>
      <c r="D14" s="369"/>
      <c r="E14" s="369"/>
      <c r="F14" s="369"/>
      <c r="G14" s="369"/>
      <c r="H14" s="369"/>
      <c r="I14" s="55"/>
      <c r="K14" s="19"/>
    </row>
    <row r="15" spans="1:11" s="10" customFormat="1" ht="13.5" hidden="1" customHeight="1">
      <c r="A15" s="27">
        <v>1970</v>
      </c>
      <c r="B15" s="363"/>
      <c r="C15" s="40"/>
      <c r="D15" s="40"/>
      <c r="E15" s="40"/>
      <c r="F15" s="40"/>
      <c r="G15" s="40"/>
      <c r="H15" s="40"/>
      <c r="I15" s="116"/>
      <c r="K15" s="19"/>
    </row>
    <row r="16" spans="1:11" s="10" customFormat="1" ht="11.1" customHeight="1">
      <c r="A16" s="27">
        <v>1971</v>
      </c>
      <c r="B16" s="134">
        <f>'1.5'!B16/'1.5'!B15*100-100</f>
        <v>10.508678195441163</v>
      </c>
      <c r="C16" s="134">
        <f>'1.5'!C16/'1.5'!C15*100-100</f>
        <v>12.966883713498191</v>
      </c>
      <c r="D16" s="134">
        <f>'1.5'!D16/'1.5'!D15*100-100</f>
        <v>1.1821764170959739</v>
      </c>
      <c r="E16" s="178">
        <f>'1.5'!E16-'1.5'!E15</f>
        <v>9.9999999999999992E-2</v>
      </c>
      <c r="F16" s="178">
        <f>'1.5'!F16-'1.5'!F15</f>
        <v>0.16000000000000003</v>
      </c>
      <c r="G16" s="134">
        <f>'1.5'!G16/'1.5'!G15*100-100</f>
        <v>7.9563182527301137</v>
      </c>
      <c r="H16" s="134">
        <f>'1.5'!H16/'1.5'!H15*100-100</f>
        <v>14.264560710760094</v>
      </c>
      <c r="I16" s="178">
        <f>'1.5'!I16-'1.5'!I15</f>
        <v>-1.660000000000089</v>
      </c>
      <c r="K16" s="19"/>
    </row>
    <row r="17" spans="1:11" s="10" customFormat="1" ht="11.1" customHeight="1">
      <c r="A17" s="27">
        <v>1972</v>
      </c>
      <c r="B17" s="134">
        <f>'1.5'!B17/'1.5'!B16*100-100</f>
        <v>8.6425404090974212</v>
      </c>
      <c r="C17" s="134">
        <f>'1.5'!C17/'1.5'!C16*100-100</f>
        <v>10.491884437214893</v>
      </c>
      <c r="D17" s="134">
        <f>'1.5'!D17/'1.5'!D16*100-100</f>
        <v>0.80886758538049719</v>
      </c>
      <c r="E17" s="178">
        <f>'1.5'!E17-'1.5'!E16</f>
        <v>-0.03</v>
      </c>
      <c r="F17" s="178">
        <f>'1.5'!F17-'1.5'!F16</f>
        <v>-1.0000000000000009E-2</v>
      </c>
      <c r="G17" s="134">
        <f>'1.5'!G17/'1.5'!G16*100-100</f>
        <v>4.8500722543352452</v>
      </c>
      <c r="H17" s="134">
        <f>'1.5'!H17/'1.5'!H16*100-100</f>
        <v>10.539956803455723</v>
      </c>
      <c r="I17" s="178">
        <f>'1.5'!I17-'1.5'!I16</f>
        <v>3.0000000000022453E-2</v>
      </c>
      <c r="K17" s="19"/>
    </row>
    <row r="18" spans="1:11" s="10" customFormat="1" ht="11.1" customHeight="1">
      <c r="A18" s="27">
        <v>1973</v>
      </c>
      <c r="B18" s="134">
        <f>'1.5'!B18/'1.5'!B17*100-100</f>
        <v>11.425637244575526</v>
      </c>
      <c r="C18" s="134">
        <f>'1.5'!C18/'1.5'!C17*100-100</f>
        <v>11.694296869999349</v>
      </c>
      <c r="D18" s="134">
        <f>'1.5'!D18/'1.5'!D17*100-100</f>
        <v>10.178306092124842</v>
      </c>
      <c r="E18" s="178">
        <f>'1.5'!E18-'1.5'!E17</f>
        <v>1.0000000000000009E-2</v>
      </c>
      <c r="F18" s="178">
        <f>'1.5'!F18-'1.5'!F17</f>
        <v>1.0000000000000009E-2</v>
      </c>
      <c r="G18" s="134">
        <f>'1.5'!G18/'1.5'!G17*100-100</f>
        <v>6.5983288827633686</v>
      </c>
      <c r="H18" s="134">
        <f>'1.5'!H18/'1.5'!H17*100-100</f>
        <v>10.765924189136371</v>
      </c>
      <c r="I18" s="178">
        <f>'1.5'!I18-'1.5'!I17</f>
        <v>4.7000000000000242</v>
      </c>
      <c r="K18" s="19"/>
    </row>
    <row r="19" spans="1:11" s="10" customFormat="1" ht="11.1" customHeight="1">
      <c r="A19" s="27">
        <v>1974</v>
      </c>
      <c r="B19" s="134">
        <f>'1.5'!B19/'1.5'!B18*100-100</f>
        <v>7.5552404584662725</v>
      </c>
      <c r="C19" s="134">
        <f>'1.5'!C19/'1.5'!C18*100-100</f>
        <v>9.9340974212034325</v>
      </c>
      <c r="D19" s="134">
        <f>'1.5'!D19/'1.5'!D18*100-100</f>
        <v>-3.6412677006068606</v>
      </c>
      <c r="E19" s="178">
        <f>'1.5'!E19-'1.5'!E18</f>
        <v>0</v>
      </c>
      <c r="F19" s="178">
        <f>'1.5'!F19-'1.5'!F18</f>
        <v>0.22999999999999998</v>
      </c>
      <c r="G19" s="134">
        <f>'1.5'!G19/'1.5'!G18*100-100</f>
        <v>-2.2060606060606034</v>
      </c>
      <c r="H19" s="134">
        <f>'1.5'!H19/'1.5'!H18*100-100</f>
        <v>12.683012877050629</v>
      </c>
      <c r="I19" s="178">
        <f>'1.5'!I19-'1.5'!I18</f>
        <v>6.9899999999999949</v>
      </c>
      <c r="K19" s="19"/>
    </row>
    <row r="20" spans="1:11" s="10" customFormat="1" ht="13.5" customHeight="1">
      <c r="A20" s="27">
        <v>1975</v>
      </c>
      <c r="B20" s="134">
        <f>'1.5'!B20/'1.5'!B19*100-100</f>
        <v>4.374670416593446</v>
      </c>
      <c r="C20" s="134">
        <f>'1.5'!C20/'1.5'!C19*100-100</f>
        <v>9.7088643886673367</v>
      </c>
      <c r="D20" s="134">
        <f>'1.5'!D20/'1.5'!D19*100-100</f>
        <v>-24.26871938418455</v>
      </c>
      <c r="E20" s="178">
        <f>'1.5'!E20-'1.5'!E19</f>
        <v>1.0000000000000009E-2</v>
      </c>
      <c r="F20" s="178">
        <f>'1.5'!F20-'1.5'!F19</f>
        <v>-0.11000000000000004</v>
      </c>
      <c r="G20" s="134">
        <f>'1.5'!G20/'1.5'!G19*100-100</f>
        <v>-3.2969757064948055</v>
      </c>
      <c r="H20" s="134">
        <f>'1.5'!H20/'1.5'!H19*100-100</f>
        <v>8.6568566061365146</v>
      </c>
      <c r="I20" s="178">
        <f>'1.5'!I20-'1.5'!I19</f>
        <v>-7.6999999999998323</v>
      </c>
      <c r="K20" s="19"/>
    </row>
    <row r="21" spans="1:11" s="10" customFormat="1" ht="11.1" customHeight="1">
      <c r="A21" s="27">
        <v>1976</v>
      </c>
      <c r="B21" s="134">
        <f>'1.5'!B21/'1.5'!B20*100-100</f>
        <v>8.7594467717828479</v>
      </c>
      <c r="C21" s="134">
        <f>'1.5'!C21/'1.5'!C20*100-100</f>
        <v>7.5596312838544151</v>
      </c>
      <c r="D21" s="134">
        <f>'1.5'!D21/'1.5'!D20*100-100</f>
        <v>18.092773978931803</v>
      </c>
      <c r="E21" s="178">
        <f>'1.5'!E21-'1.5'!E20</f>
        <v>1.999999999999999E-2</v>
      </c>
      <c r="F21" s="178">
        <f>'1.5'!F21-'1.5'!F20</f>
        <v>1.0000000000000009E-2</v>
      </c>
      <c r="G21" s="134">
        <f>'1.5'!G21/'1.5'!G20*100-100</f>
        <v>13.475177304964575</v>
      </c>
      <c r="H21" s="134">
        <f>'1.5'!H21/'1.5'!H20*100-100</f>
        <v>6.8433943235844907</v>
      </c>
      <c r="I21" s="178">
        <f>'1.5'!I21-'1.5'!I20</f>
        <v>-1.2200000000000131</v>
      </c>
      <c r="K21" s="19"/>
    </row>
    <row r="22" spans="1:11" s="10" customFormat="1" ht="11.1" customHeight="1">
      <c r="A22" s="27">
        <v>1977</v>
      </c>
      <c r="B22" s="134">
        <f>'1.5'!B22/'1.5'!B21*100-100</f>
        <v>6.5190461443170875</v>
      </c>
      <c r="C22" s="134">
        <f>'1.5'!C22/'1.5'!C21*100-100</f>
        <v>6.8957900781905863</v>
      </c>
      <c r="D22" s="134">
        <f>'1.5'!D22/'1.5'!D21*100-100</f>
        <v>3.8497652582155695</v>
      </c>
      <c r="E22" s="178">
        <f>'1.5'!E22-'1.5'!E21</f>
        <v>4.0000000000000008E-2</v>
      </c>
      <c r="F22" s="178">
        <f>'1.5'!F22-'1.5'!F21</f>
        <v>2.0000000000000018E-2</v>
      </c>
      <c r="G22" s="134">
        <f>'1.5'!G22/'1.5'!G21*100-100</f>
        <v>5.0301204819277245</v>
      </c>
      <c r="H22" s="134">
        <f>'1.5'!H22/'1.5'!H21*100-100</f>
        <v>6.5668824163969788</v>
      </c>
      <c r="I22" s="178">
        <f>'1.5'!I22-'1.5'!I21</f>
        <v>0.66999999999976012</v>
      </c>
      <c r="K22" s="19"/>
    </row>
    <row r="23" spans="1:11" s="10" customFormat="1" ht="11.1" customHeight="1">
      <c r="A23" s="27">
        <v>1978</v>
      </c>
      <c r="B23" s="134">
        <f>'1.5'!B23/'1.5'!B22*100-100</f>
        <v>6.8087658089838641</v>
      </c>
      <c r="C23" s="134">
        <f>'1.5'!C23/'1.5'!C22*100-100</f>
        <v>6.0294239193321602</v>
      </c>
      <c r="D23" s="134">
        <f>'1.5'!D23/'1.5'!D22*100-100</f>
        <v>12.492465340566739</v>
      </c>
      <c r="E23" s="178">
        <f>'1.5'!E23-'1.5'!E22</f>
        <v>-6.0000000000000012E-2</v>
      </c>
      <c r="F23" s="178">
        <f>'1.5'!F23-'1.5'!F22</f>
        <v>2.9999999999999971E-2</v>
      </c>
      <c r="G23" s="134">
        <f>'1.5'!G23/'1.5'!G22*100-100</f>
        <v>7.9366217378835699</v>
      </c>
      <c r="H23" s="134">
        <f>'1.5'!H23/'1.5'!H22*100-100</f>
        <v>8.034923446792348</v>
      </c>
      <c r="I23" s="178">
        <f>'1.5'!I23-'1.5'!I22</f>
        <v>3.480000000000075</v>
      </c>
      <c r="K23" s="19"/>
    </row>
    <row r="24" spans="1:11" s="10" customFormat="1" ht="11.1" customHeight="1">
      <c r="A24" s="27">
        <v>1979</v>
      </c>
      <c r="B24" s="134">
        <f>'1.5'!B24/'1.5'!B23*100-100</f>
        <v>8.0572993756273519</v>
      </c>
      <c r="C24" s="134">
        <f>'1.5'!C24/'1.5'!C23*100-100</f>
        <v>8.9059515921581038</v>
      </c>
      <c r="D24" s="134">
        <f>'1.5'!D24/'1.5'!D23*100-100</f>
        <v>2.2237106496985461</v>
      </c>
      <c r="E24" s="178">
        <f>'1.5'!E24-'1.5'!E23</f>
        <v>2.0000000000000004E-2</v>
      </c>
      <c r="F24" s="178">
        <f>'1.5'!F24-'1.5'!F23</f>
        <v>0.37000000000000011</v>
      </c>
      <c r="G24" s="134">
        <f>'1.5'!G24/'1.5'!G23*100-100</f>
        <v>16.831617402856196</v>
      </c>
      <c r="H24" s="134">
        <f>'1.5'!H24/'1.5'!H23*100-100</f>
        <v>9.615835090185044</v>
      </c>
      <c r="I24" s="178">
        <f>'1.5'!I24-'1.5'!I23</f>
        <v>-15.820000000000036</v>
      </c>
      <c r="K24" s="19"/>
    </row>
    <row r="25" spans="1:11" s="10" customFormat="1" ht="13.5" customHeight="1">
      <c r="A25" s="27">
        <v>1980</v>
      </c>
      <c r="B25" s="134">
        <f>'1.5'!B25/'1.5'!B24*100-100</f>
        <v>6.3103203967566515</v>
      </c>
      <c r="C25" s="134">
        <f>'1.5'!C25/'1.5'!C24*100-100</f>
        <v>8.6232195261613214</v>
      </c>
      <c r="D25" s="134">
        <f>'1.5'!D25/'1.5'!D24*100-100</f>
        <v>-10.627702791246264</v>
      </c>
      <c r="E25" s="178">
        <f>'1.5'!E25-'1.5'!E24</f>
        <v>1.0000000000000009E-2</v>
      </c>
      <c r="F25" s="178">
        <f>'1.5'!F25-'1.5'!F24</f>
        <v>0.84999999999999987</v>
      </c>
      <c r="G25" s="134">
        <f>'1.5'!G25/'1.5'!G24*100-100</f>
        <v>6.0662914321450785</v>
      </c>
      <c r="H25" s="134">
        <f>'1.5'!H25/'1.5'!H24*100-100</f>
        <v>11.261886953734376</v>
      </c>
      <c r="I25" s="178">
        <f>'1.5'!I25-'1.5'!I24</f>
        <v>-9.0799999999999699</v>
      </c>
      <c r="K25" s="19"/>
    </row>
    <row r="26" spans="1:11" s="10" customFormat="1" ht="11.1" customHeight="1">
      <c r="A26" s="27">
        <v>1981</v>
      </c>
      <c r="B26" s="134">
        <f>'1.5'!B26/'1.5'!B25*100-100</f>
        <v>3.9838277327725677</v>
      </c>
      <c r="C26" s="134">
        <f>'1.5'!C26/'1.5'!C25*100-100</f>
        <v>6.1792662636113675</v>
      </c>
      <c r="D26" s="134">
        <f>'1.5'!D26/'1.5'!D25*100-100</f>
        <v>-15.557184750732844</v>
      </c>
      <c r="E26" s="178">
        <f>'1.5'!E26-'1.5'!E25</f>
        <v>-1.0000000000000009E-2</v>
      </c>
      <c r="F26" s="178">
        <f>'1.5'!F26-'1.5'!F25</f>
        <v>-0.6399999999999999</v>
      </c>
      <c r="G26" s="134">
        <f>'1.5'!G26/'1.5'!G25*100-100</f>
        <v>-5.2798027444253819</v>
      </c>
      <c r="H26" s="134">
        <f>'1.5'!H26/'1.5'!H25*100-100</f>
        <v>8.7294727744166067</v>
      </c>
      <c r="I26" s="178">
        <f>'1.5'!I26-'1.5'!I25</f>
        <v>8.9600000000002069</v>
      </c>
      <c r="K26" s="19"/>
    </row>
    <row r="27" spans="1:11" s="10" customFormat="1" ht="11.1" customHeight="1">
      <c r="A27" s="27">
        <v>1982</v>
      </c>
      <c r="B27" s="134">
        <f>'1.5'!B27/'1.5'!B26*100-100</f>
        <v>3.7001694842835349</v>
      </c>
      <c r="C27" s="134">
        <f>'1.5'!C27/'1.5'!C26*100-100</f>
        <v>3.6491140968753228</v>
      </c>
      <c r="D27" s="134">
        <f>'1.5'!D27/'1.5'!D26*100-100</f>
        <v>4.2715749262021205</v>
      </c>
      <c r="E27" s="178">
        <f>'1.5'!E27-'1.5'!E26</f>
        <v>2.0000000000000018E-2</v>
      </c>
      <c r="F27" s="178">
        <f>'1.5'!F27-'1.5'!F26</f>
        <v>6.0000000000000053E-2</v>
      </c>
      <c r="G27" s="134">
        <f>'1.5'!G27/'1.5'!G26*100-100</f>
        <v>-1.9919642351875808</v>
      </c>
      <c r="H27" s="134">
        <f>'1.5'!H27/'1.5'!H26*100-100</f>
        <v>6.7390920332096869</v>
      </c>
      <c r="I27" s="178">
        <f>'1.5'!I27-'1.5'!I26</f>
        <v>13.569999999999794</v>
      </c>
      <c r="K27" s="19"/>
    </row>
    <row r="28" spans="1:11" s="10" customFormat="1" ht="11.1" customHeight="1">
      <c r="A28" s="27">
        <v>1983</v>
      </c>
      <c r="B28" s="134">
        <f>'1.5'!B28/'1.5'!B27*100-100</f>
        <v>4.7740039279779296</v>
      </c>
      <c r="C28" s="134">
        <f>'1.5'!C28/'1.5'!C27*100-100</f>
        <v>4.2376433254497954</v>
      </c>
      <c r="D28" s="134">
        <f>'1.5'!D28/'1.5'!D27*100-100</f>
        <v>10.741049125728836</v>
      </c>
      <c r="E28" s="178">
        <f>'1.5'!E28-'1.5'!E27</f>
        <v>0.06</v>
      </c>
      <c r="F28" s="178">
        <f>'1.5'!F28-'1.5'!F27</f>
        <v>0.10999999999999988</v>
      </c>
      <c r="G28" s="134">
        <f>'1.5'!G28/'1.5'!G27*100-100</f>
        <v>7.979675500894956</v>
      </c>
      <c r="H28" s="134">
        <f>'1.5'!H28/'1.5'!H27*100-100</f>
        <v>5.0475796441870244</v>
      </c>
      <c r="I28" s="178">
        <f>'1.5'!I28-'1.5'!I27</f>
        <v>-1.3199999999998226</v>
      </c>
      <c r="K28" s="19"/>
    </row>
    <row r="29" spans="1:11" s="10" customFormat="1" ht="11.1" customHeight="1">
      <c r="A29" s="27">
        <v>1984</v>
      </c>
      <c r="B29" s="134">
        <f>'1.5'!B29/'1.5'!B28*100-100</f>
        <v>5.0034737242256</v>
      </c>
      <c r="C29" s="134">
        <f>'1.5'!C29/'1.5'!C28*100-100</f>
        <v>4.3410830449330149</v>
      </c>
      <c r="D29" s="134">
        <f>'1.5'!D29/'1.5'!D28*100-100</f>
        <v>11.939849624059875</v>
      </c>
      <c r="E29" s="178">
        <f>'1.5'!E29-'1.5'!E28</f>
        <v>-4.0000000000000008E-2</v>
      </c>
      <c r="F29" s="178">
        <f>'1.5'!F29-'1.5'!F28</f>
        <v>-3.9999999999999813E-2</v>
      </c>
      <c r="G29" s="134">
        <f>'1.5'!G29/'1.5'!G28*100-100</f>
        <v>3.8286722635153296</v>
      </c>
      <c r="H29" s="134">
        <f>'1.5'!H29/'1.5'!H28*100-100</f>
        <v>5.5691217014572487</v>
      </c>
      <c r="I29" s="178">
        <f>'1.5'!I29-'1.5'!I28</f>
        <v>7.8499999999997812</v>
      </c>
      <c r="K29" s="19"/>
    </row>
    <row r="30" spans="1:11" s="10" customFormat="1" ht="13.5" customHeight="1">
      <c r="A30" s="27">
        <v>1985</v>
      </c>
      <c r="B30" s="134">
        <f>'1.5'!B30/'1.5'!B29*100-100</f>
        <v>4.6676820133826169</v>
      </c>
      <c r="C30" s="134">
        <f>'1.5'!C30/'1.5'!C29*100-100</f>
        <v>3.5920726672171668</v>
      </c>
      <c r="D30" s="134">
        <f>'1.5'!D30/'1.5'!D29*100-100</f>
        <v>15.166577109081402</v>
      </c>
      <c r="E30" s="178">
        <f>'1.5'!E30-'1.5'!E29</f>
        <v>4.9999999999999989E-2</v>
      </c>
      <c r="F30" s="178">
        <f>'1.5'!F30-'1.5'!F29</f>
        <v>0.29999999999999982</v>
      </c>
      <c r="G30" s="134">
        <f>'1.5'!G30/'1.5'!G29*100-100</f>
        <v>1.9158469382499703</v>
      </c>
      <c r="H30" s="134">
        <f>'1.5'!H30/'1.5'!H29*100-100</f>
        <v>4.2904044172511675</v>
      </c>
      <c r="I30" s="178">
        <f>'1.5'!I30-'1.5'!I29</f>
        <v>13.070000000000249</v>
      </c>
      <c r="K30" s="19"/>
    </row>
    <row r="31" spans="1:11" s="10" customFormat="1" ht="11.1" customHeight="1">
      <c r="A31" s="27">
        <v>1986</v>
      </c>
      <c r="B31" s="134">
        <f>'1.5'!B31/'1.5'!B30*100-100</f>
        <v>5.4518564459763894</v>
      </c>
      <c r="C31" s="134">
        <f>'1.5'!C31/'1.5'!C30*100-100</f>
        <v>3.2416633452903056</v>
      </c>
      <c r="D31" s="134">
        <f>'1.5'!D31/'1.5'!D30*100-100</f>
        <v>24.857109529919157</v>
      </c>
      <c r="E31" s="178">
        <f>'1.5'!E31-'1.5'!E30</f>
        <v>1.0000000000000009E-2</v>
      </c>
      <c r="F31" s="178">
        <f>'1.5'!F31-'1.5'!F30</f>
        <v>-0.15000000000000013</v>
      </c>
      <c r="G31" s="134">
        <f>'1.5'!G31/'1.5'!G30*100-100</f>
        <v>5.4474708171206458</v>
      </c>
      <c r="H31" s="134">
        <f>'1.5'!H31/'1.5'!H30*100-100</f>
        <v>4.0280460756957837</v>
      </c>
      <c r="I31" s="178">
        <f>'1.5'!I31-'1.5'!I30</f>
        <v>16.319999999999681</v>
      </c>
      <c r="K31" s="19"/>
    </row>
    <row r="32" spans="1:11" s="10" customFormat="1" ht="11.1" customHeight="1">
      <c r="A32" s="27">
        <v>1987</v>
      </c>
      <c r="B32" s="134">
        <f>'1.5'!B32/'1.5'!B31*100-100</f>
        <v>2.3921550885606564</v>
      </c>
      <c r="C32" s="134">
        <f>'1.5'!C32/'1.5'!C31*100-100</f>
        <v>3.5400849311542686</v>
      </c>
      <c r="D32" s="134">
        <f>'1.5'!D32/'1.5'!D31*100-100</f>
        <v>-5.9417040358741389</v>
      </c>
      <c r="E32" s="178">
        <f>'1.5'!E32-'1.5'!E31</f>
        <v>-5.0000000000000017E-2</v>
      </c>
      <c r="F32" s="178">
        <f>'1.5'!F32-'1.5'!F31</f>
        <v>-4.0000000000000036E-2</v>
      </c>
      <c r="G32" s="134">
        <f>'1.5'!G32/'1.5'!G31*100-100</f>
        <v>7.1883835721450851E-2</v>
      </c>
      <c r="H32" s="134">
        <f>'1.5'!H32/'1.5'!H31*100-100</f>
        <v>3.7070151306740229</v>
      </c>
      <c r="I32" s="178">
        <f>'1.5'!I32-'1.5'!I31</f>
        <v>-1.129999999999626</v>
      </c>
      <c r="K32" s="19"/>
    </row>
    <row r="33" spans="1:11" s="10" customFormat="1" ht="11.1" customHeight="1">
      <c r="A33" s="27">
        <v>1988</v>
      </c>
      <c r="B33" s="134">
        <f>'1.5'!B33/'1.5'!B32*100-100</f>
        <v>6.1262136994775034</v>
      </c>
      <c r="C33" s="134">
        <f>'1.5'!C33/'1.5'!C32*100-100</f>
        <v>4.4655174556617681</v>
      </c>
      <c r="D33" s="134">
        <f>'1.5'!D33/'1.5'!D32*100-100</f>
        <v>19.398092967818428</v>
      </c>
      <c r="E33" s="178">
        <f>'1.5'!E33-'1.5'!E32</f>
        <v>0.06</v>
      </c>
      <c r="F33" s="178">
        <f>'1.5'!F33-'1.5'!F32</f>
        <v>-2.0000000000000018E-2</v>
      </c>
      <c r="G33" s="134">
        <f>'1.5'!G33/'1.5'!G32*100-100</f>
        <v>8.8832487309644677</v>
      </c>
      <c r="H33" s="134">
        <f>'1.5'!H33/'1.5'!H32*100-100</f>
        <v>4.6223224351747376</v>
      </c>
      <c r="I33" s="178">
        <f>'1.5'!I33-'1.5'!I32</f>
        <v>8.0299999999995748</v>
      </c>
      <c r="K33" s="19"/>
    </row>
    <row r="34" spans="1:11" s="10" customFormat="1" ht="11.1" customHeight="1">
      <c r="A34" s="27">
        <v>1989</v>
      </c>
      <c r="B34" s="134">
        <f>'1.5'!B34/'1.5'!B33*100-100</f>
        <v>7.1340098881082668</v>
      </c>
      <c r="C34" s="134">
        <f>'1.5'!C34/'1.5'!C33*100-100</f>
        <v>5.6891998001284776</v>
      </c>
      <c r="D34" s="134">
        <f>'1.5'!D34/'1.5'!D33*100-100</f>
        <v>17.236502786789913</v>
      </c>
      <c r="E34" s="178">
        <f>'1.5'!E34-'1.5'!E33</f>
        <v>0.14000000000000001</v>
      </c>
      <c r="F34" s="178">
        <f>'1.5'!F34-'1.5'!F33</f>
        <v>0.16000000000000014</v>
      </c>
      <c r="G34" s="134">
        <f>'1.5'!G34/'1.5'!G33*100-100</f>
        <v>11.360337775432129</v>
      </c>
      <c r="H34" s="134">
        <f>'1.5'!H34/'1.5'!H33*100-100</f>
        <v>6.2436612576065187</v>
      </c>
      <c r="I34" s="178">
        <f>'1.5'!I34-'1.5'!I33</f>
        <v>4.7200000000001552</v>
      </c>
      <c r="K34" s="19"/>
    </row>
    <row r="35" spans="1:11" s="10" customFormat="1" ht="13.5" customHeight="1">
      <c r="A35" s="27">
        <v>1990</v>
      </c>
      <c r="B35" s="134">
        <f>'1.5'!B35/'1.5'!B34*100-100</f>
        <v>7.0271740714473339</v>
      </c>
      <c r="C35" s="134">
        <f>'1.5'!C35/'1.5'!C34*100-100</f>
        <v>7.1648881084245062</v>
      </c>
      <c r="D35" s="134">
        <f>'1.5'!D35/'1.5'!D34*100-100</f>
        <v>6.159086071099253</v>
      </c>
      <c r="E35" s="178">
        <f>'1.5'!E35-'1.5'!E34</f>
        <v>-0.06</v>
      </c>
      <c r="F35" s="178">
        <f>'1.5'!F35-'1.5'!F34</f>
        <v>1.4200000000000004</v>
      </c>
      <c r="G35" s="134">
        <f>'1.5'!G35/'1.5'!G34*100-100</f>
        <v>11.429699842022117</v>
      </c>
      <c r="H35" s="134">
        <f>'1.5'!H35/'1.5'!H34*100-100</f>
        <v>8.251297655271145</v>
      </c>
      <c r="I35" s="178">
        <f>'1.5'!I35-'1.5'!I34</f>
        <v>-7.9099999999998261</v>
      </c>
      <c r="K35" s="19"/>
    </row>
    <row r="36" spans="1:11" s="48" customFormat="1" ht="13.5" customHeight="1">
      <c r="A36" s="28">
        <v>1991</v>
      </c>
      <c r="B36" s="135">
        <f>'1.5'!B36/'1.5'!B35*100-100</f>
        <v>4.0313356692870457</v>
      </c>
      <c r="C36" s="135">
        <f>'1.5'!C36/'1.5'!C35*100-100</f>
        <v>7.3959307150134777</v>
      </c>
      <c r="D36" s="135">
        <f>'1.5'!D36/'1.5'!D35*100-100</f>
        <v>-17.37851747877815</v>
      </c>
      <c r="E36" s="314">
        <f>'1.5'!E36-'1.5'!E35</f>
        <v>1.0000000000000009E-2</v>
      </c>
      <c r="F36" s="314">
        <f>'1.5'!F36-'1.5'!F35</f>
        <v>0.16999999999999948</v>
      </c>
      <c r="G36" s="135">
        <f>'1.5'!G36/'1.5'!G35*100-100</f>
        <v>12.263415325724836</v>
      </c>
      <c r="H36" s="135">
        <f>'1.5'!H36/'1.5'!H35*100-100</f>
        <v>9.5623897707231009</v>
      </c>
      <c r="I36" s="314">
        <f>'1.5'!I36-'1.5'!I35</f>
        <v>-43.41</v>
      </c>
      <c r="K36" s="29"/>
    </row>
    <row r="37" spans="1:11" ht="15" customHeight="1">
      <c r="A37" s="1"/>
      <c r="B37" s="32" t="s">
        <v>275</v>
      </c>
      <c r="C37" s="126"/>
      <c r="D37" s="126"/>
      <c r="E37" s="242"/>
      <c r="F37" s="126"/>
      <c r="G37" s="126"/>
      <c r="H37" s="126"/>
      <c r="I37" s="242"/>
      <c r="J37" s="10"/>
    </row>
    <row r="38" spans="1:11" ht="15" customHeight="1">
      <c r="A38" s="33" t="s">
        <v>151</v>
      </c>
      <c r="B38" s="170">
        <f>POWER(('1.5'!B25/'1.5'!B15),1/10)*100-100</f>
        <v>7.8782470222091803</v>
      </c>
      <c r="C38" s="170">
        <f>POWER(('1.5'!C25/'1.5'!C15),1/10)*100-100</f>
        <v>9.2621458438659801</v>
      </c>
      <c r="D38" s="170">
        <f>POWER(('1.5'!D25/'1.5'!D15),1/10)*100-100</f>
        <v>0.33147716499620117</v>
      </c>
      <c r="E38" s="179" t="s">
        <v>378</v>
      </c>
      <c r="F38" s="179" t="s">
        <v>378</v>
      </c>
      <c r="G38" s="170">
        <f>POWER(('1.5'!G25/'1.5'!G15),1/10)*100-100</f>
        <v>6.1656570947277629</v>
      </c>
      <c r="H38" s="170">
        <f>POWER(('1.5'!H25/'1.5'!H15),1/10)*100-100</f>
        <v>9.8982161720389428</v>
      </c>
      <c r="I38" s="179" t="s">
        <v>378</v>
      </c>
      <c r="J38" s="10"/>
    </row>
    <row r="39" spans="1:11" s="29" customFormat="1" ht="18" customHeight="1">
      <c r="A39" s="34" t="s">
        <v>152</v>
      </c>
      <c r="B39" s="172">
        <f>POWER(('1.5'!B36/'1.5'!B25),1/11)*100-100</f>
        <v>4.9266582651735149</v>
      </c>
      <c r="C39" s="172">
        <f>POWER(('1.5'!C36/'1.5'!C25),1/11)*100-100</f>
        <v>4.8536521516900706</v>
      </c>
      <c r="D39" s="172">
        <f>POWER(('1.5'!D36/'1.5'!D25),1/11)*100-100</f>
        <v>5.5550512802289944</v>
      </c>
      <c r="E39" s="180" t="s">
        <v>378</v>
      </c>
      <c r="F39" s="180" t="s">
        <v>378</v>
      </c>
      <c r="G39" s="172">
        <f>POWER(('1.5'!G36/'1.5'!G25),1/11)*100-100</f>
        <v>4.9297359382870951</v>
      </c>
      <c r="H39" s="172">
        <f>POWER(('1.5'!H36/'1.5'!H25),1/11)*100-100</f>
        <v>6.0544679551259435</v>
      </c>
      <c r="I39" s="180" t="s">
        <v>378</v>
      </c>
      <c r="J39" s="99"/>
      <c r="K39" s="99"/>
    </row>
    <row r="40" spans="1:11" s="10" customFormat="1" ht="15" customHeight="1">
      <c r="A40" s="30"/>
      <c r="B40" s="24" t="s">
        <v>450</v>
      </c>
      <c r="C40" s="169"/>
      <c r="D40" s="169"/>
      <c r="E40" s="169"/>
      <c r="F40" s="169"/>
      <c r="G40" s="169"/>
      <c r="H40" s="169"/>
      <c r="I40" s="271"/>
      <c r="K40" s="19"/>
    </row>
    <row r="41" spans="1:11" s="10" customFormat="1" ht="11.1" customHeight="1">
      <c r="A41" s="27"/>
      <c r="B41" s="39" t="s">
        <v>274</v>
      </c>
      <c r="C41" s="37"/>
      <c r="D41" s="37"/>
      <c r="E41" s="37"/>
      <c r="F41" s="37"/>
      <c r="G41" s="37"/>
      <c r="H41" s="37"/>
      <c r="I41" s="37"/>
      <c r="K41" s="19"/>
    </row>
    <row r="42" spans="1:11" s="10" customFormat="1" ht="11.1" customHeight="1">
      <c r="A42" s="27"/>
      <c r="B42" s="55" t="s">
        <v>16</v>
      </c>
      <c r="C42" s="55"/>
      <c r="D42" s="55"/>
      <c r="E42" s="55" t="s">
        <v>17</v>
      </c>
      <c r="F42" s="55"/>
      <c r="G42" s="55" t="s">
        <v>16</v>
      </c>
      <c r="H42" s="55"/>
      <c r="I42" s="55" t="s">
        <v>17</v>
      </c>
      <c r="K42" s="19"/>
    </row>
    <row r="43" spans="1:11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272"/>
      <c r="K43" s="19"/>
    </row>
    <row r="44" spans="1:11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272"/>
      <c r="K44" s="19"/>
    </row>
    <row r="45" spans="1:11" ht="13.5" customHeight="1">
      <c r="A45" s="27">
        <v>1991</v>
      </c>
      <c r="B45" s="40"/>
      <c r="C45" s="40"/>
      <c r="D45" s="40"/>
      <c r="E45" s="40"/>
      <c r="F45" s="40"/>
      <c r="G45" s="40"/>
      <c r="H45" s="40"/>
      <c r="I45" s="116"/>
      <c r="J45" s="10"/>
    </row>
    <row r="46" spans="1:11" ht="11.1" customHeight="1">
      <c r="A46" s="27">
        <v>1992</v>
      </c>
      <c r="B46" s="134">
        <f>'1.5'!B46/'1.5'!B45*100-100</f>
        <v>7.4398925047746616</v>
      </c>
      <c r="C46" s="134">
        <f>'1.5'!C46/'1.5'!C45*100-100</f>
        <v>8.0872088410697103</v>
      </c>
      <c r="D46" s="134">
        <f>'1.5'!D46/'1.5'!D45*100-100</f>
        <v>1.9567331064659612</v>
      </c>
      <c r="E46" s="178">
        <f>'1.5'!E46-'1.5'!E45</f>
        <v>0.21699999999999997</v>
      </c>
      <c r="F46" s="178">
        <f>'1.5'!F46-'1.5'!F45</f>
        <v>-1.5310000000000001</v>
      </c>
      <c r="G46" s="134">
        <f>'1.5'!G46/'1.5'!G45*100-100</f>
        <v>5.1977254598750449</v>
      </c>
      <c r="H46" s="134">
        <f>'1.5'!H46/'1.5'!H45*100-100</f>
        <v>8.8077886586198844</v>
      </c>
      <c r="I46" s="178">
        <f>'1.5'!I46-'1.5'!I45</f>
        <v>4.9000000000001478</v>
      </c>
      <c r="J46" s="10"/>
    </row>
    <row r="47" spans="1:11" ht="11.1" customHeight="1">
      <c r="A47" s="27">
        <v>1993</v>
      </c>
      <c r="B47" s="134">
        <f>'1.5'!B47/'1.5'!B46*100-100</f>
        <v>1.7604567519657053</v>
      </c>
      <c r="C47" s="134">
        <f>'1.5'!C47/'1.5'!C46*100-100</f>
        <v>3.9215119774740117</v>
      </c>
      <c r="D47" s="134">
        <f>'1.5'!D47/'1.5'!D46*100-100</f>
        <v>-17.64565642683371</v>
      </c>
      <c r="E47" s="178">
        <f>'1.5'!E47-'1.5'!E46</f>
        <v>0.34200000000000008</v>
      </c>
      <c r="F47" s="178">
        <f>'1.5'!F47-'1.5'!F46</f>
        <v>0.2280000000000002</v>
      </c>
      <c r="G47" s="134">
        <f>'1.5'!G47/'1.5'!G46*100-100</f>
        <v>-2.5129029331931889</v>
      </c>
      <c r="H47" s="134">
        <f>'1.5'!H47/'1.5'!H46*100-100</f>
        <v>6.7567668582791072</v>
      </c>
      <c r="I47" s="178">
        <f>'1.5'!I47-'1.5'!I46</f>
        <v>3.8309999999997331</v>
      </c>
      <c r="J47" s="10"/>
    </row>
    <row r="48" spans="1:11" ht="11.1" customHeight="1">
      <c r="A48" s="27">
        <v>1994</v>
      </c>
      <c r="B48" s="134">
        <f>'1.5'!B48/'1.5'!B47*100-100</f>
        <v>3.7137434122084443</v>
      </c>
      <c r="C48" s="134">
        <f>'1.5'!C48/'1.5'!C47*100-100</f>
        <v>3.7978773363388711</v>
      </c>
      <c r="D48" s="134">
        <f>'1.5'!D48/'1.5'!D47*100-100</f>
        <v>2.7603705469652482</v>
      </c>
      <c r="E48" s="178">
        <f>'1.5'!E48-'1.5'!E47</f>
        <v>0.24899999999999967</v>
      </c>
      <c r="F48" s="178">
        <f>'1.5'!F48-'1.5'!F47</f>
        <v>0.50100000000000033</v>
      </c>
      <c r="G48" s="134">
        <f>'1.5'!G48/'1.5'!G47*100-100</f>
        <v>6.203460920892212</v>
      </c>
      <c r="H48" s="134">
        <f>'1.5'!H48/'1.5'!H47*100-100</f>
        <v>4.2470731570692237</v>
      </c>
      <c r="I48" s="178">
        <f>'1.5'!I48-'1.5'!I47</f>
        <v>-10.88000000000028</v>
      </c>
      <c r="J48" s="10"/>
    </row>
    <row r="49" spans="1:11" ht="13.5" customHeight="1">
      <c r="A49" s="27">
        <v>1995</v>
      </c>
      <c r="B49" s="134">
        <f>'1.5'!B49/'1.5'!B48*100-100</f>
        <v>3.4854970674584251</v>
      </c>
      <c r="C49" s="134">
        <f>'1.5'!C49/'1.5'!C48*100-100</f>
        <v>3.2274760753427785</v>
      </c>
      <c r="D49" s="134">
        <f>'1.5'!D49/'1.5'!D48*100-100</f>
        <v>6.4388101748278785</v>
      </c>
      <c r="E49" s="178">
        <f>'1.5'!E49-'1.5'!E48</f>
        <v>8.1000000000000183E-2</v>
      </c>
      <c r="F49" s="178">
        <f>'1.5'!F49-'1.5'!F48</f>
        <v>0.82200000000000006</v>
      </c>
      <c r="G49" s="134">
        <f>'1.5'!G49/'1.5'!G48*100-100</f>
        <v>3.5402504391896343</v>
      </c>
      <c r="H49" s="134">
        <f>'1.5'!H49/'1.5'!H48*100-100</f>
        <v>3.8708637406258788</v>
      </c>
      <c r="I49" s="178">
        <f>'1.5'!I49-'1.5'!I48</f>
        <v>2.7969999999995707</v>
      </c>
      <c r="J49" s="10"/>
    </row>
    <row r="50" spans="1:11" ht="11.1" customHeight="1">
      <c r="A50" s="27">
        <v>1996</v>
      </c>
      <c r="B50" s="134">
        <f>'1.5'!B50/'1.5'!B49*100-100</f>
        <v>1.4913803196724871</v>
      </c>
      <c r="C50" s="134">
        <f>'1.5'!C50/'1.5'!C49*100-100</f>
        <v>2.4327404181612451</v>
      </c>
      <c r="D50" s="134">
        <f>'1.5'!D50/'1.5'!D49*100-100</f>
        <v>-8.9583609033092415</v>
      </c>
      <c r="E50" s="178">
        <f>'1.5'!E50-'1.5'!E49</f>
        <v>0.91400000000000015</v>
      </c>
      <c r="F50" s="178">
        <f>'1.5'!F50-'1.5'!F49</f>
        <v>1.0730000000000004</v>
      </c>
      <c r="G50" s="134">
        <f>'1.5'!G50/'1.5'!G49*100-100</f>
        <v>-3.0245369355843081</v>
      </c>
      <c r="H50" s="134">
        <f>'1.5'!H50/'1.5'!H49*100-100</f>
        <v>2.5316128281316423</v>
      </c>
      <c r="I50" s="178">
        <f>'1.5'!I50-'1.5'!I49</f>
        <v>10.103000000000009</v>
      </c>
      <c r="J50" s="10"/>
    </row>
    <row r="51" spans="1:11" ht="11.1" customHeight="1">
      <c r="A51" s="27">
        <v>1997</v>
      </c>
      <c r="B51" s="134">
        <f>'1.5'!B51/'1.5'!B50*100-100</f>
        <v>1.7110269774836411</v>
      </c>
      <c r="C51" s="134">
        <f>'1.5'!C51/'1.5'!C50*100-100</f>
        <v>1.4298663103068634</v>
      </c>
      <c r="D51" s="134">
        <f>'1.5'!D51/'1.5'!D50*100-100</f>
        <v>5.2226107923707445</v>
      </c>
      <c r="E51" s="178">
        <f>'1.5'!E51-'1.5'!E50</f>
        <v>0.53599999999999959</v>
      </c>
      <c r="F51" s="178">
        <f>'1.5'!F51-'1.5'!F50</f>
        <v>-1.391</v>
      </c>
      <c r="G51" s="134">
        <f>'1.5'!G51/'1.5'!G50*100-100</f>
        <v>2.5666898605458641</v>
      </c>
      <c r="H51" s="134">
        <f>'1.5'!H51/'1.5'!H50*100-100</f>
        <v>2.5678057763804674</v>
      </c>
      <c r="I51" s="178">
        <f>'1.5'!I51-'1.5'!I50</f>
        <v>4.7060000000013247</v>
      </c>
      <c r="J51" s="10"/>
    </row>
    <row r="52" spans="1:11" ht="11.1" customHeight="1">
      <c r="A52" s="27">
        <v>1998</v>
      </c>
      <c r="B52" s="134">
        <f>'1.5'!B52/'1.5'!B51*100-100</f>
        <v>2.3322944729762014</v>
      </c>
      <c r="C52" s="134">
        <f>'1.5'!C52/'1.5'!C51*100-100</f>
        <v>1.6341316241693278</v>
      </c>
      <c r="D52" s="134">
        <f>'1.5'!D52/'1.5'!D51*100-100</f>
        <v>10.737764198242488</v>
      </c>
      <c r="E52" s="178">
        <f>'1.5'!E52-'1.5'!E51</f>
        <v>0.53000000000000025</v>
      </c>
      <c r="F52" s="178">
        <f>'1.5'!F52-'1.5'!F51</f>
        <v>0.52899999999999903</v>
      </c>
      <c r="G52" s="134">
        <f>'1.5'!G52/'1.5'!G51*100-100</f>
        <v>5.5502596912498916</v>
      </c>
      <c r="H52" s="134">
        <f>'1.5'!H52/'1.5'!H51*100-100</f>
        <v>2.4192804569854331</v>
      </c>
      <c r="I52" s="178">
        <f>'1.5'!I52-'1.5'!I51</f>
        <v>-4.3600000000008095</v>
      </c>
      <c r="J52" s="10"/>
    </row>
    <row r="53" spans="1:11" s="10" customFormat="1" ht="11.1" customHeight="1">
      <c r="A53" s="27">
        <v>1999</v>
      </c>
      <c r="B53" s="134">
        <f>'1.5'!B53/'1.5'!B52*100-100</f>
        <v>2.167084432556976</v>
      </c>
      <c r="C53" s="134">
        <f>'1.5'!C53/'1.5'!C52*100-100</f>
        <v>3.185032736903409</v>
      </c>
      <c r="D53" s="134">
        <f>'1.5'!D53/'1.5'!D52*100-100</f>
        <v>-9.0809025866816881</v>
      </c>
      <c r="E53" s="178">
        <f>'1.5'!E53-'1.5'!E52</f>
        <v>-0.11799999999999988</v>
      </c>
      <c r="F53" s="178">
        <f>'1.5'!F53-'1.5'!F52</f>
        <v>0.35099999999999998</v>
      </c>
      <c r="G53" s="134">
        <f>'1.5'!G53/'1.5'!G52*100-100</f>
        <v>2.164410909474185</v>
      </c>
      <c r="H53" s="134">
        <f>'1.5'!H53/'1.5'!H52*100-100</f>
        <v>2.5617549852760675</v>
      </c>
      <c r="I53" s="178">
        <f>'1.5'!I53-'1.5'!I52</f>
        <v>-14.78300000000047</v>
      </c>
      <c r="K53" s="19"/>
    </row>
    <row r="54" spans="1:11" ht="13.5" customHeight="1">
      <c r="A54" s="27">
        <v>2000</v>
      </c>
      <c r="B54" s="134">
        <f>'1.5'!B54/'1.5'!B53*100-100</f>
        <v>2.0594246843656236</v>
      </c>
      <c r="C54" s="134">
        <f>'1.5'!C54/'1.5'!C53*100-100</f>
        <v>2.2728837852606034</v>
      </c>
      <c r="D54" s="134">
        <f>'1.5'!D54/'1.5'!D53*100-100</f>
        <v>-0.61743341404330465</v>
      </c>
      <c r="E54" s="178">
        <f>'1.5'!E54-'1.5'!E53</f>
        <v>-0.80799999999999983</v>
      </c>
      <c r="F54" s="178">
        <f>'1.5'!F54-'1.5'!F53</f>
        <v>1.5700000000000003</v>
      </c>
      <c r="G54" s="134">
        <f>'1.5'!G54/'1.5'!G53*100-100</f>
        <v>4.4713621633430733</v>
      </c>
      <c r="H54" s="134">
        <f>'1.5'!H54/'1.5'!H53*100-100</f>
        <v>4.2521183030161325</v>
      </c>
      <c r="I54" s="178">
        <f>'1.5'!I54-'1.5'!I53</f>
        <v>-10.718999999999539</v>
      </c>
      <c r="J54" s="10"/>
    </row>
    <row r="55" spans="1:11" ht="11.1" customHeight="1">
      <c r="A55" s="27">
        <v>2001</v>
      </c>
      <c r="B55" s="134">
        <f>'1.5'!B55/'1.5'!B54*100-100</f>
        <v>2.9224922512108549</v>
      </c>
      <c r="C55" s="134">
        <f>'1.5'!C55/'1.5'!C54*100-100</f>
        <v>3.1030138420759812</v>
      </c>
      <c r="D55" s="134">
        <f>'1.5'!D55/'1.5'!D54*100-100</f>
        <v>0.59284525114695441</v>
      </c>
      <c r="E55" s="178">
        <f>'1.5'!E55-'1.5'!E54</f>
        <v>1.2399999999999998</v>
      </c>
      <c r="F55" s="178">
        <f>'1.5'!F55-'1.5'!F54</f>
        <v>1.1659999999999995</v>
      </c>
      <c r="G55" s="134">
        <f>'1.5'!G55/'1.5'!G54*100-100</f>
        <v>-3.4127214638396453</v>
      </c>
      <c r="H55" s="134">
        <f>'1.5'!H55/'1.5'!H54*100-100</f>
        <v>3.23251720275249</v>
      </c>
      <c r="I55" s="178">
        <f>'1.5'!I55-'1.5'!I54</f>
        <v>29.942999999999813</v>
      </c>
      <c r="J55" s="10"/>
    </row>
    <row r="56" spans="1:11" ht="11.1" customHeight="1">
      <c r="A56" s="27">
        <v>2002</v>
      </c>
      <c r="B56" s="134">
        <f>'1.5'!B56/'1.5'!B55*100-100</f>
        <v>0.50901068071243571</v>
      </c>
      <c r="C56" s="134">
        <f>'1.5'!C56/'1.5'!C55*100-100</f>
        <v>0.58759369790955418</v>
      </c>
      <c r="D56" s="134">
        <f>'1.5'!D56/'1.5'!D55*100-100</f>
        <v>-0.53041617890401938</v>
      </c>
      <c r="E56" s="178">
        <f>'1.5'!E56-'1.5'!E55</f>
        <v>-0.37200000000000033</v>
      </c>
      <c r="F56" s="178">
        <f>'1.5'!F56-'1.5'!F55</f>
        <v>0.9319999999999995</v>
      </c>
      <c r="G56" s="134">
        <f>'1.5'!G56/'1.5'!G55*100-100</f>
        <v>-8.4468500977296657</v>
      </c>
      <c r="H56" s="134">
        <f>'1.5'!H56/'1.5'!H55*100-100</f>
        <v>2.1710220365671375</v>
      </c>
      <c r="I56" s="178">
        <f>'1.5'!I56-'1.5'!I55</f>
        <v>48.157000000000437</v>
      </c>
      <c r="J56" s="10"/>
    </row>
    <row r="57" spans="1:11" ht="11.1" customHeight="1">
      <c r="A57" s="27">
        <v>2003</v>
      </c>
      <c r="B57" s="134">
        <f>'1.5'!B57/'1.5'!B56*100-100</f>
        <v>0.4961009749256533</v>
      </c>
      <c r="C57" s="134">
        <f>'1.5'!C57/'1.5'!C56*100-100</f>
        <v>1.7066099354127857</v>
      </c>
      <c r="D57" s="134">
        <f>'1.5'!D57/'1.5'!D56*100-100</f>
        <v>-15.695409389000488</v>
      </c>
      <c r="E57" s="178">
        <f>'1.5'!E57-'1.5'!E56</f>
        <v>1.100000000000001</v>
      </c>
      <c r="F57" s="178">
        <f>'1.5'!F57-'1.5'!F56</f>
        <v>-9.3059999999999992</v>
      </c>
      <c r="G57" s="134">
        <f>'1.5'!G57/'1.5'!G56*100-100</f>
        <v>-1.0326479668922133</v>
      </c>
      <c r="H57" s="134">
        <f>'1.5'!H57/'1.5'!H56*100-100</f>
        <v>1.0620458356623885</v>
      </c>
      <c r="I57" s="178">
        <f>'1.5'!I57-'1.5'!I56</f>
        <v>-0.22599999999971487</v>
      </c>
      <c r="J57" s="10"/>
    </row>
    <row r="58" spans="1:11" ht="11.1" customHeight="1">
      <c r="A58" s="27">
        <v>2004</v>
      </c>
      <c r="B58" s="134">
        <f>'1.5'!B58/'1.5'!B57*100-100</f>
        <v>4.5542722215012219</v>
      </c>
      <c r="C58" s="134">
        <f>'1.5'!C58/'1.5'!C57*100-100</f>
        <v>1.1851713084136293</v>
      </c>
      <c r="D58" s="134">
        <f>'1.5'!D58/'1.5'!D57*100-100</f>
        <v>58.920766342542947</v>
      </c>
      <c r="E58" s="178">
        <f>'1.5'!E58-'1.5'!E57</f>
        <v>-0.86300000000000043</v>
      </c>
      <c r="F58" s="178">
        <f>'1.5'!F58-'1.5'!F57</f>
        <v>5.5679999999999996</v>
      </c>
      <c r="G58" s="134">
        <f>'1.5'!G58/'1.5'!G57*100-100</f>
        <v>-0.68831392956234083</v>
      </c>
      <c r="H58" s="134">
        <f>'1.5'!H58/'1.5'!H57*100-100</f>
        <v>1.8468183733670713</v>
      </c>
      <c r="I58" s="178">
        <f>'1.5'!I58-'1.5'!I57</f>
        <v>64.892999999999745</v>
      </c>
      <c r="J58" s="10"/>
    </row>
    <row r="59" spans="1:11" ht="13.5" customHeight="1">
      <c r="A59" s="27">
        <v>2005</v>
      </c>
      <c r="B59" s="134">
        <f>'1.5'!B59/'1.5'!B58*100-100</f>
        <v>1.2243527227689697</v>
      </c>
      <c r="C59" s="134">
        <f>'1.5'!C59/'1.5'!C58*100-100</f>
        <v>1.6175764772752927</v>
      </c>
      <c r="D59" s="134">
        <f>'1.5'!D59/'1.5'!D58*100-100</f>
        <v>-2.8157580677404894</v>
      </c>
      <c r="E59" s="178">
        <f>'1.5'!E59-'1.5'!E58</f>
        <v>0.81599999999999984</v>
      </c>
      <c r="F59" s="178">
        <f>'1.5'!F59-'1.5'!F58</f>
        <v>2.0340000000000007</v>
      </c>
      <c r="G59" s="134">
        <f>'1.5'!G59/'1.5'!G58*100-100</f>
        <v>-0.66456803077997506</v>
      </c>
      <c r="H59" s="134">
        <f>'1.5'!H59/'1.5'!H58*100-100</f>
        <v>1.6659253359262465</v>
      </c>
      <c r="I59" s="178">
        <f>'1.5'!I59-'1.5'!I58</f>
        <v>3.5589999999999122</v>
      </c>
      <c r="J59" s="10"/>
    </row>
    <row r="60" spans="1:11" ht="11.1" customHeight="1">
      <c r="A60" s="27">
        <v>2006</v>
      </c>
      <c r="B60" s="134">
        <f>'1.5'!B60/'1.5'!B59*100-100</f>
        <v>5.7872411353127546</v>
      </c>
      <c r="C60" s="134">
        <f>'1.5'!C60/'1.5'!C59*100-100</f>
        <v>2.4280677811895828</v>
      </c>
      <c r="D60" s="134">
        <f>'1.5'!D60/'1.5'!D59*100-100</f>
        <v>41.8749181850485</v>
      </c>
      <c r="E60" s="178">
        <f>'1.5'!E60-'1.5'!E59</f>
        <v>0.18100000000000005</v>
      </c>
      <c r="F60" s="178">
        <f>'1.5'!F60-'1.5'!F59</f>
        <v>-0.54000000000000092</v>
      </c>
      <c r="G60" s="134">
        <f>'1.5'!G60/'1.5'!G59*100-100</f>
        <v>10.035884094375163</v>
      </c>
      <c r="H60" s="134">
        <f>'1.5'!H60/'1.5'!H59*100-100</f>
        <v>2.5090681548785057</v>
      </c>
      <c r="I60" s="178">
        <f>'1.5'!I60-'1.5'!I59</f>
        <v>33.014000000000351</v>
      </c>
      <c r="J60" s="10"/>
    </row>
    <row r="61" spans="1:11" ht="11.1" customHeight="1">
      <c r="A61" s="27">
        <v>2007</v>
      </c>
      <c r="B61" s="134">
        <f>'1.5'!B61/'1.5'!B60*100-100</f>
        <v>4.4103641273858472</v>
      </c>
      <c r="C61" s="134">
        <f>'1.5'!C61/'1.5'!C60*100-100</f>
        <v>1.7349714548563071</v>
      </c>
      <c r="D61" s="134">
        <f>'1.5'!D61/'1.5'!D60*100-100</f>
        <v>25.160808435852061</v>
      </c>
      <c r="E61" s="178">
        <f>'1.5'!E61-'1.5'!E60</f>
        <v>0.68100000000000005</v>
      </c>
      <c r="F61" s="178">
        <f>'1.5'!F61-'1.5'!F60</f>
        <v>0.84400000000000031</v>
      </c>
      <c r="G61" s="134">
        <f>'1.5'!G61/'1.5'!G60*100-100</f>
        <v>8.9220346168583831</v>
      </c>
      <c r="H61" s="134">
        <f>'1.5'!H61/'1.5'!H60*100-100</f>
        <v>5.0307941974898398</v>
      </c>
      <c r="I61" s="178">
        <f>'1.5'!I61-'1.5'!I60</f>
        <v>33.602999999999554</v>
      </c>
      <c r="J61" s="10"/>
    </row>
    <row r="62" spans="1:11" ht="11.1" customHeight="1">
      <c r="A62" s="27">
        <v>2008</v>
      </c>
      <c r="B62" s="134">
        <f>'1.5'!B62/'1.5'!B61*100-100</f>
        <v>0.67638519834274291</v>
      </c>
      <c r="C62" s="134">
        <f>'1.5'!C62/'1.5'!C61*100-100</f>
        <v>2.7730370438014234</v>
      </c>
      <c r="D62" s="134">
        <f>'1.5'!D62/'1.5'!D61*100-100</f>
        <v>-12.541686266525204</v>
      </c>
      <c r="E62" s="178">
        <f>'1.5'!E62-'1.5'!E61</f>
        <v>-0.50800000000000001</v>
      </c>
      <c r="F62" s="178">
        <f>'1.5'!F62-'1.5'!F61</f>
        <v>0.66600000000000126</v>
      </c>
      <c r="G62" s="134">
        <f>'1.5'!G62/'1.5'!G61*100-100</f>
        <v>2.1936669398692175</v>
      </c>
      <c r="H62" s="134">
        <f>'1.5'!H62/'1.5'!H61*100-100</f>
        <v>4.1722580279347312</v>
      </c>
      <c r="I62" s="178">
        <f>'1.5'!I62-'1.5'!I61</f>
        <v>-30.963999999999714</v>
      </c>
      <c r="J62" s="10"/>
    </row>
    <row r="63" spans="1:11" ht="11.1" customHeight="1">
      <c r="A63" s="27">
        <v>2009</v>
      </c>
      <c r="B63" s="134">
        <f>'1.5'!B63/'1.5'!B62*100-100</f>
        <v>-3.7222872762181254</v>
      </c>
      <c r="C63" s="134">
        <f>'1.5'!C63/'1.5'!C62*100-100</f>
        <v>1.2802174998997486</v>
      </c>
      <c r="D63" s="134">
        <f>'1.5'!D63/'1.5'!D62*100-100</f>
        <v>-40.782454774242574</v>
      </c>
      <c r="E63" s="178">
        <f>'1.5'!E63-'1.5'!E62</f>
        <v>7.1109999999999998</v>
      </c>
      <c r="F63" s="178">
        <f>'1.5'!F63-'1.5'!F62</f>
        <v>6.8049999999999979</v>
      </c>
      <c r="G63" s="134">
        <f>'1.5'!G63/'1.5'!G62*100-100</f>
        <v>-16.897962920576788</v>
      </c>
      <c r="H63" s="134">
        <f>'1.5'!H63/'1.5'!H62*100-100</f>
        <v>2.5094572405722317</v>
      </c>
      <c r="I63" s="178">
        <f>'1.5'!I63-'1.5'!I62</f>
        <v>2.0499999999997272</v>
      </c>
      <c r="J63" s="10"/>
    </row>
    <row r="64" spans="1:11" ht="13.5" customHeight="1">
      <c r="A64" s="27">
        <v>2010</v>
      </c>
      <c r="B64" s="134">
        <f>'1.5'!B64/'1.5'!B63*100-100</f>
        <v>5.012333497779963</v>
      </c>
      <c r="C64" s="134">
        <f>'1.5'!C64/'1.5'!C63*100-100</f>
        <v>2.4369680917932754</v>
      </c>
      <c r="D64" s="134">
        <f>'1.5'!D64/'1.5'!D63*100-100</f>
        <v>37.643526238019462</v>
      </c>
      <c r="E64" s="178">
        <f>'1.5'!E64-'1.5'!E63</f>
        <v>0.50300000000000011</v>
      </c>
      <c r="F64" s="178">
        <f>'1.5'!F64-'1.5'!F63</f>
        <v>-1.5239999999999974</v>
      </c>
      <c r="G64" s="134">
        <f>'1.5'!G64/'1.5'!G63*100-100</f>
        <v>13.380457032308684</v>
      </c>
      <c r="H64" s="134">
        <f>'1.5'!H64/'1.5'!H63*100-100</f>
        <v>2.2181563151967936</v>
      </c>
      <c r="I64" s="178">
        <f>'1.5'!I64-'1.5'!I63</f>
        <v>6.8639999999996348</v>
      </c>
      <c r="J64" s="10"/>
    </row>
    <row r="65" spans="1:10" ht="11.1" customHeight="1">
      <c r="A65" s="27">
        <v>2011</v>
      </c>
      <c r="B65" s="134">
        <f>'1.5'!B65/'1.5'!B64*100-100</f>
        <v>6.3185418778568589</v>
      </c>
      <c r="C65" s="134">
        <f>'1.5'!C65/'1.5'!C64*100-100</f>
        <v>3.3271954570663667</v>
      </c>
      <c r="D65" s="134">
        <f>'1.5'!D65/'1.5'!D64*100-100</f>
        <v>34.525855488967267</v>
      </c>
      <c r="E65" s="178">
        <f>'1.5'!E65-'1.5'!E64</f>
        <v>2.1000000000000796E-2</v>
      </c>
      <c r="F65" s="178">
        <f>'1.5'!F65-'1.5'!F64</f>
        <v>5.1579999999999995</v>
      </c>
      <c r="G65" s="134">
        <f>'1.5'!G65/'1.5'!G64*100-100</f>
        <v>13.252112941560569</v>
      </c>
      <c r="H65" s="134">
        <f>'1.5'!H65/'1.5'!H64*100-100</f>
        <v>3.4881380364180501</v>
      </c>
      <c r="I65" s="178">
        <f>'1.5'!I65-'1.5'!I64</f>
        <v>12.900000000000375</v>
      </c>
      <c r="J65" s="10"/>
    </row>
    <row r="66" spans="1:10" ht="11.1" customHeight="1">
      <c r="A66" s="27">
        <v>2012</v>
      </c>
      <c r="B66" s="134">
        <f>'1.5'!B66/'1.5'!B65*100-100</f>
        <v>1.2764118713143517</v>
      </c>
      <c r="C66" s="134">
        <f>'1.5'!C66/'1.5'!C65*100-100</f>
        <v>2.9302566766973541</v>
      </c>
      <c r="D66" s="134">
        <f>'1.5'!D66/'1.5'!D65*100-100</f>
        <v>-10.701983651983824</v>
      </c>
      <c r="E66" s="178">
        <f>'1.5'!E66-'1.5'!E65</f>
        <v>2.2669999999999977</v>
      </c>
      <c r="F66" s="178">
        <f>'1.5'!F66-'1.5'!F65</f>
        <v>-0.28200000000000003</v>
      </c>
      <c r="G66" s="134">
        <f>'1.5'!G66/'1.5'!G65*100-100</f>
        <v>-7.1201081752631552</v>
      </c>
      <c r="H66" s="134">
        <f>'1.5'!H66/'1.5'!H65*100-100</f>
        <v>3.5941431257437984</v>
      </c>
      <c r="I66" s="178">
        <f>'1.5'!I66-'1.5'!I65</f>
        <v>31.991000000001236</v>
      </c>
      <c r="J66" s="10"/>
    </row>
    <row r="67" spans="1:10" ht="11.1" customHeight="1">
      <c r="A67" s="27">
        <v>2013</v>
      </c>
      <c r="B67" s="134">
        <f>'1.5'!B67/'1.5'!B66*100-100</f>
        <v>1.9243392853305608</v>
      </c>
      <c r="C67" s="134">
        <f>'1.5'!C67/'1.5'!C66*100-100</f>
        <v>2.4110074949326616</v>
      </c>
      <c r="D67" s="134">
        <f>'1.5'!D67/'1.5'!D66*100-100</f>
        <v>-2.1385792815656686</v>
      </c>
      <c r="E67" s="178">
        <f>'1.5'!E67-'1.5'!E66</f>
        <v>1.2490000000000041</v>
      </c>
      <c r="F67" s="178">
        <f>'1.5'!F67-'1.5'!F66</f>
        <v>1.0319999999999965</v>
      </c>
      <c r="G67" s="134">
        <f>'1.5'!G67/'1.5'!G66*100-100</f>
        <v>4.1598847145114064</v>
      </c>
      <c r="H67" s="134">
        <f>'1.5'!H67/'1.5'!H66*100-100</f>
        <v>2.9310108131243453</v>
      </c>
      <c r="I67" s="178">
        <f>'1.5'!I67-'1.5'!I66</f>
        <v>-12.998000000001127</v>
      </c>
      <c r="J67" s="10"/>
    </row>
    <row r="68" spans="1:10" ht="11.1" customHeight="1">
      <c r="A68" s="27">
        <v>2014</v>
      </c>
      <c r="B68" s="134">
        <f>'1.5'!B68/'1.5'!B67*100-100</f>
        <v>4.3296185523367399</v>
      </c>
      <c r="C68" s="134">
        <f>'1.5'!C68/'1.5'!C67*100-100</f>
        <v>2.4776595428440942</v>
      </c>
      <c r="D68" s="134">
        <f>'1.5'!D68/'1.5'!D67*100-100</f>
        <v>20.509362040799033</v>
      </c>
      <c r="E68" s="178">
        <f>'1.5'!E68-'1.5'!E67</f>
        <v>1.125</v>
      </c>
      <c r="F68" s="178">
        <f>'1.5'!F68-'1.5'!F67</f>
        <v>-0.38999999999999702</v>
      </c>
      <c r="G68" s="134">
        <f>'1.5'!G68/'1.5'!G67*100-100</f>
        <v>5.772631571478982</v>
      </c>
      <c r="H68" s="134">
        <f>'1.5'!H68/'1.5'!H67*100-100</f>
        <v>2.9436570545384768</v>
      </c>
      <c r="I68" s="178">
        <f>'1.5'!I68-'1.5'!I67</f>
        <v>32.9399999999996</v>
      </c>
      <c r="J68" s="10"/>
    </row>
    <row r="69" spans="1:10" ht="13.5" customHeight="1">
      <c r="A69" s="27">
        <v>2015</v>
      </c>
      <c r="B69" s="134">
        <f>'1.5'!B69/'1.5'!B68*100-100</f>
        <v>3.728754011264158</v>
      </c>
      <c r="C69" s="134">
        <f>'1.5'!C69/'1.5'!C68*100-100</f>
        <v>2.8784656168327842</v>
      </c>
      <c r="D69" s="134">
        <f>'1.5'!D69/'1.5'!D68*100-100</f>
        <v>10.045812883222609</v>
      </c>
      <c r="E69" s="178">
        <f>'1.5'!E69-'1.5'!E68</f>
        <v>4.6219999999999963</v>
      </c>
      <c r="F69" s="178">
        <f>'1.5'!F69-'1.5'!F68</f>
        <v>5.6039999999999992</v>
      </c>
      <c r="G69" s="134">
        <f>'1.5'!G69/'1.5'!G68*100-100</f>
        <v>0.1896613597260739</v>
      </c>
      <c r="H69" s="134">
        <f>'1.5'!H69/'1.5'!H68*100-100</f>
        <v>3.412022482614006</v>
      </c>
      <c r="I69" s="178">
        <f>'1.5'!I69-'1.5'!I68</f>
        <v>44.696000000000367</v>
      </c>
      <c r="J69" s="10"/>
    </row>
    <row r="70" spans="1:10" ht="11.1" customHeight="1">
      <c r="A70" s="27">
        <v>2016</v>
      </c>
      <c r="B70" s="134">
        <f>'1.5'!B70/'1.5'!B69*100-100</f>
        <v>4.0330037726548085</v>
      </c>
      <c r="C70" s="134">
        <f>'1.5'!C70/'1.5'!C69*100-100</f>
        <v>3.5786449173828174</v>
      </c>
      <c r="D70" s="134">
        <f>'1.5'!D70/'1.5'!D69*100-100</f>
        <v>7.188724956016074</v>
      </c>
      <c r="E70" s="178">
        <f>'1.5'!E70-'1.5'!E69</f>
        <v>4.5310000000000024</v>
      </c>
      <c r="F70" s="178">
        <f>'1.5'!F70-'1.5'!F69</f>
        <v>5.0330000000000013</v>
      </c>
      <c r="G70" s="134">
        <f>'1.5'!G70/'1.5'!G69*100-100</f>
        <v>4.7651964911281937</v>
      </c>
      <c r="H70" s="134">
        <f>'1.5'!H70/'1.5'!H69*100-100</f>
        <v>2.9351939538431111</v>
      </c>
      <c r="I70" s="178">
        <f>'1.5'!I70-'1.5'!I69</f>
        <v>9.7180000000000177</v>
      </c>
      <c r="J70" s="10"/>
    </row>
    <row r="71" spans="1:10" ht="11.1" customHeight="1">
      <c r="A71" s="27">
        <v>2017</v>
      </c>
      <c r="B71" s="134">
        <f>'1.5'!B71/'1.5'!B70*100-100</f>
        <v>3.5667515884137089</v>
      </c>
      <c r="C71" s="134">
        <f>'1.5'!C71/'1.5'!C70*100-100</f>
        <v>3.2776203729681725</v>
      </c>
      <c r="D71" s="134">
        <f>'1.5'!D71/'1.5'!D70*100-100</f>
        <v>5.5072608972395187</v>
      </c>
      <c r="E71" s="178">
        <f>'1.5'!E71-'1.5'!E70</f>
        <v>-2.7810000000000024</v>
      </c>
      <c r="F71" s="178">
        <f>'1.5'!F71-'1.5'!F70</f>
        <v>2.4740000000000002</v>
      </c>
      <c r="G71" s="134">
        <f>'1.5'!G71/'1.5'!G70*100-100</f>
        <v>8.5688906214303131</v>
      </c>
      <c r="H71" s="134">
        <f>'1.5'!H71/'1.5'!H70*100-100</f>
        <v>4.0510910363368566</v>
      </c>
      <c r="I71" s="178">
        <f>'1.5'!I71-'1.5'!I70</f>
        <v>-17.56799999999987</v>
      </c>
      <c r="J71" s="10"/>
    </row>
    <row r="72" spans="1:10" ht="11.1" customHeight="1">
      <c r="A72" s="27">
        <v>2018</v>
      </c>
      <c r="B72" s="134">
        <f>'1.5'!B72/'1.5'!B71*100-100</f>
        <v>3.0640256388875002</v>
      </c>
      <c r="C72" s="134">
        <f>'1.5'!C72/'1.5'!C71*100-100</f>
        <v>3.1256469960041926</v>
      </c>
      <c r="D72" s="134">
        <f>'1.5'!D72/'1.5'!D71*100-100</f>
        <v>2.6591926622927815</v>
      </c>
      <c r="E72" s="178">
        <f>'1.5'!E72-'1.5'!E71</f>
        <v>19.674000000000003</v>
      </c>
      <c r="F72" s="178">
        <f>'1.5'!F72-'1.5'!F71</f>
        <v>16.296999999999997</v>
      </c>
      <c r="G72" s="134">
        <f>'1.5'!G72/'1.5'!G71*100-100</f>
        <v>6.5826223361518288</v>
      </c>
      <c r="H72" s="134">
        <f>'1.5'!H72/'1.5'!H71*100-100</f>
        <v>4.9802003020701164</v>
      </c>
      <c r="I72" s="178">
        <f>'1.5'!I72-'1.5'!I71</f>
        <v>-2.8840000000002988</v>
      </c>
      <c r="J72" s="10"/>
    </row>
    <row r="73" spans="1:10" ht="11.1" customHeight="1">
      <c r="A73" s="27">
        <v>2019</v>
      </c>
      <c r="B73" s="134">
        <f>'1.5'!B73/'1.5'!B72*100-100</f>
        <v>2.3795502167507152</v>
      </c>
      <c r="C73" s="134">
        <f>'1.5'!C73/'1.5'!C72*100-100</f>
        <v>3.5316247955777555</v>
      </c>
      <c r="D73" s="134">
        <f>'1.5'!D73/'1.5'!D72*100-100</f>
        <v>-5.2236085340705074</v>
      </c>
      <c r="E73" s="178">
        <f>'1.5'!E73-'1.5'!E72</f>
        <v>3.8769999999999953</v>
      </c>
      <c r="F73" s="178">
        <f>'1.5'!F73-'1.5'!F72</f>
        <v>5.4359999999999999</v>
      </c>
      <c r="G73" s="134">
        <f>'1.5'!G73/'1.5'!G72*100-100</f>
        <v>1.8524220103686986</v>
      </c>
      <c r="H73" s="134">
        <f>'1.5'!H73/'1.5'!H72*100-100</f>
        <v>4.8406205091819459</v>
      </c>
      <c r="I73" s="178">
        <f>'1.5'!I73-'1.5'!I72</f>
        <v>-4.6350000000003888</v>
      </c>
      <c r="J73" s="10"/>
    </row>
    <row r="74" spans="1:10" ht="13.5" customHeight="1">
      <c r="A74" s="27">
        <v>2020</v>
      </c>
      <c r="B74" s="134">
        <f>'1.5'!B74/'1.5'!B73*100-100</f>
        <v>-4.8475943336681979</v>
      </c>
      <c r="C74" s="134">
        <f>'1.5'!C74/'1.5'!C73*100-100</f>
        <v>-2.0414851117321859</v>
      </c>
      <c r="D74" s="134">
        <f>'1.5'!D74/'1.5'!D73*100-100</f>
        <v>-25.077362054414564</v>
      </c>
      <c r="E74" s="178">
        <f>'1.5'!E74-'1.5'!E73</f>
        <v>4.6569999999999965</v>
      </c>
      <c r="F74" s="178">
        <f>'1.5'!F74-'1.5'!F73</f>
        <v>9.3860000000000028</v>
      </c>
      <c r="G74" s="134">
        <f>'1.5'!G74/'1.5'!G73*100-100</f>
        <v>-8.0753735875246946</v>
      </c>
      <c r="H74" s="134">
        <f>'1.5'!H74/'1.5'!H73*100-100</f>
        <v>2.8053465538422415</v>
      </c>
      <c r="I74" s="178">
        <f>'1.5'!I74-'1.5'!I73</f>
        <v>-14.566999999999268</v>
      </c>
      <c r="J74" s="10"/>
    </row>
    <row r="75" spans="1:10" ht="15" customHeight="1">
      <c r="A75" s="1"/>
      <c r="B75" s="32" t="s">
        <v>275</v>
      </c>
      <c r="C75" s="126"/>
      <c r="D75" s="126"/>
      <c r="E75" s="242"/>
      <c r="F75" s="126"/>
      <c r="G75" s="126"/>
      <c r="H75" s="126"/>
      <c r="I75" s="242"/>
      <c r="J75" s="10"/>
    </row>
    <row r="76" spans="1:10" ht="15" customHeight="1">
      <c r="A76" s="33" t="s">
        <v>388</v>
      </c>
      <c r="B76" s="173">
        <f>POWER(('1.5'!B54/'1.5'!B45),1/9)*100-100</f>
        <v>2.8919988783223403</v>
      </c>
      <c r="C76" s="173">
        <f>POWER(('1.5'!C54/'1.5'!C45),1/9)*100-100</f>
        <v>3.315384687410841</v>
      </c>
      <c r="D76" s="173">
        <f>POWER(('1.5'!D54/'1.5'!D45),1/9)*100-100</f>
        <v>-1.4064053076672138</v>
      </c>
      <c r="E76" s="179" t="s">
        <v>378</v>
      </c>
      <c r="F76" s="179" t="s">
        <v>378</v>
      </c>
      <c r="G76" s="173">
        <f>POWER(('1.5'!G54/'1.5'!G45),1/9)*100-100</f>
        <v>2.6341174434896431</v>
      </c>
      <c r="H76" s="173">
        <f>POWER(('1.5'!H54/'1.5'!H45),1/9)*100-100</f>
        <v>4.2033176243538861</v>
      </c>
      <c r="I76" s="179" t="s">
        <v>378</v>
      </c>
      <c r="J76" s="10"/>
    </row>
    <row r="77" spans="1:10" ht="12" customHeight="1">
      <c r="A77" s="27" t="s">
        <v>273</v>
      </c>
      <c r="B77" s="173">
        <f>POWER(('1.5'!B64/'1.5'!B54),1/10)*100-100</f>
        <v>2.1494866627004967</v>
      </c>
      <c r="C77" s="173">
        <f>POWER(('1.5'!C64/'1.5'!C54),1/10)*100-100</f>
        <v>1.8826058053871435</v>
      </c>
      <c r="D77" s="173">
        <f>POWER(('1.5'!D64/'1.5'!D54),1/10)*100-100</f>
        <v>5.1299939142555644</v>
      </c>
      <c r="E77" s="180" t="s">
        <v>378</v>
      </c>
      <c r="F77" s="180" t="s">
        <v>378</v>
      </c>
      <c r="G77" s="173">
        <f>POWER(('1.5'!G64/'1.5'!G54),1/10)*100-100</f>
        <v>-3.6520411062866742E-2</v>
      </c>
      <c r="H77" s="173">
        <f>POWER(('1.5'!H64/'1.5'!H54),1/10)*100-100</f>
        <v>2.63555179598481</v>
      </c>
      <c r="I77" s="180" t="s">
        <v>378</v>
      </c>
      <c r="J77" s="10"/>
    </row>
    <row r="78" spans="1:10" ht="12" customHeight="1">
      <c r="A78" s="27" t="s">
        <v>537</v>
      </c>
      <c r="B78" s="173">
        <f>POWER(('1.5'!B74/'1.5'!B64),1/10)*100-100</f>
        <v>2.5376497504635296</v>
      </c>
      <c r="C78" s="173">
        <f>POWER(('1.5'!C74/'1.5'!C64),1/10)*100-100</f>
        <v>2.5372431972877223</v>
      </c>
      <c r="D78" s="173">
        <f>POWER(('1.5'!D74/'1.5'!D64),1/10)*100-100</f>
        <v>2.5414826864871998</v>
      </c>
      <c r="E78" s="180" t="s">
        <v>378</v>
      </c>
      <c r="F78" s="180" t="s">
        <v>378</v>
      </c>
      <c r="G78" s="173">
        <f>POWER(('1.5'!G74/'1.5'!G64),1/10)*100-100</f>
        <v>2.7987133738764101</v>
      </c>
      <c r="H78" s="173">
        <f>POWER(('1.5'!H74/'1.5'!H64),1/10)*100-100</f>
        <v>3.595426910045731</v>
      </c>
      <c r="I78" s="180" t="s">
        <v>378</v>
      </c>
      <c r="J78" s="10"/>
    </row>
    <row r="79" spans="1:10" ht="12" hidden="1" customHeight="1">
      <c r="A79" s="45"/>
      <c r="B79" s="40"/>
      <c r="C79" s="40"/>
      <c r="D79" s="40"/>
      <c r="E79" s="40"/>
      <c r="F79" s="40"/>
      <c r="G79" s="40"/>
      <c r="H79" s="40"/>
      <c r="I79" s="116"/>
      <c r="J79" s="10"/>
    </row>
    <row r="80" spans="1:10" ht="12" hidden="1" customHeight="1">
      <c r="A80" s="45"/>
      <c r="B80" s="40"/>
      <c r="C80" s="40"/>
      <c r="D80" s="40"/>
      <c r="E80" s="40"/>
      <c r="F80" s="40"/>
      <c r="G80" s="40"/>
      <c r="H80" s="40"/>
      <c r="I80" s="116"/>
      <c r="J80" s="10"/>
    </row>
    <row r="81" spans="1:10" ht="11.1" customHeight="1">
      <c r="A81" s="32"/>
      <c r="B81" s="56"/>
      <c r="C81" s="56"/>
      <c r="D81" s="56"/>
      <c r="E81" s="40"/>
      <c r="F81" s="40"/>
      <c r="G81" s="56"/>
      <c r="H81" s="56"/>
      <c r="I81" s="56"/>
      <c r="J81" s="10"/>
    </row>
    <row r="82" spans="1:10" ht="11.1" customHeight="1">
      <c r="A82" s="14" t="s">
        <v>412</v>
      </c>
      <c r="B82" s="56"/>
      <c r="C82" s="56"/>
      <c r="D82" s="56"/>
      <c r="E82" s="40"/>
      <c r="F82" s="40"/>
      <c r="G82" s="56"/>
      <c r="H82" s="56"/>
      <c r="I82" s="56"/>
      <c r="J82" s="10"/>
    </row>
    <row r="83" spans="1:10" ht="11.1" customHeight="1">
      <c r="A83" s="10"/>
      <c r="B83" s="56"/>
      <c r="C83" s="56"/>
      <c r="D83" s="56"/>
      <c r="E83" s="40"/>
      <c r="F83" s="40"/>
      <c r="G83" s="56"/>
      <c r="H83" s="56"/>
      <c r="I83" s="56"/>
      <c r="J83" s="10"/>
    </row>
    <row r="84" spans="1:10" ht="10.5" customHeight="1">
      <c r="A84" s="12"/>
      <c r="B84" s="56"/>
      <c r="C84" s="56"/>
      <c r="D84" s="56"/>
      <c r="E84" s="40"/>
      <c r="F84" s="40"/>
      <c r="G84" s="56"/>
      <c r="H84" s="56"/>
      <c r="I84" s="56"/>
      <c r="J84" s="10"/>
    </row>
    <row r="85" spans="1:10" ht="10.5" customHeight="1">
      <c r="B85" s="10"/>
      <c r="C85" s="10"/>
      <c r="D85" s="10"/>
      <c r="E85" s="10"/>
      <c r="F85" s="10"/>
      <c r="G85" s="10"/>
      <c r="H85" s="10"/>
      <c r="I85" s="10"/>
    </row>
    <row r="86" spans="1:10" ht="10.5" customHeight="1">
      <c r="B86" s="10"/>
      <c r="C86" s="10"/>
      <c r="D86" s="10"/>
      <c r="E86" s="10"/>
      <c r="F86" s="10"/>
      <c r="G86" s="10"/>
      <c r="H86" s="10"/>
      <c r="I86" s="10"/>
    </row>
    <row r="87" spans="1:10" ht="10.5" customHeight="1">
      <c r="A87" s="10"/>
      <c r="B87" s="10"/>
      <c r="C87" s="10"/>
      <c r="D87" s="10"/>
      <c r="E87" s="10"/>
      <c r="F87" s="10"/>
      <c r="G87" s="10"/>
      <c r="H87" s="10"/>
      <c r="I87" s="10"/>
    </row>
    <row r="88" spans="1:10" ht="10.5" customHeight="1">
      <c r="A88" s="10"/>
      <c r="B88" s="10"/>
      <c r="C88" s="10"/>
      <c r="D88" s="10"/>
      <c r="E88" s="10"/>
      <c r="F88" s="10"/>
      <c r="G88" s="10"/>
      <c r="H88" s="10"/>
      <c r="I88" s="10"/>
    </row>
    <row r="89" spans="1:10" ht="10.5" customHeight="1">
      <c r="A89" s="10"/>
      <c r="B89" s="10"/>
      <c r="C89" s="10"/>
      <c r="D89" s="10"/>
      <c r="E89" s="10"/>
      <c r="F89" s="10"/>
      <c r="G89" s="10"/>
      <c r="H89" s="10"/>
      <c r="I89" s="10"/>
    </row>
    <row r="90" spans="1:10" ht="10.5" customHeight="1">
      <c r="A90" s="10"/>
      <c r="B90" s="10"/>
      <c r="C90" s="10"/>
      <c r="D90" s="10"/>
      <c r="E90" s="10"/>
      <c r="F90" s="10"/>
      <c r="G90" s="10"/>
      <c r="H90" s="10"/>
      <c r="I90" s="10"/>
    </row>
    <row r="91" spans="1:10" ht="10.5" customHeight="1">
      <c r="A91" s="10"/>
      <c r="B91" s="10"/>
      <c r="C91" s="10"/>
      <c r="D91" s="10"/>
      <c r="E91" s="10"/>
      <c r="F91" s="10"/>
      <c r="G91" s="10"/>
      <c r="H91" s="10"/>
      <c r="I91" s="10"/>
    </row>
    <row r="92" spans="1:10" ht="10.5" customHeight="1">
      <c r="A92" s="10"/>
      <c r="B92" s="10"/>
      <c r="C92" s="10"/>
      <c r="D92" s="10"/>
      <c r="E92" s="10"/>
      <c r="F92" s="10"/>
      <c r="G92" s="10"/>
      <c r="H92" s="10"/>
      <c r="I92" s="10"/>
    </row>
    <row r="93" spans="1:10">
      <c r="A93" s="10"/>
      <c r="B93" s="10"/>
      <c r="C93" s="10"/>
      <c r="D93" s="10"/>
      <c r="E93" s="10"/>
      <c r="F93" s="10"/>
      <c r="G93" s="10"/>
      <c r="H93" s="10"/>
      <c r="I93" s="10"/>
    </row>
    <row r="94" spans="1:10">
      <c r="A94" s="57"/>
      <c r="B94" s="10"/>
      <c r="C94" s="10"/>
      <c r="D94" s="10"/>
      <c r="E94" s="10"/>
      <c r="F94" s="10"/>
      <c r="G94" s="10"/>
      <c r="H94" s="10"/>
      <c r="I94" s="1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11" ht="15.75" customHeight="1">
      <c r="A1" s="17" t="s">
        <v>284</v>
      </c>
      <c r="B1" s="51"/>
      <c r="C1" s="51"/>
      <c r="D1" s="51"/>
      <c r="E1" s="51"/>
      <c r="F1" s="51"/>
      <c r="G1" s="51"/>
      <c r="H1" s="51"/>
      <c r="I1" s="51"/>
    </row>
    <row r="2" spans="1:11" ht="15.75" customHeight="1">
      <c r="A2" s="20" t="s">
        <v>285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0" t="s">
        <v>5</v>
      </c>
      <c r="B8" s="360" t="s">
        <v>31</v>
      </c>
      <c r="C8" s="54" t="s">
        <v>32</v>
      </c>
      <c r="D8" s="360" t="s">
        <v>33</v>
      </c>
      <c r="E8" s="54" t="s">
        <v>34</v>
      </c>
      <c r="F8" s="54" t="s">
        <v>408</v>
      </c>
      <c r="G8" s="54" t="s">
        <v>35</v>
      </c>
      <c r="H8" s="360" t="s">
        <v>11</v>
      </c>
      <c r="I8" s="360" t="s">
        <v>351</v>
      </c>
    </row>
    <row r="9" spans="1:11" s="23" customFormat="1" ht="12" customHeight="1">
      <c r="A9" s="415"/>
      <c r="B9" s="353">
        <v>1</v>
      </c>
      <c r="C9" s="364">
        <v>2</v>
      </c>
      <c r="D9" s="364">
        <v>3</v>
      </c>
      <c r="E9" s="364">
        <v>4</v>
      </c>
      <c r="F9" s="364">
        <v>5</v>
      </c>
      <c r="G9" s="364">
        <v>6</v>
      </c>
      <c r="H9" s="364">
        <v>7</v>
      </c>
      <c r="I9" s="353">
        <v>8</v>
      </c>
    </row>
    <row r="10" spans="1:11" s="23" customFormat="1" ht="15" customHeight="1">
      <c r="A10" s="298"/>
      <c r="B10" s="363" t="s">
        <v>276</v>
      </c>
      <c r="C10" s="349"/>
      <c r="D10" s="349"/>
      <c r="E10" s="349"/>
      <c r="F10" s="349"/>
      <c r="G10" s="349"/>
      <c r="H10" s="349"/>
      <c r="I10" s="349"/>
    </row>
    <row r="11" spans="1:11" s="23" customFormat="1" ht="15" hidden="1" customHeight="1">
      <c r="A11" s="299"/>
      <c r="B11" s="363"/>
      <c r="C11" s="349"/>
      <c r="D11" s="349"/>
      <c r="E11" s="349"/>
      <c r="F11" s="349"/>
      <c r="G11" s="349"/>
      <c r="H11" s="349"/>
      <c r="I11" s="349"/>
    </row>
    <row r="12" spans="1:11" s="23" customFormat="1" ht="12" hidden="1" customHeight="1">
      <c r="A12" s="299"/>
      <c r="B12" s="363"/>
      <c r="C12" s="349"/>
      <c r="D12" s="349"/>
      <c r="E12" s="349"/>
      <c r="F12" s="349"/>
      <c r="G12" s="349"/>
      <c r="H12" s="349"/>
      <c r="I12" s="349"/>
    </row>
    <row r="13" spans="1:11" s="23" customFormat="1" ht="12" hidden="1" customHeight="1">
      <c r="A13" s="299"/>
      <c r="B13" s="363"/>
      <c r="C13" s="349"/>
      <c r="D13" s="349"/>
      <c r="E13" s="349"/>
      <c r="F13" s="349"/>
      <c r="G13" s="349"/>
      <c r="H13" s="349"/>
      <c r="I13" s="349"/>
    </row>
    <row r="14" spans="1:11" s="10" customFormat="1" ht="12" hidden="1" customHeight="1">
      <c r="A14" s="25"/>
      <c r="B14" s="363"/>
      <c r="C14" s="26"/>
      <c r="D14" s="26"/>
      <c r="E14" s="26"/>
      <c r="F14" s="26"/>
      <c r="G14" s="26"/>
      <c r="H14" s="26"/>
      <c r="I14" s="26"/>
      <c r="K14" s="19"/>
    </row>
    <row r="15" spans="1:11" s="10" customFormat="1" ht="13.5" customHeight="1">
      <c r="A15" s="27">
        <v>1970</v>
      </c>
      <c r="B15" s="192">
        <f>'1.5'!B15/'1.5'!$B$15*100</f>
        <v>100</v>
      </c>
      <c r="C15" s="170">
        <f>'1.5'!C15/'1.5'!$B$15*100</f>
        <v>79.140716385824021</v>
      </c>
      <c r="D15" s="170">
        <f>'1.5'!D15/'1.5'!$B$15*100</f>
        <v>20.859283614175972</v>
      </c>
      <c r="E15" s="170">
        <f>'1.5'!E15/'1.5'!$B$15*100</f>
        <v>6.3229110682558251E-3</v>
      </c>
      <c r="F15" s="170">
        <f>'1.5'!F15/'1.5'!$B$15*100</f>
        <v>4.4260377477790783E-2</v>
      </c>
      <c r="G15" s="170">
        <f>'1.5'!G15/'1.5'!$B$15*100</f>
        <v>32.423887958015875</v>
      </c>
      <c r="H15" s="170">
        <f>'1.5'!H15/'1.5'!$B$15*100</f>
        <v>12.810217824286301</v>
      </c>
      <c r="I15" s="170">
        <f>'1.5'!I15/'1.5'!$B$15*100</f>
        <v>1.2076760140368672</v>
      </c>
      <c r="K15" s="19"/>
    </row>
    <row r="16" spans="1:11" s="10" customFormat="1" ht="11.1" customHeight="1">
      <c r="A16" s="27">
        <v>1971</v>
      </c>
      <c r="B16" s="192">
        <f>'1.5'!B16/'1.5'!$B$16*100</f>
        <v>100</v>
      </c>
      <c r="C16" s="170">
        <f>'1.5'!C16/'1.5'!$B$16*100</f>
        <v>80.901158632527554</v>
      </c>
      <c r="D16" s="170">
        <f>'1.5'!D16/'1.5'!$B$16*100</f>
        <v>19.098841367472449</v>
      </c>
      <c r="E16" s="170">
        <f>'1.5'!E16/'1.5'!$B$16*100</f>
        <v>3.4329852667715641E-2</v>
      </c>
      <c r="F16" s="170">
        <f>'1.5'!F16/'1.5'!$B$16*100</f>
        <v>8.5824631669289109E-2</v>
      </c>
      <c r="G16" s="170">
        <f>'1.5'!G16/'1.5'!$B$16*100</f>
        <v>31.675010728078966</v>
      </c>
      <c r="H16" s="170">
        <f>'1.5'!H16/'1.5'!$B$16*100</f>
        <v>13.245601487626951</v>
      </c>
      <c r="I16" s="170">
        <f>'1.5'!I16/'1.5'!$B$16*100</f>
        <v>0.61793734801886013</v>
      </c>
      <c r="K16" s="19"/>
    </row>
    <row r="17" spans="1:11" s="10" customFormat="1" ht="11.1" customHeight="1">
      <c r="A17" s="27">
        <v>1972</v>
      </c>
      <c r="B17" s="192">
        <f>'1.5'!B17/'1.5'!$B$17*100</f>
        <v>100</v>
      </c>
      <c r="C17" s="170">
        <f>'1.5'!C17/'1.5'!$B$17*100</f>
        <v>82.278281019591333</v>
      </c>
      <c r="D17" s="170">
        <f>'1.5'!D17/'1.5'!$B$17*100</f>
        <v>17.721718980408667</v>
      </c>
      <c r="E17" s="170">
        <f>'1.5'!E17/'1.5'!$B$17*100</f>
        <v>2.3699178428481144E-2</v>
      </c>
      <c r="F17" s="170">
        <f>'1.5'!F17/'1.5'!$B$17*100</f>
        <v>7.636401938066148E-2</v>
      </c>
      <c r="G17" s="170">
        <f>'1.5'!G17/'1.5'!$B$17*100</f>
        <v>30.56930693069307</v>
      </c>
      <c r="H17" s="170">
        <f>'1.5'!H17/'1.5'!$B$17*100</f>
        <v>13.476932799662944</v>
      </c>
      <c r="I17" s="170">
        <f>'1.5'!I17/'1.5'!$B$17*100</f>
        <v>0.57668000842636091</v>
      </c>
      <c r="K17" s="19"/>
    </row>
    <row r="18" spans="1:11" s="10" customFormat="1" ht="11.1" customHeight="1">
      <c r="A18" s="27">
        <v>1973</v>
      </c>
      <c r="B18" s="192">
        <f>'1.5'!B18/'1.5'!$B$18*100</f>
        <v>100</v>
      </c>
      <c r="C18" s="170">
        <f>'1.5'!C18/'1.5'!$B$18*100</f>
        <v>82.476663121824416</v>
      </c>
      <c r="D18" s="170">
        <f>'1.5'!D18/'1.5'!$B$18*100</f>
        <v>17.523336878175584</v>
      </c>
      <c r="E18" s="170">
        <f>'1.5'!E18/'1.5'!$B$18*100</f>
        <v>2.3632281696797829E-2</v>
      </c>
      <c r="F18" s="170">
        <f>'1.5'!F18/'1.5'!$B$18*100</f>
        <v>7.0896845090393484E-2</v>
      </c>
      <c r="G18" s="170">
        <f>'1.5'!G18/'1.5'!$B$18*100</f>
        <v>29.244948599787314</v>
      </c>
      <c r="H18" s="170">
        <f>'1.5'!H18/'1.5'!$B$18*100</f>
        <v>13.397140493914689</v>
      </c>
      <c r="I18" s="170">
        <f>'1.5'!I18/'1.5'!$B$18*100</f>
        <v>1.628264208909364</v>
      </c>
      <c r="K18" s="19"/>
    </row>
    <row r="19" spans="1:11" s="10" customFormat="1" ht="11.1" customHeight="1">
      <c r="A19" s="27">
        <v>1974</v>
      </c>
      <c r="B19" s="192">
        <f>'1.5'!B19/'1.5'!$B$19*100</f>
        <v>100</v>
      </c>
      <c r="C19" s="170">
        <f>'1.5'!C19/'1.5'!$B$19*100</f>
        <v>84.300843733520836</v>
      </c>
      <c r="D19" s="170">
        <f>'1.5'!D19/'1.5'!$B$19*100</f>
        <v>15.699156266479166</v>
      </c>
      <c r="E19" s="170">
        <f>'1.5'!E19/'1.5'!$B$19*100</f>
        <v>2.1972227104939356E-2</v>
      </c>
      <c r="F19" s="170">
        <f>'1.5'!F19/'1.5'!$B$19*100</f>
        <v>0.11645280365617859</v>
      </c>
      <c r="G19" s="170">
        <f>'1.5'!G19/'1.5'!$B$19*100</f>
        <v>26.590789242397612</v>
      </c>
      <c r="H19" s="170">
        <f>'1.5'!H19/'1.5'!$B$19*100</f>
        <v>14.035858674635261</v>
      </c>
      <c r="I19" s="170">
        <f>'1.5'!I19/'1.5'!$B$19*100</f>
        <v>3.0497451221655756</v>
      </c>
      <c r="K19" s="19"/>
    </row>
    <row r="20" spans="1:11" s="10" customFormat="1" ht="13.5" customHeight="1">
      <c r="A20" s="27">
        <v>1975</v>
      </c>
      <c r="B20" s="192">
        <f>'1.5'!B20/'1.5'!$B$20*100</f>
        <v>100</v>
      </c>
      <c r="C20" s="170">
        <f>'1.5'!C20/'1.5'!$B$20*100</f>
        <v>88.609140475338378</v>
      </c>
      <c r="D20" s="170">
        <f>'1.5'!D20/'1.5'!$B$20*100</f>
        <v>11.390859524661625</v>
      </c>
      <c r="E20" s="170">
        <f>'1.5'!E20/'1.5'!$B$20*100</f>
        <v>2.3156432225333135E-2</v>
      </c>
      <c r="F20" s="170">
        <f>'1.5'!F20/'1.5'!$B$20*100</f>
        <v>8.8415468496726504E-2</v>
      </c>
      <c r="G20" s="170">
        <f>'1.5'!G20/'1.5'!$B$20*100</f>
        <v>24.636338757552149</v>
      </c>
      <c r="H20" s="170">
        <f>'1.5'!H20/'1.5'!$B$20*100</f>
        <v>14.611708734185205</v>
      </c>
      <c r="I20" s="170">
        <f>'1.5'!I20/'1.5'!$B$20*100</f>
        <v>1.3009704650232898</v>
      </c>
      <c r="K20" s="19"/>
    </row>
    <row r="21" spans="1:11" s="10" customFormat="1" ht="11.1" customHeight="1">
      <c r="A21" s="27">
        <v>1976</v>
      </c>
      <c r="B21" s="192">
        <f>'1.5'!B21/'1.5'!$B$21*100</f>
        <v>100</v>
      </c>
      <c r="C21" s="170">
        <f>'1.5'!C21/'1.5'!$B$21*100</f>
        <v>87.631619696500437</v>
      </c>
      <c r="D21" s="170">
        <f>'1.5'!D21/'1.5'!$B$21*100</f>
        <v>12.368380303499562</v>
      </c>
      <c r="E21" s="170">
        <f>'1.5'!E21/'1.5'!$B$21*100</f>
        <v>2.5162589036853509E-2</v>
      </c>
      <c r="F21" s="170">
        <f>'1.5'!F21/'1.5'!$B$21*100</f>
        <v>8.3230102198823153E-2</v>
      </c>
      <c r="G21" s="170">
        <f>'1.5'!G21/'1.5'!$B$21*100</f>
        <v>25.704552493031898</v>
      </c>
      <c r="H21" s="170">
        <f>'1.5'!H21/'1.5'!$B$21*100</f>
        <v>14.354289253638894</v>
      </c>
      <c r="I21" s="170">
        <f>'1.5'!I21/'1.5'!$B$21*100</f>
        <v>0.96004955094458821</v>
      </c>
      <c r="K21" s="19"/>
    </row>
    <row r="22" spans="1:11" s="10" customFormat="1" ht="11.1" customHeight="1">
      <c r="A22" s="27">
        <v>1977</v>
      </c>
      <c r="B22" s="192">
        <f>'1.5'!B22/'1.5'!$B$22*100</f>
        <v>100</v>
      </c>
      <c r="C22" s="170">
        <f>'1.5'!C22/'1.5'!$B$22*100</f>
        <v>87.941561273440925</v>
      </c>
      <c r="D22" s="170">
        <f>'1.5'!D22/'1.5'!$B$22*100</f>
        <v>12.058438726559077</v>
      </c>
      <c r="E22" s="170">
        <f>'1.5'!E22/'1.5'!$B$22*100</f>
        <v>3.089111789504289E-2</v>
      </c>
      <c r="F22" s="170">
        <f>'1.5'!F22/'1.5'!$B$22*100</f>
        <v>8.1770606192760595E-2</v>
      </c>
      <c r="G22" s="170">
        <f>'1.5'!G22/'1.5'!$B$22*100</f>
        <v>25.34525367059166</v>
      </c>
      <c r="H22" s="170">
        <f>'1.5'!H22/'1.5'!$B$22*100</f>
        <v>14.360735572030819</v>
      </c>
      <c r="I22" s="170">
        <f>'1.5'!I22/'1.5'!$B$22*100</f>
        <v>1.0230411397005166</v>
      </c>
      <c r="K22" s="19"/>
    </row>
    <row r="23" spans="1:11" s="10" customFormat="1" ht="11.1" customHeight="1">
      <c r="A23" s="27">
        <v>1978</v>
      </c>
      <c r="B23" s="192">
        <f>'1.5'!B23/'1.5'!$B$23*100</f>
        <v>100</v>
      </c>
      <c r="C23" s="170">
        <f>'1.5'!C23/'1.5'!$B$23*100</f>
        <v>87.299886013712381</v>
      </c>
      <c r="D23" s="170">
        <f>'1.5'!D23/'1.5'!$B$23*100</f>
        <v>12.700113986287617</v>
      </c>
      <c r="E23" s="170">
        <f>'1.5'!E23/'1.5'!$B$23*100</f>
        <v>1.8714166624134471E-2</v>
      </c>
      <c r="F23" s="170">
        <f>'1.5'!F23/'1.5'!$B$23*100</f>
        <v>8.1661817996223143E-2</v>
      </c>
      <c r="G23" s="170">
        <f>'1.5'!G23/'1.5'!$B$23*100</f>
        <v>25.612888956940406</v>
      </c>
      <c r="H23" s="170">
        <f>'1.5'!H23/'1.5'!$B$23*100</f>
        <v>14.52559587607819</v>
      </c>
      <c r="I23" s="170">
        <f>'1.5'!I23/'1.5'!$B$23*100</f>
        <v>1.5498732540533111</v>
      </c>
      <c r="K23" s="19"/>
    </row>
    <row r="24" spans="1:11" s="10" customFormat="1" ht="11.1" customHeight="1">
      <c r="A24" s="27">
        <v>1979</v>
      </c>
      <c r="B24" s="192">
        <f>'1.5'!B24/'1.5'!$B$24*100</f>
        <v>100</v>
      </c>
      <c r="C24" s="170">
        <f>'1.5'!C24/'1.5'!$B$24*100</f>
        <v>87.98551523262222</v>
      </c>
      <c r="D24" s="170">
        <f>'1.5'!D24/'1.5'!$B$24*100</f>
        <v>12.014484767377777</v>
      </c>
      <c r="E24" s="170">
        <f>'1.5'!E24/'1.5'!$B$24*100</f>
        <v>2.0467606077304575E-2</v>
      </c>
      <c r="F24" s="170">
        <f>'1.5'!F24/'1.5'!$B$24*100</f>
        <v>0.13382665512083761</v>
      </c>
      <c r="G24" s="170">
        <f>'1.5'!G24/'1.5'!$B$24*100</f>
        <v>27.692671022593089</v>
      </c>
      <c r="H24" s="170">
        <f>'1.5'!H24/'1.5'!$B$24*100</f>
        <v>14.735101944422576</v>
      </c>
      <c r="I24" s="170">
        <f>'1.5'!I24/'1.5'!$B$24*100</f>
        <v>-1.0564433598362717</v>
      </c>
      <c r="K24" s="19"/>
    </row>
    <row r="25" spans="1:11" s="10" customFormat="1" ht="13.5" customHeight="1">
      <c r="A25" s="27">
        <v>1980</v>
      </c>
      <c r="B25" s="192">
        <f>'1.5'!B25/'1.5'!$B$25*100</f>
        <v>100</v>
      </c>
      <c r="C25" s="170">
        <f>'1.5'!C25/'1.5'!$B$25*100</f>
        <v>89.899737867097144</v>
      </c>
      <c r="D25" s="170">
        <f>'1.5'!D25/'1.5'!$B$25*100</f>
        <v>10.100262132902854</v>
      </c>
      <c r="E25" s="170">
        <f>'1.5'!E25/'1.5'!$B$25*100</f>
        <v>2.0733675932645176E-2</v>
      </c>
      <c r="F25" s="170">
        <f>'1.5'!F25/'1.5'!$B$25*100</f>
        <v>0.25176606489640568</v>
      </c>
      <c r="G25" s="170">
        <f>'1.5'!G25/'1.5'!$B$25*100</f>
        <v>27.629104157102024</v>
      </c>
      <c r="H25" s="170">
        <f>'1.5'!H25/'1.5'!$B$25*100</f>
        <v>15.421411963331014</v>
      </c>
      <c r="I25" s="170">
        <f>'1.5'!I25/'1.5'!$B$25*100</f>
        <v>-2.3384624498319169</v>
      </c>
      <c r="K25" s="19"/>
    </row>
    <row r="26" spans="1:11" s="10" customFormat="1" ht="11.1" customHeight="1">
      <c r="A26" s="27">
        <v>1981</v>
      </c>
      <c r="B26" s="192">
        <f>'1.5'!B26/'1.5'!$B$26*100</f>
        <v>100</v>
      </c>
      <c r="C26" s="170">
        <f>'1.5'!C26/'1.5'!$B$26*100</f>
        <v>91.797815219403802</v>
      </c>
      <c r="D26" s="170">
        <f>'1.5'!D26/'1.5'!$B$26*100</f>
        <v>8.2021847805962054</v>
      </c>
      <c r="E26" s="170">
        <f>'1.5'!E26/'1.5'!$B$26*100</f>
        <v>1.851508979818552E-2</v>
      </c>
      <c r="F26" s="170">
        <f>'1.5'!F26/'1.5'!$B$26*100</f>
        <v>0.15096919373905116</v>
      </c>
      <c r="G26" s="170">
        <f>'1.5'!G26/'1.5'!$B$26*100</f>
        <v>25.167703986441246</v>
      </c>
      <c r="H26" s="170">
        <f>'1.5'!H26/'1.5'!$B$26*100</f>
        <v>16.125218976542801</v>
      </c>
      <c r="I26" s="170">
        <f>'1.5'!I26/'1.5'!$B$26*100</f>
        <v>-0.972754333243109</v>
      </c>
      <c r="K26" s="19"/>
    </row>
    <row r="27" spans="1:11" s="10" customFormat="1" ht="11.1" customHeight="1">
      <c r="A27" s="27">
        <v>1982</v>
      </c>
      <c r="B27" s="192">
        <f>'1.5'!B27/'1.5'!$B$27*100</f>
        <v>100</v>
      </c>
      <c r="C27" s="170">
        <f>'1.5'!C27/'1.5'!$B$27*100</f>
        <v>91.752619796459328</v>
      </c>
      <c r="D27" s="170">
        <f>'1.5'!D27/'1.5'!$B$27*100</f>
        <v>8.2473802035406685</v>
      </c>
      <c r="E27" s="170">
        <f>'1.5'!E27/'1.5'!$B$27*100</f>
        <v>2.0601282773207347E-2</v>
      </c>
      <c r="F27" s="170">
        <f>'1.5'!F27/'1.5'!$B$27*100</f>
        <v>0.15382291137328152</v>
      </c>
      <c r="G27" s="170">
        <f>'1.5'!G27/'1.5'!$B$27*100</f>
        <v>23.7862410899452</v>
      </c>
      <c r="H27" s="170">
        <f>'1.5'!H27/'1.5'!$B$27*100</f>
        <v>16.597766820947381</v>
      </c>
      <c r="I27" s="170">
        <f>'1.5'!I27/'1.5'!$B$27*100</f>
        <v>0.92568430594277673</v>
      </c>
      <c r="K27" s="19"/>
    </row>
    <row r="28" spans="1:11" s="10" customFormat="1" ht="11.1" customHeight="1">
      <c r="A28" s="27">
        <v>1983</v>
      </c>
      <c r="B28" s="192">
        <f>'1.5'!B28/'1.5'!$B$28*100</f>
        <v>100</v>
      </c>
      <c r="C28" s="170">
        <f>'1.5'!C28/'1.5'!$B$28*100</f>
        <v>91.282918452685237</v>
      </c>
      <c r="D28" s="170">
        <f>'1.5'!D28/'1.5'!$B$28*100</f>
        <v>8.7170815473147591</v>
      </c>
      <c r="E28" s="170">
        <f>'1.5'!E28/'1.5'!$B$28*100</f>
        <v>2.7527625938888668E-2</v>
      </c>
      <c r="F28" s="170">
        <f>'1.5'!F28/'1.5'!$B$28*100</f>
        <v>0.16123323764206218</v>
      </c>
      <c r="G28" s="170">
        <f>'1.5'!G28/'1.5'!$B$28*100</f>
        <v>24.514006318245567</v>
      </c>
      <c r="H28" s="170">
        <f>'1.5'!H28/'1.5'!$B$28*100</f>
        <v>16.641105299723414</v>
      </c>
      <c r="I28" s="170">
        <f>'1.5'!I28/'1.5'!$B$28*100</f>
        <v>0.71047491708942923</v>
      </c>
      <c r="K28" s="19"/>
    </row>
    <row r="29" spans="1:11" s="10" customFormat="1" ht="11.1" customHeight="1">
      <c r="A29" s="27">
        <v>1984</v>
      </c>
      <c r="B29" s="192">
        <f>'1.5'!B29/'1.5'!$B$29*100</f>
        <v>100</v>
      </c>
      <c r="C29" s="170">
        <f>'1.5'!C29/'1.5'!$B$29*100</f>
        <v>90.707080794966558</v>
      </c>
      <c r="D29" s="170">
        <f>'1.5'!D29/'1.5'!$B$29*100</f>
        <v>9.2929192050334493</v>
      </c>
      <c r="E29" s="170">
        <f>'1.5'!E29/'1.5'!$B$29*100</f>
        <v>2.1222410865874366E-2</v>
      </c>
      <c r="F29" s="170">
        <f>'1.5'!F29/'1.5'!$B$29*100</f>
        <v>0.14855687606112059</v>
      </c>
      <c r="G29" s="170">
        <f>'1.5'!G29/'1.5'!$B$29*100</f>
        <v>24.2397383401578</v>
      </c>
      <c r="H29" s="170">
        <f>'1.5'!H29/'1.5'!$B$29*100</f>
        <v>16.730750024967541</v>
      </c>
      <c r="I29" s="170">
        <f>'1.5'!I29/'1.5'!$B$29*100</f>
        <v>1.6565964246479465</v>
      </c>
      <c r="K29" s="19"/>
    </row>
    <row r="30" spans="1:11" s="10" customFormat="1" ht="13.5" customHeight="1">
      <c r="A30" s="27">
        <v>1985</v>
      </c>
      <c r="B30" s="192">
        <f>'1.5'!B30/'1.5'!$B$30*100</f>
        <v>100</v>
      </c>
      <c r="C30" s="170">
        <f>'1.5'!C30/'1.5'!$B$30*100</f>
        <v>89.774936488436708</v>
      </c>
      <c r="D30" s="170">
        <f>'1.5'!D30/'1.5'!$B$30*100</f>
        <v>10.225063511563294</v>
      </c>
      <c r="E30" s="170">
        <f>'1.5'!E30/'1.5'!$B$30*100</f>
        <v>2.6239519101177201E-2</v>
      </c>
      <c r="F30" s="170">
        <f>'1.5'!F30/'1.5'!$B$30*100</f>
        <v>0.17771310663979104</v>
      </c>
      <c r="G30" s="170">
        <f>'1.5'!G30/'1.5'!$B$30*100</f>
        <v>23.602447431508889</v>
      </c>
      <c r="H30" s="170">
        <f>'1.5'!H30/'1.5'!$B$30*100</f>
        <v>16.670443567143352</v>
      </c>
      <c r="I30" s="170">
        <f>'1.5'!I30/'1.5'!$B$30*100</f>
        <v>3.1415860596591432</v>
      </c>
      <c r="K30" s="19"/>
    </row>
    <row r="31" spans="1:11" s="10" customFormat="1" ht="11.1" customHeight="1">
      <c r="A31" s="27">
        <v>1986</v>
      </c>
      <c r="B31" s="192">
        <f>'1.5'!B31/'1.5'!$B$31*100</f>
        <v>100</v>
      </c>
      <c r="C31" s="170">
        <f>'1.5'!C31/'1.5'!$B$31*100</f>
        <v>87.89332006243356</v>
      </c>
      <c r="D31" s="170">
        <f>'1.5'!D31/'1.5'!$B$31*100</f>
        <v>12.106679937566433</v>
      </c>
      <c r="E31" s="170">
        <f>'1.5'!E31/'1.5'!$B$31*100</f>
        <v>2.6013979686474998E-2</v>
      </c>
      <c r="F31" s="170">
        <f>'1.5'!F31/'1.5'!$B$31*100</f>
        <v>0.15155970773859345</v>
      </c>
      <c r="G31" s="170">
        <f>'1.5'!G31/'1.5'!$B$31*100</f>
        <v>23.601465831203207</v>
      </c>
      <c r="H31" s="170">
        <f>'1.5'!H31/'1.5'!$B$31*100</f>
        <v>16.445359332232453</v>
      </c>
      <c r="I31" s="170">
        <f>'1.5'!I31/'1.5'!$B$31*100</f>
        <v>4.8250277105435622</v>
      </c>
      <c r="K31" s="19"/>
    </row>
    <row r="32" spans="1:11" s="10" customFormat="1" ht="11.1" customHeight="1">
      <c r="A32" s="27">
        <v>1987</v>
      </c>
      <c r="B32" s="192">
        <f>'1.5'!B32/'1.5'!$B$32*100</f>
        <v>100</v>
      </c>
      <c r="C32" s="170">
        <f>'1.5'!C32/'1.5'!$B$32*100</f>
        <v>88.878701852445047</v>
      </c>
      <c r="D32" s="170">
        <f>'1.5'!D32/'1.5'!$B$32*100</f>
        <v>11.121298147554946</v>
      </c>
      <c r="E32" s="170">
        <f>'1.5'!E32/'1.5'!$B$32*100</f>
        <v>1.9883131372267448E-2</v>
      </c>
      <c r="F32" s="170">
        <f>'1.5'!F32/'1.5'!$B$32*100</f>
        <v>0.14360039324415377</v>
      </c>
      <c r="G32" s="170">
        <f>'1.5'!G32/'1.5'!$B$32*100</f>
        <v>23.066641628649382</v>
      </c>
      <c r="H32" s="170">
        <f>'1.5'!H32/'1.5'!$B$32*100</f>
        <v>16.656540997912273</v>
      </c>
      <c r="I32" s="170">
        <f>'1.5'!I32/'1.5'!$B$32*100</f>
        <v>4.5874802549459517</v>
      </c>
      <c r="K32" s="19"/>
    </row>
    <row r="33" spans="1:11" s="10" customFormat="1" ht="11.1" customHeight="1">
      <c r="A33" s="27">
        <v>1988</v>
      </c>
      <c r="B33" s="192">
        <f>'1.5'!B33/'1.5'!$B$33*100</f>
        <v>100</v>
      </c>
      <c r="C33" s="170">
        <f>'1.5'!C33/'1.5'!$B$33*100</f>
        <v>87.48790007806403</v>
      </c>
      <c r="D33" s="170">
        <f>'1.5'!D33/'1.5'!$B$33*100</f>
        <v>12.512099921935969</v>
      </c>
      <c r="E33" s="170">
        <f>'1.5'!E33/'1.5'!$B$33*100</f>
        <v>2.4980483996877439E-2</v>
      </c>
      <c r="F33" s="170">
        <f>'1.5'!F33/'1.5'!$B$33*100</f>
        <v>0.13322924798334634</v>
      </c>
      <c r="G33" s="170">
        <f>'1.5'!G33/'1.5'!$B$33*100</f>
        <v>23.66588602654177</v>
      </c>
      <c r="H33" s="170">
        <f>'1.5'!H33/'1.5'!$B$33*100</f>
        <v>16.420504813947439</v>
      </c>
      <c r="I33" s="170">
        <f>'1.5'!I33/'1.5'!$B$33*100</f>
        <v>5.1584699453551703</v>
      </c>
      <c r="K33" s="19"/>
    </row>
    <row r="34" spans="1:11" s="10" customFormat="1" ht="11.1" customHeight="1">
      <c r="A34" s="27">
        <v>1989</v>
      </c>
      <c r="B34" s="192">
        <f>'1.5'!B34/'1.5'!$B$34*100</f>
        <v>100</v>
      </c>
      <c r="C34" s="170">
        <f>'1.5'!C34/'1.5'!$B$34*100</f>
        <v>86.308037579302237</v>
      </c>
      <c r="D34" s="170">
        <f>'1.5'!D34/'1.5'!$B$34*100</f>
        <v>13.691962420697759</v>
      </c>
      <c r="E34" s="170">
        <f>'1.5'!E34/'1.5'!$B$34*100</f>
        <v>3.6918652663486484E-2</v>
      </c>
      <c r="F34" s="170">
        <f>'1.5'!F34/'1.5'!$B$34*100</f>
        <v>0.13990226272479087</v>
      </c>
      <c r="G34" s="170">
        <f>'1.5'!G34/'1.5'!$B$34*100</f>
        <v>24.599481195775734</v>
      </c>
      <c r="H34" s="170">
        <f>'1.5'!H34/'1.5'!$B$34*100</f>
        <v>16.284040455070972</v>
      </c>
      <c r="I34" s="170">
        <f>'1.5'!I34/'1.5'!$B$34*100</f>
        <v>5.2735380699316954</v>
      </c>
      <c r="K34" s="19"/>
    </row>
    <row r="35" spans="1:11" s="10" customFormat="1" ht="13.5" customHeight="1">
      <c r="A35" s="27">
        <v>1990</v>
      </c>
      <c r="B35" s="192">
        <f>'1.5'!B35/'1.5'!$B$35*100</f>
        <v>100</v>
      </c>
      <c r="C35" s="170">
        <f>'1.5'!C35/'1.5'!$B$35*100</f>
        <v>86.419091882863412</v>
      </c>
      <c r="D35" s="170">
        <f>'1.5'!D35/'1.5'!$B$35*100</f>
        <v>13.580908117136591</v>
      </c>
      <c r="E35" s="170">
        <f>'1.5'!E35/'1.5'!$B$35*100</f>
        <v>2.9048129118933935E-2</v>
      </c>
      <c r="F35" s="170">
        <f>'1.5'!F35/'1.5'!$B$35*100</f>
        <v>0.25961765400047199</v>
      </c>
      <c r="G35" s="170">
        <f>'1.5'!G35/'1.5'!$B$35*100</f>
        <v>25.611372342550059</v>
      </c>
      <c r="H35" s="170">
        <f>'1.5'!H35/'1.5'!$B$35*100</f>
        <v>16.470289210435539</v>
      </c>
      <c r="I35" s="170">
        <f>'1.5'!I35/'1.5'!$B$35*100</f>
        <v>4.2092554601405308</v>
      </c>
      <c r="K35" s="19"/>
    </row>
    <row r="36" spans="1:11" s="48" customFormat="1" ht="13.5" customHeight="1">
      <c r="A36" s="28">
        <v>1991</v>
      </c>
      <c r="B36" s="193">
        <f>'1.5'!B36/'1.5'!$B$36*100</f>
        <v>100</v>
      </c>
      <c r="C36" s="172">
        <f>'1.5'!C36/'1.5'!$B$36*100</f>
        <v>89.214069439717974</v>
      </c>
      <c r="D36" s="172">
        <f>'1.5'!D36/'1.5'!$B$36*100</f>
        <v>10.785930560282027</v>
      </c>
      <c r="E36" s="172">
        <f>'1.5'!E36/'1.5'!$B$36*100</f>
        <v>2.8795057721002069E-2</v>
      </c>
      <c r="F36" s="172">
        <f>'1.5'!F36/'1.5'!$B$36*100</f>
        <v>0.26439098452920079</v>
      </c>
      <c r="G36" s="172">
        <f>'1.5'!G36/'1.5'!$B$36*100</f>
        <v>27.638019947121805</v>
      </c>
      <c r="H36" s="172">
        <f>'1.5'!H36/'1.5'!$B$36*100</f>
        <v>17.345968255630307</v>
      </c>
      <c r="I36" s="172">
        <f>'1.5'!I36/'1.5'!$B$36*100</f>
        <v>0.2582829419823322</v>
      </c>
      <c r="K36" s="29"/>
    </row>
    <row r="37" spans="1:11" s="10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271"/>
      <c r="K37" s="19"/>
    </row>
    <row r="38" spans="1:11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272"/>
      <c r="K38" s="19"/>
    </row>
    <row r="39" spans="1:11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272"/>
      <c r="K39" s="19"/>
    </row>
    <row r="40" spans="1:11" s="10" customFormat="1" ht="12" hidden="1" customHeight="1">
      <c r="A40" s="27"/>
      <c r="B40" s="37"/>
      <c r="C40" s="175"/>
      <c r="D40" s="175"/>
      <c r="E40" s="175"/>
      <c r="F40" s="175"/>
      <c r="G40" s="175"/>
      <c r="H40" s="175"/>
      <c r="I40" s="272"/>
      <c r="K40" s="19"/>
    </row>
    <row r="41" spans="1:11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272"/>
      <c r="K41" s="19"/>
    </row>
    <row r="42" spans="1:11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272"/>
      <c r="K42" s="19"/>
    </row>
    <row r="43" spans="1:11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272"/>
      <c r="K43" s="19"/>
    </row>
    <row r="44" spans="1:11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272"/>
      <c r="K44" s="19"/>
    </row>
    <row r="45" spans="1:11" ht="13.5" customHeight="1">
      <c r="A45" s="27">
        <v>1991</v>
      </c>
      <c r="B45" s="194">
        <f>'1.5'!B45/'1.5'!$B45*100</f>
        <v>100</v>
      </c>
      <c r="C45" s="170">
        <f>'1.5'!C45/'1.5'!$B45*100</f>
        <v>89.44100973043156</v>
      </c>
      <c r="D45" s="170">
        <f>'1.5'!D45/'1.5'!$B45*100</f>
        <v>10.558990269568431</v>
      </c>
      <c r="E45" s="170">
        <f>'1.5'!E45/'1.5'!$B45*100</f>
        <v>5.74465354681402E-2</v>
      </c>
      <c r="F45" s="170">
        <f>'1.5'!F45/'1.5'!$B45*100</f>
        <v>0.33765880834295808</v>
      </c>
      <c r="G45" s="170">
        <f>'1.5'!G45/'1.5'!$B45*100</f>
        <v>30.851884563413879</v>
      </c>
      <c r="H45" s="170">
        <f>'1.5'!H45/'1.5'!$B45*100</f>
        <v>18.562251360675177</v>
      </c>
      <c r="I45" s="170">
        <f>'1.5'!I45/'1.5'!$B45*100</f>
        <v>-2.0108552060450862</v>
      </c>
      <c r="J45" s="10"/>
    </row>
    <row r="46" spans="1:11" ht="11.1" customHeight="1">
      <c r="A46" s="27">
        <v>1992</v>
      </c>
      <c r="B46" s="193">
        <f>'1.5'!B46/'1.5'!$B46*100</f>
        <v>100</v>
      </c>
      <c r="C46" s="170">
        <f>'1.5'!C46/'1.5'!$B46*100</f>
        <v>89.979884308425596</v>
      </c>
      <c r="D46" s="170">
        <f>'1.5'!D46/'1.5'!$B46*100</f>
        <v>10.020115691574402</v>
      </c>
      <c r="E46" s="170">
        <f>'1.5'!E46/'1.5'!$B46*100</f>
        <v>6.8715146209390066E-2</v>
      </c>
      <c r="F46" s="170">
        <f>'1.5'!F46/'1.5'!$B46*100</f>
        <v>0.20670752571372758</v>
      </c>
      <c r="G46" s="170">
        <f>'1.5'!G46/'1.5'!$B46*100</f>
        <v>30.208035456453359</v>
      </c>
      <c r="H46" s="170">
        <f>'1.5'!H46/'1.5'!$B46*100</f>
        <v>18.798581011152514</v>
      </c>
      <c r="I46" s="170">
        <f>'1.5'!I46/'1.5'!$B46*100</f>
        <v>-1.5273311332307791</v>
      </c>
      <c r="J46" s="10"/>
    </row>
    <row r="47" spans="1:11" ht="11.1" customHeight="1">
      <c r="A47" s="27">
        <v>1993</v>
      </c>
      <c r="B47" s="193">
        <f>'1.5'!B47/'1.5'!$B47*100</f>
        <v>100</v>
      </c>
      <c r="C47" s="170">
        <f>'1.5'!C47/'1.5'!$B47*100</f>
        <v>91.890759174576402</v>
      </c>
      <c r="D47" s="170">
        <f>'1.5'!D47/'1.5'!$B47*100</f>
        <v>8.109240825423603</v>
      </c>
      <c r="E47" s="170">
        <f>'1.5'!E47/'1.5'!$B47*100</f>
        <v>9.1139890756412767E-2</v>
      </c>
      <c r="F47" s="170">
        <f>'1.5'!F47/'1.5'!$B47*100</f>
        <v>0.21887382855896095</v>
      </c>
      <c r="G47" s="170">
        <f>'1.5'!G47/'1.5'!$B47*100</f>
        <v>28.939469993917104</v>
      </c>
      <c r="H47" s="170">
        <f>'1.5'!H47/'1.5'!$B47*100</f>
        <v>19.721567633739173</v>
      </c>
      <c r="I47" s="170">
        <f>'1.5'!I47/'1.5'!$B47*100</f>
        <v>-1.2363954725568802</v>
      </c>
      <c r="J47" s="10"/>
    </row>
    <row r="48" spans="1:11" ht="11.1" customHeight="1">
      <c r="A48" s="27">
        <v>1994</v>
      </c>
      <c r="B48" s="193">
        <f>'1.5'!B48/'1.5'!$B48*100</f>
        <v>100</v>
      </c>
      <c r="C48" s="170">
        <f>'1.5'!C48/'1.5'!$B48*100</f>
        <v>91.965302141654092</v>
      </c>
      <c r="D48" s="170">
        <f>'1.5'!D48/'1.5'!$B48*100</f>
        <v>8.0346978583459023</v>
      </c>
      <c r="E48" s="170">
        <f>'1.5'!E48/'1.5'!$B48*100</f>
        <v>0.10445306934911559</v>
      </c>
      <c r="F48" s="170">
        <f>'1.5'!F48/'1.5'!$B48*100</f>
        <v>0.24438955868744641</v>
      </c>
      <c r="G48" s="170">
        <f>'1.5'!G48/'1.5'!$B48*100</f>
        <v>29.634181251705943</v>
      </c>
      <c r="H48" s="170">
        <f>'1.5'!H48/'1.5'!$B48*100</f>
        <v>19.822982338177646</v>
      </c>
      <c r="I48" s="170">
        <f>'1.5'!I48/'1.5'!$B48*100</f>
        <v>-1.9164375445207253</v>
      </c>
      <c r="J48" s="10"/>
    </row>
    <row r="49" spans="1:11" ht="13.5" customHeight="1">
      <c r="A49" s="27">
        <v>1995</v>
      </c>
      <c r="B49" s="193">
        <f>'1.5'!B49/'1.5'!$B49*100</f>
        <v>100</v>
      </c>
      <c r="C49" s="170">
        <f>'1.5'!C49/'1.5'!$B49*100</f>
        <v>91.73600451859356</v>
      </c>
      <c r="D49" s="170">
        <f>'1.5'!D49/'1.5'!$B49*100</f>
        <v>8.263995481406436</v>
      </c>
      <c r="E49" s="170">
        <f>'1.5'!E49/'1.5'!$B49*100</f>
        <v>0.10614577610574953</v>
      </c>
      <c r="F49" s="170">
        <f>'1.5'!F49/'1.5'!$B49*100</f>
        <v>0.28903816487462591</v>
      </c>
      <c r="G49" s="170">
        <f>'1.5'!G49/'1.5'!$B49*100</f>
        <v>29.649860466552514</v>
      </c>
      <c r="H49" s="170">
        <f>'1.5'!H49/'1.5'!$B49*100</f>
        <v>19.896800573315858</v>
      </c>
      <c r="I49" s="170">
        <f>'1.5'!I49/'1.5'!$B49*100</f>
        <v>-1.671956800599093</v>
      </c>
      <c r="J49" s="10"/>
    </row>
    <row r="50" spans="1:11" ht="11.1" customHeight="1">
      <c r="A50" s="27">
        <v>1996</v>
      </c>
      <c r="B50" s="193">
        <f>'1.5'!B50/'1.5'!$B50*100</f>
        <v>100</v>
      </c>
      <c r="C50" s="170">
        <f>'1.5'!C50/'1.5'!$B50*100</f>
        <v>92.586880858796889</v>
      </c>
      <c r="D50" s="170">
        <f>'1.5'!D50/'1.5'!$B50*100</f>
        <v>7.4131191412031017</v>
      </c>
      <c r="E50" s="170">
        <f>'1.5'!E50/'1.5'!$B50*100</f>
        <v>0.16252030711520757</v>
      </c>
      <c r="F50" s="170">
        <f>'1.5'!F50/'1.5'!$B50*100</f>
        <v>0.35280344360500993</v>
      </c>
      <c r="G50" s="170">
        <f>'1.5'!G50/'1.5'!$B50*100</f>
        <v>28.33057289675968</v>
      </c>
      <c r="H50" s="170">
        <f>'1.5'!H50/'1.5'!$B50*100</f>
        <v>20.100732165392944</v>
      </c>
      <c r="I50" s="170">
        <f>'1.5'!I50/'1.5'!$B50*100</f>
        <v>-1.0070047266534372</v>
      </c>
      <c r="J50" s="10"/>
    </row>
    <row r="51" spans="1:11" ht="11.1" customHeight="1">
      <c r="A51" s="27">
        <v>1997</v>
      </c>
      <c r="B51" s="193">
        <f>'1.5'!B51/'1.5'!$B51*100</f>
        <v>100</v>
      </c>
      <c r="C51" s="170">
        <f>'1.5'!C51/'1.5'!$B51*100</f>
        <v>92.330942147256394</v>
      </c>
      <c r="D51" s="170">
        <f>'1.5'!D51/'1.5'!$B51*100</f>
        <v>7.6690578527436051</v>
      </c>
      <c r="E51" s="170">
        <f>'1.5'!E51/'1.5'!$B51*100</f>
        <v>0.19318938854312134</v>
      </c>
      <c r="F51" s="170">
        <f>'1.5'!F51/'1.5'!$B51*100</f>
        <v>0.26018248295726837</v>
      </c>
      <c r="G51" s="170">
        <f>'1.5'!G51/'1.5'!$B51*100</f>
        <v>28.568909096914378</v>
      </c>
      <c r="H51" s="170">
        <f>'1.5'!H51/'1.5'!$B51*100</f>
        <v>20.270053837520241</v>
      </c>
      <c r="I51" s="170">
        <f>'1.5'!I51/'1.5'!$B51*100</f>
        <v>-0.69679050106468265</v>
      </c>
      <c r="J51" s="10"/>
    </row>
    <row r="52" spans="1:11" ht="11.1" customHeight="1">
      <c r="A52" s="27">
        <v>1998</v>
      </c>
      <c r="B52" s="193">
        <f>'1.5'!B52/'1.5'!$B52*100</f>
        <v>100</v>
      </c>
      <c r="C52" s="170">
        <f>'1.5'!C52/'1.5'!$B52*100</f>
        <v>91.701013599924011</v>
      </c>
      <c r="D52" s="170">
        <f>'1.5'!D52/'1.5'!$B52*100</f>
        <v>8.298986400075993</v>
      </c>
      <c r="E52" s="170">
        <f>'1.5'!E52/'1.5'!$B52*100</f>
        <v>0.22106270873069814</v>
      </c>
      <c r="F52" s="170">
        <f>'1.5'!F52/'1.5'!$B52*100</f>
        <v>0.28646803908242535</v>
      </c>
      <c r="G52" s="170">
        <f>'1.5'!G52/'1.5'!$B52*100</f>
        <v>29.467293680895068</v>
      </c>
      <c r="H52" s="170">
        <f>'1.5'!H52/'1.5'!$B52*100</f>
        <v>20.287284083241374</v>
      </c>
      <c r="I52" s="170">
        <f>'1.5'!I52/'1.5'!$B52*100</f>
        <v>-0.94642852792942611</v>
      </c>
      <c r="J52" s="10"/>
    </row>
    <row r="53" spans="1:11" s="10" customFormat="1" ht="11.1" customHeight="1">
      <c r="A53" s="27">
        <v>1999</v>
      </c>
      <c r="B53" s="193">
        <f>'1.5'!B53/'1.5'!$B53*100</f>
        <v>100</v>
      </c>
      <c r="C53" s="170">
        <f>'1.5'!C53/'1.5'!$B53*100</f>
        <v>92.614682535661458</v>
      </c>
      <c r="D53" s="170">
        <f>'1.5'!D53/'1.5'!$B53*100</f>
        <v>7.3853174643385398</v>
      </c>
      <c r="E53" s="170">
        <f>'1.5'!E53/'1.5'!$B53*100</f>
        <v>0.20934007211264788</v>
      </c>
      <c r="F53" s="170">
        <f>'1.5'!F53/'1.5'!$B53*100</f>
        <v>0.30131379969516942</v>
      </c>
      <c r="G53" s="170">
        <f>'1.5'!G53/'1.5'!$B53*100</f>
        <v>29.466522576480365</v>
      </c>
      <c r="H53" s="170">
        <f>'1.5'!H53/'1.5'!$B53*100</f>
        <v>20.365653684045512</v>
      </c>
      <c r="I53" s="170">
        <f>'1.5'!I53/'1.5'!$B53*100</f>
        <v>-1.8075251556788348</v>
      </c>
      <c r="K53" s="19"/>
    </row>
    <row r="54" spans="1:11" ht="13.5" customHeight="1">
      <c r="A54" s="27">
        <v>2000</v>
      </c>
      <c r="B54" s="193">
        <f>'1.5'!B54/'1.5'!$B54*100</f>
        <v>100</v>
      </c>
      <c r="C54" s="170">
        <f>'1.5'!C54/'1.5'!$B54*100</f>
        <v>92.808387790466455</v>
      </c>
      <c r="D54" s="170">
        <f>'1.5'!D54/'1.5'!$B54*100</f>
        <v>7.1916122095335515</v>
      </c>
      <c r="E54" s="170">
        <f>'1.5'!E54/'1.5'!$B54*100</f>
        <v>0.15792519929003745</v>
      </c>
      <c r="F54" s="170">
        <f>'1.5'!F54/'1.5'!$B54*100</f>
        <v>0.38692841911852743</v>
      </c>
      <c r="G54" s="170">
        <f>'1.5'!G54/'1.5'!$B54*100</f>
        <v>30.162895404341654</v>
      </c>
      <c r="H54" s="170">
        <f>'1.5'!H54/'1.5'!$B54*100</f>
        <v>20.803199153371416</v>
      </c>
      <c r="I54" s="170">
        <f>'1.5'!I54/'1.5'!$B54*100</f>
        <v>-2.3970872612651757</v>
      </c>
      <c r="J54" s="10"/>
    </row>
    <row r="55" spans="1:11" ht="11.1" customHeight="1">
      <c r="A55" s="27">
        <v>2001</v>
      </c>
      <c r="B55" s="193">
        <f>'1.5'!B55/'1.5'!$B55*100</f>
        <v>100</v>
      </c>
      <c r="C55" s="170">
        <f>'1.5'!C55/'1.5'!$B55*100</f>
        <v>92.971169680441193</v>
      </c>
      <c r="D55" s="170">
        <f>'1.5'!D55/'1.5'!$B55*100</f>
        <v>7.0288303195588115</v>
      </c>
      <c r="E55" s="170">
        <f>'1.5'!E55/'1.5'!$B55*100</f>
        <v>0.22380581100666089</v>
      </c>
      <c r="F55" s="170">
        <f>'1.5'!F55/'1.5'!$B55*100</f>
        <v>0.4421072701706123</v>
      </c>
      <c r="G55" s="170">
        <f>'1.5'!G55/'1.5'!$B55*100</f>
        <v>28.306271215871607</v>
      </c>
      <c r="H55" s="170">
        <f>'1.5'!H55/'1.5'!$B55*100</f>
        <v>20.865862917805849</v>
      </c>
      <c r="I55" s="170">
        <f>'1.5'!I55/'1.5'!$B55*100</f>
        <v>-0.62987943767089682</v>
      </c>
      <c r="J55" s="10"/>
    </row>
    <row r="56" spans="1:11" ht="11.1" customHeight="1">
      <c r="A56" s="27">
        <v>2002</v>
      </c>
      <c r="B56" s="193">
        <f>'1.5'!B56/'1.5'!$B56*100</f>
        <v>100</v>
      </c>
      <c r="C56" s="170">
        <f>'1.5'!C56/'1.5'!$B56*100</f>
        <v>93.043859233112698</v>
      </c>
      <c r="D56" s="170">
        <f>'1.5'!D56/'1.5'!$B56*100</f>
        <v>6.9561407668873114</v>
      </c>
      <c r="E56" s="170">
        <f>'1.5'!E56/'1.5'!$B56*100</f>
        <v>0.20166981705182666</v>
      </c>
      <c r="F56" s="170">
        <f>'1.5'!F56/'1.5'!$B56*100</f>
        <v>0.4924876299392732</v>
      </c>
      <c r="G56" s="170">
        <f>'1.5'!G56/'1.5'!$B56*100</f>
        <v>25.784039403527082</v>
      </c>
      <c r="H56" s="170">
        <f>'1.5'!H56/'1.5'!$B56*100</f>
        <v>21.21089965515139</v>
      </c>
      <c r="I56" s="170">
        <f>'1.5'!I56/'1.5'!$B56*100</f>
        <v>2.0921832056241754</v>
      </c>
      <c r="J56" s="10"/>
    </row>
    <row r="57" spans="1:11" ht="11.1" customHeight="1">
      <c r="A57" s="27">
        <v>2003</v>
      </c>
      <c r="B57" s="193">
        <f>'1.5'!B57/'1.5'!$B57*100</f>
        <v>100</v>
      </c>
      <c r="C57" s="170">
        <f>'1.5'!C57/'1.5'!$B57*100</f>
        <v>94.164603463260349</v>
      </c>
      <c r="D57" s="170">
        <f>'1.5'!D57/'1.5'!$B57*100</f>
        <v>5.8353965367396459</v>
      </c>
      <c r="E57" s="170">
        <f>'1.5'!E57/'1.5'!$B57*100</f>
        <v>0.26247205756857167</v>
      </c>
      <c r="F57" s="170">
        <f>'1.5'!F57/'1.5'!$B57*100</f>
        <v>-3.2752827389228849E-2</v>
      </c>
      <c r="G57" s="170">
        <f>'1.5'!G57/'1.5'!$B57*100</f>
        <v>25.391812017871917</v>
      </c>
      <c r="H57" s="170">
        <f>'1.5'!H57/'1.5'!$B57*100</f>
        <v>21.330349061993857</v>
      </c>
      <c r="I57" s="170">
        <f>'1.5'!I57/'1.5'!$B57*100</f>
        <v>2.0691584658193829</v>
      </c>
      <c r="J57" s="10"/>
    </row>
    <row r="58" spans="1:11" ht="11.1" customHeight="1">
      <c r="A58" s="27">
        <v>2004</v>
      </c>
      <c r="B58" s="193">
        <f>'1.5'!B58/'1.5'!$B58*100</f>
        <v>100</v>
      </c>
      <c r="C58" s="170">
        <f>'1.5'!C58/'1.5'!$B58*100</f>
        <v>91.130293675932876</v>
      </c>
      <c r="D58" s="170">
        <f>'1.5'!D58/'1.5'!$B58*100</f>
        <v>8.8697063240671294</v>
      </c>
      <c r="E58" s="170">
        <f>'1.5'!E58/'1.5'!$B58*100</f>
        <v>0.20466775743996049</v>
      </c>
      <c r="F58" s="170">
        <f>'1.5'!F58/'1.5'!$B58*100</f>
        <v>0.2678573827351543</v>
      </c>
      <c r="G58" s="170">
        <f>'1.5'!G58/'1.5'!$B58*100</f>
        <v>24.118609505847459</v>
      </c>
      <c r="H58" s="170">
        <f>'1.5'!H58/'1.5'!$B58*100</f>
        <v>20.777995395109798</v>
      </c>
      <c r="I58" s="170">
        <f>'1.5'!I58/'1.5'!$B58*100</f>
        <v>5.4659025880342771</v>
      </c>
      <c r="J58" s="10"/>
    </row>
    <row r="59" spans="1:11" ht="13.5" customHeight="1">
      <c r="A59" s="27">
        <v>2005</v>
      </c>
      <c r="B59" s="193">
        <f>'1.5'!B59/'1.5'!$B59*100</f>
        <v>100</v>
      </c>
      <c r="C59" s="170">
        <f>'1.5'!C59/'1.5'!$B59*100</f>
        <v>91.484305287413932</v>
      </c>
      <c r="D59" s="170">
        <f>'1.5'!D59/'1.5'!$B59*100</f>
        <v>8.5156947125860807</v>
      </c>
      <c r="E59" s="170">
        <f>'1.5'!E59/'1.5'!$B59*100</f>
        <v>0.2455077392001809</v>
      </c>
      <c r="F59" s="170">
        <f>'1.5'!F59/'1.5'!$B59*100</f>
        <v>0.37258785328563671</v>
      </c>
      <c r="G59" s="170">
        <f>'1.5'!G59/'1.5'!$B59*100</f>
        <v>23.668538541530086</v>
      </c>
      <c r="H59" s="170">
        <f>'1.5'!H59/'1.5'!$B59*100</f>
        <v>20.868635576805172</v>
      </c>
      <c r="I59" s="170">
        <f>'1.5'!I59/'1.5'!$B59*100</f>
        <v>5.5887116337757083</v>
      </c>
      <c r="J59" s="10"/>
    </row>
    <row r="60" spans="1:11" ht="11.1" customHeight="1">
      <c r="A60" s="27">
        <v>2006</v>
      </c>
      <c r="B60" s="193">
        <f>'1.5'!B60/'1.5'!$B60*100</f>
        <v>100</v>
      </c>
      <c r="C60" s="170">
        <f>'1.5'!C60/'1.5'!$B60*100</f>
        <v>88.579308074670038</v>
      </c>
      <c r="D60" s="170">
        <f>'1.5'!D60/'1.5'!$B60*100</f>
        <v>11.420691925329967</v>
      </c>
      <c r="E60" s="170">
        <f>'1.5'!E60/'1.5'!$B60*100</f>
        <v>0.24115925040920794</v>
      </c>
      <c r="F60" s="170">
        <f>'1.5'!F60/'1.5'!$B60*100</f>
        <v>0.32510836109056557</v>
      </c>
      <c r="G60" s="170">
        <f>'1.5'!G60/'1.5'!$B60*100</f>
        <v>24.619117917138762</v>
      </c>
      <c r="H60" s="170">
        <f>'1.5'!H60/'1.5'!$B60*100</f>
        <v>20.221950810738658</v>
      </c>
      <c r="I60" s="170">
        <f>'1.5'!I60/'1.5'!$B60*100</f>
        <v>6.9395757082485066</v>
      </c>
      <c r="J60" s="10"/>
    </row>
    <row r="61" spans="1:11" ht="11.1" customHeight="1">
      <c r="A61" s="27">
        <v>2007</v>
      </c>
      <c r="B61" s="193">
        <f>'1.5'!B61/'1.5'!$B61*100</f>
        <v>100</v>
      </c>
      <c r="C61" s="170">
        <f>'1.5'!C61/'1.5'!$B61*100</f>
        <v>86.309567577724948</v>
      </c>
      <c r="D61" s="170">
        <f>'1.5'!D61/'1.5'!$B61*100</f>
        <v>13.690432422275045</v>
      </c>
      <c r="E61" s="170">
        <f>'1.5'!E61/'1.5'!$B61*100</f>
        <v>0.26370083723934495</v>
      </c>
      <c r="F61" s="170">
        <f>'1.5'!F61/'1.5'!$B61*100</f>
        <v>0.35193753072785183</v>
      </c>
      <c r="G61" s="170">
        <f>'1.5'!G61/'1.5'!$B61*100</f>
        <v>25.682933264512563</v>
      </c>
      <c r="H61" s="170">
        <f>'1.5'!H61/'1.5'!$B61*100</f>
        <v>20.342114229993083</v>
      </c>
      <c r="I61" s="170">
        <f>'1.5'!I61/'1.5'!$B61*100</f>
        <v>8.2613766942670619</v>
      </c>
      <c r="J61" s="10"/>
    </row>
    <row r="62" spans="1:11" ht="11.1" customHeight="1">
      <c r="A62" s="27">
        <v>2008</v>
      </c>
      <c r="B62" s="193">
        <f>'1.5'!B62/'1.5'!$B62*100</f>
        <v>100</v>
      </c>
      <c r="C62" s="170">
        <f>'1.5'!C62/'1.5'!$B62*100</f>
        <v>88.107021010186443</v>
      </c>
      <c r="D62" s="170">
        <f>'1.5'!D62/'1.5'!$B62*100</f>
        <v>11.89297898981355</v>
      </c>
      <c r="E62" s="170">
        <f>'1.5'!E62/'1.5'!$B62*100</f>
        <v>0.23767913650725755</v>
      </c>
      <c r="F62" s="170">
        <f>'1.5'!F62/'1.5'!$B62*100</f>
        <v>0.38136545924010457</v>
      </c>
      <c r="G62" s="170">
        <f>'1.5'!G62/'1.5'!$B62*100</f>
        <v>26.069997675241218</v>
      </c>
      <c r="H62" s="170">
        <f>'1.5'!H62/'1.5'!$B62*100</f>
        <v>21.04847098180721</v>
      </c>
      <c r="I62" s="170">
        <f>'1.5'!I62/'1.5'!$B62*100</f>
        <v>6.7277659736466964</v>
      </c>
      <c r="J62" s="10"/>
    </row>
    <row r="63" spans="1:11" ht="11.1" customHeight="1">
      <c r="A63" s="27">
        <v>2009</v>
      </c>
      <c r="B63" s="193">
        <f>'1.5'!B63/'1.5'!$B63*100</f>
        <v>100</v>
      </c>
      <c r="C63" s="170">
        <f>'1.5'!C63/'1.5'!$B63*100</f>
        <v>92.684983873486829</v>
      </c>
      <c r="D63" s="170">
        <f>'1.5'!D63/'1.5'!$B63*100</f>
        <v>7.3150161265131723</v>
      </c>
      <c r="E63" s="170">
        <f>'1.5'!E63/'1.5'!$B63*100</f>
        <v>0.59944517853202872</v>
      </c>
      <c r="F63" s="170">
        <f>'1.5'!F63/'1.5'!$B63*100</f>
        <v>0.73351463781661141</v>
      </c>
      <c r="G63" s="170">
        <f>'1.5'!G63/'1.5'!$B63*100</f>
        <v>22.502299360641395</v>
      </c>
      <c r="H63" s="170">
        <f>'1.5'!H63/'1.5'!$B63*100</f>
        <v>22.410870335892589</v>
      </c>
      <c r="I63" s="170">
        <f>'1.5'!I63/'1.5'!$B63*100</f>
        <v>7.0895176424797866</v>
      </c>
      <c r="J63" s="10"/>
    </row>
    <row r="64" spans="1:11" ht="13.5" customHeight="1">
      <c r="A64" s="27">
        <v>2010</v>
      </c>
      <c r="B64" s="194">
        <f>'1.5'!B64/'1.5'!$B64*100</f>
        <v>100</v>
      </c>
      <c r="C64" s="173">
        <f>'1.5'!C64/'1.5'!$B64*100</f>
        <v>90.411939430309516</v>
      </c>
      <c r="D64" s="173">
        <f>'1.5'!D64/'1.5'!$B64*100</f>
        <v>9.5880605696904855</v>
      </c>
      <c r="E64" s="173">
        <f>'1.5'!E64/'1.5'!$B64*100</f>
        <v>0.59458242070070366</v>
      </c>
      <c r="F64" s="173">
        <f>'1.5'!F64/'1.5'!$B64*100</f>
        <v>0.62654718674647336</v>
      </c>
      <c r="G64" s="173">
        <f>'1.5'!G64/'1.5'!$B64*100</f>
        <v>24.295441314436513</v>
      </c>
      <c r="H64" s="173">
        <f>'1.5'!H64/'1.5'!$B64*100</f>
        <v>21.814559974541517</v>
      </c>
      <c r="I64" s="173">
        <f>'1.5'!I64/'1.5'!$B64*100</f>
        <v>7.0752144637497185</v>
      </c>
      <c r="J64" s="10"/>
    </row>
    <row r="65" spans="1:10" ht="11.1" customHeight="1">
      <c r="A65" s="27">
        <v>2011</v>
      </c>
      <c r="B65" s="194">
        <f>'1.5'!B65/'1.5'!$B65*100</f>
        <v>100</v>
      </c>
      <c r="C65" s="173">
        <f>'1.5'!C65/'1.5'!$B65*100</f>
        <v>87.868136377383053</v>
      </c>
      <c r="D65" s="173">
        <f>'1.5'!D65/'1.5'!$B65*100</f>
        <v>12.131863622616942</v>
      </c>
      <c r="E65" s="173">
        <f>'1.5'!E65/'1.5'!$B65*100</f>
        <v>0.56017880957339994</v>
      </c>
      <c r="F65" s="173">
        <f>'1.5'!F65/'1.5'!$B65*100</f>
        <v>0.81837443339294547</v>
      </c>
      <c r="G65" s="173">
        <f>'1.5'!G65/'1.5'!$B65*100</f>
        <v>25.879870200521271</v>
      </c>
      <c r="H65" s="173">
        <f>'1.5'!H65/'1.5'!$B65*100</f>
        <v>21.233814478406199</v>
      </c>
      <c r="I65" s="173">
        <f>'1.5'!I65/'1.5'!$B65*100</f>
        <v>7.2276122766823212</v>
      </c>
      <c r="J65" s="10"/>
    </row>
    <row r="66" spans="1:10" ht="11.1" customHeight="1">
      <c r="A66" s="27">
        <v>2012</v>
      </c>
      <c r="B66" s="194">
        <f>'1.5'!B66/'1.5'!$B66*100</f>
        <v>100</v>
      </c>
      <c r="C66" s="173">
        <f>'1.5'!C66/'1.5'!$B66*100</f>
        <v>89.303023911620244</v>
      </c>
      <c r="D66" s="173">
        <f>'1.5'!D66/'1.5'!$B66*100</f>
        <v>10.696976088379767</v>
      </c>
      <c r="E66" s="173">
        <f>'1.5'!E66/'1.5'!$B66*100</f>
        <v>0.65252575834578264</v>
      </c>
      <c r="F66" s="173">
        <f>'1.5'!F66/'1.5'!$B66*100</f>
        <v>0.79569467179239106</v>
      </c>
      <c r="G66" s="173">
        <f>'1.5'!G66/'1.5'!$B66*100</f>
        <v>23.734248678921439</v>
      </c>
      <c r="H66" s="173">
        <f>'1.5'!H66/'1.5'!$B66*100</f>
        <v>21.719754635230597</v>
      </c>
      <c r="I66" s="173">
        <f>'1.5'!I66/'1.5'!$B66*100</f>
        <v>8.5393131312423112</v>
      </c>
      <c r="J66" s="10"/>
    </row>
    <row r="67" spans="1:10" ht="11.1" customHeight="1">
      <c r="A67" s="27">
        <v>2013</v>
      </c>
      <c r="B67" s="194">
        <f>'1.5'!B67/'1.5'!$B67*100</f>
        <v>100</v>
      </c>
      <c r="C67" s="173">
        <f>'1.5'!C67/'1.5'!$B67*100</f>
        <v>89.729427880131198</v>
      </c>
      <c r="D67" s="173">
        <f>'1.5'!D67/'1.5'!$B67*100</f>
        <v>10.270572119868802</v>
      </c>
      <c r="E67" s="173">
        <f>'1.5'!E67/'1.5'!$B67*100</f>
        <v>0.69394013443423019</v>
      </c>
      <c r="F67" s="173">
        <f>'1.5'!F67/'1.5'!$B67*100</f>
        <v>0.82507029746929106</v>
      </c>
      <c r="G67" s="173">
        <f>'1.5'!G67/'1.5'!$B67*100</f>
        <v>24.254821012490066</v>
      </c>
      <c r="H67" s="173">
        <f>'1.5'!H67/'1.5'!$B67*100</f>
        <v>21.93427315686403</v>
      </c>
      <c r="I67" s="173">
        <f>'1.5'!I67/'1.5'!$B67*100</f>
        <v>7.8188941012077073</v>
      </c>
      <c r="J67" s="130"/>
    </row>
    <row r="68" spans="1:10" ht="11.1" customHeight="1">
      <c r="A68" s="27">
        <v>2014</v>
      </c>
      <c r="B68" s="194">
        <f>'1.5'!B68/'1.5'!$B68*100</f>
        <v>100</v>
      </c>
      <c r="C68" s="173">
        <f>'1.5'!C68/'1.5'!$B68*100</f>
        <v>88.136637408115163</v>
      </c>
      <c r="D68" s="173">
        <f>'1.5'!D68/'1.5'!$B68*100</f>
        <v>11.863362591884838</v>
      </c>
      <c r="E68" s="173">
        <f>'1.5'!E68/'1.5'!$B68*100</f>
        <v>0.71153289463375158</v>
      </c>
      <c r="F68" s="173">
        <f>'1.5'!F68/'1.5'!$B68*100</f>
        <v>0.77474819034360609</v>
      </c>
      <c r="G68" s="173">
        <f>'1.5'!G68/'1.5'!$B68*100</f>
        <v>24.59029643149038</v>
      </c>
      <c r="H68" s="173">
        <f>'1.5'!H68/'1.5'!$B68*100</f>
        <v>21.64288842355981</v>
      </c>
      <c r="I68" s="173">
        <f>'1.5'!I68/'1.5'!$B68*100</f>
        <v>8.8527392882444165</v>
      </c>
      <c r="J68" s="10"/>
    </row>
    <row r="69" spans="1:10" ht="13.5" customHeight="1">
      <c r="A69" s="27">
        <v>2015</v>
      </c>
      <c r="B69" s="194">
        <f>'1.5'!B69/'1.5'!$B69*100</f>
        <v>100</v>
      </c>
      <c r="C69" s="173">
        <f>'1.5'!C69/'1.5'!$B69*100</f>
        <v>87.414161170675854</v>
      </c>
      <c r="D69" s="173">
        <f>'1.5'!D69/'1.5'!$B69*100</f>
        <v>12.585838829324153</v>
      </c>
      <c r="E69" s="173">
        <f>'1.5'!E69/'1.5'!$B69*100</f>
        <v>0.86969830687704475</v>
      </c>
      <c r="F69" s="173">
        <f>'1.5'!F69/'1.5'!$B69*100</f>
        <v>0.96967962249599471</v>
      </c>
      <c r="G69" s="173">
        <f>'1.5'!G69/'1.5'!$B69*100</f>
        <v>23.751306912823448</v>
      </c>
      <c r="H69" s="173">
        <f>'1.5'!H69/'1.5'!$B69*100</f>
        <v>21.576802744616305</v>
      </c>
      <c r="I69" s="173">
        <f>'1.5'!I69/'1.5'!$B69*100</f>
        <v>10.311353345498057</v>
      </c>
      <c r="J69" s="10"/>
    </row>
    <row r="70" spans="1:10" ht="11.1" customHeight="1">
      <c r="A70" s="27">
        <v>2016</v>
      </c>
      <c r="B70" s="194">
        <f>'1.5'!B70/'1.5'!$B70*100</f>
        <v>100</v>
      </c>
      <c r="C70" s="173">
        <f>'1.5'!C70/'1.5'!$B70*100</f>
        <v>87.032384265619214</v>
      </c>
      <c r="D70" s="173">
        <f>'1.5'!D70/'1.5'!$B70*100</f>
        <v>12.967615734380782</v>
      </c>
      <c r="E70" s="173">
        <f>'1.5'!E70/'1.5'!$B70*100</f>
        <v>1.0091256168035769</v>
      </c>
      <c r="F70" s="173">
        <f>'1.5'!F70/'1.5'!$B70*100</f>
        <v>1.1244138622555759</v>
      </c>
      <c r="G70" s="173">
        <f>'1.5'!G70/'1.5'!$B70*100</f>
        <v>23.918470537299772</v>
      </c>
      <c r="H70" s="173">
        <f>'1.5'!H70/'1.5'!$B70*100</f>
        <v>21.349113212904168</v>
      </c>
      <c r="I70" s="173">
        <f>'1.5'!I70/'1.5'!$B70*100</f>
        <v>10.282970164533179</v>
      </c>
      <c r="J70" s="10"/>
    </row>
    <row r="71" spans="1:10" ht="11.1" customHeight="1">
      <c r="A71" s="27">
        <v>2017</v>
      </c>
      <c r="B71" s="194">
        <f>'1.5'!B71/'1.5'!$B71*100</f>
        <v>100</v>
      </c>
      <c r="C71" s="173">
        <f>'1.5'!C71/'1.5'!$B71*100</f>
        <v>86.789412668461807</v>
      </c>
      <c r="D71" s="173">
        <f>'1.5'!D71/'1.5'!$B71*100</f>
        <v>13.210587331538198</v>
      </c>
      <c r="E71" s="173">
        <f>'1.5'!E71/'1.5'!$B71*100</f>
        <v>0.87176202413201975</v>
      </c>
      <c r="F71" s="173">
        <f>'1.5'!F71/'1.5'!$B71*100</f>
        <v>1.1769728195618274</v>
      </c>
      <c r="G71" s="173">
        <f>'1.5'!G71/'1.5'!$B71*100</f>
        <v>25.073701470487304</v>
      </c>
      <c r="H71" s="173">
        <f>'1.5'!H71/'1.5'!$B71*100</f>
        <v>21.44895430619518</v>
      </c>
      <c r="I71" s="173">
        <f>'1.5'!I71/'1.5'!$B71*100</f>
        <v>9.280629371816266</v>
      </c>
      <c r="J71" s="10"/>
    </row>
    <row r="72" spans="1:10" ht="11.1" customHeight="1">
      <c r="A72" s="27">
        <v>2018</v>
      </c>
      <c r="B72" s="194">
        <f>'1.5'!B72/'1.5'!$B72*100</f>
        <v>100</v>
      </c>
      <c r="C72" s="173">
        <f>'1.5'!C72/'1.5'!$B72*100</f>
        <v>86.841303532988377</v>
      </c>
      <c r="D72" s="173">
        <f>'1.5'!D72/'1.5'!$B72*100</f>
        <v>13.158696467011621</v>
      </c>
      <c r="E72" s="173">
        <f>'1.5'!E72/'1.5'!$B72*100</f>
        <v>1.5501730747957343</v>
      </c>
      <c r="F72" s="173">
        <f>'1.5'!F72/'1.5'!$B72*100</f>
        <v>1.7254137667225979</v>
      </c>
      <c r="G72" s="173">
        <f>'1.5'!G72/'1.5'!$B72*100</f>
        <v>25.929715415560299</v>
      </c>
      <c r="H72" s="173">
        <f>'1.5'!H72/'1.5'!$B72*100</f>
        <v>21.847734991681868</v>
      </c>
      <c r="I72" s="173">
        <f>'1.5'!I72/'1.5'!$B72*100</f>
        <v>8.9014753512063276</v>
      </c>
      <c r="J72" s="10"/>
    </row>
    <row r="73" spans="1:10" ht="11.1" customHeight="1">
      <c r="A73" s="27">
        <v>2019</v>
      </c>
      <c r="B73" s="194">
        <f>'1.5'!B73/'1.5'!$B73*100</f>
        <v>100</v>
      </c>
      <c r="C73" s="173">
        <f>'1.5'!C73/'1.5'!$B73*100</f>
        <v>87.818526601274442</v>
      </c>
      <c r="D73" s="173">
        <f>'1.5'!D73/'1.5'!$B73*100</f>
        <v>12.181473398725563</v>
      </c>
      <c r="E73" s="173">
        <f>'1.5'!E73/'1.5'!$B73*100</f>
        <v>1.6497136656841862</v>
      </c>
      <c r="F73" s="173">
        <f>'1.5'!F73/'1.5'!$B73*100</f>
        <v>1.8753962295556037</v>
      </c>
      <c r="G73" s="173">
        <f>'1.5'!G73/'1.5'!$B73*100</f>
        <v>25.796209414117016</v>
      </c>
      <c r="H73" s="173">
        <f>'1.5'!H73/'1.5'!$B73*100</f>
        <v>22.372925925135892</v>
      </c>
      <c r="I73" s="173">
        <f>'1.5'!I73/'1.5'!$B73*100</f>
        <v>8.5325073458730216</v>
      </c>
      <c r="J73" s="10"/>
    </row>
    <row r="74" spans="1:10" ht="13.5" customHeight="1">
      <c r="A74" s="27">
        <v>2020</v>
      </c>
      <c r="B74" s="194">
        <f>'1.5'!B74/'1.5'!$B74*100</f>
        <v>100</v>
      </c>
      <c r="C74" s="173">
        <f>'1.5'!C74/'1.5'!$B74*100</f>
        <v>90.40835473674808</v>
      </c>
      <c r="D74" s="173">
        <f>'1.5'!D74/'1.5'!$B74*100</f>
        <v>9.5916452632519089</v>
      </c>
      <c r="E74" s="173">
        <f>'1.5'!E74/'1.5'!$B74*100</f>
        <v>1.9049008521799138</v>
      </c>
      <c r="F74" s="173">
        <f>'1.5'!F74/'1.5'!$B74*100</f>
        <v>2.3158684653742418</v>
      </c>
      <c r="G74" s="173">
        <f>'1.5'!G74/'1.5'!$B74*100</f>
        <v>24.921145152820191</v>
      </c>
      <c r="H74" s="173">
        <f>'1.5'!H74/'1.5'!$B74*100</f>
        <v>24.172341067472097</v>
      </c>
      <c r="I74" s="173">
        <f>'1.5'!I74/'1.5'!$B74*100</f>
        <v>8.4318735647094893</v>
      </c>
      <c r="J74" s="10"/>
    </row>
    <row r="75" spans="1:10" ht="11.1" customHeight="1">
      <c r="A75" s="32"/>
      <c r="B75" s="56"/>
      <c r="C75" s="56"/>
      <c r="D75" s="56"/>
      <c r="E75" s="40"/>
      <c r="F75" s="40"/>
      <c r="G75" s="56"/>
      <c r="H75" s="56"/>
      <c r="I75" s="56"/>
      <c r="J75" s="10"/>
    </row>
    <row r="76" spans="1:10" ht="11.1" customHeight="1">
      <c r="A76" s="14" t="s">
        <v>412</v>
      </c>
      <c r="B76" s="56"/>
      <c r="C76" s="56"/>
      <c r="D76" s="56"/>
      <c r="E76" s="40"/>
      <c r="F76" s="40"/>
      <c r="G76" s="56"/>
      <c r="H76" s="56"/>
      <c r="I76" s="56"/>
      <c r="J76" s="10"/>
    </row>
    <row r="77" spans="1:10" ht="11.1" customHeight="1">
      <c r="A77" s="10"/>
      <c r="B77" s="56"/>
      <c r="C77" s="56"/>
      <c r="D77" s="56"/>
      <c r="E77" s="40"/>
      <c r="F77" s="40"/>
      <c r="G77" s="56"/>
      <c r="H77" s="56"/>
      <c r="I77" s="56"/>
      <c r="J77" s="10"/>
    </row>
    <row r="78" spans="1:10" ht="10.5" customHeight="1">
      <c r="A78" s="12"/>
      <c r="B78" s="56"/>
      <c r="C78" s="56"/>
      <c r="D78" s="56"/>
      <c r="E78" s="40"/>
      <c r="F78" s="40"/>
      <c r="G78" s="56"/>
      <c r="H78" s="56"/>
      <c r="I78" s="56"/>
      <c r="J78" s="10"/>
    </row>
    <row r="79" spans="1:10" ht="10.5" customHeight="1">
      <c r="A79" s="32"/>
      <c r="B79" s="56"/>
      <c r="C79" s="56"/>
      <c r="D79" s="56"/>
      <c r="E79" s="40"/>
      <c r="F79" s="40"/>
      <c r="G79" s="56"/>
      <c r="H79" s="56"/>
      <c r="I79" s="56"/>
      <c r="J79" s="10"/>
    </row>
    <row r="80" spans="1:10" ht="10.5" customHeight="1">
      <c r="B80" s="10"/>
      <c r="C80" s="10"/>
      <c r="D80" s="10"/>
      <c r="E80" s="10"/>
      <c r="F80" s="10"/>
      <c r="G80" s="10"/>
      <c r="H80" s="10"/>
      <c r="I80" s="10"/>
    </row>
    <row r="81" spans="1:9" ht="10.5" customHeight="1">
      <c r="A81" s="10"/>
      <c r="B81" s="10"/>
      <c r="C81" s="10"/>
      <c r="D81" s="10"/>
      <c r="E81" s="10"/>
      <c r="F81" s="10"/>
      <c r="G81" s="10"/>
      <c r="H81" s="10"/>
      <c r="I81" s="10"/>
    </row>
    <row r="82" spans="1:9" ht="10.5" customHeight="1">
      <c r="A82" s="10"/>
      <c r="B82" s="10"/>
      <c r="C82" s="10"/>
      <c r="D82" s="10"/>
      <c r="E82" s="10"/>
      <c r="F82" s="10"/>
      <c r="G82" s="10"/>
      <c r="H82" s="10"/>
      <c r="I82" s="10"/>
    </row>
    <row r="83" spans="1:9" ht="10.5" customHeight="1">
      <c r="A83" s="10"/>
      <c r="B83" s="10"/>
      <c r="C83" s="10"/>
      <c r="D83" s="10"/>
      <c r="E83" s="10"/>
      <c r="F83" s="10"/>
      <c r="G83" s="10"/>
      <c r="H83" s="10"/>
      <c r="I83" s="10"/>
    </row>
    <row r="84" spans="1:9" ht="10.5" customHeight="1">
      <c r="A84" s="10"/>
      <c r="B84" s="10"/>
      <c r="C84" s="10"/>
      <c r="D84" s="10"/>
      <c r="E84" s="10"/>
      <c r="F84" s="10"/>
      <c r="G84" s="10"/>
      <c r="H84" s="10"/>
      <c r="I84" s="10"/>
    </row>
    <row r="85" spans="1:9" ht="10.5" customHeight="1">
      <c r="A85" s="10"/>
      <c r="B85" s="10"/>
      <c r="C85" s="10"/>
      <c r="D85" s="10"/>
      <c r="E85" s="10"/>
      <c r="F85" s="10"/>
      <c r="G85" s="10"/>
      <c r="H85" s="10"/>
      <c r="I85" s="10"/>
    </row>
    <row r="86" spans="1:9" ht="10.5" customHeight="1">
      <c r="A86" s="10"/>
      <c r="B86" s="10"/>
      <c r="C86" s="10"/>
      <c r="D86" s="10"/>
      <c r="E86" s="10"/>
      <c r="F86" s="10"/>
      <c r="G86" s="10"/>
      <c r="H86" s="10"/>
      <c r="I86" s="10"/>
    </row>
    <row r="87" spans="1:9">
      <c r="A87" s="10"/>
      <c r="B87" s="10"/>
      <c r="C87" s="10"/>
      <c r="D87" s="10"/>
      <c r="E87" s="10"/>
      <c r="F87" s="10"/>
      <c r="G87" s="10"/>
      <c r="H87" s="10"/>
      <c r="I87" s="10"/>
    </row>
    <row r="88" spans="1:9">
      <c r="A88" s="57"/>
      <c r="B88" s="10"/>
      <c r="C88" s="10"/>
      <c r="D88" s="10"/>
      <c r="E88" s="10"/>
      <c r="F88" s="10"/>
      <c r="G88" s="10"/>
      <c r="H88" s="10"/>
      <c r="I88" s="1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6" width="20" style="19" customWidth="1"/>
    <col min="7" max="16384" width="11.42578125" style="19"/>
  </cols>
  <sheetData>
    <row r="1" spans="1:35" ht="15.75" customHeight="1">
      <c r="A1" s="17" t="s">
        <v>264</v>
      </c>
      <c r="B1" s="51"/>
      <c r="C1" s="51"/>
      <c r="D1" s="51"/>
      <c r="E1" s="51"/>
      <c r="F1" s="51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.75" hidden="1" customHeight="1">
      <c r="A2" s="20"/>
    </row>
    <row r="3" spans="1:35" hidden="1"/>
    <row r="4" spans="1:35" hidden="1"/>
    <row r="5" spans="1:35" hidden="1"/>
    <row r="6" spans="1:35" ht="12.75" customHeight="1"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>
      <c r="A7" s="352"/>
      <c r="B7" s="384" t="s">
        <v>259</v>
      </c>
      <c r="C7" s="385"/>
      <c r="D7" s="386"/>
      <c r="E7" s="401" t="s">
        <v>87</v>
      </c>
      <c r="F7" s="389" t="s">
        <v>436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</row>
    <row r="8" spans="1:35" ht="21.95" customHeight="1">
      <c r="A8" s="370" t="s">
        <v>5</v>
      </c>
      <c r="B8" s="364" t="s">
        <v>26</v>
      </c>
      <c r="C8" s="364" t="s">
        <v>294</v>
      </c>
      <c r="D8" s="364" t="s">
        <v>31</v>
      </c>
      <c r="E8" s="416"/>
      <c r="F8" s="391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</row>
    <row r="9" spans="1:35" ht="12" customHeight="1">
      <c r="A9" s="354"/>
      <c r="B9" s="364">
        <v>1</v>
      </c>
      <c r="C9" s="364">
        <v>2</v>
      </c>
      <c r="D9" s="364">
        <v>3</v>
      </c>
      <c r="E9" s="364">
        <v>4</v>
      </c>
      <c r="F9" s="353">
        <v>5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</row>
    <row r="10" spans="1:35" ht="15" customHeight="1">
      <c r="A10" s="350"/>
      <c r="B10" s="363" t="s">
        <v>276</v>
      </c>
      <c r="C10" s="349"/>
      <c r="D10" s="349"/>
      <c r="E10" s="349"/>
      <c r="F10" s="349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</row>
    <row r="11" spans="1:35" ht="11.1" customHeight="1">
      <c r="A11" s="25"/>
      <c r="B11" s="363" t="s">
        <v>434</v>
      </c>
      <c r="C11" s="26"/>
      <c r="D11" s="26"/>
      <c r="E11" s="26"/>
      <c r="F11" s="26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</row>
    <row r="12" spans="1:35" ht="12" hidden="1" customHeight="1">
      <c r="A12" s="25"/>
      <c r="B12" s="363"/>
      <c r="C12" s="26"/>
      <c r="D12" s="26"/>
      <c r="E12" s="26"/>
      <c r="F12" s="26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</row>
    <row r="13" spans="1:35" ht="12" hidden="1" customHeight="1">
      <c r="A13" s="25"/>
      <c r="B13" s="363"/>
      <c r="C13" s="26"/>
      <c r="D13" s="26"/>
      <c r="E13" s="26"/>
      <c r="F13" s="26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</row>
    <row r="14" spans="1:35" ht="12" hidden="1" customHeight="1">
      <c r="A14" s="25"/>
      <c r="B14" s="363"/>
      <c r="C14" s="26"/>
      <c r="D14" s="26"/>
      <c r="E14" s="26"/>
      <c r="F14" s="26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</row>
    <row r="15" spans="1:35" ht="13.5" customHeight="1">
      <c r="A15" s="31">
        <v>1970</v>
      </c>
      <c r="B15" s="40">
        <v>57.35</v>
      </c>
      <c r="C15" s="40">
        <v>57.43</v>
      </c>
      <c r="D15" s="40">
        <v>59.77</v>
      </c>
      <c r="E15" s="40">
        <v>56.82</v>
      </c>
      <c r="F15" s="179" t="s">
        <v>378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</row>
    <row r="16" spans="1:35" ht="11.1" customHeight="1">
      <c r="A16" s="31">
        <v>1971</v>
      </c>
      <c r="B16" s="40">
        <v>59.45</v>
      </c>
      <c r="C16" s="40">
        <v>59.45</v>
      </c>
      <c r="D16" s="40">
        <v>61.92</v>
      </c>
      <c r="E16" s="40">
        <v>58.6</v>
      </c>
      <c r="F16" s="179" t="s">
        <v>378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</row>
    <row r="17" spans="1:35" ht="11.1" customHeight="1">
      <c r="A17" s="31">
        <v>1972</v>
      </c>
      <c r="B17" s="40">
        <v>62.09</v>
      </c>
      <c r="C17" s="40">
        <v>62.03</v>
      </c>
      <c r="D17" s="40">
        <v>64.569999999999993</v>
      </c>
      <c r="E17" s="40">
        <v>61.12</v>
      </c>
      <c r="F17" s="179" t="s">
        <v>378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</row>
    <row r="18" spans="1:35" ht="11.1" customHeight="1">
      <c r="A18" s="31">
        <v>1973</v>
      </c>
      <c r="B18" s="40">
        <v>64.77</v>
      </c>
      <c r="C18" s="40">
        <v>64.7</v>
      </c>
      <c r="D18" s="40">
        <v>67.33</v>
      </c>
      <c r="E18" s="40">
        <v>64.040000000000006</v>
      </c>
      <c r="F18" s="179" t="s">
        <v>378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</row>
    <row r="19" spans="1:35" ht="11.1" customHeight="1">
      <c r="A19" s="31">
        <v>1974</v>
      </c>
      <c r="B19" s="40">
        <v>64.599999999999994</v>
      </c>
      <c r="C19" s="40">
        <v>64.53</v>
      </c>
      <c r="D19" s="40">
        <v>67.11</v>
      </c>
      <c r="E19" s="40">
        <v>64.61</v>
      </c>
      <c r="F19" s="179" t="s">
        <v>378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</row>
    <row r="20" spans="1:35" ht="13.5" customHeight="1">
      <c r="A20" s="31">
        <v>1975</v>
      </c>
      <c r="B20" s="40">
        <v>64.39</v>
      </c>
      <c r="C20" s="40">
        <v>64.41</v>
      </c>
      <c r="D20" s="40">
        <v>66.98</v>
      </c>
      <c r="E20" s="40">
        <v>64.05</v>
      </c>
      <c r="F20" s="179" t="s">
        <v>378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</row>
    <row r="21" spans="1:35" ht="11.1" customHeight="1">
      <c r="A21" s="31">
        <v>1976</v>
      </c>
      <c r="B21" s="40">
        <v>67.31</v>
      </c>
      <c r="C21" s="40">
        <v>67.39</v>
      </c>
      <c r="D21" s="40">
        <v>70.09</v>
      </c>
      <c r="E21" s="40">
        <v>67.22</v>
      </c>
      <c r="F21" s="179" t="s">
        <v>378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</row>
    <row r="22" spans="1:35" ht="11.1" customHeight="1">
      <c r="A22" s="31">
        <v>1977</v>
      </c>
      <c r="B22" s="40">
        <v>69.540000000000006</v>
      </c>
      <c r="C22" s="40">
        <v>69.510000000000005</v>
      </c>
      <c r="D22" s="40">
        <v>72.39</v>
      </c>
      <c r="E22" s="40">
        <v>69.47</v>
      </c>
      <c r="F22" s="179" t="s">
        <v>378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</row>
    <row r="23" spans="1:35" ht="11.1" customHeight="1">
      <c r="A23" s="31">
        <v>1978</v>
      </c>
      <c r="B23" s="40">
        <v>72.22</v>
      </c>
      <c r="C23" s="40">
        <v>72.45</v>
      </c>
      <c r="D23" s="40">
        <v>75.39</v>
      </c>
      <c r="E23" s="40">
        <v>71.56</v>
      </c>
      <c r="F23" s="179" t="s">
        <v>378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</row>
    <row r="24" spans="1:35" ht="11.1" customHeight="1">
      <c r="A24" s="31">
        <v>1979</v>
      </c>
      <c r="B24" s="40">
        <v>74.56</v>
      </c>
      <c r="C24" s="40">
        <v>74.58</v>
      </c>
      <c r="D24" s="40">
        <v>77.58</v>
      </c>
      <c r="E24" s="40">
        <v>74.53</v>
      </c>
      <c r="F24" s="179" t="s">
        <v>378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</row>
    <row r="25" spans="1:35" ht="13.5" customHeight="1">
      <c r="A25" s="31">
        <v>1980</v>
      </c>
      <c r="B25" s="40">
        <v>74.42</v>
      </c>
      <c r="C25" s="40">
        <v>74.45</v>
      </c>
      <c r="D25" s="40">
        <v>77.44</v>
      </c>
      <c r="E25" s="40">
        <v>75.58</v>
      </c>
      <c r="F25" s="179" t="s">
        <v>378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</row>
    <row r="26" spans="1:35" ht="11.1" customHeight="1">
      <c r="A26" s="31">
        <v>1981</v>
      </c>
      <c r="B26" s="40">
        <v>73.66</v>
      </c>
      <c r="C26" s="40">
        <v>73.56</v>
      </c>
      <c r="D26" s="40">
        <v>76.569999999999993</v>
      </c>
      <c r="E26" s="40">
        <v>75.98</v>
      </c>
      <c r="F26" s="179" t="s">
        <v>378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</row>
    <row r="27" spans="1:35" ht="11.1" customHeight="1">
      <c r="A27" s="31">
        <v>1982</v>
      </c>
      <c r="B27" s="40">
        <v>73.64</v>
      </c>
      <c r="C27" s="40">
        <v>73.47</v>
      </c>
      <c r="D27" s="40">
        <v>76.510000000000005</v>
      </c>
      <c r="E27" s="40">
        <v>75.680000000000007</v>
      </c>
      <c r="F27" s="179" t="s">
        <v>378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</row>
    <row r="28" spans="1:35" ht="11.1" customHeight="1">
      <c r="A28" s="31">
        <v>1983</v>
      </c>
      <c r="B28" s="40">
        <v>75.069999999999993</v>
      </c>
      <c r="C28" s="40">
        <v>75.13</v>
      </c>
      <c r="D28" s="40">
        <v>78.28</v>
      </c>
      <c r="E28" s="40">
        <v>76.87</v>
      </c>
      <c r="F28" s="179" t="s">
        <v>378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</row>
    <row r="29" spans="1:35" ht="11.1" customHeight="1">
      <c r="A29" s="31">
        <v>1984</v>
      </c>
      <c r="B29" s="40">
        <v>76.819999999999993</v>
      </c>
      <c r="C29" s="40">
        <v>77.180000000000007</v>
      </c>
      <c r="D29" s="40">
        <v>80.27</v>
      </c>
      <c r="E29" s="40">
        <v>79.040000000000006</v>
      </c>
      <c r="F29" s="179" t="s">
        <v>378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</row>
    <row r="30" spans="1:35" ht="13.5" customHeight="1">
      <c r="A30" s="31">
        <v>1985</v>
      </c>
      <c r="B30" s="40">
        <v>78.69</v>
      </c>
      <c r="C30" s="40">
        <v>79.069999999999993</v>
      </c>
      <c r="D30" s="40">
        <v>82.31</v>
      </c>
      <c r="E30" s="40">
        <v>80.88</v>
      </c>
      <c r="F30" s="179" t="s">
        <v>378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</row>
    <row r="31" spans="1:35" ht="11.1" customHeight="1">
      <c r="A31" s="31">
        <v>1986</v>
      </c>
      <c r="B31" s="40">
        <v>82.93</v>
      </c>
      <c r="C31" s="40">
        <v>83.12</v>
      </c>
      <c r="D31" s="40">
        <v>86.65</v>
      </c>
      <c r="E31" s="40">
        <v>82.73</v>
      </c>
      <c r="F31" s="179" t="s">
        <v>378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</row>
    <row r="32" spans="1:35" ht="11.1" customHeight="1">
      <c r="A32" s="31">
        <v>1987</v>
      </c>
      <c r="B32" s="40">
        <v>84.87</v>
      </c>
      <c r="C32" s="40">
        <v>84.94</v>
      </c>
      <c r="D32" s="40">
        <v>88.57</v>
      </c>
      <c r="E32" s="40">
        <v>83.89</v>
      </c>
      <c r="F32" s="179" t="s">
        <v>378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</row>
    <row r="33" spans="1:35" ht="11.1" customHeight="1">
      <c r="A33" s="31">
        <v>1988</v>
      </c>
      <c r="B33" s="40">
        <v>87.94</v>
      </c>
      <c r="C33" s="40">
        <v>88.45</v>
      </c>
      <c r="D33" s="40">
        <v>92.17</v>
      </c>
      <c r="E33" s="40">
        <v>87</v>
      </c>
      <c r="F33" s="179" t="s">
        <v>378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</row>
    <row r="34" spans="1:35" ht="11.1" customHeight="1">
      <c r="A34" s="31">
        <v>1989</v>
      </c>
      <c r="B34" s="40">
        <v>90.69</v>
      </c>
      <c r="C34" s="40">
        <v>91.34</v>
      </c>
      <c r="D34" s="40">
        <v>95.17</v>
      </c>
      <c r="E34" s="40">
        <v>90.39</v>
      </c>
      <c r="F34" s="179" t="s">
        <v>378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</row>
    <row r="35" spans="1:35" ht="13.5" customHeight="1">
      <c r="A35" s="31">
        <v>1990</v>
      </c>
      <c r="B35" s="40">
        <v>95.65</v>
      </c>
      <c r="C35" s="40">
        <v>96.33</v>
      </c>
      <c r="D35" s="40">
        <v>98.92</v>
      </c>
      <c r="E35" s="40">
        <v>95.14</v>
      </c>
      <c r="F35" s="179" t="s">
        <v>378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</row>
    <row r="36" spans="1:35" s="29" customFormat="1" ht="13.5" customHeight="1">
      <c r="A36" s="90">
        <v>1991</v>
      </c>
      <c r="B36" s="42">
        <v>100</v>
      </c>
      <c r="C36" s="42">
        <v>100</v>
      </c>
      <c r="D36" s="42">
        <v>100</v>
      </c>
      <c r="E36" s="42">
        <v>100</v>
      </c>
      <c r="F36" s="180" t="s">
        <v>378</v>
      </c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</row>
    <row r="37" spans="1:35" ht="15" customHeight="1">
      <c r="A37" s="106"/>
      <c r="B37" s="24" t="s">
        <v>450</v>
      </c>
      <c r="C37" s="169"/>
      <c r="D37" s="169"/>
      <c r="E37" s="169"/>
      <c r="F37" s="295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</row>
    <row r="38" spans="1:35" ht="11.1" customHeight="1">
      <c r="A38" s="25"/>
      <c r="B38" s="363" t="s">
        <v>456</v>
      </c>
      <c r="C38" s="26"/>
      <c r="D38" s="26"/>
      <c r="E38" s="26"/>
      <c r="F38" s="26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</row>
    <row r="39" spans="1:35" ht="12" hidden="1" customHeight="1">
      <c r="A39" s="25"/>
      <c r="B39" s="363"/>
      <c r="C39" s="26"/>
      <c r="D39" s="26"/>
      <c r="E39" s="26"/>
      <c r="F39" s="26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</row>
    <row r="40" spans="1:35" ht="12" hidden="1" customHeight="1">
      <c r="A40" s="25"/>
      <c r="B40" s="363"/>
      <c r="C40" s="26"/>
      <c r="D40" s="26"/>
      <c r="E40" s="26"/>
      <c r="F40" s="26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spans="1:35" ht="12" hidden="1" customHeight="1">
      <c r="A41" s="25"/>
      <c r="B41" s="363"/>
      <c r="C41" s="26"/>
      <c r="D41" s="26"/>
      <c r="E41" s="26"/>
      <c r="F41" s="26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</row>
    <row r="42" spans="1:35" ht="12" hidden="1" customHeight="1">
      <c r="A42" s="25"/>
      <c r="B42" s="363"/>
      <c r="C42" s="26"/>
      <c r="D42" s="26"/>
      <c r="E42" s="26"/>
      <c r="F42" s="26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spans="1:35" ht="12" hidden="1" customHeight="1">
      <c r="A43" s="25"/>
      <c r="B43" s="363"/>
      <c r="C43" s="26"/>
      <c r="D43" s="26"/>
      <c r="E43" s="26"/>
      <c r="F43" s="26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spans="1:35" ht="12" hidden="1" customHeight="1">
      <c r="A44" s="25"/>
      <c r="B44" s="363"/>
      <c r="C44" s="26"/>
      <c r="D44" s="26"/>
      <c r="E44" s="26"/>
      <c r="F44" s="26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spans="1:35" ht="13.5" customHeight="1">
      <c r="A45" s="27">
        <v>1991</v>
      </c>
      <c r="B45" s="40">
        <v>72.56</v>
      </c>
      <c r="C45" s="40">
        <v>71.680000000000007</v>
      </c>
      <c r="D45" s="40">
        <v>74.64</v>
      </c>
      <c r="E45" s="40">
        <v>73.319999999999993</v>
      </c>
      <c r="F45" s="179" t="s">
        <v>378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spans="1:35" ht="11.1" customHeight="1">
      <c r="A46" s="27">
        <v>1992</v>
      </c>
      <c r="B46" s="40">
        <v>74.52</v>
      </c>
      <c r="C46" s="40">
        <v>73.56</v>
      </c>
      <c r="D46" s="40">
        <v>76.599999999999994</v>
      </c>
      <c r="E46" s="40">
        <v>74.73</v>
      </c>
      <c r="F46" s="179" t="s">
        <v>378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spans="1:35" ht="11.1" customHeight="1">
      <c r="A47" s="27">
        <v>1993</v>
      </c>
      <c r="B47" s="40">
        <v>74.05</v>
      </c>
      <c r="C47" s="40">
        <v>72.92</v>
      </c>
      <c r="D47" s="40">
        <v>75.16</v>
      </c>
      <c r="E47" s="40">
        <v>74</v>
      </c>
      <c r="F47" s="179" t="s">
        <v>378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spans="1:35" ht="11.1" customHeight="1">
      <c r="A48" s="27">
        <v>1994</v>
      </c>
      <c r="B48" s="40">
        <v>75.959999999999994</v>
      </c>
      <c r="C48" s="40">
        <v>74.36</v>
      </c>
      <c r="D48" s="40">
        <v>76.37</v>
      </c>
      <c r="E48" s="40">
        <v>75.77</v>
      </c>
      <c r="F48" s="179" t="s">
        <v>378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spans="1:35" ht="13.5" customHeight="1">
      <c r="A49" s="27">
        <v>1995</v>
      </c>
      <c r="B49" s="40">
        <v>77.37</v>
      </c>
      <c r="C49" s="40">
        <v>75.59</v>
      </c>
      <c r="D49" s="40">
        <v>77.599999999999994</v>
      </c>
      <c r="E49" s="40">
        <v>76.94</v>
      </c>
      <c r="F49" s="179" t="s">
        <v>378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spans="1:35" ht="11.1" customHeight="1">
      <c r="A50" s="27">
        <v>1996</v>
      </c>
      <c r="B50" s="40">
        <v>77.930000000000007</v>
      </c>
      <c r="C50" s="40">
        <v>76.25</v>
      </c>
      <c r="D50" s="40">
        <v>78.069999999999993</v>
      </c>
      <c r="E50" s="40">
        <v>77.56</v>
      </c>
      <c r="F50" s="179" t="s">
        <v>378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spans="1:35" ht="11.1" customHeight="1">
      <c r="A51" s="27">
        <v>1997</v>
      </c>
      <c r="B51" s="40">
        <v>79.02</v>
      </c>
      <c r="C51" s="40">
        <v>77.16</v>
      </c>
      <c r="D51" s="40">
        <v>78.760000000000005</v>
      </c>
      <c r="E51" s="40">
        <v>78.95</v>
      </c>
      <c r="F51" s="179" t="s">
        <v>378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spans="1:35" ht="11.1" customHeight="1">
      <c r="A52" s="27">
        <v>1998</v>
      </c>
      <c r="B52" s="40">
        <v>81.03</v>
      </c>
      <c r="C52" s="40">
        <v>78.81</v>
      </c>
      <c r="D52" s="40">
        <v>80.36</v>
      </c>
      <c r="E52" s="40">
        <v>80.540000000000006</v>
      </c>
      <c r="F52" s="179" t="s">
        <v>378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spans="1:35" ht="11.1" customHeight="1">
      <c r="A53" s="27">
        <v>1999</v>
      </c>
      <c r="B53" s="40">
        <v>82.7</v>
      </c>
      <c r="C53" s="40">
        <v>80.34</v>
      </c>
      <c r="D53" s="40">
        <v>81.81</v>
      </c>
      <c r="E53" s="40">
        <v>82.06</v>
      </c>
      <c r="F53" s="179" t="s">
        <v>378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spans="1:35" ht="13.5" customHeight="1">
      <c r="A54" s="27">
        <v>2000</v>
      </c>
      <c r="B54" s="40">
        <v>84.07</v>
      </c>
      <c r="C54" s="40">
        <v>81.78</v>
      </c>
      <c r="D54" s="40">
        <v>82.88</v>
      </c>
      <c r="E54" s="40">
        <v>84.45</v>
      </c>
      <c r="F54" s="179" t="s">
        <v>378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spans="1:35" ht="11.1" customHeight="1">
      <c r="A55" s="27">
        <v>2001</v>
      </c>
      <c r="B55" s="40">
        <v>85.48</v>
      </c>
      <c r="C55" s="40">
        <v>83.03</v>
      </c>
      <c r="D55" s="40">
        <v>83.95</v>
      </c>
      <c r="E55" s="40">
        <v>85.87</v>
      </c>
      <c r="F55" s="179" t="s">
        <v>378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spans="1:35" ht="11.1" customHeight="1">
      <c r="A56" s="27">
        <v>2002</v>
      </c>
      <c r="B56" s="40">
        <v>85.74</v>
      </c>
      <c r="C56" s="40">
        <v>82.99</v>
      </c>
      <c r="D56" s="40">
        <v>83.42</v>
      </c>
      <c r="E56" s="40">
        <v>85.7</v>
      </c>
      <c r="F56" s="179" t="s">
        <v>378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spans="1:35" ht="11.1" customHeight="1">
      <c r="A57" s="27">
        <v>2003</v>
      </c>
      <c r="B57" s="40">
        <v>85.56</v>
      </c>
      <c r="C57" s="40">
        <v>82.85</v>
      </c>
      <c r="D57" s="40">
        <v>82.87</v>
      </c>
      <c r="E57" s="40">
        <v>85.1</v>
      </c>
      <c r="F57" s="179" t="s">
        <v>378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spans="1:35" ht="11.1" customHeight="1">
      <c r="A58" s="27">
        <v>2004</v>
      </c>
      <c r="B58" s="40">
        <v>86.56</v>
      </c>
      <c r="C58" s="40">
        <v>85.18</v>
      </c>
      <c r="D58" s="40">
        <v>85.55</v>
      </c>
      <c r="E58" s="40">
        <v>86.1</v>
      </c>
      <c r="F58" s="179" t="s">
        <v>378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spans="1:35" ht="13.5" customHeight="1">
      <c r="A59" s="27">
        <v>2005</v>
      </c>
      <c r="B59" s="40">
        <v>86.7</v>
      </c>
      <c r="C59" s="40">
        <v>85.51</v>
      </c>
      <c r="D59" s="40">
        <v>85.63</v>
      </c>
      <c r="E59" s="40">
        <v>86.73</v>
      </c>
      <c r="F59" s="179" t="s">
        <v>378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spans="1:35" ht="11.1" customHeight="1">
      <c r="A60" s="27">
        <v>2006</v>
      </c>
      <c r="B60" s="40">
        <v>89.47</v>
      </c>
      <c r="C60" s="40">
        <v>88.99</v>
      </c>
      <c r="D60" s="40">
        <v>89.62</v>
      </c>
      <c r="E60" s="40">
        <v>90.04</v>
      </c>
      <c r="F60" s="179" t="s">
        <v>378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spans="1:35" ht="11.1" customHeight="1">
      <c r="A61" s="27">
        <v>2007</v>
      </c>
      <c r="B61" s="40">
        <v>92.24</v>
      </c>
      <c r="C61" s="40">
        <v>91.53</v>
      </c>
      <c r="D61" s="40">
        <v>92.25</v>
      </c>
      <c r="E61" s="40">
        <v>92.72</v>
      </c>
      <c r="F61" s="179" t="s">
        <v>378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spans="1:35" ht="11.1" customHeight="1">
      <c r="A62" s="27">
        <v>2008</v>
      </c>
      <c r="B62" s="40">
        <v>92.51</v>
      </c>
      <c r="C62" s="40">
        <v>91.34</v>
      </c>
      <c r="D62" s="40">
        <v>91.45</v>
      </c>
      <c r="E62" s="40">
        <v>93.61</v>
      </c>
      <c r="F62" s="179" t="s">
        <v>378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spans="1:35" ht="11.1" customHeight="1">
      <c r="A63" s="27">
        <v>2009</v>
      </c>
      <c r="B63" s="40">
        <v>88.45</v>
      </c>
      <c r="C63" s="40">
        <v>88.46</v>
      </c>
      <c r="D63" s="40">
        <v>87.72</v>
      </c>
      <c r="E63" s="40">
        <v>88.28</v>
      </c>
      <c r="F63" s="179" t="s">
        <v>378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spans="1:35" ht="13.5" customHeight="1">
      <c r="A64" s="27">
        <v>2010</v>
      </c>
      <c r="B64" s="40">
        <v>91.44</v>
      </c>
      <c r="C64" s="40">
        <v>91.22</v>
      </c>
      <c r="D64" s="40">
        <v>90.75</v>
      </c>
      <c r="E64" s="40">
        <v>91.97</v>
      </c>
      <c r="F64" s="179" t="s">
        <v>378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spans="1:35" ht="11.1" customHeight="1">
      <c r="A65" s="27">
        <v>2011</v>
      </c>
      <c r="B65" s="40">
        <v>94.07</v>
      </c>
      <c r="C65" s="40">
        <v>94.35</v>
      </c>
      <c r="D65" s="40">
        <v>94.45</v>
      </c>
      <c r="E65" s="40">
        <v>95.58</v>
      </c>
      <c r="F65" s="179" t="s">
        <v>378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spans="1:35" ht="11.1" customHeight="1">
      <c r="A66" s="27">
        <v>2012</v>
      </c>
      <c r="B66" s="40">
        <v>94.43</v>
      </c>
      <c r="C66" s="40">
        <v>94.55</v>
      </c>
      <c r="D66" s="40">
        <v>94.28</v>
      </c>
      <c r="E66" s="40">
        <v>95.98</v>
      </c>
      <c r="F66" s="179" t="s">
        <v>378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spans="1:35" ht="11.1" customHeight="1">
      <c r="A67" s="27">
        <v>2013</v>
      </c>
      <c r="B67" s="40">
        <v>95.13</v>
      </c>
      <c r="C67" s="40">
        <v>95.16</v>
      </c>
      <c r="D67" s="40">
        <v>94.49</v>
      </c>
      <c r="E67" s="40">
        <v>96.4</v>
      </c>
      <c r="F67" s="179" t="s">
        <v>378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spans="1:35" ht="11.1" customHeight="1">
      <c r="A68" s="27">
        <v>2014</v>
      </c>
      <c r="B68" s="40">
        <v>97.63</v>
      </c>
      <c r="C68" s="40">
        <v>97.37</v>
      </c>
      <c r="D68" s="40">
        <v>97.18</v>
      </c>
      <c r="E68" s="40">
        <v>98.53</v>
      </c>
      <c r="F68" s="179" t="s">
        <v>378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spans="1:35" ht="13.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179" t="s">
        <v>378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spans="1:35" ht="11.1" customHeight="1">
      <c r="A70" s="27">
        <v>2016</v>
      </c>
      <c r="B70" s="40">
        <v>102.83</v>
      </c>
      <c r="C70" s="40">
        <v>103.03</v>
      </c>
      <c r="D70" s="40">
        <v>103.35</v>
      </c>
      <c r="E70" s="40">
        <v>102.23</v>
      </c>
      <c r="F70" s="179" t="s">
        <v>378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spans="1:35" ht="11.1" customHeight="1">
      <c r="A71" s="27">
        <v>2017</v>
      </c>
      <c r="B71" s="40">
        <v>105.15</v>
      </c>
      <c r="C71" s="40">
        <v>105.24</v>
      </c>
      <c r="D71" s="40">
        <v>105.34</v>
      </c>
      <c r="E71" s="40">
        <v>104.89</v>
      </c>
      <c r="F71" s="179" t="s">
        <v>378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spans="1:35" ht="11.1" customHeight="1">
      <c r="A72" s="27">
        <v>2018</v>
      </c>
      <c r="B72" s="40">
        <v>106.06</v>
      </c>
      <c r="C72" s="40">
        <v>106.5</v>
      </c>
      <c r="D72" s="40">
        <v>106.53</v>
      </c>
      <c r="E72" s="40">
        <v>106.22</v>
      </c>
      <c r="F72" s="179" t="s">
        <v>378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spans="1:35" ht="11.1" customHeight="1">
      <c r="A73" s="27">
        <v>2019</v>
      </c>
      <c r="B73" s="40">
        <v>106.98</v>
      </c>
      <c r="C73" s="40">
        <v>107.42</v>
      </c>
      <c r="D73" s="40">
        <v>107.29</v>
      </c>
      <c r="E73" s="40">
        <v>106.81</v>
      </c>
      <c r="F73" s="179" t="s">
        <v>378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spans="1:35" ht="13.5" customHeight="1">
      <c r="A74" s="27">
        <v>2020</v>
      </c>
      <c r="B74" s="40">
        <v>102.47</v>
      </c>
      <c r="C74" s="40">
        <v>103.03</v>
      </c>
      <c r="D74" s="40">
        <v>101.32</v>
      </c>
      <c r="E74" s="40">
        <v>101.58</v>
      </c>
      <c r="F74" s="179" t="s">
        <v>378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spans="1:35" ht="11.1" customHeight="1">
      <c r="A75" s="32"/>
      <c r="B75" s="56"/>
      <c r="C75" s="56"/>
      <c r="D75" s="56"/>
      <c r="E75" s="56"/>
      <c r="F75" s="56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spans="1:35" ht="11.1" customHeight="1">
      <c r="A76" s="14" t="s">
        <v>286</v>
      </c>
      <c r="B76" s="56"/>
      <c r="C76" s="56"/>
      <c r="D76" s="56"/>
      <c r="E76" s="56"/>
      <c r="F76" s="56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spans="1:35" ht="11.1" customHeight="1">
      <c r="A77" s="10" t="s">
        <v>260</v>
      </c>
      <c r="B77" s="56"/>
      <c r="C77" s="56"/>
      <c r="D77" s="56"/>
      <c r="E77" s="56"/>
      <c r="F77" s="56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spans="1:35" ht="11.1" customHeight="1">
      <c r="A78" s="10" t="s">
        <v>261</v>
      </c>
      <c r="B78" s="56"/>
      <c r="C78" s="56"/>
      <c r="D78" s="56"/>
      <c r="E78" s="56"/>
      <c r="F78" s="56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spans="1:35" ht="11.1" customHeight="1">
      <c r="A79" s="10" t="s">
        <v>262</v>
      </c>
      <c r="B79" s="56"/>
      <c r="C79" s="56"/>
      <c r="D79" s="56"/>
      <c r="E79" s="56"/>
      <c r="F79" s="56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spans="1:35" ht="11.1" customHeight="1">
      <c r="A80" s="10" t="s">
        <v>263</v>
      </c>
      <c r="B80" s="56"/>
      <c r="C80" s="56"/>
      <c r="D80" s="56"/>
      <c r="E80" s="56"/>
      <c r="F80" s="56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spans="1:35" ht="11.1" customHeight="1">
      <c r="A81" s="10"/>
      <c r="B81" s="56"/>
      <c r="C81" s="56"/>
      <c r="D81" s="56"/>
      <c r="E81" s="56"/>
      <c r="F81" s="56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spans="1:35" ht="10.5" customHeight="1">
      <c r="A82" s="10"/>
      <c r="B82" s="56"/>
      <c r="C82" s="56"/>
      <c r="D82" s="56"/>
      <c r="E82" s="56"/>
      <c r="F82" s="56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</row>
    <row r="83" spans="1:35" ht="10.5" customHeight="1"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</row>
    <row r="84" spans="1:35" ht="10.5" customHeight="1"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</row>
    <row r="85" spans="1:35" ht="10.5" customHeight="1"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</row>
    <row r="86" spans="1:35" ht="10.5" customHeight="1">
      <c r="A86" s="129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spans="1:35">
      <c r="A87" s="57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spans="1:35"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</row>
    <row r="89" spans="1:35"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</row>
    <row r="90" spans="1:35"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spans="1:35"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spans="1:35"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spans="1:35"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spans="1:35"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spans="1:35"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spans="1:35"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spans="7:35"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spans="7:35"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spans="7:35"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spans="7:35"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spans="7:35"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spans="7:35"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spans="7:35"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spans="7:35"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spans="7:35"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spans="7:35"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spans="7:35"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spans="7:35"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spans="7:35"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spans="7:35"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spans="7:35"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spans="7:35"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spans="7:35"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spans="7:35"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spans="7:35"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spans="7:35"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spans="7:35"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spans="7:35"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spans="7:35"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spans="7:35"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spans="7:35"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spans="7:35"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spans="7:35"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spans="7:35"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spans="7:35"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spans="7:35"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spans="7:35"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spans="7:35"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spans="7:35"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spans="7:35"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spans="7:35"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spans="7:35"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spans="7:35"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spans="7:35"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spans="7:35"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spans="7:35"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spans="7:35"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spans="7:35"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spans="7:35"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spans="7:35"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spans="7:35"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spans="7:35"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spans="7:35"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spans="7:35"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6" width="20" style="19" customWidth="1"/>
    <col min="7" max="16384" width="11.42578125" style="19"/>
  </cols>
  <sheetData>
    <row r="1" spans="1:35" ht="15.75" customHeight="1">
      <c r="A1" s="17" t="s">
        <v>264</v>
      </c>
      <c r="B1" s="51"/>
      <c r="C1" s="51"/>
      <c r="D1" s="51"/>
      <c r="E1" s="51"/>
      <c r="F1" s="51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.75" hidden="1" customHeight="1">
      <c r="A2" s="20"/>
    </row>
    <row r="3" spans="1:35" hidden="1"/>
    <row r="4" spans="1:35" hidden="1"/>
    <row r="5" spans="1:35" hidden="1"/>
    <row r="6" spans="1:35" ht="12.75" customHeight="1"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>
      <c r="A7" s="352"/>
      <c r="B7" s="384" t="s">
        <v>259</v>
      </c>
      <c r="C7" s="385"/>
      <c r="D7" s="386"/>
      <c r="E7" s="401" t="s">
        <v>87</v>
      </c>
      <c r="F7" s="389" t="s">
        <v>436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</row>
    <row r="8" spans="1:35" ht="21.95" customHeight="1">
      <c r="A8" s="370" t="s">
        <v>5</v>
      </c>
      <c r="B8" s="364" t="s">
        <v>26</v>
      </c>
      <c r="C8" s="364" t="s">
        <v>294</v>
      </c>
      <c r="D8" s="364" t="s">
        <v>31</v>
      </c>
      <c r="E8" s="416"/>
      <c r="F8" s="391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</row>
    <row r="9" spans="1:35" ht="12" customHeight="1">
      <c r="A9" s="354"/>
      <c r="B9" s="364">
        <v>1</v>
      </c>
      <c r="C9" s="364">
        <v>2</v>
      </c>
      <c r="D9" s="364">
        <v>3</v>
      </c>
      <c r="E9" s="364">
        <v>4</v>
      </c>
      <c r="F9" s="353">
        <v>5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</row>
    <row r="10" spans="1:35" ht="15" customHeight="1">
      <c r="A10" s="350"/>
      <c r="B10" s="363" t="s">
        <v>276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</row>
    <row r="11" spans="1:35" ht="11.1" customHeight="1">
      <c r="A11" s="25"/>
      <c r="B11" s="55" t="s">
        <v>25</v>
      </c>
      <c r="C11" s="55"/>
      <c r="D11" s="55"/>
      <c r="E11" s="55"/>
      <c r="F11" s="369" t="s">
        <v>88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</row>
    <row r="12" spans="1:35" ht="12" hidden="1" customHeight="1">
      <c r="A12" s="25"/>
      <c r="B12" s="363"/>
      <c r="C12" s="26"/>
      <c r="D12" s="26"/>
      <c r="E12" s="26"/>
      <c r="F12" s="26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</row>
    <row r="13" spans="1:35" ht="12" hidden="1" customHeight="1">
      <c r="A13" s="25"/>
      <c r="B13" s="363"/>
      <c r="C13" s="26"/>
      <c r="D13" s="26"/>
      <c r="E13" s="26"/>
      <c r="F13" s="26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</row>
    <row r="14" spans="1:35" ht="12" hidden="1" customHeight="1">
      <c r="A14" s="25"/>
      <c r="B14" s="363"/>
      <c r="C14" s="26"/>
      <c r="D14" s="26"/>
      <c r="E14" s="26"/>
      <c r="F14" s="26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</row>
    <row r="15" spans="1:35" ht="13.5" hidden="1" customHeight="1">
      <c r="A15" s="31">
        <v>1970</v>
      </c>
      <c r="C15" s="40"/>
      <c r="D15" s="40"/>
      <c r="E15" s="40"/>
      <c r="F15" s="179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</row>
    <row r="16" spans="1:35" ht="11.1" customHeight="1">
      <c r="A16" s="31">
        <v>1971</v>
      </c>
      <c r="B16" s="170">
        <f>'1.6'!B16/'1.6'!B15*100-100</f>
        <v>3.661726242371401</v>
      </c>
      <c r="C16" s="170">
        <f>'1.6'!C16/'1.6'!C15*100-100</f>
        <v>3.5173254396656688</v>
      </c>
      <c r="D16" s="170">
        <f>'1.6'!D16/'1.6'!D15*100-100</f>
        <v>3.5971223021582688</v>
      </c>
      <c r="E16" s="170">
        <f>'1.6'!E16/'1.6'!E15*100-100</f>
        <v>3.1326997536078807</v>
      </c>
      <c r="F16" s="170">
        <f>B16-E16</f>
        <v>0.52902648876352032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</row>
    <row r="17" spans="1:35" ht="11.1" customHeight="1">
      <c r="A17" s="31">
        <v>1972</v>
      </c>
      <c r="B17" s="170">
        <f>'1.6'!B17/'1.6'!B16*100-100</f>
        <v>4.4407064760302717</v>
      </c>
      <c r="C17" s="170">
        <f>'1.6'!C17/'1.6'!C16*100-100</f>
        <v>4.3397813288477636</v>
      </c>
      <c r="D17" s="170">
        <f>'1.6'!D17/'1.6'!D16*100-100</f>
        <v>4.2797157622738808</v>
      </c>
      <c r="E17" s="170">
        <f>'1.6'!E17/'1.6'!E16*100-100</f>
        <v>4.300341296928309</v>
      </c>
      <c r="F17" s="170">
        <f t="shared" ref="F17:F36" si="0">B17-E17</f>
        <v>0.14036517910196267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</row>
    <row r="18" spans="1:35" ht="11.1" customHeight="1">
      <c r="A18" s="31">
        <v>1973</v>
      </c>
      <c r="B18" s="170">
        <f>'1.6'!B18/'1.6'!B17*100-100</f>
        <v>4.3163150265743297</v>
      </c>
      <c r="C18" s="170">
        <f>'1.6'!C18/'1.6'!C17*100-100</f>
        <v>4.3043688537804314</v>
      </c>
      <c r="D18" s="170">
        <f>'1.6'!D18/'1.6'!D17*100-100</f>
        <v>4.2744308502400656</v>
      </c>
      <c r="E18" s="170">
        <f>'1.6'!E18/'1.6'!E17*100-100</f>
        <v>4.7774869109947815</v>
      </c>
      <c r="F18" s="170">
        <f t="shared" si="0"/>
        <v>-0.46117188442045176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</row>
    <row r="19" spans="1:35" ht="11.1" customHeight="1">
      <c r="A19" s="31">
        <v>1974</v>
      </c>
      <c r="B19" s="170">
        <f>'1.6'!B19/'1.6'!B18*100-100</f>
        <v>-0.26246719160106124</v>
      </c>
      <c r="C19" s="170">
        <f>'1.6'!C19/'1.6'!C18*100-100</f>
        <v>-0.26275115919629854</v>
      </c>
      <c r="D19" s="170">
        <f>'1.6'!D19/'1.6'!D18*100-100</f>
        <v>-0.32674884895291711</v>
      </c>
      <c r="E19" s="170">
        <f>'1.6'!E19/'1.6'!E18*100-100</f>
        <v>0.89006870705807728</v>
      </c>
      <c r="F19" s="170">
        <f t="shared" si="0"/>
        <v>-1.1525358986591385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</row>
    <row r="20" spans="1:35" ht="13.5" customHeight="1">
      <c r="A20" s="31">
        <v>1975</v>
      </c>
      <c r="B20" s="170">
        <f>'1.6'!B20/'1.6'!B19*100-100</f>
        <v>-0.32507739938078828</v>
      </c>
      <c r="C20" s="170">
        <f>'1.6'!C20/'1.6'!C19*100-100</f>
        <v>-0.18596001859600619</v>
      </c>
      <c r="D20" s="170">
        <f>'1.6'!D20/'1.6'!D19*100-100</f>
        <v>-0.19371181642078739</v>
      </c>
      <c r="E20" s="170">
        <f>'1.6'!E20/'1.6'!E19*100-100</f>
        <v>-0.86673889490791112</v>
      </c>
      <c r="F20" s="170">
        <f t="shared" si="0"/>
        <v>0.54166149552712284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</row>
    <row r="21" spans="1:35" ht="11.1" customHeight="1">
      <c r="A21" s="31">
        <v>1976</v>
      </c>
      <c r="B21" s="170">
        <f>'1.6'!B21/'1.6'!B20*100-100</f>
        <v>4.5348656623699384</v>
      </c>
      <c r="C21" s="170">
        <f>'1.6'!C21/'1.6'!C20*100-100</f>
        <v>4.6266107747244405</v>
      </c>
      <c r="D21" s="170">
        <f>'1.6'!D21/'1.6'!D20*100-100</f>
        <v>4.643177067781437</v>
      </c>
      <c r="E21" s="170">
        <f>'1.6'!E21/'1.6'!E20*100-100</f>
        <v>4.9492583918813438</v>
      </c>
      <c r="F21" s="170">
        <f t="shared" si="0"/>
        <v>-0.41439272951140538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</row>
    <row r="22" spans="1:35" ht="11.1" customHeight="1">
      <c r="A22" s="31">
        <v>1977</v>
      </c>
      <c r="B22" s="170">
        <f>'1.6'!B22/'1.6'!B21*100-100</f>
        <v>3.313029267567984</v>
      </c>
      <c r="C22" s="170">
        <f>'1.6'!C22/'1.6'!C21*100-100</f>
        <v>3.1458673393678538</v>
      </c>
      <c r="D22" s="170">
        <f>'1.6'!D22/'1.6'!D21*100-100</f>
        <v>3.2814952204308696</v>
      </c>
      <c r="E22" s="170">
        <f>'1.6'!E22/'1.6'!E21*100-100</f>
        <v>3.3472180898542092</v>
      </c>
      <c r="F22" s="170">
        <f t="shared" si="0"/>
        <v>-3.4188822286225218E-2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</row>
    <row r="23" spans="1:35" ht="11.1" customHeight="1">
      <c r="A23" s="31">
        <v>1978</v>
      </c>
      <c r="B23" s="170">
        <f>'1.6'!B23/'1.6'!B22*100-100</f>
        <v>3.8538970376761625</v>
      </c>
      <c r="C23" s="170">
        <f>'1.6'!C23/'1.6'!C22*100-100</f>
        <v>4.2296072507552793</v>
      </c>
      <c r="D23" s="170">
        <f>'1.6'!D23/'1.6'!D22*100-100</f>
        <v>4.1442188147534154</v>
      </c>
      <c r="E23" s="170">
        <f>'1.6'!E23/'1.6'!E22*100-100</f>
        <v>3.0084928746221493</v>
      </c>
      <c r="F23" s="170">
        <f t="shared" si="0"/>
        <v>0.84540416305401322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</row>
    <row r="24" spans="1:35" ht="11.1" customHeight="1">
      <c r="A24" s="31">
        <v>1979</v>
      </c>
      <c r="B24" s="170">
        <f>'1.6'!B24/'1.6'!B23*100-100</f>
        <v>3.2400996953752497</v>
      </c>
      <c r="C24" s="170">
        <f>'1.6'!C24/'1.6'!C23*100-100</f>
        <v>2.9399585921324984</v>
      </c>
      <c r="D24" s="170">
        <f>'1.6'!D24/'1.6'!D23*100-100</f>
        <v>2.9048945483485937</v>
      </c>
      <c r="E24" s="170">
        <f>'1.6'!E24/'1.6'!E23*100-100</f>
        <v>4.1503633314701034</v>
      </c>
      <c r="F24" s="170">
        <f t="shared" si="0"/>
        <v>-0.91026363609485372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</row>
    <row r="25" spans="1:35" ht="13.5" customHeight="1">
      <c r="A25" s="31">
        <v>1980</v>
      </c>
      <c r="B25" s="170">
        <f>'1.6'!B25/'1.6'!B24*100-100</f>
        <v>-0.18776824034334538</v>
      </c>
      <c r="C25" s="170">
        <f>'1.6'!C25/'1.6'!C24*100-100</f>
        <v>-0.17430946634485167</v>
      </c>
      <c r="D25" s="170">
        <f>'1.6'!D25/'1.6'!D24*100-100</f>
        <v>-0.18045888115493369</v>
      </c>
      <c r="E25" s="170">
        <f>'1.6'!E25/'1.6'!E24*100-100</f>
        <v>1.4088286596001467</v>
      </c>
      <c r="F25" s="170">
        <f t="shared" si="0"/>
        <v>-1.5965968999434921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</row>
    <row r="26" spans="1:35" ht="11.1" customHeight="1">
      <c r="A26" s="31">
        <v>1981</v>
      </c>
      <c r="B26" s="170">
        <f>'1.6'!B26/'1.6'!B25*100-100</f>
        <v>-1.0212308519215298</v>
      </c>
      <c r="C26" s="170">
        <f>'1.6'!C26/'1.6'!C25*100-100</f>
        <v>-1.1954331766286117</v>
      </c>
      <c r="D26" s="170">
        <f>'1.6'!D26/'1.6'!D25*100-100</f>
        <v>-1.1234504132231535</v>
      </c>
      <c r="E26" s="170">
        <f>'1.6'!E26/'1.6'!E25*100-100</f>
        <v>0.52924053982535213</v>
      </c>
      <c r="F26" s="170">
        <f t="shared" si="0"/>
        <v>-1.550471391746882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</row>
    <row r="27" spans="1:35" ht="11.1" customHeight="1">
      <c r="A27" s="31">
        <v>1982</v>
      </c>
      <c r="B27" s="170">
        <f>'1.6'!B27/'1.6'!B26*100-100</f>
        <v>-2.7151778441478314E-2</v>
      </c>
      <c r="C27" s="170">
        <f>'1.6'!C27/'1.6'!C26*100-100</f>
        <v>-0.12234910277325639</v>
      </c>
      <c r="D27" s="170">
        <f>'1.6'!D27/'1.6'!D26*100-100</f>
        <v>-7.8359670889369681E-2</v>
      </c>
      <c r="E27" s="170">
        <f>'1.6'!E27/'1.6'!E26*100-100</f>
        <v>-0.39484074756514076</v>
      </c>
      <c r="F27" s="170">
        <f t="shared" si="0"/>
        <v>0.36768896912366245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</row>
    <row r="28" spans="1:35" ht="11.1" customHeight="1">
      <c r="A28" s="31">
        <v>1983</v>
      </c>
      <c r="B28" s="170">
        <f>'1.6'!B28/'1.6'!B27*100-100</f>
        <v>1.941879413362301</v>
      </c>
      <c r="C28" s="170">
        <f>'1.6'!C28/'1.6'!C27*100-100</f>
        <v>2.2594256158976407</v>
      </c>
      <c r="D28" s="170">
        <f>'1.6'!D28/'1.6'!D27*100-100</f>
        <v>2.313423081950063</v>
      </c>
      <c r="E28" s="170">
        <f>'1.6'!E28/'1.6'!E27*100-100</f>
        <v>1.5724101479915475</v>
      </c>
      <c r="F28" s="170">
        <f t="shared" si="0"/>
        <v>0.36946926537075342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</row>
    <row r="29" spans="1:35" ht="11.1" customHeight="1">
      <c r="A29" s="31">
        <v>1984</v>
      </c>
      <c r="B29" s="170">
        <f>'1.6'!B29/'1.6'!B28*100-100</f>
        <v>2.3311575862528429</v>
      </c>
      <c r="C29" s="170">
        <f>'1.6'!C29/'1.6'!C28*100-100</f>
        <v>2.7286037534939567</v>
      </c>
      <c r="D29" s="170">
        <f>'1.6'!D29/'1.6'!D28*100-100</f>
        <v>2.5421563617782397</v>
      </c>
      <c r="E29" s="170">
        <f>'1.6'!E29/'1.6'!E28*100-100</f>
        <v>2.8229478340054754</v>
      </c>
      <c r="F29" s="170">
        <f t="shared" si="0"/>
        <v>-0.49179024775263258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</row>
    <row r="30" spans="1:35" ht="13.5" customHeight="1">
      <c r="A30" s="31">
        <v>1985</v>
      </c>
      <c r="B30" s="170">
        <f>'1.6'!B30/'1.6'!B29*100-100</f>
        <v>2.4342619109607</v>
      </c>
      <c r="C30" s="170">
        <f>'1.6'!C30/'1.6'!C29*100-100</f>
        <v>2.4488209380668451</v>
      </c>
      <c r="D30" s="170">
        <f>'1.6'!D30/'1.6'!D29*100-100</f>
        <v>2.5414226983929211</v>
      </c>
      <c r="E30" s="170">
        <f>'1.6'!E30/'1.6'!E29*100-100</f>
        <v>2.3279352226720533</v>
      </c>
      <c r="F30" s="170">
        <f t="shared" si="0"/>
        <v>0.10632668828864666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</row>
    <row r="31" spans="1:35" ht="11.1" customHeight="1">
      <c r="A31" s="31">
        <v>1986</v>
      </c>
      <c r="B31" s="170">
        <f>'1.6'!B31/'1.6'!B30*100-100</f>
        <v>5.3882323039776452</v>
      </c>
      <c r="C31" s="170">
        <f>'1.6'!C31/'1.6'!C30*100-100</f>
        <v>5.1220437586948435</v>
      </c>
      <c r="D31" s="170">
        <f>'1.6'!D31/'1.6'!D30*100-100</f>
        <v>5.2727493621674171</v>
      </c>
      <c r="E31" s="170">
        <f>'1.6'!E31/'1.6'!E30*100-100</f>
        <v>2.2873392680514542</v>
      </c>
      <c r="F31" s="170">
        <f t="shared" si="0"/>
        <v>3.100893035926191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</row>
    <row r="32" spans="1:35" ht="11.1" customHeight="1">
      <c r="A32" s="31">
        <v>1987</v>
      </c>
      <c r="B32" s="170">
        <f>'1.6'!B32/'1.6'!B31*100-100</f>
        <v>2.3393223200289412</v>
      </c>
      <c r="C32" s="170">
        <f>'1.6'!C32/'1.6'!C31*100-100</f>
        <v>2.1896053897978618</v>
      </c>
      <c r="D32" s="170">
        <f>'1.6'!D32/'1.6'!D31*100-100</f>
        <v>2.2158107328332051</v>
      </c>
      <c r="E32" s="170">
        <f>'1.6'!E32/'1.6'!E31*100-100</f>
        <v>1.4021515774205113</v>
      </c>
      <c r="F32" s="170">
        <f t="shared" si="0"/>
        <v>0.93717074260842992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</row>
    <row r="33" spans="1:35" ht="11.1" customHeight="1">
      <c r="A33" s="31">
        <v>1988</v>
      </c>
      <c r="B33" s="170">
        <f>'1.6'!B33/'1.6'!B32*100-100</f>
        <v>3.6172970425356397</v>
      </c>
      <c r="C33" s="170">
        <f>'1.6'!C33/'1.6'!C32*100-100</f>
        <v>4.13232870261362</v>
      </c>
      <c r="D33" s="170">
        <f>'1.6'!D33/'1.6'!D32*100-100</f>
        <v>4.064581686801418</v>
      </c>
      <c r="E33" s="170">
        <f>'1.6'!E33/'1.6'!E32*100-100</f>
        <v>3.7072356657527763</v>
      </c>
      <c r="F33" s="170">
        <f t="shared" si="0"/>
        <v>-8.9938623217136637E-2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</row>
    <row r="34" spans="1:35" ht="11.1" customHeight="1">
      <c r="A34" s="31">
        <v>1989</v>
      </c>
      <c r="B34" s="170">
        <f>'1.6'!B34/'1.6'!B33*100-100</f>
        <v>3.1271321355469581</v>
      </c>
      <c r="C34" s="170">
        <f>'1.6'!C34/'1.6'!C33*100-100</f>
        <v>3.2673827020915667</v>
      </c>
      <c r="D34" s="170">
        <f>'1.6'!D34/'1.6'!D33*100-100</f>
        <v>3.254855158945432</v>
      </c>
      <c r="E34" s="170">
        <f>'1.6'!E34/'1.6'!E33*100-100</f>
        <v>3.8965517241379359</v>
      </c>
      <c r="F34" s="170">
        <f t="shared" si="0"/>
        <v>-0.76941958859097781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</row>
    <row r="35" spans="1:35" ht="13.5" customHeight="1">
      <c r="A35" s="31">
        <v>1990</v>
      </c>
      <c r="B35" s="170">
        <f>'1.6'!B35/'1.6'!B34*100-100</f>
        <v>5.4691807255485827</v>
      </c>
      <c r="C35" s="170">
        <f>'1.6'!C35/'1.6'!C34*100-100</f>
        <v>5.4631048828552622</v>
      </c>
      <c r="D35" s="170">
        <f>'1.6'!D35/'1.6'!D34*100-100</f>
        <v>3.9403173268887315</v>
      </c>
      <c r="E35" s="170">
        <f>'1.6'!E35/'1.6'!E34*100-100</f>
        <v>5.2550060847438971</v>
      </c>
      <c r="F35" s="170">
        <f t="shared" si="0"/>
        <v>0.21417464080468562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</row>
    <row r="36" spans="1:35" s="29" customFormat="1" ht="13.5" customHeight="1">
      <c r="A36" s="90">
        <v>1991</v>
      </c>
      <c r="B36" s="172">
        <f>'1.6'!B36/'1.6'!B35*100-100</f>
        <v>4.547830632514362</v>
      </c>
      <c r="C36" s="172">
        <f>'1.6'!C36/'1.6'!C35*100-100</f>
        <v>3.8098204090106975</v>
      </c>
      <c r="D36" s="172">
        <f>'1.6'!D36/'1.6'!D35*100-100</f>
        <v>1.0917913465426636</v>
      </c>
      <c r="E36" s="172">
        <f>'1.6'!E36/'1.6'!E35*100-100</f>
        <v>5.1082615093546337</v>
      </c>
      <c r="F36" s="172">
        <f t="shared" si="0"/>
        <v>-0.56043087684027171</v>
      </c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</row>
    <row r="37" spans="1:35" ht="15" customHeight="1">
      <c r="A37" s="1"/>
      <c r="B37" s="32" t="s">
        <v>275</v>
      </c>
      <c r="C37" s="126"/>
      <c r="D37" s="297"/>
      <c r="E37" s="126"/>
      <c r="F37" s="126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</row>
    <row r="38" spans="1:35" ht="15" customHeight="1">
      <c r="A38" s="33" t="s">
        <v>151</v>
      </c>
      <c r="B38" s="170">
        <f>POWER(('1.6'!B25/'1.6'!B15),1/10)*100-100</f>
        <v>2.6397591673281937</v>
      </c>
      <c r="C38" s="170">
        <f>POWER(('1.6'!C25/'1.6'!C15),1/10)*100-100</f>
        <v>2.6295887373568547</v>
      </c>
      <c r="D38" s="170">
        <f>POWER(('1.6'!D25/'1.6'!D15),1/10)*100-100</f>
        <v>2.6238276421682656</v>
      </c>
      <c r="E38" s="170">
        <f>POWER(('1.6'!E25/'1.6'!E15),1/10)*100-100</f>
        <v>2.894122036014906</v>
      </c>
      <c r="F38" s="179" t="s">
        <v>378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</row>
    <row r="39" spans="1:35" s="29" customFormat="1" ht="18" customHeight="1">
      <c r="A39" s="34" t="s">
        <v>152</v>
      </c>
      <c r="B39" s="172">
        <f>POWER(('1.6'!B36/'1.6'!B25),1/11)*100-100</f>
        <v>2.7222623823051748</v>
      </c>
      <c r="C39" s="172">
        <f>POWER(('1.6'!C36/'1.6'!C25),1/11)*100-100</f>
        <v>2.718498742939218</v>
      </c>
      <c r="D39" s="172">
        <f>POWER(('1.6'!D36/'1.6'!D25),1/11)*100-100</f>
        <v>2.3514641338144173</v>
      </c>
      <c r="E39" s="172">
        <f>POWER(('1.6'!E36/'1.6'!E25),1/11)*100-100</f>
        <v>2.5779272741990127</v>
      </c>
      <c r="F39" s="180" t="s">
        <v>378</v>
      </c>
      <c r="G39" s="42"/>
      <c r="H39" s="42"/>
      <c r="I39" s="42"/>
      <c r="J39" s="99"/>
      <c r="K39" s="99"/>
    </row>
    <row r="40" spans="1:35" ht="15" customHeight="1">
      <c r="A40" s="106"/>
      <c r="B40" s="24" t="s">
        <v>450</v>
      </c>
      <c r="C40" s="169"/>
      <c r="D40" s="169"/>
      <c r="E40" s="169"/>
      <c r="F40" s="295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spans="1:35" ht="11.1" customHeight="1">
      <c r="A41" s="31"/>
      <c r="B41" s="55" t="s">
        <v>25</v>
      </c>
      <c r="C41" s="55"/>
      <c r="D41" s="55"/>
      <c r="E41" s="55"/>
      <c r="F41" s="369" t="s">
        <v>88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</row>
    <row r="42" spans="1:35" ht="12" hidden="1" customHeight="1">
      <c r="A42" s="31"/>
      <c r="B42" s="37"/>
      <c r="C42" s="175"/>
      <c r="D42" s="175"/>
      <c r="E42" s="175"/>
      <c r="F42" s="296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spans="1:35" ht="12" hidden="1" customHeight="1">
      <c r="A43" s="31"/>
      <c r="B43" s="37"/>
      <c r="C43" s="175"/>
      <c r="D43" s="175"/>
      <c r="E43" s="175"/>
      <c r="F43" s="296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spans="1:35" ht="12" hidden="1" customHeight="1">
      <c r="A44" s="31"/>
      <c r="B44" s="37"/>
      <c r="C44" s="175"/>
      <c r="D44" s="175"/>
      <c r="E44" s="175"/>
      <c r="F44" s="296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spans="1:35" ht="13.5" hidden="1" customHeight="1">
      <c r="A45" s="27">
        <v>1991</v>
      </c>
      <c r="B45" s="40"/>
      <c r="C45" s="40"/>
      <c r="D45" s="40"/>
      <c r="E45" s="40"/>
      <c r="F45" s="179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spans="1:35" ht="11.1" customHeight="1">
      <c r="A46" s="27">
        <v>1992</v>
      </c>
      <c r="B46" s="170">
        <f>'1.6'!B46/'1.6'!B45*100-100</f>
        <v>2.701212789415635</v>
      </c>
      <c r="C46" s="170">
        <f>'1.6'!C46/'1.6'!C45*100-100</f>
        <v>2.6227678571428612</v>
      </c>
      <c r="D46" s="170">
        <f>'1.6'!D46/'1.6'!D45*100-100</f>
        <v>2.6259378349410554</v>
      </c>
      <c r="E46" s="170">
        <f>'1.6'!E46/'1.6'!E45*100-100</f>
        <v>1.923076923076934</v>
      </c>
      <c r="F46" s="170">
        <f>B46-E46</f>
        <v>0.77813586633870102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spans="1:35" ht="11.1" customHeight="1">
      <c r="A47" s="27">
        <v>1993</v>
      </c>
      <c r="B47" s="170">
        <f>'1.6'!B47/'1.6'!B46*100-100</f>
        <v>-0.63070316693504935</v>
      </c>
      <c r="C47" s="170">
        <f>'1.6'!C47/'1.6'!C46*100-100</f>
        <v>-0.87003806416531404</v>
      </c>
      <c r="D47" s="170">
        <f>'1.6'!D47/'1.6'!D46*100-100</f>
        <v>-1.8798955613576993</v>
      </c>
      <c r="E47" s="170">
        <f>'1.6'!E47/'1.6'!E46*100-100</f>
        <v>-0.97684999330924427</v>
      </c>
      <c r="F47" s="170">
        <f t="shared" ref="F47:F70" si="1">B47-E47</f>
        <v>0.34614682637419492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spans="1:35" ht="11.1" customHeight="1">
      <c r="A48" s="27">
        <v>1994</v>
      </c>
      <c r="B48" s="170">
        <f>'1.6'!B48/'1.6'!B47*100-100</f>
        <v>2.5793382849426081</v>
      </c>
      <c r="C48" s="170">
        <f>'1.6'!C48/'1.6'!C47*100-100</f>
        <v>1.9747668678003123</v>
      </c>
      <c r="D48" s="170">
        <f>'1.6'!D48/'1.6'!D47*100-100</f>
        <v>1.6098988823842575</v>
      </c>
      <c r="E48" s="170">
        <f>'1.6'!E48/'1.6'!E47*100-100</f>
        <v>2.3918918918918877</v>
      </c>
      <c r="F48" s="170">
        <f t="shared" si="1"/>
        <v>0.18744639305072042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spans="1:35" ht="13.5" customHeight="1">
      <c r="A49" s="27">
        <v>1995</v>
      </c>
      <c r="B49" s="170">
        <f>'1.6'!B49/'1.6'!B48*100-100</f>
        <v>1.8562401263823176</v>
      </c>
      <c r="C49" s="170">
        <f>'1.6'!C49/'1.6'!C48*100-100</f>
        <v>1.6541151156535818</v>
      </c>
      <c r="D49" s="170">
        <f>'1.6'!D49/'1.6'!D48*100-100</f>
        <v>1.6105800707083802</v>
      </c>
      <c r="E49" s="170">
        <f>'1.6'!E49/'1.6'!E48*100-100</f>
        <v>1.5441467599313796</v>
      </c>
      <c r="F49" s="170">
        <f t="shared" si="1"/>
        <v>0.31209336645093799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spans="1:35" ht="11.1" customHeight="1">
      <c r="A50" s="27">
        <v>1996</v>
      </c>
      <c r="B50" s="170">
        <f>'1.6'!B50/'1.6'!B49*100-100</f>
        <v>0.72379475248804681</v>
      </c>
      <c r="C50" s="170">
        <f>'1.6'!C50/'1.6'!C49*100-100</f>
        <v>0.87313136658286794</v>
      </c>
      <c r="D50" s="170">
        <f>'1.6'!D50/'1.6'!D49*100-100</f>
        <v>0.60567010309277691</v>
      </c>
      <c r="E50" s="170">
        <f>'1.6'!E50/'1.6'!E49*100-100</f>
        <v>0.80582271900182434</v>
      </c>
      <c r="F50" s="170">
        <f t="shared" si="1"/>
        <v>-8.2027966513777528E-2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spans="1:35" ht="11.1" customHeight="1">
      <c r="A51" s="27">
        <v>1997</v>
      </c>
      <c r="B51" s="170">
        <f>'1.6'!B51/'1.6'!B50*100-100</f>
        <v>1.3986911330681266</v>
      </c>
      <c r="C51" s="170">
        <f>'1.6'!C51/'1.6'!C50*100-100</f>
        <v>1.1934426229508261</v>
      </c>
      <c r="D51" s="170">
        <f>'1.6'!D51/'1.6'!D50*100-100</f>
        <v>0.88382221083645618</v>
      </c>
      <c r="E51" s="170">
        <f>'1.6'!E51/'1.6'!E50*100-100</f>
        <v>1.7921609076843765</v>
      </c>
      <c r="F51" s="170">
        <f t="shared" si="1"/>
        <v>-0.39346977461624988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spans="1:35" ht="11.1" customHeight="1">
      <c r="A52" s="27">
        <v>1998</v>
      </c>
      <c r="B52" s="170">
        <f>'1.6'!B52/'1.6'!B51*100-100</f>
        <v>2.5436598329536793</v>
      </c>
      <c r="C52" s="170">
        <f>'1.6'!C52/'1.6'!C51*100-100</f>
        <v>2.1384136858475955</v>
      </c>
      <c r="D52" s="170">
        <f>'1.6'!D52/'1.6'!D51*100-100</f>
        <v>2.0314880650076077</v>
      </c>
      <c r="E52" s="170">
        <f>'1.6'!E52/'1.6'!E51*100-100</f>
        <v>2.0139328689043623</v>
      </c>
      <c r="F52" s="170">
        <f t="shared" si="1"/>
        <v>0.52972696404931696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spans="1:35" ht="11.1" customHeight="1">
      <c r="A53" s="27">
        <v>1999</v>
      </c>
      <c r="B53" s="170">
        <f>'1.6'!B53/'1.6'!B52*100-100</f>
        <v>2.0609650746637129</v>
      </c>
      <c r="C53" s="170">
        <f>'1.6'!C53/'1.6'!C52*100-100</f>
        <v>1.9413779977160317</v>
      </c>
      <c r="D53" s="170">
        <f>'1.6'!D53/'1.6'!D52*100-100</f>
        <v>1.8043802887008411</v>
      </c>
      <c r="E53" s="170">
        <f>'1.6'!E53/'1.6'!E52*100-100</f>
        <v>1.8872609883287623</v>
      </c>
      <c r="F53" s="170">
        <f t="shared" si="1"/>
        <v>0.1737040863349506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spans="1:35" ht="13.5" customHeight="1">
      <c r="A54" s="27">
        <v>2000</v>
      </c>
      <c r="B54" s="170">
        <f>'1.6'!B54/'1.6'!B53*100-100</f>
        <v>1.6565900846432697</v>
      </c>
      <c r="C54" s="170">
        <f>'1.6'!C54/'1.6'!C53*100-100</f>
        <v>1.7923823749066372</v>
      </c>
      <c r="D54" s="170">
        <f>'1.6'!D54/'1.6'!D53*100-100</f>
        <v>1.3079085686346303</v>
      </c>
      <c r="E54" s="170">
        <f>'1.6'!E54/'1.6'!E53*100-100</f>
        <v>2.9125030465513078</v>
      </c>
      <c r="F54" s="170">
        <f t="shared" si="1"/>
        <v>-1.255912961908038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spans="1:35" ht="11.1" customHeight="1">
      <c r="A55" s="27">
        <v>2001</v>
      </c>
      <c r="B55" s="170">
        <f>'1.6'!B55/'1.6'!B54*100-100</f>
        <v>1.6771737837516554</v>
      </c>
      <c r="C55" s="170">
        <f>'1.6'!C55/'1.6'!C54*100-100</f>
        <v>1.5284910736121304</v>
      </c>
      <c r="D55" s="170">
        <f>'1.6'!D55/'1.6'!D54*100-100</f>
        <v>1.2910231660231659</v>
      </c>
      <c r="E55" s="170">
        <f>'1.6'!E55/'1.6'!E54*100-100</f>
        <v>1.6814683244523536</v>
      </c>
      <c r="F55" s="170">
        <f t="shared" si="1"/>
        <v>-4.294540700698235E-3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spans="1:35" ht="11.1" customHeight="1">
      <c r="A56" s="27">
        <v>2002</v>
      </c>
      <c r="B56" s="170">
        <f>'1.6'!B56/'1.6'!B55*100-100</f>
        <v>0.30416471689282787</v>
      </c>
      <c r="C56" s="170">
        <f>'1.6'!C56/'1.6'!C55*100-100</f>
        <v>-4.8175358304234805E-2</v>
      </c>
      <c r="D56" s="170">
        <f>'1.6'!D56/'1.6'!D55*100-100</f>
        <v>-0.63132817153068288</v>
      </c>
      <c r="E56" s="170">
        <f>'1.6'!E56/'1.6'!E55*100-100</f>
        <v>-0.19797368114592473</v>
      </c>
      <c r="F56" s="170">
        <f t="shared" si="1"/>
        <v>0.5021383980387526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spans="1:35" ht="11.1" customHeight="1">
      <c r="A57" s="27">
        <v>2003</v>
      </c>
      <c r="B57" s="170">
        <f>'1.6'!B57/'1.6'!B56*100-100</f>
        <v>-0.20993701889432259</v>
      </c>
      <c r="C57" s="170">
        <f>'1.6'!C57/'1.6'!C56*100-100</f>
        <v>-0.16869502349680943</v>
      </c>
      <c r="D57" s="170">
        <f>'1.6'!D57/'1.6'!D56*100-100</f>
        <v>-0.65931431311435063</v>
      </c>
      <c r="E57" s="170">
        <f>'1.6'!E57/'1.6'!E56*100-100</f>
        <v>-0.70011668611435596</v>
      </c>
      <c r="F57" s="170">
        <f t="shared" si="1"/>
        <v>0.49017966722003337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spans="1:35" ht="11.1" customHeight="1">
      <c r="A58" s="27">
        <v>2004</v>
      </c>
      <c r="B58" s="170">
        <f>'1.6'!B58/'1.6'!B57*100-100</f>
        <v>1.1687704534829351</v>
      </c>
      <c r="C58" s="170">
        <f>'1.6'!C58/'1.6'!C57*100-100</f>
        <v>2.8123114061557146</v>
      </c>
      <c r="D58" s="170">
        <f>'1.6'!D58/'1.6'!D57*100-100</f>
        <v>3.2339809339929815</v>
      </c>
      <c r="E58" s="170">
        <f>'1.6'!E58/'1.6'!E57*100-100</f>
        <v>1.1750881316098685</v>
      </c>
      <c r="F58" s="170">
        <f t="shared" si="1"/>
        <v>-6.3176781269334015E-3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spans="1:35" ht="13.5" customHeight="1">
      <c r="A59" s="27">
        <v>2005</v>
      </c>
      <c r="B59" s="170">
        <f>'1.6'!B59/'1.6'!B58*100-100</f>
        <v>0.1617375231053586</v>
      </c>
      <c r="C59" s="170">
        <f>'1.6'!C59/'1.6'!C58*100-100</f>
        <v>0.3874148861235085</v>
      </c>
      <c r="D59" s="170">
        <f>'1.6'!D59/'1.6'!D58*100-100</f>
        <v>9.3512565751026955E-2</v>
      </c>
      <c r="E59" s="170">
        <f>'1.6'!E59/'1.6'!E58*100-100</f>
        <v>0.73170731707317316</v>
      </c>
      <c r="F59" s="170">
        <f t="shared" si="1"/>
        <v>-0.56996979396781455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spans="1:35" ht="11.1" customHeight="1">
      <c r="A60" s="27">
        <v>2006</v>
      </c>
      <c r="B60" s="170">
        <f>'1.6'!B60/'1.6'!B59*100-100</f>
        <v>3.1949250288350441</v>
      </c>
      <c r="C60" s="170">
        <f>'1.6'!C60/'1.6'!C59*100-100</f>
        <v>4.0696994503566657</v>
      </c>
      <c r="D60" s="170">
        <f>'1.6'!D60/'1.6'!D59*100-100</f>
        <v>4.6595819222235377</v>
      </c>
      <c r="E60" s="170">
        <f>'1.6'!E60/'1.6'!E59*100-100</f>
        <v>3.8164418309696799</v>
      </c>
      <c r="F60" s="170">
        <f t="shared" si="1"/>
        <v>-0.62151680213463578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spans="1:35" ht="11.1" customHeight="1">
      <c r="A61" s="27">
        <v>2007</v>
      </c>
      <c r="B61" s="170">
        <f>'1.6'!B61/'1.6'!B60*100-100</f>
        <v>3.0960098356991068</v>
      </c>
      <c r="C61" s="170">
        <f>'1.6'!C61/'1.6'!C60*100-100</f>
        <v>2.854253286886177</v>
      </c>
      <c r="D61" s="170">
        <f>'1.6'!D61/'1.6'!D60*100-100</f>
        <v>2.9346128096406972</v>
      </c>
      <c r="E61" s="170">
        <f>'1.6'!E61/'1.6'!E60*100-100</f>
        <v>2.9764549089293553</v>
      </c>
      <c r="F61" s="170">
        <f t="shared" si="1"/>
        <v>0.11955492676975155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spans="1:35" ht="11.1" customHeight="1">
      <c r="A62" s="27">
        <v>2008</v>
      </c>
      <c r="B62" s="170">
        <f>'1.6'!B62/'1.6'!B61*100-100</f>
        <v>0.29271465741544489</v>
      </c>
      <c r="C62" s="170">
        <f>'1.6'!C62/'1.6'!C61*100-100</f>
        <v>-0.20758221348191341</v>
      </c>
      <c r="D62" s="170">
        <f>'1.6'!D62/'1.6'!D61*100-100</f>
        <v>-0.86720867208671848</v>
      </c>
      <c r="E62" s="170">
        <f>'1.6'!E62/'1.6'!E61*100-100</f>
        <v>0.95987920621224987</v>
      </c>
      <c r="F62" s="170">
        <f t="shared" si="1"/>
        <v>-0.66716454879680498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spans="1:35" ht="11.1" customHeight="1">
      <c r="A63" s="27">
        <v>2009</v>
      </c>
      <c r="B63" s="170">
        <f>'1.6'!B63/'1.6'!B62*100-100</f>
        <v>-4.3887147335423151</v>
      </c>
      <c r="C63" s="170">
        <f>'1.6'!C63/'1.6'!C62*100-100</f>
        <v>-3.1530545215677819</v>
      </c>
      <c r="D63" s="170">
        <f>'1.6'!D63/'1.6'!D62*100-100</f>
        <v>-4.0787315472936143</v>
      </c>
      <c r="E63" s="170">
        <f>'1.6'!E63/'1.6'!E62*100-100</f>
        <v>-5.6938361286187273</v>
      </c>
      <c r="F63" s="170">
        <f t="shared" si="1"/>
        <v>1.3051213950764122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spans="1:35" ht="13.5" customHeight="1">
      <c r="A64" s="27">
        <v>2010</v>
      </c>
      <c r="B64" s="170">
        <f>'1.6'!B64/'1.6'!B63*100-100</f>
        <v>3.38044092707743</v>
      </c>
      <c r="C64" s="170">
        <f>'1.6'!C64/'1.6'!C63*100-100</f>
        <v>3.1200542618132516</v>
      </c>
      <c r="D64" s="170">
        <f>'1.6'!D64/'1.6'!D63*100-100</f>
        <v>3.4541723666210657</v>
      </c>
      <c r="E64" s="170">
        <f>'1.6'!E64/'1.6'!E63*100-100</f>
        <v>4.1798821930221948</v>
      </c>
      <c r="F64" s="170">
        <f t="shared" si="1"/>
        <v>-0.79944126594476472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spans="1:35" ht="11.1" customHeight="1">
      <c r="A65" s="27">
        <v>2011</v>
      </c>
      <c r="B65" s="170">
        <f>'1.6'!B65/'1.6'!B64*100-100</f>
        <v>2.876202974628157</v>
      </c>
      <c r="C65" s="170">
        <f>'1.6'!C65/'1.6'!C64*100-100</f>
        <v>3.4312650734487988</v>
      </c>
      <c r="D65" s="170">
        <f>'1.6'!D65/'1.6'!D64*100-100</f>
        <v>4.0771349862259001</v>
      </c>
      <c r="E65" s="170">
        <f>'1.6'!E65/'1.6'!E64*100-100</f>
        <v>3.9251929977166498</v>
      </c>
      <c r="F65" s="170">
        <f t="shared" si="1"/>
        <v>-1.0489900230884928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spans="1:35" ht="11.1" customHeight="1">
      <c r="A66" s="27">
        <v>2012</v>
      </c>
      <c r="B66" s="170">
        <f>'1.6'!B66/'1.6'!B65*100-100</f>
        <v>0.38269373870522827</v>
      </c>
      <c r="C66" s="170">
        <f>'1.6'!C66/'1.6'!C65*100-100</f>
        <v>0.21197668256492364</v>
      </c>
      <c r="D66" s="170">
        <f>'1.6'!D66/'1.6'!D65*100-100</f>
        <v>-0.17998941238749921</v>
      </c>
      <c r="E66" s="170">
        <f>'1.6'!E66/'1.6'!E65*100-100</f>
        <v>0.41849759363883265</v>
      </c>
      <c r="F66" s="170">
        <f t="shared" si="1"/>
        <v>-3.5803854933604384E-2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spans="1:35" ht="11.1" customHeight="1">
      <c r="A67" s="27">
        <v>2013</v>
      </c>
      <c r="B67" s="170">
        <f>'1.6'!B67/'1.6'!B66*100-100</f>
        <v>0.74128984432913114</v>
      </c>
      <c r="C67" s="170">
        <f>'1.6'!C67/'1.6'!C66*100-100</f>
        <v>0.64516129032257652</v>
      </c>
      <c r="D67" s="170">
        <f>'1.6'!D67/'1.6'!D66*100-100</f>
        <v>0.22274077216799526</v>
      </c>
      <c r="E67" s="170">
        <f>'1.6'!E67/'1.6'!E66*100-100</f>
        <v>0.43759116482600291</v>
      </c>
      <c r="F67" s="170">
        <f t="shared" si="1"/>
        <v>0.30369867950312823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spans="1:35" ht="11.1" customHeight="1">
      <c r="A68" s="27">
        <v>2014</v>
      </c>
      <c r="B68" s="170">
        <f>'1.6'!B68/'1.6'!B67*100-100</f>
        <v>2.627982760433099</v>
      </c>
      <c r="C68" s="170">
        <f>'1.6'!C68/'1.6'!C67*100-100</f>
        <v>2.3224043715847102</v>
      </c>
      <c r="D68" s="170">
        <f>'1.6'!D68/'1.6'!D67*100-100</f>
        <v>2.8468621018097338</v>
      </c>
      <c r="E68" s="170">
        <f>'1.6'!E68/'1.6'!E67*100-100</f>
        <v>2.2095435684647242</v>
      </c>
      <c r="F68" s="170">
        <f t="shared" si="1"/>
        <v>0.41843919196837476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spans="1:35" ht="13.5" customHeight="1">
      <c r="A69" s="27">
        <v>2015</v>
      </c>
      <c r="B69" s="170">
        <f>'1.6'!B69/'1.6'!B68*100-100</f>
        <v>2.4275325207415648</v>
      </c>
      <c r="C69" s="170">
        <f>'1.6'!C69/'1.6'!C68*100-100</f>
        <v>2.7010372804765268</v>
      </c>
      <c r="D69" s="170">
        <f>'1.6'!D69/'1.6'!D68*100-100</f>
        <v>2.9018316526034056</v>
      </c>
      <c r="E69" s="170">
        <f>'1.6'!E69/'1.6'!E68*100-100</f>
        <v>1.4919313914543864</v>
      </c>
      <c r="F69" s="170">
        <f t="shared" si="1"/>
        <v>0.93560112928717842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spans="1:35" ht="11.1" customHeight="1">
      <c r="A70" s="27">
        <v>2016</v>
      </c>
      <c r="B70" s="170">
        <f>'1.6'!B70/'1.6'!B69*100-100</f>
        <v>2.8299999999999983</v>
      </c>
      <c r="C70" s="170">
        <f>'1.6'!C70/'1.6'!C69*100-100</f>
        <v>3.0300000000000011</v>
      </c>
      <c r="D70" s="170">
        <f>'1.6'!D70/'1.6'!D69*100-100</f>
        <v>3.3499999999999801</v>
      </c>
      <c r="E70" s="170">
        <f>'1.6'!E70/'1.6'!E69*100-100</f>
        <v>2.230000000000004</v>
      </c>
      <c r="F70" s="170">
        <f t="shared" si="1"/>
        <v>0.59999999999999432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spans="1:35" ht="11.1" customHeight="1">
      <c r="A71" s="27">
        <v>2017</v>
      </c>
      <c r="B71" s="170">
        <f>'1.6'!B71/'1.6'!B70*100-100</f>
        <v>2.256150928717318</v>
      </c>
      <c r="C71" s="170">
        <f>'1.6'!C71/'1.6'!C70*100-100</f>
        <v>2.1450063088420706</v>
      </c>
      <c r="D71" s="170">
        <f>'1.6'!D71/'1.6'!D70*100-100</f>
        <v>1.9254958877600501</v>
      </c>
      <c r="E71" s="170">
        <f>'1.6'!E71/'1.6'!E70*100-100</f>
        <v>2.6019759366135133</v>
      </c>
      <c r="F71" s="170">
        <f>B71-E71</f>
        <v>-0.3458250078961953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spans="1:35" ht="11.1" customHeight="1">
      <c r="A72" s="27">
        <v>2018</v>
      </c>
      <c r="B72" s="170">
        <f>'1.6'!B72/'1.6'!B71*100-100</f>
        <v>0.86543033761292065</v>
      </c>
      <c r="C72" s="170">
        <f>'1.6'!C72/'1.6'!C71*100-100</f>
        <v>1.1972633979475518</v>
      </c>
      <c r="D72" s="170">
        <f>'1.6'!D72/'1.6'!D71*100-100</f>
        <v>1.129675337003988</v>
      </c>
      <c r="E72" s="170">
        <f>'1.6'!E72/'1.6'!E71*100-100</f>
        <v>1.2679950424254116</v>
      </c>
      <c r="F72" s="170">
        <f>B72-E72</f>
        <v>-0.40256470481249096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spans="1:35" ht="11.1" customHeight="1">
      <c r="A73" s="27">
        <v>2019</v>
      </c>
      <c r="B73" s="170">
        <f>'1.6'!B73/'1.6'!B72*100-100</f>
        <v>0.86743352819158304</v>
      </c>
      <c r="C73" s="170">
        <f>'1.6'!C73/'1.6'!C72*100-100</f>
        <v>0.8638497652582231</v>
      </c>
      <c r="D73" s="170">
        <f>'1.6'!D73/'1.6'!D72*100-100</f>
        <v>0.71341406176664179</v>
      </c>
      <c r="E73" s="170">
        <f>'1.6'!E73/'1.6'!E72*100-100</f>
        <v>0.55545095085672358</v>
      </c>
      <c r="F73" s="170">
        <f>B73-E73</f>
        <v>0.31198257733485946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spans="1:35" ht="13.5" customHeight="1">
      <c r="A74" s="27">
        <v>2020</v>
      </c>
      <c r="B74" s="170">
        <f>'1.6'!B74/'1.6'!B73*100-100</f>
        <v>-4.2157412600486168</v>
      </c>
      <c r="C74" s="170">
        <f>'1.6'!C74/'1.6'!C73*100-100</f>
        <v>-4.0867622416682252</v>
      </c>
      <c r="D74" s="170">
        <f>'1.6'!D74/'1.6'!D73*100-100</f>
        <v>-5.5643582812937069</v>
      </c>
      <c r="E74" s="170">
        <f>'1.6'!E74/'1.6'!E73*100-100</f>
        <v>-4.8965452672970713</v>
      </c>
      <c r="F74" s="170">
        <f>B74-E74</f>
        <v>0.68080400724845447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spans="1:35" ht="15" customHeight="1">
      <c r="A75" s="1"/>
      <c r="B75" s="32" t="s">
        <v>275</v>
      </c>
      <c r="C75" s="126"/>
      <c r="D75" s="297"/>
      <c r="E75" s="126"/>
      <c r="F75" s="126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spans="1:35" ht="15" customHeight="1">
      <c r="A76" s="33" t="s">
        <v>388</v>
      </c>
      <c r="B76" s="173">
        <f>POWER(('1.6'!B54/'1.6'!B45),1/9)*100-100</f>
        <v>1.6494103477241424</v>
      </c>
      <c r="C76" s="173">
        <f>POWER(('1.6'!C54/'1.6'!C45),1/9)*100-100</f>
        <v>1.4754561383435174</v>
      </c>
      <c r="D76" s="173">
        <f>POWER(('1.6'!D54/'1.6'!D45),1/9)*100-100</f>
        <v>1.1703199664215447</v>
      </c>
      <c r="E76" s="173">
        <f>POWER(('1.6'!E54/'1.6'!E45),1/9)*100-100</f>
        <v>1.5826851991473063</v>
      </c>
      <c r="F76" s="179" t="s">
        <v>378</v>
      </c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spans="1:35" ht="12" customHeight="1">
      <c r="A77" s="27" t="s">
        <v>273</v>
      </c>
      <c r="B77" s="173">
        <f>POWER(('1.6'!B64/'1.6'!B54),1/10)*100-100</f>
        <v>0.84387304657242623</v>
      </c>
      <c r="C77" s="173">
        <f>POWER(('1.6'!C64/'1.6'!C54),1/10)*100-100</f>
        <v>1.0984031984034459</v>
      </c>
      <c r="D77" s="173">
        <f>POWER(('1.6'!D64/'1.6'!D54),1/10)*100-100</f>
        <v>0.91127399427260514</v>
      </c>
      <c r="E77" s="173">
        <f>POWER(('1.6'!E64/'1.6'!E54),1/10)*100-100</f>
        <v>0.85667658720167594</v>
      </c>
      <c r="F77" s="180" t="s">
        <v>378</v>
      </c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spans="1:35" ht="12" customHeight="1">
      <c r="A78" s="27" t="s">
        <v>537</v>
      </c>
      <c r="B78" s="173">
        <f>POWER(('1.6'!B74/'1.6'!B64),1/10)*100-100</f>
        <v>1.1453803530430093</v>
      </c>
      <c r="C78" s="173">
        <f>POWER(('1.6'!C74/'1.6'!C64),1/10)*100-100</f>
        <v>1.2249015827467957</v>
      </c>
      <c r="D78" s="173">
        <f>POWER(('1.6'!D74/'1.6'!D64),1/10)*100-100</f>
        <v>1.1078451750981486</v>
      </c>
      <c r="E78" s="173">
        <f>POWER(('1.6'!E74/'1.6'!E64),1/10)*100-100</f>
        <v>0.9987972984216924</v>
      </c>
      <c r="F78" s="180" t="s">
        <v>378</v>
      </c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spans="1:35" ht="12" hidden="1" customHeight="1">
      <c r="A79" s="45"/>
      <c r="B79" s="40"/>
      <c r="C79" s="40"/>
      <c r="D79" s="40"/>
      <c r="E79" s="40"/>
      <c r="F79" s="179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spans="1:35" ht="12" hidden="1" customHeight="1">
      <c r="A80" s="45"/>
      <c r="B80" s="40"/>
      <c r="C80" s="40"/>
      <c r="D80" s="40"/>
      <c r="E80" s="40"/>
      <c r="F80" s="179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spans="1:35" ht="11.1" customHeight="1">
      <c r="A81" s="32"/>
      <c r="B81" s="56"/>
      <c r="C81" s="56"/>
      <c r="D81" s="56"/>
      <c r="E81" s="56"/>
      <c r="F81" s="56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spans="1:35" ht="11.1" customHeight="1">
      <c r="A82" s="14" t="s">
        <v>286</v>
      </c>
      <c r="B82" s="56"/>
      <c r="C82" s="56"/>
      <c r="D82" s="56"/>
      <c r="E82" s="56"/>
      <c r="F82" s="56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</row>
    <row r="83" spans="1:35" ht="11.1" customHeight="1">
      <c r="A83" s="10" t="s">
        <v>260</v>
      </c>
      <c r="B83" s="56"/>
      <c r="C83" s="56"/>
      <c r="D83" s="56"/>
      <c r="E83" s="56"/>
      <c r="F83" s="56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</row>
    <row r="84" spans="1:35" ht="11.1" customHeight="1">
      <c r="A84" s="10" t="s">
        <v>261</v>
      </c>
      <c r="B84" s="56"/>
      <c r="C84" s="56"/>
      <c r="D84" s="56"/>
      <c r="E84" s="56"/>
      <c r="F84" s="56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</row>
    <row r="85" spans="1:35" ht="11.1" customHeight="1">
      <c r="A85" s="10" t="s">
        <v>262</v>
      </c>
      <c r="B85" s="56"/>
      <c r="C85" s="56"/>
      <c r="D85" s="56"/>
      <c r="E85" s="56"/>
      <c r="F85" s="56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</row>
    <row r="86" spans="1:35" ht="11.1" customHeight="1">
      <c r="A86" s="10" t="s">
        <v>263</v>
      </c>
      <c r="B86" s="56"/>
      <c r="C86" s="56"/>
      <c r="D86" s="56"/>
      <c r="E86" s="56"/>
      <c r="F86" s="56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spans="1:35" ht="11.1" customHeight="1">
      <c r="A87" s="10"/>
      <c r="B87" s="56"/>
      <c r="C87" s="56"/>
      <c r="D87" s="56"/>
      <c r="E87" s="56"/>
      <c r="F87" s="56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spans="1:35" ht="11.1" customHeight="1">
      <c r="A88" s="10"/>
      <c r="B88" s="56"/>
      <c r="C88" s="56"/>
      <c r="D88" s="56"/>
      <c r="E88" s="56"/>
      <c r="F88" s="56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</row>
    <row r="89" spans="1:35" s="10" customFormat="1" ht="10.5" customHeight="1"/>
    <row r="90" spans="1:35" ht="10.5" customHeight="1"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spans="1:35" ht="10.5" customHeight="1"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spans="1:35" ht="10.5" customHeight="1"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spans="1:35"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spans="1:35"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spans="1:35"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spans="1:35">
      <c r="A96" s="129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spans="1:35">
      <c r="A97" s="57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spans="1:35"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spans="1:35"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spans="1:35"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spans="1:35"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spans="1:35"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spans="1:35"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spans="1:35"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spans="1:35"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spans="1:35"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spans="1:35"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spans="1:35"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spans="1:35"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spans="1:35"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spans="1:35"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spans="1:35"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spans="7:35"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spans="7:35"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spans="7:35"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spans="7:35"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spans="7:35"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spans="7:35"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spans="7:35"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spans="7:35"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spans="7:35"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spans="7:35"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spans="7:35"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spans="7:35"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spans="7:35"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spans="7:35"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spans="7:35"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spans="7:35"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spans="7:35"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spans="7:35"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spans="7:35"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spans="7:35"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spans="7:35"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spans="7:35"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spans="7:35"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spans="7:35"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spans="7:35"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spans="7:35"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spans="7:35"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spans="7:35"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spans="7:35"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spans="7:35"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spans="7:35"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spans="7:35"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  <row r="145" spans="7:35"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</row>
    <row r="146" spans="7:35"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</row>
    <row r="147" spans="7:35"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</row>
    <row r="148" spans="7:35"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</row>
    <row r="149" spans="7:35"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</row>
    <row r="150" spans="7:35"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</row>
    <row r="151" spans="7:35"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</row>
    <row r="152" spans="7:35"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</row>
    <row r="153" spans="7:35"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</row>
    <row r="154" spans="7:35"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6" width="20" style="19" customWidth="1"/>
    <col min="7" max="16384" width="11.42578125" style="19"/>
  </cols>
  <sheetData>
    <row r="1" spans="1:35" ht="15.75" customHeight="1">
      <c r="A1" s="17" t="s">
        <v>264</v>
      </c>
      <c r="B1" s="51"/>
      <c r="C1" s="51"/>
      <c r="D1" s="51"/>
      <c r="E1" s="51"/>
      <c r="F1" s="51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.75" customHeight="1">
      <c r="A2" s="20" t="s">
        <v>432</v>
      </c>
    </row>
    <row r="3" spans="1:35" hidden="1"/>
    <row r="4" spans="1:35" hidden="1"/>
    <row r="5" spans="1:35" hidden="1"/>
    <row r="6" spans="1:35" ht="12.75" customHeight="1"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>
      <c r="A7" s="352"/>
      <c r="B7" s="384" t="s">
        <v>259</v>
      </c>
      <c r="C7" s="385"/>
      <c r="D7" s="386"/>
      <c r="E7" s="401" t="s">
        <v>87</v>
      </c>
      <c r="F7" s="389" t="s">
        <v>436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</row>
    <row r="8" spans="1:35" ht="21.95" customHeight="1">
      <c r="A8" s="370" t="s">
        <v>5</v>
      </c>
      <c r="B8" s="364" t="s">
        <v>26</v>
      </c>
      <c r="C8" s="364" t="s">
        <v>294</v>
      </c>
      <c r="D8" s="364" t="s">
        <v>31</v>
      </c>
      <c r="E8" s="416"/>
      <c r="F8" s="391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</row>
    <row r="9" spans="1:35" ht="12" customHeight="1">
      <c r="A9" s="354"/>
      <c r="B9" s="364">
        <v>1</v>
      </c>
      <c r="C9" s="364">
        <v>2</v>
      </c>
      <c r="D9" s="364">
        <v>3</v>
      </c>
      <c r="E9" s="364">
        <v>4</v>
      </c>
      <c r="F9" s="353">
        <v>5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</row>
    <row r="10" spans="1:35" ht="15" customHeight="1">
      <c r="A10" s="350"/>
      <c r="B10" s="363" t="s">
        <v>276</v>
      </c>
      <c r="C10" s="349"/>
      <c r="D10" s="349"/>
      <c r="E10" s="349"/>
      <c r="F10" s="349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</row>
    <row r="11" spans="1:35" ht="15" hidden="1" customHeight="1">
      <c r="A11" s="350"/>
      <c r="B11" s="363"/>
      <c r="C11" s="349"/>
      <c r="D11" s="349"/>
      <c r="E11" s="349"/>
      <c r="F11" s="349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</row>
    <row r="12" spans="1:35" ht="12" hidden="1" customHeight="1">
      <c r="A12" s="350"/>
      <c r="B12" s="363"/>
      <c r="C12" s="349"/>
      <c r="D12" s="349"/>
      <c r="E12" s="349"/>
      <c r="F12" s="349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</row>
    <row r="13" spans="1:35" ht="12" hidden="1" customHeight="1">
      <c r="A13" s="350"/>
      <c r="B13" s="363"/>
      <c r="C13" s="349"/>
      <c r="D13" s="349"/>
      <c r="E13" s="349"/>
      <c r="F13" s="349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</row>
    <row r="14" spans="1:35" ht="12" hidden="1" customHeight="1">
      <c r="A14" s="25"/>
      <c r="B14" s="363"/>
      <c r="C14" s="26"/>
      <c r="D14" s="26"/>
      <c r="E14" s="26"/>
      <c r="F14" s="26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</row>
    <row r="15" spans="1:35" ht="13.5" customHeight="1">
      <c r="A15" s="31">
        <v>1970</v>
      </c>
      <c r="B15" s="40">
        <f>'1.6'!B15/'1.6'!$B$36*100</f>
        <v>57.35</v>
      </c>
      <c r="C15" s="40">
        <f>'1.6'!C15/'1.6'!$C$36*100</f>
        <v>57.430000000000007</v>
      </c>
      <c r="D15" s="40">
        <f>'1.6'!D15/'1.6'!$D$36*100</f>
        <v>59.77</v>
      </c>
      <c r="E15" s="40">
        <f>'1.6'!E15/'1.6'!$E$36*100</f>
        <v>56.820000000000007</v>
      </c>
      <c r="F15" s="179" t="s">
        <v>378</v>
      </c>
      <c r="G15" s="40"/>
      <c r="H15" s="40"/>
      <c r="I15" s="40"/>
      <c r="J15" s="40"/>
      <c r="K15" s="4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</row>
    <row r="16" spans="1:35" ht="11.1" customHeight="1">
      <c r="A16" s="31">
        <v>1971</v>
      </c>
      <c r="B16" s="40">
        <f>'1.6'!B16/'1.6'!$B$36*100</f>
        <v>59.45</v>
      </c>
      <c r="C16" s="40">
        <f>'1.6'!C16/'1.6'!$C$36*100</f>
        <v>59.45</v>
      </c>
      <c r="D16" s="40">
        <f>'1.6'!D16/'1.6'!$D$36*100</f>
        <v>61.919999999999995</v>
      </c>
      <c r="E16" s="40">
        <f>'1.6'!E16/'1.6'!$E$36*100</f>
        <v>58.599999999999994</v>
      </c>
      <c r="F16" s="179" t="s">
        <v>378</v>
      </c>
      <c r="G16" s="40"/>
      <c r="H16" s="40"/>
      <c r="I16" s="40"/>
      <c r="J16" s="40"/>
      <c r="K16" s="4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</row>
    <row r="17" spans="1:35" ht="11.1" customHeight="1">
      <c r="A17" s="31">
        <v>1972</v>
      </c>
      <c r="B17" s="40">
        <f>'1.6'!B17/'1.6'!$B$36*100</f>
        <v>62.09</v>
      </c>
      <c r="C17" s="40">
        <f>'1.6'!C17/'1.6'!$C$36*100</f>
        <v>62.029999999999994</v>
      </c>
      <c r="D17" s="40">
        <f>'1.6'!D17/'1.6'!$D$36*100</f>
        <v>64.569999999999993</v>
      </c>
      <c r="E17" s="40">
        <f>'1.6'!E17/'1.6'!$E$36*100</f>
        <v>61.12</v>
      </c>
      <c r="F17" s="179" t="s">
        <v>378</v>
      </c>
      <c r="G17" s="40"/>
      <c r="H17" s="40"/>
      <c r="I17" s="40"/>
      <c r="J17" s="40"/>
      <c r="K17" s="4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</row>
    <row r="18" spans="1:35" ht="11.1" customHeight="1">
      <c r="A18" s="31">
        <v>1973</v>
      </c>
      <c r="B18" s="40">
        <f>'1.6'!B18/'1.6'!$B$36*100</f>
        <v>64.77</v>
      </c>
      <c r="C18" s="40">
        <f>'1.6'!C18/'1.6'!$C$36*100</f>
        <v>64.7</v>
      </c>
      <c r="D18" s="40">
        <f>'1.6'!D18/'1.6'!$D$36*100</f>
        <v>67.33</v>
      </c>
      <c r="E18" s="40">
        <f>'1.6'!E18/'1.6'!$E$36*100</f>
        <v>64.040000000000006</v>
      </c>
      <c r="F18" s="179" t="s">
        <v>378</v>
      </c>
      <c r="G18" s="40"/>
      <c r="H18" s="40"/>
      <c r="I18" s="40"/>
      <c r="J18" s="40"/>
      <c r="K18" s="4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</row>
    <row r="19" spans="1:35" ht="11.1" customHeight="1">
      <c r="A19" s="31">
        <v>1974</v>
      </c>
      <c r="B19" s="40">
        <f>'1.6'!B19/'1.6'!$B$36*100</f>
        <v>64.599999999999994</v>
      </c>
      <c r="C19" s="40">
        <f>'1.6'!C19/'1.6'!$C$36*100</f>
        <v>64.53</v>
      </c>
      <c r="D19" s="40">
        <f>'1.6'!D19/'1.6'!$D$36*100</f>
        <v>67.11</v>
      </c>
      <c r="E19" s="40">
        <f>'1.6'!E19/'1.6'!$E$36*100</f>
        <v>64.61</v>
      </c>
      <c r="F19" s="179" t="s">
        <v>378</v>
      </c>
      <c r="G19" s="40"/>
      <c r="H19" s="40"/>
      <c r="I19" s="40"/>
      <c r="J19" s="40"/>
      <c r="K19" s="4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</row>
    <row r="20" spans="1:35" ht="13.5" customHeight="1">
      <c r="A20" s="31">
        <v>1975</v>
      </c>
      <c r="B20" s="40">
        <f>'1.6'!B20/'1.6'!$B$36*100</f>
        <v>64.39</v>
      </c>
      <c r="C20" s="40">
        <f>'1.6'!C20/'1.6'!$C$36*100</f>
        <v>64.41</v>
      </c>
      <c r="D20" s="40">
        <f>'1.6'!D20/'1.6'!$D$36*100</f>
        <v>66.98</v>
      </c>
      <c r="E20" s="40">
        <f>'1.6'!E20/'1.6'!$E$36*100</f>
        <v>64.05</v>
      </c>
      <c r="F20" s="179" t="s">
        <v>378</v>
      </c>
      <c r="G20" s="40"/>
      <c r="H20" s="40"/>
      <c r="I20" s="40"/>
      <c r="J20" s="40"/>
      <c r="K20" s="4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</row>
    <row r="21" spans="1:35" ht="11.1" customHeight="1">
      <c r="A21" s="31">
        <v>1976</v>
      </c>
      <c r="B21" s="40">
        <f>'1.6'!B21/'1.6'!$B$36*100</f>
        <v>67.31</v>
      </c>
      <c r="C21" s="40">
        <f>'1.6'!C21/'1.6'!$C$36*100</f>
        <v>67.39</v>
      </c>
      <c r="D21" s="40">
        <f>'1.6'!D21/'1.6'!$D$36*100</f>
        <v>70.09</v>
      </c>
      <c r="E21" s="40">
        <f>'1.6'!E21/'1.6'!$E$36*100</f>
        <v>67.22</v>
      </c>
      <c r="F21" s="179" t="s">
        <v>378</v>
      </c>
      <c r="G21" s="40"/>
      <c r="H21" s="40"/>
      <c r="I21" s="40"/>
      <c r="J21" s="40"/>
      <c r="K21" s="4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</row>
    <row r="22" spans="1:35" ht="11.1" customHeight="1">
      <c r="A22" s="31">
        <v>1977</v>
      </c>
      <c r="B22" s="40">
        <f>'1.6'!B22/'1.6'!$B$36*100</f>
        <v>69.540000000000006</v>
      </c>
      <c r="C22" s="40">
        <f>'1.6'!C22/'1.6'!$C$36*100</f>
        <v>69.510000000000005</v>
      </c>
      <c r="D22" s="40">
        <f>'1.6'!D22/'1.6'!$D$36*100</f>
        <v>72.39</v>
      </c>
      <c r="E22" s="40">
        <f>'1.6'!E22/'1.6'!$E$36*100</f>
        <v>69.47</v>
      </c>
      <c r="F22" s="179" t="s">
        <v>378</v>
      </c>
      <c r="G22" s="40"/>
      <c r="H22" s="40"/>
      <c r="I22" s="40"/>
      <c r="J22" s="40"/>
      <c r="K22" s="4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</row>
    <row r="23" spans="1:35" ht="11.1" customHeight="1">
      <c r="A23" s="31">
        <v>1978</v>
      </c>
      <c r="B23" s="40">
        <f>'1.6'!B23/'1.6'!$B$36*100</f>
        <v>72.22</v>
      </c>
      <c r="C23" s="40">
        <f>'1.6'!C23/'1.6'!$C$36*100</f>
        <v>72.45</v>
      </c>
      <c r="D23" s="40">
        <f>'1.6'!D23/'1.6'!$D$36*100</f>
        <v>75.39</v>
      </c>
      <c r="E23" s="40">
        <f>'1.6'!E23/'1.6'!$E$36*100</f>
        <v>71.56</v>
      </c>
      <c r="F23" s="179" t="s">
        <v>378</v>
      </c>
      <c r="G23" s="40"/>
      <c r="H23" s="40"/>
      <c r="I23" s="40"/>
      <c r="J23" s="40"/>
      <c r="K23" s="4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</row>
    <row r="24" spans="1:35" ht="11.1" customHeight="1">
      <c r="A24" s="31">
        <v>1979</v>
      </c>
      <c r="B24" s="40">
        <f>'1.6'!B24/'1.6'!$B$36*100</f>
        <v>74.56</v>
      </c>
      <c r="C24" s="40">
        <f>'1.6'!C24/'1.6'!$C$36*100</f>
        <v>74.58</v>
      </c>
      <c r="D24" s="40">
        <f>'1.6'!D24/'1.6'!$D$36*100</f>
        <v>77.58</v>
      </c>
      <c r="E24" s="40">
        <f>'1.6'!E24/'1.6'!$E$36*100</f>
        <v>74.53</v>
      </c>
      <c r="F24" s="179" t="s">
        <v>378</v>
      </c>
      <c r="G24" s="40"/>
      <c r="H24" s="40"/>
      <c r="I24" s="40"/>
      <c r="J24" s="40"/>
      <c r="K24" s="4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</row>
    <row r="25" spans="1:35" ht="13.5" customHeight="1">
      <c r="A25" s="31">
        <v>1980</v>
      </c>
      <c r="B25" s="40">
        <f>'1.6'!B25/'1.6'!$B$36*100</f>
        <v>74.42</v>
      </c>
      <c r="C25" s="40">
        <f>'1.6'!C25/'1.6'!$C$36*100</f>
        <v>74.45</v>
      </c>
      <c r="D25" s="40">
        <f>'1.6'!D25/'1.6'!$D$36*100</f>
        <v>77.44</v>
      </c>
      <c r="E25" s="40">
        <f>'1.6'!E25/'1.6'!$E$36*100</f>
        <v>75.58</v>
      </c>
      <c r="F25" s="179" t="s">
        <v>378</v>
      </c>
      <c r="G25" s="40"/>
      <c r="H25" s="40"/>
      <c r="I25" s="40"/>
      <c r="J25" s="40"/>
      <c r="K25" s="4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</row>
    <row r="26" spans="1:35" ht="11.1" customHeight="1">
      <c r="A26" s="31">
        <v>1981</v>
      </c>
      <c r="B26" s="40">
        <f>'1.6'!B26/'1.6'!$B$36*100</f>
        <v>73.66</v>
      </c>
      <c r="C26" s="40">
        <f>'1.6'!C26/'1.6'!$C$36*100</f>
        <v>73.56</v>
      </c>
      <c r="D26" s="40">
        <f>'1.6'!D26/'1.6'!$D$36*100</f>
        <v>76.569999999999993</v>
      </c>
      <c r="E26" s="40">
        <f>'1.6'!E26/'1.6'!$E$36*100</f>
        <v>75.98</v>
      </c>
      <c r="F26" s="179" t="s">
        <v>378</v>
      </c>
      <c r="G26" s="40"/>
      <c r="H26" s="40"/>
      <c r="I26" s="40"/>
      <c r="J26" s="40"/>
      <c r="K26" s="4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</row>
    <row r="27" spans="1:35" ht="11.1" customHeight="1">
      <c r="A27" s="31">
        <v>1982</v>
      </c>
      <c r="B27" s="40">
        <f>'1.6'!B27/'1.6'!$B$36*100</f>
        <v>73.64</v>
      </c>
      <c r="C27" s="40">
        <f>'1.6'!C27/'1.6'!$C$36*100</f>
        <v>73.47</v>
      </c>
      <c r="D27" s="40">
        <f>'1.6'!D27/'1.6'!$D$36*100</f>
        <v>76.510000000000005</v>
      </c>
      <c r="E27" s="40">
        <f>'1.6'!E27/'1.6'!$E$36*100</f>
        <v>75.680000000000007</v>
      </c>
      <c r="F27" s="179" t="s">
        <v>378</v>
      </c>
      <c r="G27" s="40"/>
      <c r="H27" s="40"/>
      <c r="I27" s="40"/>
      <c r="J27" s="40"/>
      <c r="K27" s="4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</row>
    <row r="28" spans="1:35" ht="11.1" customHeight="1">
      <c r="A28" s="31">
        <v>1983</v>
      </c>
      <c r="B28" s="40">
        <f>'1.6'!B28/'1.6'!$B$36*100</f>
        <v>75.069999999999993</v>
      </c>
      <c r="C28" s="40">
        <f>'1.6'!C28/'1.6'!$C$36*100</f>
        <v>75.13</v>
      </c>
      <c r="D28" s="40">
        <f>'1.6'!D28/'1.6'!$D$36*100</f>
        <v>78.28</v>
      </c>
      <c r="E28" s="40">
        <f>'1.6'!E28/'1.6'!$E$36*100</f>
        <v>76.87</v>
      </c>
      <c r="F28" s="179" t="s">
        <v>378</v>
      </c>
      <c r="G28" s="40"/>
      <c r="H28" s="40"/>
      <c r="I28" s="40"/>
      <c r="J28" s="40"/>
      <c r="K28" s="4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</row>
    <row r="29" spans="1:35" ht="11.1" customHeight="1">
      <c r="A29" s="31">
        <v>1984</v>
      </c>
      <c r="B29" s="40">
        <f>'1.6'!B29/'1.6'!$B$36*100</f>
        <v>76.819999999999993</v>
      </c>
      <c r="C29" s="40">
        <f>'1.6'!C29/'1.6'!$C$36*100</f>
        <v>77.180000000000007</v>
      </c>
      <c r="D29" s="40">
        <f>'1.6'!D29/'1.6'!$D$36*100</f>
        <v>80.27</v>
      </c>
      <c r="E29" s="40">
        <f>'1.6'!E29/'1.6'!$E$36*100</f>
        <v>79.040000000000006</v>
      </c>
      <c r="F29" s="179" t="s">
        <v>378</v>
      </c>
      <c r="G29" s="40"/>
      <c r="H29" s="40"/>
      <c r="I29" s="40"/>
      <c r="J29" s="40"/>
      <c r="K29" s="4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</row>
    <row r="30" spans="1:35" ht="13.5" customHeight="1">
      <c r="A30" s="31">
        <v>1985</v>
      </c>
      <c r="B30" s="40">
        <f>'1.6'!B30/'1.6'!$B$36*100</f>
        <v>78.69</v>
      </c>
      <c r="C30" s="40">
        <f>'1.6'!C30/'1.6'!$C$36*100</f>
        <v>79.069999999999993</v>
      </c>
      <c r="D30" s="40">
        <f>'1.6'!D30/'1.6'!$D$36*100</f>
        <v>82.31</v>
      </c>
      <c r="E30" s="40">
        <f>'1.6'!E30/'1.6'!$E$36*100</f>
        <v>80.88</v>
      </c>
      <c r="F30" s="179" t="s">
        <v>378</v>
      </c>
      <c r="G30" s="40"/>
      <c r="H30" s="40"/>
      <c r="I30" s="40"/>
      <c r="J30" s="40"/>
      <c r="K30" s="4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</row>
    <row r="31" spans="1:35" ht="11.1" customHeight="1">
      <c r="A31" s="31">
        <v>1986</v>
      </c>
      <c r="B31" s="40">
        <f>'1.6'!B31/'1.6'!$B$36*100</f>
        <v>82.93</v>
      </c>
      <c r="C31" s="40">
        <f>'1.6'!C31/'1.6'!$C$36*100</f>
        <v>83.12</v>
      </c>
      <c r="D31" s="40">
        <f>'1.6'!D31/'1.6'!$D$36*100</f>
        <v>86.65</v>
      </c>
      <c r="E31" s="40">
        <f>'1.6'!E31/'1.6'!$E$36*100</f>
        <v>82.73</v>
      </c>
      <c r="F31" s="179" t="s">
        <v>378</v>
      </c>
      <c r="G31" s="40"/>
      <c r="H31" s="40"/>
      <c r="I31" s="40"/>
      <c r="J31" s="40"/>
      <c r="K31" s="4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</row>
    <row r="32" spans="1:35" ht="11.1" customHeight="1">
      <c r="A32" s="31">
        <v>1987</v>
      </c>
      <c r="B32" s="40">
        <f>'1.6'!B32/'1.6'!$B$36*100</f>
        <v>84.87</v>
      </c>
      <c r="C32" s="40">
        <f>'1.6'!C32/'1.6'!$C$36*100</f>
        <v>84.94</v>
      </c>
      <c r="D32" s="40">
        <f>'1.6'!D32/'1.6'!$D$36*100</f>
        <v>88.57</v>
      </c>
      <c r="E32" s="40">
        <f>'1.6'!E32/'1.6'!$E$36*100</f>
        <v>83.89</v>
      </c>
      <c r="F32" s="179" t="s">
        <v>378</v>
      </c>
      <c r="G32" s="40"/>
      <c r="H32" s="40"/>
      <c r="I32" s="40"/>
      <c r="J32" s="40"/>
      <c r="K32" s="4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</row>
    <row r="33" spans="1:35" ht="11.1" customHeight="1">
      <c r="A33" s="31">
        <v>1988</v>
      </c>
      <c r="B33" s="40">
        <f>'1.6'!B33/'1.6'!$B$36*100</f>
        <v>87.94</v>
      </c>
      <c r="C33" s="40">
        <f>'1.6'!C33/'1.6'!$C$36*100</f>
        <v>88.45</v>
      </c>
      <c r="D33" s="40">
        <f>'1.6'!D33/'1.6'!$D$36*100</f>
        <v>92.17</v>
      </c>
      <c r="E33" s="40">
        <f>'1.6'!E33/'1.6'!$E$36*100</f>
        <v>87</v>
      </c>
      <c r="F33" s="179" t="s">
        <v>378</v>
      </c>
      <c r="G33" s="40"/>
      <c r="H33" s="40"/>
      <c r="I33" s="40"/>
      <c r="J33" s="40"/>
      <c r="K33" s="4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</row>
    <row r="34" spans="1:35" ht="11.1" customHeight="1">
      <c r="A34" s="31">
        <v>1989</v>
      </c>
      <c r="B34" s="40">
        <f>'1.6'!B34/'1.6'!$B$36*100</f>
        <v>90.69</v>
      </c>
      <c r="C34" s="40">
        <f>'1.6'!C34/'1.6'!$C$36*100</f>
        <v>91.34</v>
      </c>
      <c r="D34" s="40">
        <f>'1.6'!D34/'1.6'!$D$36*100</f>
        <v>95.17</v>
      </c>
      <c r="E34" s="40">
        <f>'1.6'!E34/'1.6'!$E$36*100</f>
        <v>90.39</v>
      </c>
      <c r="F34" s="179" t="s">
        <v>378</v>
      </c>
      <c r="G34" s="40"/>
      <c r="H34" s="40"/>
      <c r="I34" s="40"/>
      <c r="J34" s="40"/>
      <c r="K34" s="4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</row>
    <row r="35" spans="1:35" ht="13.5" customHeight="1">
      <c r="A35" s="31">
        <v>1990</v>
      </c>
      <c r="B35" s="40">
        <f>'1.6'!B35/'1.6'!$B$36*100</f>
        <v>95.65</v>
      </c>
      <c r="C35" s="40">
        <f>'1.6'!C35/'1.6'!$C$36*100</f>
        <v>96.33</v>
      </c>
      <c r="D35" s="40">
        <f>'1.6'!D35/'1.6'!$D$36*100</f>
        <v>98.92</v>
      </c>
      <c r="E35" s="40">
        <f>'1.6'!E35/'1.6'!$E$36*100</f>
        <v>95.14</v>
      </c>
      <c r="F35" s="179" t="s">
        <v>378</v>
      </c>
      <c r="G35" s="40"/>
      <c r="H35" s="40"/>
      <c r="I35" s="40"/>
      <c r="J35" s="40"/>
      <c r="K35" s="4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</row>
    <row r="36" spans="1:35" s="29" customFormat="1" ht="13.5" customHeight="1">
      <c r="A36" s="90">
        <v>1991</v>
      </c>
      <c r="B36" s="42">
        <f>'1.6'!B36/'1.6'!$B$36*100</f>
        <v>100</v>
      </c>
      <c r="C36" s="42">
        <f>'1.6'!C36/'1.6'!$C$36*100</f>
        <v>100</v>
      </c>
      <c r="D36" s="42">
        <f>'1.6'!D36/'1.6'!$D$36*100</f>
        <v>100</v>
      </c>
      <c r="E36" s="42">
        <f>'1.6'!E36/'1.6'!$E$36*100</f>
        <v>100</v>
      </c>
      <c r="F36" s="180" t="s">
        <v>378</v>
      </c>
      <c r="G36" s="42"/>
      <c r="H36" s="42"/>
      <c r="I36" s="42"/>
      <c r="J36" s="42"/>
      <c r="K36" s="42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</row>
    <row r="37" spans="1:35" ht="15" customHeight="1">
      <c r="A37" s="106"/>
      <c r="B37" s="24" t="s">
        <v>450</v>
      </c>
      <c r="C37" s="169"/>
      <c r="D37" s="169"/>
      <c r="E37" s="169"/>
      <c r="F37" s="295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</row>
    <row r="38" spans="1:35" ht="12" hidden="1" customHeight="1">
      <c r="A38" s="31"/>
      <c r="B38" s="37"/>
      <c r="C38" s="175"/>
      <c r="D38" s="175"/>
      <c r="E38" s="175"/>
      <c r="F38" s="296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</row>
    <row r="39" spans="1:35" ht="12" hidden="1" customHeight="1">
      <c r="A39" s="31"/>
      <c r="B39" s="37"/>
      <c r="C39" s="175"/>
      <c r="D39" s="175"/>
      <c r="E39" s="175"/>
      <c r="F39" s="296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</row>
    <row r="40" spans="1:35" ht="12" hidden="1" customHeight="1">
      <c r="A40" s="31"/>
      <c r="B40" s="37"/>
      <c r="C40" s="175"/>
      <c r="D40" s="175"/>
      <c r="E40" s="175"/>
      <c r="F40" s="296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spans="1:35" ht="12" hidden="1" customHeight="1">
      <c r="A41" s="31"/>
      <c r="B41" s="37"/>
      <c r="C41" s="175"/>
      <c r="D41" s="175"/>
      <c r="E41" s="175"/>
      <c r="F41" s="296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</row>
    <row r="42" spans="1:35" ht="12" hidden="1" customHeight="1">
      <c r="A42" s="31"/>
      <c r="B42" s="37"/>
      <c r="C42" s="175"/>
      <c r="D42" s="175"/>
      <c r="E42" s="175"/>
      <c r="F42" s="296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spans="1:35" ht="12" hidden="1" customHeight="1">
      <c r="A43" s="31"/>
      <c r="B43" s="37"/>
      <c r="C43" s="175"/>
      <c r="D43" s="175"/>
      <c r="E43" s="175"/>
      <c r="F43" s="296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spans="1:35" ht="12" hidden="1" customHeight="1">
      <c r="A44" s="31"/>
      <c r="B44" s="37"/>
      <c r="C44" s="175"/>
      <c r="D44" s="175"/>
      <c r="E44" s="175"/>
      <c r="F44" s="296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spans="1:35" ht="13.5" customHeight="1">
      <c r="A45" s="27">
        <v>1991</v>
      </c>
      <c r="B45" s="40">
        <f>'1.6'!B45/'1.6'!$B$45*100</f>
        <v>100</v>
      </c>
      <c r="C45" s="40">
        <f>'1.6'!C45/'1.6'!$C$45*100</f>
        <v>100</v>
      </c>
      <c r="D45" s="40">
        <f>'1.6'!D45/'1.6'!$D$45*100</f>
        <v>100</v>
      </c>
      <c r="E45" s="40">
        <f>'1.6'!E45/'1.6'!$E$45*100</f>
        <v>100</v>
      </c>
      <c r="F45" s="179" t="s">
        <v>378</v>
      </c>
      <c r="G45" s="40"/>
      <c r="H45" s="40"/>
      <c r="I45" s="40"/>
      <c r="J45" s="40"/>
      <c r="K45" s="4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spans="1:35" ht="11.1" customHeight="1">
      <c r="A46" s="27">
        <v>1992</v>
      </c>
      <c r="B46" s="40">
        <f>'1.6'!B46/'1.6'!$B$45*100</f>
        <v>102.70121278941564</v>
      </c>
      <c r="C46" s="40">
        <f>'1.6'!C46/'1.6'!$C$45*100</f>
        <v>102.62276785714286</v>
      </c>
      <c r="D46" s="40">
        <f>'1.6'!D46/'1.6'!$D$45*100</f>
        <v>102.62593783494106</v>
      </c>
      <c r="E46" s="40">
        <f>'1.6'!E46/'1.6'!$E$45*100</f>
        <v>101.92307692307693</v>
      </c>
      <c r="F46" s="179" t="s">
        <v>378</v>
      </c>
      <c r="G46" s="40"/>
      <c r="H46" s="40"/>
      <c r="I46" s="40"/>
      <c r="J46" s="40"/>
      <c r="K46" s="4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spans="1:35" ht="11.1" customHeight="1">
      <c r="A47" s="27">
        <v>1993</v>
      </c>
      <c r="B47" s="40">
        <f>'1.6'!B47/'1.6'!$B$45*100</f>
        <v>102.05347298787211</v>
      </c>
      <c r="C47" s="40">
        <f>'1.6'!C47/'1.6'!$C$45*100</f>
        <v>101.72991071428569</v>
      </c>
      <c r="D47" s="40">
        <f>'1.6'!D47/'1.6'!$D$45*100</f>
        <v>100.69667738478027</v>
      </c>
      <c r="E47" s="40">
        <f>'1.6'!E47/'1.6'!$E$45*100</f>
        <v>100.92744135297326</v>
      </c>
      <c r="F47" s="179" t="s">
        <v>378</v>
      </c>
      <c r="G47" s="40"/>
      <c r="H47" s="40"/>
      <c r="I47" s="40"/>
      <c r="J47" s="40"/>
      <c r="K47" s="4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spans="1:35" ht="11.1" customHeight="1">
      <c r="A48" s="27">
        <v>1994</v>
      </c>
      <c r="B48" s="40">
        <f>'1.6'!B48/'1.6'!$B$45*100</f>
        <v>104.68577728776185</v>
      </c>
      <c r="C48" s="40">
        <f>'1.6'!C48/'1.6'!$C$45*100</f>
        <v>103.73883928571428</v>
      </c>
      <c r="D48" s="40">
        <f>'1.6'!D48/'1.6'!$D$45*100</f>
        <v>102.31779206859592</v>
      </c>
      <c r="E48" s="40">
        <f>'1.6'!E48/'1.6'!$E$45*100</f>
        <v>103.34151663938897</v>
      </c>
      <c r="F48" s="179" t="s">
        <v>378</v>
      </c>
      <c r="G48" s="40"/>
      <c r="H48" s="40"/>
      <c r="I48" s="40"/>
      <c r="J48" s="40"/>
      <c r="K48" s="4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spans="1:35" ht="13.5" customHeight="1">
      <c r="A49" s="27">
        <v>1995</v>
      </c>
      <c r="B49" s="40">
        <f>'1.6'!B49/'1.6'!$B$45*100</f>
        <v>106.62899669239249</v>
      </c>
      <c r="C49" s="40">
        <f>'1.6'!C49/'1.6'!$C$45*100</f>
        <v>105.45479910714286</v>
      </c>
      <c r="D49" s="40">
        <f>'1.6'!D49/'1.6'!$D$45*100</f>
        <v>103.96570203644157</v>
      </c>
      <c r="E49" s="40">
        <f>'1.6'!E49/'1.6'!$E$45*100</f>
        <v>104.93726132024005</v>
      </c>
      <c r="F49" s="179" t="s">
        <v>378</v>
      </c>
      <c r="G49" s="40"/>
      <c r="H49" s="40"/>
      <c r="I49" s="40"/>
      <c r="J49" s="40"/>
      <c r="K49" s="4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spans="1:35" ht="11.1" customHeight="1">
      <c r="A50" s="27">
        <v>1996</v>
      </c>
      <c r="B50" s="40">
        <f>'1.6'!B50/'1.6'!$B$45*100</f>
        <v>107.40077177508269</v>
      </c>
      <c r="C50" s="40">
        <f>'1.6'!C50/'1.6'!$C$45*100</f>
        <v>106.37555803571428</v>
      </c>
      <c r="D50" s="40">
        <f>'1.6'!D50/'1.6'!$D$45*100</f>
        <v>104.59539121114683</v>
      </c>
      <c r="E50" s="40">
        <f>'1.6'!E50/'1.6'!$E$45*100</f>
        <v>105.78286961265687</v>
      </c>
      <c r="F50" s="179" t="s">
        <v>378</v>
      </c>
      <c r="G50" s="40"/>
      <c r="H50" s="40"/>
      <c r="I50" s="40"/>
      <c r="J50" s="40"/>
      <c r="K50" s="4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spans="1:35" ht="11.1" customHeight="1">
      <c r="A51" s="27">
        <v>1997</v>
      </c>
      <c r="B51" s="40">
        <f>'1.6'!B51/'1.6'!$B$45*100</f>
        <v>108.90297684674751</v>
      </c>
      <c r="C51" s="40">
        <f>'1.6'!C51/'1.6'!$C$45*100</f>
        <v>107.64508928571428</v>
      </c>
      <c r="D51" s="40">
        <f>'1.6'!D51/'1.6'!$D$45*100</f>
        <v>105.51982851018222</v>
      </c>
      <c r="E51" s="40">
        <f>'1.6'!E51/'1.6'!$E$45*100</f>
        <v>107.67866884888161</v>
      </c>
      <c r="F51" s="179" t="s">
        <v>378</v>
      </c>
      <c r="G51" s="40"/>
      <c r="H51" s="40"/>
      <c r="I51" s="40"/>
      <c r="J51" s="40"/>
      <c r="K51" s="4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spans="1:35" ht="11.1" customHeight="1">
      <c r="A52" s="27">
        <v>1998</v>
      </c>
      <c r="B52" s="40">
        <f>'1.6'!B52/'1.6'!$B$45*100</f>
        <v>111.67309812568908</v>
      </c>
      <c r="C52" s="40">
        <f>'1.6'!C52/'1.6'!$C$45*100</f>
        <v>109.94698660714286</v>
      </c>
      <c r="D52" s="40">
        <f>'1.6'!D52/'1.6'!$D$45*100</f>
        <v>107.66345123258307</v>
      </c>
      <c r="E52" s="40">
        <f>'1.6'!E52/'1.6'!$E$45*100</f>
        <v>109.84724495362795</v>
      </c>
      <c r="F52" s="179" t="s">
        <v>378</v>
      </c>
      <c r="G52" s="40"/>
      <c r="H52" s="40"/>
      <c r="I52" s="40"/>
      <c r="J52" s="40"/>
      <c r="K52" s="4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spans="1:35" ht="11.1" customHeight="1">
      <c r="A53" s="27">
        <v>1999</v>
      </c>
      <c r="B53" s="40">
        <f>'1.6'!B53/'1.6'!$B$45*100</f>
        <v>113.97464167585447</v>
      </c>
      <c r="C53" s="40">
        <f>'1.6'!C53/'1.6'!$C$45*100</f>
        <v>112.08147321428569</v>
      </c>
      <c r="D53" s="40">
        <f>'1.6'!D53/'1.6'!$D$45*100</f>
        <v>109.60610932475885</v>
      </c>
      <c r="E53" s="40">
        <f>'1.6'!E53/'1.6'!$E$45*100</f>
        <v>111.92034915439173</v>
      </c>
      <c r="F53" s="179" t="s">
        <v>378</v>
      </c>
      <c r="G53" s="40"/>
      <c r="H53" s="40"/>
      <c r="I53" s="40"/>
      <c r="J53" s="40"/>
      <c r="K53" s="4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spans="1:35" ht="13.5" customHeight="1">
      <c r="A54" s="27">
        <v>2000</v>
      </c>
      <c r="B54" s="40">
        <f>'1.6'!B54/'1.6'!$B$45*100</f>
        <v>115.86273428886437</v>
      </c>
      <c r="C54" s="40">
        <f>'1.6'!C54/'1.6'!$C$45*100</f>
        <v>114.09040178571428</v>
      </c>
      <c r="D54" s="40">
        <f>'1.6'!D54/'1.6'!$D$45*100</f>
        <v>111.0396570203644</v>
      </c>
      <c r="E54" s="40">
        <f>'1.6'!E54/'1.6'!$E$45*100</f>
        <v>115.18003273322424</v>
      </c>
      <c r="F54" s="179" t="s">
        <v>378</v>
      </c>
      <c r="G54" s="40"/>
      <c r="H54" s="40"/>
      <c r="I54" s="40"/>
      <c r="J54" s="40"/>
      <c r="K54" s="4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spans="1:35" ht="11.1" customHeight="1">
      <c r="A55" s="27">
        <v>2001</v>
      </c>
      <c r="B55" s="40">
        <f>'1.6'!B55/'1.6'!$B$45*100</f>
        <v>117.80595369349504</v>
      </c>
      <c r="C55" s="40">
        <f>'1.6'!C55/'1.6'!$C$45*100</f>
        <v>115.83426339285714</v>
      </c>
      <c r="D55" s="40">
        <f>'1.6'!D55/'1.6'!$D$45*100</f>
        <v>112.47320471597</v>
      </c>
      <c r="E55" s="40">
        <f>'1.6'!E55/'1.6'!$E$45*100</f>
        <v>117.11674849972724</v>
      </c>
      <c r="F55" s="179" t="s">
        <v>378</v>
      </c>
      <c r="G55" s="40"/>
      <c r="H55" s="40"/>
      <c r="I55" s="40"/>
      <c r="J55" s="40"/>
      <c r="K55" s="4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spans="1:35" ht="11.1" customHeight="1">
      <c r="A56" s="27">
        <v>2002</v>
      </c>
      <c r="B56" s="40">
        <f>'1.6'!B56/'1.6'!$B$45*100</f>
        <v>118.16427783902977</v>
      </c>
      <c r="C56" s="40">
        <f>'1.6'!C56/'1.6'!$C$45*100</f>
        <v>115.77845982142856</v>
      </c>
      <c r="D56" s="40">
        <f>'1.6'!D56/'1.6'!$D$45*100</f>
        <v>111.7631296891747</v>
      </c>
      <c r="E56" s="40">
        <f>'1.6'!E56/'1.6'!$E$45*100</f>
        <v>116.88488816148393</v>
      </c>
      <c r="F56" s="179" t="s">
        <v>378</v>
      </c>
      <c r="G56" s="40"/>
      <c r="H56" s="40"/>
      <c r="I56" s="40"/>
      <c r="J56" s="40"/>
      <c r="K56" s="4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spans="1:35" ht="11.1" customHeight="1">
      <c r="A57" s="27">
        <v>2003</v>
      </c>
      <c r="B57" s="40">
        <f>'1.6'!B57/'1.6'!$B$45*100</f>
        <v>117.91620727673649</v>
      </c>
      <c r="C57" s="40">
        <f>'1.6'!C57/'1.6'!$C$45*100</f>
        <v>115.58314732142856</v>
      </c>
      <c r="D57" s="40">
        <f>'1.6'!D57/'1.6'!$D$45*100</f>
        <v>111.02625937834942</v>
      </c>
      <c r="E57" s="40">
        <f>'1.6'!E57/'1.6'!$E$45*100</f>
        <v>116.06655755591926</v>
      </c>
      <c r="F57" s="179" t="s">
        <v>378</v>
      </c>
      <c r="G57" s="40"/>
      <c r="H57" s="40"/>
      <c r="I57" s="40"/>
      <c r="J57" s="40"/>
      <c r="K57" s="4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spans="1:35" ht="11.1" customHeight="1">
      <c r="A58" s="27">
        <v>2004</v>
      </c>
      <c r="B58" s="40">
        <f>'1.6'!B58/'1.6'!$B$45*100</f>
        <v>119.29437706725467</v>
      </c>
      <c r="C58" s="40">
        <f>'1.6'!C58/'1.6'!$C$45*100</f>
        <v>118.83370535714286</v>
      </c>
      <c r="D58" s="40">
        <f>'1.6'!D58/'1.6'!$D$45*100</f>
        <v>114.61682743837085</v>
      </c>
      <c r="E58" s="40">
        <f>'1.6'!E58/'1.6'!$E$45*100</f>
        <v>117.43044189852701</v>
      </c>
      <c r="F58" s="179" t="s">
        <v>378</v>
      </c>
      <c r="G58" s="40"/>
      <c r="H58" s="40"/>
      <c r="I58" s="40"/>
      <c r="J58" s="40"/>
      <c r="K58" s="4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spans="1:35" ht="13.5" customHeight="1">
      <c r="A59" s="27">
        <v>2005</v>
      </c>
      <c r="B59" s="40">
        <f>'1.6'!B59/'1.6'!$B$45*100</f>
        <v>119.48732083792723</v>
      </c>
      <c r="C59" s="40">
        <f>'1.6'!C59/'1.6'!$C$45*100</f>
        <v>119.29408482142856</v>
      </c>
      <c r="D59" s="40">
        <f>'1.6'!D59/'1.6'!$D$45*100</f>
        <v>114.72400857449088</v>
      </c>
      <c r="E59" s="40">
        <f>'1.6'!E59/'1.6'!$E$45*100</f>
        <v>118.2896890343699</v>
      </c>
      <c r="F59" s="179" t="s">
        <v>378</v>
      </c>
      <c r="G59" s="40"/>
      <c r="H59" s="40"/>
      <c r="I59" s="40"/>
      <c r="J59" s="40"/>
      <c r="K59" s="4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spans="1:35" ht="11.1" customHeight="1">
      <c r="A60" s="27">
        <v>2006</v>
      </c>
      <c r="B60" s="40">
        <f>'1.6'!B60/'1.6'!$B$45*100</f>
        <v>123.30485115766261</v>
      </c>
      <c r="C60" s="40">
        <f>'1.6'!C60/'1.6'!$C$45*100</f>
        <v>124.14899553571426</v>
      </c>
      <c r="D60" s="40">
        <f>'1.6'!D60/'1.6'!$D$45*100</f>
        <v>120.06966773847803</v>
      </c>
      <c r="E60" s="40">
        <f>'1.6'!E60/'1.6'!$E$45*100</f>
        <v>122.80414620840155</v>
      </c>
      <c r="F60" s="179" t="s">
        <v>378</v>
      </c>
      <c r="G60" s="40"/>
      <c r="H60" s="40"/>
      <c r="I60" s="40"/>
      <c r="J60" s="40"/>
      <c r="K60" s="4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spans="1:35" ht="11.1" customHeight="1">
      <c r="A61" s="27">
        <v>2007</v>
      </c>
      <c r="B61" s="40">
        <f>'1.6'!B61/'1.6'!$B$45*100</f>
        <v>127.12238147739801</v>
      </c>
      <c r="C61" s="40">
        <f>'1.6'!C61/'1.6'!$C$45*100</f>
        <v>127.69252232142856</v>
      </c>
      <c r="D61" s="40">
        <f>'1.6'!D61/'1.6'!$D$45*100</f>
        <v>123.59324758842443</v>
      </c>
      <c r="E61" s="40">
        <f>'1.6'!E61/'1.6'!$E$45*100</f>
        <v>126.4593562465903</v>
      </c>
      <c r="F61" s="179" t="s">
        <v>378</v>
      </c>
      <c r="G61" s="40"/>
      <c r="H61" s="40"/>
      <c r="I61" s="40"/>
      <c r="J61" s="40"/>
      <c r="K61" s="4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spans="1:35" ht="11.1" customHeight="1">
      <c r="A62" s="27">
        <v>2008</v>
      </c>
      <c r="B62" s="40">
        <f>'1.6'!B62/'1.6'!$B$45*100</f>
        <v>127.49448732083792</v>
      </c>
      <c r="C62" s="40">
        <f>'1.6'!C62/'1.6'!$C$45*100</f>
        <v>127.42745535714286</v>
      </c>
      <c r="D62" s="40">
        <f>'1.6'!D62/'1.6'!$D$45*100</f>
        <v>122.521436227224</v>
      </c>
      <c r="E62" s="40">
        <f>'1.6'!E62/'1.6'!$E$45*100</f>
        <v>127.6732133115112</v>
      </c>
      <c r="F62" s="179" t="s">
        <v>378</v>
      </c>
      <c r="G62" s="40"/>
      <c r="H62" s="40"/>
      <c r="I62" s="40"/>
      <c r="J62" s="40"/>
      <c r="K62" s="4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spans="1:35" ht="11.1" customHeight="1">
      <c r="A63" s="27">
        <v>2009</v>
      </c>
      <c r="B63" s="40">
        <f>'1.6'!B63/'1.6'!$B$45*100</f>
        <v>121.89911797133406</v>
      </c>
      <c r="C63" s="40">
        <f>'1.6'!C63/'1.6'!$C$45*100</f>
        <v>123.40959821428569</v>
      </c>
      <c r="D63" s="40">
        <f>'1.6'!D63/'1.6'!$D$45*100</f>
        <v>117.52411575562701</v>
      </c>
      <c r="E63" s="40">
        <f>'1.6'!E63/'1.6'!$E$45*100</f>
        <v>120.4037097654119</v>
      </c>
      <c r="F63" s="179" t="s">
        <v>378</v>
      </c>
      <c r="G63" s="40"/>
      <c r="H63" s="40"/>
      <c r="I63" s="40"/>
      <c r="J63" s="40"/>
      <c r="K63" s="4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spans="1:35" ht="13.5" customHeight="1">
      <c r="A64" s="27">
        <v>2010</v>
      </c>
      <c r="B64" s="168">
        <f>'1.6'!B64/'1.6'!$B$45*100</f>
        <v>126.01984564498345</v>
      </c>
      <c r="C64" s="168">
        <f>'1.6'!C64/'1.6'!$C$45*100</f>
        <v>127.26004464285714</v>
      </c>
      <c r="D64" s="168">
        <f>'1.6'!D64/'1.6'!$D$45*100</f>
        <v>121.58360128617363</v>
      </c>
      <c r="E64" s="168">
        <f>'1.6'!E64/'1.6'!$E$45*100</f>
        <v>125.4364429896345</v>
      </c>
      <c r="F64" s="179" t="s">
        <v>378</v>
      </c>
      <c r="G64" s="168"/>
      <c r="H64" s="168"/>
      <c r="I64" s="168"/>
      <c r="J64" s="40"/>
      <c r="K64" s="4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spans="1:35" ht="11.1" customHeight="1">
      <c r="A65" s="27">
        <v>2011</v>
      </c>
      <c r="B65" s="168">
        <f>'1.6'!B65/'1.6'!$B$45*100</f>
        <v>129.64443219404629</v>
      </c>
      <c r="C65" s="168">
        <f>'1.6'!C65/'1.6'!$C$45*100</f>
        <v>131.62667410714283</v>
      </c>
      <c r="D65" s="168">
        <f>'1.6'!D65/'1.6'!$D$45*100</f>
        <v>126.54072883172563</v>
      </c>
      <c r="E65" s="168">
        <f>'1.6'!E65/'1.6'!$E$45*100</f>
        <v>130.36006546644845</v>
      </c>
      <c r="F65" s="179" t="s">
        <v>378</v>
      </c>
      <c r="G65" s="168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spans="1:35" ht="11.1" customHeight="1">
      <c r="A66" s="27">
        <v>2012</v>
      </c>
      <c r="B66" s="168">
        <f>'1.6'!B66/'1.6'!$B$45*100</f>
        <v>130.14057331863287</v>
      </c>
      <c r="C66" s="168">
        <f>'1.6'!C66/'1.6'!$C$45*100</f>
        <v>131.90569196428569</v>
      </c>
      <c r="D66" s="168">
        <f>'1.6'!D66/'1.6'!$D$45*100</f>
        <v>126.31296891747053</v>
      </c>
      <c r="E66" s="168">
        <f>'1.6'!E66/'1.6'!$E$45*100</f>
        <v>130.90561920349154</v>
      </c>
      <c r="F66" s="179" t="s">
        <v>378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spans="1:35" ht="11.1" customHeight="1">
      <c r="A67" s="27">
        <v>2013</v>
      </c>
      <c r="B67" s="168">
        <f>'1.6'!B67/'1.6'!$B$45*100</f>
        <v>131.10529217199559</v>
      </c>
      <c r="C67" s="168">
        <f>'1.6'!C67/'1.6'!$C$45*100</f>
        <v>132.75669642857142</v>
      </c>
      <c r="D67" s="168">
        <f>'1.6'!D67/'1.6'!$D$45*100</f>
        <v>126.59431939978563</v>
      </c>
      <c r="E67" s="168">
        <f>'1.6'!E67/'1.6'!$E$45*100</f>
        <v>131.47845062738682</v>
      </c>
      <c r="F67" s="179" t="s">
        <v>378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spans="1:35" ht="11.1" customHeight="1">
      <c r="A68" s="27">
        <v>2014</v>
      </c>
      <c r="B68" s="168">
        <f>'1.6'!B68/'1.6'!$B$45*100</f>
        <v>134.55071664829106</v>
      </c>
      <c r="C68" s="168">
        <f>'1.6'!C68/'1.6'!$C$45*100</f>
        <v>135.83984375</v>
      </c>
      <c r="D68" s="168">
        <f>'1.6'!D68/'1.6'!$D$45*100</f>
        <v>130.19828510182211</v>
      </c>
      <c r="E68" s="168">
        <f>'1.6'!E68/'1.6'!$E$45*100</f>
        <v>134.3835242771413</v>
      </c>
      <c r="F68" s="179" t="s">
        <v>378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spans="1:35" ht="13.5" customHeight="1">
      <c r="A69" s="27">
        <v>2015</v>
      </c>
      <c r="B69" s="168">
        <f>'1.6'!B69/'1.6'!$B$45*100</f>
        <v>137.81697905181917</v>
      </c>
      <c r="C69" s="168">
        <f>'1.6'!C69/'1.6'!$C$45*100</f>
        <v>139.50892857142856</v>
      </c>
      <c r="D69" s="168">
        <f>'1.6'!D69/'1.6'!$D$45*100</f>
        <v>133.9764201500536</v>
      </c>
      <c r="E69" s="168">
        <f>'1.6'!E69/'1.6'!$E$45*100</f>
        <v>136.38843426077469</v>
      </c>
      <c r="F69" s="179" t="s">
        <v>378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spans="1:35" ht="11.1" customHeight="1">
      <c r="A70" s="27">
        <v>2016</v>
      </c>
      <c r="B70" s="168">
        <f>'1.6'!B70/'1.6'!$B$45*100</f>
        <v>141.71719955898564</v>
      </c>
      <c r="C70" s="168">
        <f>'1.6'!C70/'1.6'!$C$45*100</f>
        <v>143.73604910714283</v>
      </c>
      <c r="D70" s="168">
        <f>'1.6'!D70/'1.6'!$D$45*100</f>
        <v>138.46463022508038</v>
      </c>
      <c r="E70" s="168">
        <f>'1.6'!E70/'1.6'!$E$45*100</f>
        <v>139.42989634478997</v>
      </c>
      <c r="F70" s="179" t="s">
        <v>378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spans="1:35" ht="11.1" customHeight="1">
      <c r="A71" s="27">
        <v>2017</v>
      </c>
      <c r="B71" s="168">
        <f>'1.6'!B71/'1.6'!$B$45*100</f>
        <v>144.91455347298788</v>
      </c>
      <c r="C71" s="168">
        <f>'1.6'!C71/'1.6'!$C$45*100</f>
        <v>146.81919642857139</v>
      </c>
      <c r="D71" s="168">
        <f>'1.6'!D71/'1.6'!$D$45*100</f>
        <v>141.13076098606646</v>
      </c>
      <c r="E71" s="168">
        <f>'1.6'!E71/'1.6'!$E$45*100</f>
        <v>143.05782869612656</v>
      </c>
      <c r="F71" s="179" t="s">
        <v>378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spans="1:35" ht="11.1" customHeight="1">
      <c r="A72" s="27">
        <v>2018</v>
      </c>
      <c r="B72" s="168">
        <f>'1.6'!B72/'1.6'!$B$45*100</f>
        <v>146.16868798235942</v>
      </c>
      <c r="C72" s="168">
        <f>'1.6'!C72/'1.6'!$C$45*100</f>
        <v>148.57700892857142</v>
      </c>
      <c r="D72" s="168">
        <f>'1.6'!D72/'1.6'!$D$45*100</f>
        <v>142.7250803858521</v>
      </c>
      <c r="E72" s="168">
        <f>'1.6'!E72/'1.6'!$E$45*100</f>
        <v>144.87179487179489</v>
      </c>
      <c r="F72" s="179" t="s">
        <v>378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spans="1:35" ht="11.1" customHeight="1">
      <c r="A73" s="27">
        <v>2019</v>
      </c>
      <c r="B73" s="168">
        <f>'1.6'!B73/'1.6'!$B$45*100</f>
        <v>147.43660418963614</v>
      </c>
      <c r="C73" s="168">
        <f>'1.6'!C73/'1.6'!$C$45*100</f>
        <v>149.86049107142856</v>
      </c>
      <c r="D73" s="168">
        <f>'1.6'!D73/'1.6'!$D$45*100</f>
        <v>143.74330117899251</v>
      </c>
      <c r="E73" s="168">
        <f>'1.6'!E73/'1.6'!$E$45*100</f>
        <v>145.67648663393348</v>
      </c>
      <c r="F73" s="179" t="s">
        <v>378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spans="1:35" ht="13.5" customHeight="1">
      <c r="A74" s="27">
        <v>2020</v>
      </c>
      <c r="B74" s="168">
        <f>'1.6'!B74/'1.6'!$B$45*100</f>
        <v>141.22105843439911</v>
      </c>
      <c r="C74" s="168">
        <f>'1.6'!C74/'1.6'!$C$45*100</f>
        <v>143.73604910714283</v>
      </c>
      <c r="D74" s="168">
        <f>'1.6'!D74/'1.6'!$D$45*100</f>
        <v>135.74490889603427</v>
      </c>
      <c r="E74" s="168">
        <f>'1.6'!E74/'1.6'!$E$45*100</f>
        <v>138.54337152209493</v>
      </c>
      <c r="F74" s="179" t="s">
        <v>378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spans="1:35" ht="11.1" customHeight="1">
      <c r="A75" s="32"/>
      <c r="B75" s="56"/>
      <c r="C75" s="56"/>
      <c r="D75" s="56"/>
      <c r="E75" s="56"/>
      <c r="F75" s="56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spans="1:35" ht="11.1" customHeight="1">
      <c r="A76" s="14" t="s">
        <v>286</v>
      </c>
      <c r="B76" s="56"/>
      <c r="C76" s="56"/>
      <c r="D76" s="56"/>
      <c r="E76" s="56"/>
      <c r="F76" s="56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spans="1:35" ht="11.1" customHeight="1">
      <c r="A77" s="10" t="s">
        <v>260</v>
      </c>
      <c r="B77" s="56"/>
      <c r="C77" s="56"/>
      <c r="D77" s="56"/>
      <c r="E77" s="56"/>
      <c r="F77" s="56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spans="1:35" ht="11.1" customHeight="1">
      <c r="A78" s="10" t="s">
        <v>261</v>
      </c>
      <c r="B78" s="56"/>
      <c r="C78" s="56"/>
      <c r="D78" s="56"/>
      <c r="E78" s="56"/>
      <c r="F78" s="56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spans="1:35" ht="11.1" customHeight="1">
      <c r="A79" s="10" t="s">
        <v>262</v>
      </c>
      <c r="B79" s="56"/>
      <c r="C79" s="56"/>
      <c r="D79" s="56"/>
      <c r="E79" s="56"/>
      <c r="F79" s="56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spans="1:35" ht="11.1" customHeight="1">
      <c r="A80" s="10" t="s">
        <v>263</v>
      </c>
      <c r="B80" s="56"/>
      <c r="C80" s="56"/>
      <c r="D80" s="56"/>
      <c r="E80" s="56"/>
      <c r="F80" s="56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spans="1:35" ht="11.1" customHeight="1">
      <c r="A81" s="10"/>
      <c r="B81" s="56"/>
      <c r="C81" s="56"/>
      <c r="D81" s="56"/>
      <c r="E81" s="56"/>
      <c r="F81" s="56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spans="1:35" s="10" customFormat="1" ht="10.5" customHeight="1"/>
    <row r="83" spans="1:35" s="10" customFormat="1" ht="10.5" customHeight="1"/>
    <row r="84" spans="1:35" s="10" customFormat="1" ht="10.5" customHeight="1"/>
    <row r="85" spans="1:35" s="10" customFormat="1" ht="10.5" customHeight="1"/>
    <row r="86" spans="1:35" ht="10.5" customHeight="1"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spans="1:35"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spans="1:35"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</row>
    <row r="89" spans="1:35"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</row>
    <row r="90" spans="1:35"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spans="1:35"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spans="1:35">
      <c r="A92" s="129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spans="1:35">
      <c r="A93" s="57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spans="1:35"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spans="1:35"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spans="1:35"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spans="7:35"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spans="7:35"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spans="7:35"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spans="7:35"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spans="7:35"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spans="7:35"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spans="7:35"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spans="7:35"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spans="7:35"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spans="7:35"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spans="7:35"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spans="7:35"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spans="7:35"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spans="7:35"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spans="7:35"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spans="7:35"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spans="7:35"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spans="7:35"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spans="7:35"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spans="7:35"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spans="7:35"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spans="7:35"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spans="7:35"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spans="7:35"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spans="7:35"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spans="7:35"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spans="7:35"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spans="7:35"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spans="7:35"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spans="7:35"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spans="7:35"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spans="7:35"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spans="7:35"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spans="7:35"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spans="7:35"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spans="7:35"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spans="7:35"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spans="7:35"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spans="7:35"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spans="7:35"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spans="7:35"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spans="7:35"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spans="7:35"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spans="7:35"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spans="7:35"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spans="7:35"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spans="7:35"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spans="7:35"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  <row r="145" spans="7:35"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</row>
    <row r="146" spans="7:35"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</row>
    <row r="147" spans="7:35"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</row>
    <row r="148" spans="7:35"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</row>
    <row r="149" spans="7:35"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</row>
    <row r="150" spans="7:35"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9"/>
    <col min="12" max="12" width="9.7109375" style="10" customWidth="1"/>
    <col min="13" max="16384" width="11.42578125" style="19"/>
  </cols>
  <sheetData>
    <row r="1" spans="1:12" ht="15.75" customHeight="1">
      <c r="A1" s="17" t="s">
        <v>287</v>
      </c>
      <c r="B1" s="17"/>
      <c r="C1" s="17"/>
      <c r="D1" s="17"/>
      <c r="E1" s="17"/>
      <c r="F1" s="17"/>
      <c r="G1" s="17"/>
      <c r="H1" s="17"/>
      <c r="I1" s="17"/>
      <c r="J1" s="17"/>
    </row>
    <row r="2" spans="1:12" ht="15.75" hidden="1" customHeight="1">
      <c r="A2" s="20"/>
    </row>
    <row r="3" spans="1:12" hidden="1"/>
    <row r="4" spans="1:12" hidden="1"/>
    <row r="5" spans="1:12" hidden="1"/>
    <row r="6" spans="1:12" ht="12.75" customHeight="1">
      <c r="A6" s="52"/>
      <c r="B6" s="51"/>
      <c r="C6" s="51"/>
      <c r="D6" s="51"/>
      <c r="E6" s="51"/>
      <c r="F6" s="51"/>
      <c r="G6" s="51"/>
      <c r="H6" s="51"/>
      <c r="I6" s="51"/>
    </row>
    <row r="7" spans="1:12" ht="15" customHeight="1">
      <c r="A7" s="390" t="s">
        <v>5</v>
      </c>
      <c r="B7" s="21" t="s">
        <v>36</v>
      </c>
      <c r="C7" s="22"/>
      <c r="D7" s="21" t="s">
        <v>37</v>
      </c>
      <c r="E7" s="22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402</v>
      </c>
    </row>
    <row r="8" spans="1:12" ht="50.1" customHeight="1">
      <c r="A8" s="417"/>
      <c r="B8" s="353" t="s">
        <v>31</v>
      </c>
      <c r="C8" s="364" t="s">
        <v>41</v>
      </c>
      <c r="D8" s="353" t="s">
        <v>145</v>
      </c>
      <c r="E8" s="364" t="s">
        <v>42</v>
      </c>
      <c r="F8" s="419"/>
      <c r="G8" s="419" t="s">
        <v>43</v>
      </c>
      <c r="H8" s="419"/>
      <c r="I8" s="391"/>
      <c r="J8" s="391"/>
    </row>
    <row r="9" spans="1:12" s="23" customFormat="1" ht="12" customHeight="1">
      <c r="A9" s="418"/>
      <c r="B9" s="353">
        <v>1</v>
      </c>
      <c r="C9" s="364">
        <v>2</v>
      </c>
      <c r="D9" s="364">
        <v>3</v>
      </c>
      <c r="E9" s="364">
        <v>4</v>
      </c>
      <c r="F9" s="364">
        <v>5</v>
      </c>
      <c r="G9" s="364">
        <v>6</v>
      </c>
      <c r="H9" s="353">
        <v>7</v>
      </c>
      <c r="I9" s="353">
        <v>8</v>
      </c>
      <c r="J9" s="353">
        <v>9</v>
      </c>
      <c r="K9" s="20"/>
      <c r="L9" s="20"/>
    </row>
    <row r="10" spans="1:12" s="23" customFormat="1" ht="15" customHeight="1">
      <c r="A10" s="292"/>
      <c r="B10" s="363" t="s">
        <v>276</v>
      </c>
      <c r="K10" s="20"/>
      <c r="L10" s="20"/>
    </row>
    <row r="11" spans="1:12" s="10" customFormat="1" ht="11.1" customHeight="1">
      <c r="A11" s="125"/>
      <c r="B11" s="62" t="s">
        <v>7</v>
      </c>
      <c r="C11" s="62"/>
      <c r="D11" s="62"/>
      <c r="E11" s="62"/>
      <c r="F11" s="62"/>
      <c r="G11" s="62"/>
      <c r="H11" s="62"/>
      <c r="I11" s="55" t="s">
        <v>44</v>
      </c>
      <c r="J11" s="55" t="s">
        <v>30</v>
      </c>
    </row>
    <row r="12" spans="1:12" s="10" customFormat="1" ht="12" hidden="1" customHeight="1">
      <c r="A12" s="125"/>
      <c r="B12" s="62"/>
      <c r="C12" s="62"/>
      <c r="D12" s="62"/>
      <c r="E12" s="62"/>
      <c r="F12" s="62"/>
      <c r="G12" s="62"/>
      <c r="H12" s="62"/>
      <c r="I12" s="55"/>
      <c r="J12" s="55"/>
    </row>
    <row r="13" spans="1:12" s="10" customFormat="1" ht="12" hidden="1" customHeight="1">
      <c r="A13" s="125"/>
      <c r="B13" s="62"/>
      <c r="C13" s="62"/>
      <c r="D13" s="62"/>
      <c r="E13" s="62"/>
      <c r="F13" s="62"/>
      <c r="G13" s="62"/>
      <c r="H13" s="62"/>
      <c r="I13" s="55"/>
      <c r="J13" s="55"/>
    </row>
    <row r="14" spans="1:12" s="10" customFormat="1" ht="12" hidden="1" customHeight="1">
      <c r="A14" s="125"/>
      <c r="C14" s="362"/>
      <c r="D14" s="362"/>
      <c r="E14" s="362"/>
      <c r="F14" s="362"/>
      <c r="G14" s="362"/>
      <c r="H14" s="362"/>
      <c r="I14" s="55"/>
      <c r="J14" s="55"/>
    </row>
    <row r="15" spans="1:12" s="10" customFormat="1" ht="13.5" hidden="1" customHeight="1">
      <c r="A15" s="125"/>
      <c r="B15" s="363"/>
      <c r="C15" s="362"/>
      <c r="D15" s="362"/>
      <c r="E15" s="362"/>
      <c r="F15" s="362"/>
      <c r="G15" s="362"/>
      <c r="H15" s="362"/>
      <c r="I15" s="55"/>
      <c r="J15" s="55"/>
    </row>
    <row r="16" spans="1:12" s="10" customFormat="1" ht="11.1" hidden="1" customHeight="1">
      <c r="A16" s="125"/>
      <c r="B16" s="363"/>
      <c r="C16" s="362"/>
      <c r="D16" s="362"/>
      <c r="E16" s="362"/>
      <c r="F16" s="362"/>
      <c r="G16" s="362"/>
      <c r="H16" s="362"/>
      <c r="I16" s="55"/>
      <c r="J16" s="55"/>
    </row>
    <row r="17" spans="1:10" s="10" customFormat="1" ht="11.1" hidden="1" customHeight="1">
      <c r="A17" s="125"/>
      <c r="B17" s="363"/>
      <c r="C17" s="362"/>
      <c r="D17" s="362"/>
      <c r="E17" s="362"/>
      <c r="F17" s="362"/>
      <c r="G17" s="362"/>
      <c r="H17" s="362"/>
      <c r="I17" s="55"/>
      <c r="J17" s="55"/>
    </row>
    <row r="18" spans="1:10" s="10" customFormat="1" ht="11.1" hidden="1" customHeight="1">
      <c r="A18" s="125"/>
      <c r="B18" s="363"/>
      <c r="C18" s="362"/>
      <c r="D18" s="362"/>
      <c r="E18" s="362"/>
      <c r="F18" s="362"/>
      <c r="G18" s="362"/>
      <c r="H18" s="362"/>
      <c r="I18" s="55"/>
      <c r="J18" s="55"/>
    </row>
    <row r="19" spans="1:10" s="10" customFormat="1" ht="11.1" hidden="1" customHeight="1">
      <c r="A19" s="125"/>
      <c r="B19" s="363"/>
      <c r="C19" s="362"/>
      <c r="D19" s="362"/>
      <c r="E19" s="362"/>
      <c r="F19" s="362"/>
      <c r="G19" s="362"/>
      <c r="H19" s="362"/>
      <c r="I19" s="55"/>
      <c r="J19" s="55"/>
    </row>
    <row r="20" spans="1:10" s="10" customFormat="1" ht="13.5" hidden="1" customHeight="1">
      <c r="A20" s="125"/>
      <c r="B20" s="363"/>
      <c r="C20" s="362"/>
      <c r="D20" s="362"/>
      <c r="E20" s="362"/>
      <c r="F20" s="362"/>
      <c r="G20" s="362"/>
      <c r="H20" s="362"/>
      <c r="I20" s="55"/>
      <c r="J20" s="55"/>
    </row>
    <row r="21" spans="1:10" s="10" customFormat="1" ht="11.1" hidden="1" customHeight="1">
      <c r="A21" s="125"/>
      <c r="B21" s="363"/>
      <c r="C21" s="362"/>
      <c r="D21" s="362"/>
      <c r="E21" s="362"/>
      <c r="F21" s="362"/>
      <c r="G21" s="362"/>
      <c r="H21" s="362"/>
      <c r="I21" s="55"/>
      <c r="J21" s="55"/>
    </row>
    <row r="22" spans="1:10" s="10" customFormat="1" ht="11.1" hidden="1" customHeight="1">
      <c r="A22" s="125"/>
      <c r="B22" s="363"/>
      <c r="C22" s="362"/>
      <c r="D22" s="362"/>
      <c r="E22" s="362"/>
      <c r="F22" s="362"/>
      <c r="G22" s="362"/>
      <c r="H22" s="362"/>
      <c r="I22" s="55"/>
      <c r="J22" s="55"/>
    </row>
    <row r="23" spans="1:10" s="10" customFormat="1" ht="11.1" hidden="1" customHeight="1">
      <c r="A23" s="125"/>
      <c r="B23" s="363"/>
      <c r="C23" s="362"/>
      <c r="D23" s="362"/>
      <c r="E23" s="362"/>
      <c r="F23" s="362"/>
      <c r="G23" s="362"/>
      <c r="H23" s="362"/>
      <c r="I23" s="55"/>
      <c r="J23" s="55"/>
    </row>
    <row r="24" spans="1:10" s="10" customFormat="1" ht="11.1" hidden="1" customHeight="1">
      <c r="A24" s="125"/>
      <c r="B24" s="363"/>
      <c r="C24" s="362"/>
      <c r="D24" s="362"/>
      <c r="E24" s="362"/>
      <c r="F24" s="362"/>
      <c r="G24" s="362"/>
      <c r="H24" s="362"/>
      <c r="I24" s="55"/>
      <c r="J24" s="55"/>
    </row>
    <row r="25" spans="1:10" s="10" customFormat="1" ht="13.5" customHeight="1">
      <c r="A25" s="31">
        <v>1980</v>
      </c>
      <c r="B25" s="40">
        <v>512.87672366840945</v>
      </c>
      <c r="C25" s="40">
        <v>452.09999999999997</v>
      </c>
      <c r="D25" s="40">
        <v>591.03672366840942</v>
      </c>
      <c r="E25" s="40">
        <v>530.26</v>
      </c>
      <c r="F25" s="40">
        <v>7.67</v>
      </c>
      <c r="G25" s="40">
        <v>520.54672366840941</v>
      </c>
      <c r="H25" s="116">
        <v>68.446723668409447</v>
      </c>
      <c r="I25" s="127">
        <v>13.149006718561218</v>
      </c>
      <c r="J25" s="82">
        <v>8331</v>
      </c>
    </row>
    <row r="26" spans="1:10" s="10" customFormat="1" ht="11.1" customHeight="1">
      <c r="A26" s="31">
        <v>1981</v>
      </c>
      <c r="B26" s="40">
        <v>546.30281806209575</v>
      </c>
      <c r="C26" s="40">
        <v>478.07000000000005</v>
      </c>
      <c r="D26" s="40">
        <v>630.01281806209579</v>
      </c>
      <c r="E26" s="40">
        <v>561.78</v>
      </c>
      <c r="F26" s="40">
        <v>6.61</v>
      </c>
      <c r="G26" s="40">
        <v>552.91281806209577</v>
      </c>
      <c r="H26" s="116">
        <v>74.842818062095716</v>
      </c>
      <c r="I26" s="127">
        <v>13.536097485388805</v>
      </c>
      <c r="J26" s="82">
        <v>8857</v>
      </c>
    </row>
    <row r="27" spans="1:10" s="10" customFormat="1" ht="11.1" customHeight="1">
      <c r="A27" s="31">
        <v>1982</v>
      </c>
      <c r="B27" s="40">
        <v>563.90707899331233</v>
      </c>
      <c r="C27" s="40">
        <v>497.15</v>
      </c>
      <c r="D27" s="40">
        <v>649.15707899331233</v>
      </c>
      <c r="E27" s="40">
        <v>582.40000000000009</v>
      </c>
      <c r="F27" s="40">
        <v>6.7299999999999995</v>
      </c>
      <c r="G27" s="40">
        <v>570.63707899331234</v>
      </c>
      <c r="H27" s="116">
        <v>73.487078993312366</v>
      </c>
      <c r="I27" s="127">
        <v>12.878076398917921</v>
      </c>
      <c r="J27" s="82">
        <v>9149</v>
      </c>
    </row>
    <row r="28" spans="1:10" s="10" customFormat="1" ht="11.1" customHeight="1">
      <c r="A28" s="31">
        <v>1983</v>
      </c>
      <c r="B28" s="40">
        <v>578.85676604963191</v>
      </c>
      <c r="C28" s="40">
        <v>520.04999999999995</v>
      </c>
      <c r="D28" s="40">
        <v>666.81676604963195</v>
      </c>
      <c r="E28" s="40">
        <v>608.01</v>
      </c>
      <c r="F28" s="40">
        <v>7.5</v>
      </c>
      <c r="G28" s="40">
        <v>586.35676604963191</v>
      </c>
      <c r="H28" s="116">
        <v>66.30676604963196</v>
      </c>
      <c r="I28" s="127">
        <v>11.308263140945739</v>
      </c>
      <c r="J28" s="82">
        <v>9424</v>
      </c>
    </row>
    <row r="29" spans="1:10" s="10" customFormat="1" ht="11.1" customHeight="1">
      <c r="A29" s="31">
        <v>1984</v>
      </c>
      <c r="B29" s="40">
        <v>607.56116068151448</v>
      </c>
      <c r="C29" s="40">
        <v>543.48</v>
      </c>
      <c r="D29" s="40">
        <v>700.72116068151445</v>
      </c>
      <c r="E29" s="40">
        <v>636.64</v>
      </c>
      <c r="F29" s="40">
        <v>8.36</v>
      </c>
      <c r="G29" s="40">
        <v>615.92116068151449</v>
      </c>
      <c r="H29" s="116">
        <v>72.441160681514475</v>
      </c>
      <c r="I29" s="127">
        <v>11.761433979855246</v>
      </c>
      <c r="J29" s="82">
        <v>9932</v>
      </c>
    </row>
    <row r="30" spans="1:10" s="10" customFormat="1" ht="13.5" customHeight="1">
      <c r="A30" s="31">
        <v>1985</v>
      </c>
      <c r="B30" s="40">
        <v>629.3206869838582</v>
      </c>
      <c r="C30" s="40">
        <v>561.99</v>
      </c>
      <c r="D30" s="40">
        <v>726.66068698385823</v>
      </c>
      <c r="E30" s="40">
        <v>659.33</v>
      </c>
      <c r="F30" s="40">
        <v>7.2299999999999995</v>
      </c>
      <c r="G30" s="40">
        <v>636.55068698385821</v>
      </c>
      <c r="H30" s="116">
        <v>74.560686983858204</v>
      </c>
      <c r="I30" s="127">
        <v>11.713236433243992</v>
      </c>
      <c r="J30" s="82">
        <v>10313</v>
      </c>
    </row>
    <row r="31" spans="1:10" s="10" customFormat="1" ht="11.1" customHeight="1">
      <c r="A31" s="31">
        <v>1986</v>
      </c>
      <c r="B31" s="40">
        <v>652.99549114743184</v>
      </c>
      <c r="C31" s="40">
        <v>577.32000000000005</v>
      </c>
      <c r="D31" s="40">
        <v>754.98549114743184</v>
      </c>
      <c r="E31" s="40">
        <v>679.31</v>
      </c>
      <c r="F31" s="40">
        <v>6.93</v>
      </c>
      <c r="G31" s="40">
        <v>659.92549114743179</v>
      </c>
      <c r="H31" s="116">
        <v>82.605491147431735</v>
      </c>
      <c r="I31" s="127">
        <v>12.51739662364052</v>
      </c>
      <c r="J31" s="82">
        <v>10693</v>
      </c>
    </row>
    <row r="32" spans="1:10" s="10" customFormat="1" ht="11.1" customHeight="1">
      <c r="A32" s="31">
        <v>1987</v>
      </c>
      <c r="B32" s="40">
        <v>676.61335875031511</v>
      </c>
      <c r="C32" s="40">
        <v>597.26</v>
      </c>
      <c r="D32" s="40">
        <v>782.28335875031507</v>
      </c>
      <c r="E32" s="40">
        <v>702.93</v>
      </c>
      <c r="F32" s="40">
        <v>7.78</v>
      </c>
      <c r="G32" s="40">
        <v>684.39335875031509</v>
      </c>
      <c r="H32" s="116">
        <v>87.133358750315097</v>
      </c>
      <c r="I32" s="127">
        <v>12.73147344816706</v>
      </c>
      <c r="J32" s="82">
        <v>11078</v>
      </c>
    </row>
    <row r="33" spans="1:12" s="10" customFormat="1" ht="11.1" customHeight="1">
      <c r="A33" s="31">
        <v>1988</v>
      </c>
      <c r="B33" s="40">
        <v>710.91147807927166</v>
      </c>
      <c r="C33" s="40">
        <v>624.5</v>
      </c>
      <c r="D33" s="40">
        <v>822.58147807927162</v>
      </c>
      <c r="E33" s="40">
        <v>736.17</v>
      </c>
      <c r="F33" s="40">
        <v>7.4400000000000013</v>
      </c>
      <c r="G33" s="40">
        <v>718.35147807927171</v>
      </c>
      <c r="H33" s="116">
        <v>93.851478079271715</v>
      </c>
      <c r="I33" s="127">
        <v>13.064840950868762</v>
      </c>
      <c r="J33" s="82">
        <v>11569</v>
      </c>
    </row>
    <row r="34" spans="1:12" s="10" customFormat="1" ht="11.1" customHeight="1">
      <c r="A34" s="31">
        <v>1989</v>
      </c>
      <c r="B34" s="40">
        <v>756.73676602684941</v>
      </c>
      <c r="C34" s="40">
        <v>668.31000000000006</v>
      </c>
      <c r="D34" s="40">
        <v>868.1167660268494</v>
      </c>
      <c r="E34" s="40">
        <v>779.69</v>
      </c>
      <c r="F34" s="40">
        <v>7.23</v>
      </c>
      <c r="G34" s="40">
        <v>763.96676602684943</v>
      </c>
      <c r="H34" s="116">
        <v>95.656766026849368</v>
      </c>
      <c r="I34" s="127">
        <v>12.521063779296329</v>
      </c>
      <c r="J34" s="82">
        <v>12193</v>
      </c>
    </row>
    <row r="35" spans="1:12" s="10" customFormat="1" ht="13.5" customHeight="1">
      <c r="A35" s="31">
        <v>1990</v>
      </c>
      <c r="B35" s="40">
        <v>821.77631723027105</v>
      </c>
      <c r="C35" s="40">
        <v>717.20999999999992</v>
      </c>
      <c r="D35" s="40">
        <v>942.06631723027112</v>
      </c>
      <c r="E35" s="40">
        <v>837.5</v>
      </c>
      <c r="F35" s="40">
        <v>9.17</v>
      </c>
      <c r="G35" s="40">
        <v>830.94631723027101</v>
      </c>
      <c r="H35" s="116">
        <v>113.73631723027108</v>
      </c>
      <c r="I35" s="127">
        <v>13.687564993293375</v>
      </c>
      <c r="J35" s="82">
        <v>12992</v>
      </c>
    </row>
    <row r="36" spans="1:12" s="48" customFormat="1" ht="13.5" customHeight="1">
      <c r="A36" s="90">
        <v>1991</v>
      </c>
      <c r="B36" s="42">
        <v>881.22999999999945</v>
      </c>
      <c r="C36" s="42">
        <v>770.5</v>
      </c>
      <c r="D36" s="42">
        <v>1018.8299999999995</v>
      </c>
      <c r="E36" s="42">
        <v>908.1</v>
      </c>
      <c r="F36" s="42">
        <v>9.5500000000000007</v>
      </c>
      <c r="G36" s="42">
        <v>890.7799999999994</v>
      </c>
      <c r="H36" s="117">
        <v>120.2799999999994</v>
      </c>
      <c r="I36" s="128">
        <v>13.50277285075995</v>
      </c>
      <c r="J36" s="83">
        <v>13753</v>
      </c>
    </row>
    <row r="37" spans="1:12" s="10" customFormat="1" ht="15" customHeight="1">
      <c r="A37" s="106"/>
      <c r="B37" s="24" t="s">
        <v>450</v>
      </c>
      <c r="C37" s="169"/>
      <c r="D37" s="169"/>
      <c r="E37" s="169"/>
      <c r="F37" s="169"/>
      <c r="G37" s="169"/>
      <c r="H37" s="271"/>
      <c r="I37" s="293"/>
      <c r="J37" s="256"/>
    </row>
    <row r="38" spans="1:12" s="10" customFormat="1" ht="11.1" customHeight="1">
      <c r="A38" s="31"/>
      <c r="B38" s="62" t="s">
        <v>7</v>
      </c>
      <c r="C38" s="62"/>
      <c r="D38" s="62"/>
      <c r="E38" s="62"/>
      <c r="F38" s="62"/>
      <c r="G38" s="62"/>
      <c r="H38" s="62"/>
      <c r="I38" s="55" t="s">
        <v>44</v>
      </c>
      <c r="J38" s="55" t="s">
        <v>30</v>
      </c>
    </row>
    <row r="39" spans="1:12" s="10" customFormat="1" ht="12" hidden="1" customHeight="1">
      <c r="A39" s="31"/>
      <c r="B39" s="37"/>
      <c r="C39" s="175"/>
      <c r="D39" s="175"/>
      <c r="E39" s="175"/>
      <c r="F39" s="175"/>
      <c r="G39" s="175"/>
      <c r="H39" s="272"/>
      <c r="I39" s="294"/>
      <c r="J39" s="259"/>
    </row>
    <row r="40" spans="1:12" s="10" customFormat="1" ht="12" hidden="1" customHeight="1">
      <c r="A40" s="31"/>
      <c r="B40" s="37"/>
      <c r="C40" s="175"/>
      <c r="D40" s="175"/>
      <c r="E40" s="175"/>
      <c r="F40" s="175"/>
      <c r="G40" s="175"/>
      <c r="H40" s="272"/>
      <c r="I40" s="294"/>
      <c r="J40" s="259"/>
    </row>
    <row r="41" spans="1:12" s="10" customFormat="1" ht="12" hidden="1" customHeight="1">
      <c r="A41" s="31"/>
      <c r="B41" s="37"/>
      <c r="C41" s="175"/>
      <c r="D41" s="175"/>
      <c r="E41" s="175"/>
      <c r="F41" s="175"/>
      <c r="G41" s="175"/>
      <c r="H41" s="272"/>
      <c r="I41" s="294"/>
      <c r="J41" s="259"/>
    </row>
    <row r="42" spans="1:12" s="10" customFormat="1" ht="12" hidden="1" customHeight="1">
      <c r="A42" s="31"/>
      <c r="B42" s="37"/>
      <c r="C42" s="175"/>
      <c r="D42" s="175"/>
      <c r="E42" s="175"/>
      <c r="F42" s="175"/>
      <c r="G42" s="175"/>
      <c r="H42" s="272"/>
      <c r="I42" s="294"/>
      <c r="J42" s="259"/>
    </row>
    <row r="43" spans="1:12" s="10" customFormat="1" ht="12" hidden="1" customHeight="1">
      <c r="A43" s="31"/>
      <c r="B43" s="37"/>
      <c r="C43" s="175"/>
      <c r="D43" s="175"/>
      <c r="E43" s="175"/>
      <c r="F43" s="175"/>
      <c r="G43" s="175"/>
      <c r="H43" s="272"/>
      <c r="I43" s="294"/>
      <c r="J43" s="259"/>
    </row>
    <row r="44" spans="1:12" s="10" customFormat="1" ht="12" hidden="1" customHeight="1">
      <c r="A44" s="31"/>
      <c r="B44" s="37"/>
      <c r="C44" s="175"/>
      <c r="D44" s="175"/>
      <c r="E44" s="175"/>
      <c r="F44" s="175"/>
      <c r="G44" s="175"/>
      <c r="H44" s="272"/>
      <c r="I44" s="294"/>
      <c r="J44" s="259"/>
    </row>
    <row r="45" spans="1:12" ht="13.5" customHeight="1">
      <c r="A45" s="31">
        <v>1991</v>
      </c>
      <c r="B45" s="40">
        <v>1004.9370000000001</v>
      </c>
      <c r="C45" s="40">
        <v>888.65499999999997</v>
      </c>
      <c r="D45" s="40">
        <v>1172.2420000000002</v>
      </c>
      <c r="E45" s="40">
        <v>1055.96</v>
      </c>
      <c r="F45" s="40">
        <v>15.575000000000001</v>
      </c>
      <c r="G45" s="40">
        <f t="shared" ref="G45:G70" si="0">B45+F45</f>
        <v>1020.5120000000002</v>
      </c>
      <c r="H45" s="116">
        <f t="shared" ref="H45:H70" si="1">G45-C45</f>
        <v>131.8570000000002</v>
      </c>
      <c r="I45" s="127">
        <f t="shared" ref="I45:I70" si="2">H45/G45*100</f>
        <v>12.920671192499469</v>
      </c>
      <c r="J45" s="82">
        <v>12566</v>
      </c>
      <c r="K45" s="56"/>
      <c r="L45" s="202"/>
    </row>
    <row r="46" spans="1:12" ht="11.1" customHeight="1">
      <c r="A46" s="31">
        <v>1992</v>
      </c>
      <c r="B46" s="40">
        <v>1076.4870000000001</v>
      </c>
      <c r="C46" s="40">
        <v>953.49900000000002</v>
      </c>
      <c r="D46" s="40">
        <v>1263.509</v>
      </c>
      <c r="E46" s="40">
        <v>1140.521</v>
      </c>
      <c r="F46" s="40">
        <v>17.817</v>
      </c>
      <c r="G46" s="40">
        <f t="shared" si="0"/>
        <v>1094.3040000000001</v>
      </c>
      <c r="H46" s="116">
        <f t="shared" si="1"/>
        <v>140.80500000000006</v>
      </c>
      <c r="I46" s="127">
        <f t="shared" si="2"/>
        <v>12.867082638827974</v>
      </c>
      <c r="J46" s="82">
        <v>13373</v>
      </c>
      <c r="K46" s="56"/>
      <c r="L46" s="202"/>
    </row>
    <row r="47" spans="1:12" ht="11.1" customHeight="1">
      <c r="A47" s="31">
        <v>1993</v>
      </c>
      <c r="B47" s="40">
        <v>1117.0869999999995</v>
      </c>
      <c r="C47" s="40">
        <v>992.04600000000005</v>
      </c>
      <c r="D47" s="40">
        <v>1308.0029999999997</v>
      </c>
      <c r="E47" s="40">
        <v>1182.962</v>
      </c>
      <c r="F47" s="40">
        <v>14.748999999999999</v>
      </c>
      <c r="G47" s="40">
        <f t="shared" si="0"/>
        <v>1131.8359999999996</v>
      </c>
      <c r="H47" s="116">
        <f t="shared" si="1"/>
        <v>139.78999999999951</v>
      </c>
      <c r="I47" s="127">
        <f t="shared" si="2"/>
        <v>12.350729257595585</v>
      </c>
      <c r="J47" s="82">
        <v>13800</v>
      </c>
      <c r="K47" s="56"/>
      <c r="L47" s="202"/>
    </row>
    <row r="48" spans="1:12" ht="11.1" customHeight="1">
      <c r="A48" s="31">
        <v>1994</v>
      </c>
      <c r="B48" s="40">
        <v>1148.3589999999995</v>
      </c>
      <c r="C48" s="40">
        <v>1028.06</v>
      </c>
      <c r="D48" s="40">
        <v>1353.6289999999997</v>
      </c>
      <c r="E48" s="40">
        <v>1233.33</v>
      </c>
      <c r="F48" s="40">
        <v>16.360999999999997</v>
      </c>
      <c r="G48" s="40">
        <f t="shared" si="0"/>
        <v>1164.7199999999996</v>
      </c>
      <c r="H48" s="116">
        <f t="shared" si="1"/>
        <v>136.65999999999963</v>
      </c>
      <c r="I48" s="127">
        <f t="shared" si="2"/>
        <v>11.73329212171163</v>
      </c>
      <c r="J48" s="82">
        <v>14152</v>
      </c>
      <c r="K48" s="56"/>
      <c r="L48" s="202"/>
    </row>
    <row r="49" spans="1:12" ht="13.5" customHeight="1">
      <c r="A49" s="31">
        <v>1995</v>
      </c>
      <c r="B49" s="40">
        <v>1175.0259999999996</v>
      </c>
      <c r="C49" s="40">
        <v>1057.9929999999999</v>
      </c>
      <c r="D49" s="40">
        <v>1392.5029999999997</v>
      </c>
      <c r="E49" s="40">
        <v>1275.47</v>
      </c>
      <c r="F49" s="40">
        <v>18.854999999999997</v>
      </c>
      <c r="G49" s="40">
        <f t="shared" si="0"/>
        <v>1193.8809999999996</v>
      </c>
      <c r="H49" s="116">
        <f t="shared" si="1"/>
        <v>135.88799999999969</v>
      </c>
      <c r="I49" s="127">
        <f t="shared" si="2"/>
        <v>11.382038913426022</v>
      </c>
      <c r="J49" s="82">
        <v>14452</v>
      </c>
      <c r="K49" s="56"/>
      <c r="L49" s="202"/>
    </row>
    <row r="50" spans="1:12" ht="11.1" customHeight="1">
      <c r="A50" s="31">
        <v>1996</v>
      </c>
      <c r="B50" s="40">
        <v>1198.9650000000001</v>
      </c>
      <c r="C50" s="40">
        <v>1081.943</v>
      </c>
      <c r="D50" s="40">
        <v>1425.0909999999999</v>
      </c>
      <c r="E50" s="40">
        <v>1308.0690000000002</v>
      </c>
      <c r="F50" s="40">
        <v>15.910000000000002</v>
      </c>
      <c r="G50" s="40">
        <f t="shared" si="0"/>
        <v>1214.8750000000002</v>
      </c>
      <c r="H50" s="116">
        <f t="shared" si="1"/>
        <v>132.93200000000024</v>
      </c>
      <c r="I50" s="127">
        <f t="shared" si="2"/>
        <v>10.942031073155691</v>
      </c>
      <c r="J50" s="82">
        <v>14717</v>
      </c>
      <c r="K50" s="56"/>
      <c r="L50" s="202"/>
    </row>
    <row r="51" spans="1:12" ht="11.1" customHeight="1">
      <c r="A51" s="31">
        <v>1997</v>
      </c>
      <c r="B51" s="40">
        <v>1214.9929999999999</v>
      </c>
      <c r="C51" s="40">
        <v>1102.0039999999999</v>
      </c>
      <c r="D51" s="40">
        <v>1442.4319999999998</v>
      </c>
      <c r="E51" s="40">
        <v>1329.443</v>
      </c>
      <c r="F51" s="40">
        <v>16.995000000000001</v>
      </c>
      <c r="G51" s="40">
        <f t="shared" si="0"/>
        <v>1231.9879999999998</v>
      </c>
      <c r="H51" s="116">
        <f t="shared" si="1"/>
        <v>129.98399999999992</v>
      </c>
      <c r="I51" s="127">
        <f t="shared" si="2"/>
        <v>10.550752117715428</v>
      </c>
      <c r="J51" s="82">
        <v>14906</v>
      </c>
      <c r="K51" s="56"/>
      <c r="L51" s="202"/>
    </row>
    <row r="52" spans="1:12" ht="11.1" customHeight="1">
      <c r="A52" s="31">
        <v>1998</v>
      </c>
      <c r="B52" s="40">
        <v>1231.4550000000002</v>
      </c>
      <c r="C52" s="40">
        <v>1121.076</v>
      </c>
      <c r="D52" s="40">
        <v>1462.3760000000002</v>
      </c>
      <c r="E52" s="40">
        <v>1351.9970000000001</v>
      </c>
      <c r="F52" s="40">
        <v>19.809999999999999</v>
      </c>
      <c r="G52" s="40">
        <f t="shared" si="0"/>
        <v>1251.2650000000001</v>
      </c>
      <c r="H52" s="116">
        <f t="shared" si="1"/>
        <v>130.18900000000008</v>
      </c>
      <c r="I52" s="127">
        <f t="shared" si="2"/>
        <v>10.404590554358995</v>
      </c>
      <c r="J52" s="82">
        <v>15120</v>
      </c>
      <c r="K52" s="56"/>
      <c r="L52" s="202"/>
    </row>
    <row r="53" spans="1:12" ht="11.1" customHeight="1">
      <c r="A53" s="31">
        <v>1999</v>
      </c>
      <c r="B53" s="40">
        <v>1263.4969999999996</v>
      </c>
      <c r="C53" s="40">
        <v>1157.3710000000001</v>
      </c>
      <c r="D53" s="40">
        <v>1500.3269999999998</v>
      </c>
      <c r="E53" s="40">
        <v>1394.201</v>
      </c>
      <c r="F53" s="40">
        <v>19.933</v>
      </c>
      <c r="G53" s="40">
        <f t="shared" si="0"/>
        <v>1283.4299999999996</v>
      </c>
      <c r="H53" s="116">
        <f t="shared" si="1"/>
        <v>126.05899999999951</v>
      </c>
      <c r="I53" s="127">
        <f t="shared" si="2"/>
        <v>9.8220393788519473</v>
      </c>
      <c r="J53" s="82">
        <v>15518</v>
      </c>
      <c r="K53" s="10"/>
      <c r="L53" s="202"/>
    </row>
    <row r="54" spans="1:12" ht="13.5" customHeight="1">
      <c r="A54" s="31">
        <v>2000</v>
      </c>
      <c r="B54" s="40">
        <v>1278.7749999999999</v>
      </c>
      <c r="C54" s="40">
        <v>1187.402</v>
      </c>
      <c r="D54" s="40">
        <v>1518.4469999999999</v>
      </c>
      <c r="E54" s="40">
        <v>1427.0740000000001</v>
      </c>
      <c r="F54" s="40">
        <v>30.835999999999999</v>
      </c>
      <c r="G54" s="40">
        <f t="shared" si="0"/>
        <v>1309.6109999999999</v>
      </c>
      <c r="H54" s="116">
        <f t="shared" si="1"/>
        <v>122.20899999999983</v>
      </c>
      <c r="I54" s="127">
        <f t="shared" si="2"/>
        <v>9.3317023146567823</v>
      </c>
      <c r="J54" s="82">
        <v>15699</v>
      </c>
      <c r="K54" s="10"/>
      <c r="L54" s="202"/>
    </row>
    <row r="55" spans="1:12" ht="11.1" customHeight="1">
      <c r="A55" s="31">
        <v>2001</v>
      </c>
      <c r="B55" s="40">
        <v>1338.27</v>
      </c>
      <c r="C55" s="40">
        <v>1226.7040000000002</v>
      </c>
      <c r="D55" s="40">
        <v>1586.038</v>
      </c>
      <c r="E55" s="40">
        <v>1474.4720000000002</v>
      </c>
      <c r="F55" s="40">
        <v>24.626000000000005</v>
      </c>
      <c r="G55" s="40">
        <f t="shared" si="0"/>
        <v>1362.896</v>
      </c>
      <c r="H55" s="116">
        <f t="shared" si="1"/>
        <v>136.19199999999978</v>
      </c>
      <c r="I55" s="127">
        <f t="shared" si="2"/>
        <v>9.9928387786008468</v>
      </c>
      <c r="J55" s="82">
        <v>16417</v>
      </c>
      <c r="K55" s="10"/>
      <c r="L55" s="202"/>
    </row>
    <row r="56" spans="1:12" ht="11.1" customHeight="1">
      <c r="A56" s="31">
        <v>2002</v>
      </c>
      <c r="B56" s="40">
        <v>1337.768</v>
      </c>
      <c r="C56" s="40">
        <v>1225.2709999999997</v>
      </c>
      <c r="D56" s="40">
        <v>1592.1929999999998</v>
      </c>
      <c r="E56" s="40">
        <v>1479.6959999999999</v>
      </c>
      <c r="F56" s="40">
        <v>24.913</v>
      </c>
      <c r="G56" s="40">
        <f t="shared" si="0"/>
        <v>1362.681</v>
      </c>
      <c r="H56" s="116">
        <f t="shared" si="1"/>
        <v>137.41000000000031</v>
      </c>
      <c r="I56" s="127">
        <f t="shared" si="2"/>
        <v>10.083798042241749</v>
      </c>
      <c r="J56" s="82">
        <v>16399</v>
      </c>
      <c r="K56" s="10"/>
      <c r="L56" s="202"/>
    </row>
    <row r="57" spans="1:12" ht="11.1" customHeight="1">
      <c r="A57" s="31">
        <v>2003</v>
      </c>
      <c r="B57" s="40">
        <v>1369.3469999999998</v>
      </c>
      <c r="C57" s="40">
        <v>1248.7289999999998</v>
      </c>
      <c r="D57" s="40">
        <v>1628.856</v>
      </c>
      <c r="E57" s="40">
        <v>1508.2379999999998</v>
      </c>
      <c r="F57" s="40">
        <v>26.683</v>
      </c>
      <c r="G57" s="40">
        <f t="shared" si="0"/>
        <v>1396.0299999999997</v>
      </c>
      <c r="H57" s="116">
        <f t="shared" si="1"/>
        <v>147.30099999999993</v>
      </c>
      <c r="I57" s="127">
        <f t="shared" si="2"/>
        <v>10.551420814738934</v>
      </c>
      <c r="J57" s="82">
        <v>16792</v>
      </c>
      <c r="K57" s="10"/>
      <c r="L57" s="202"/>
    </row>
    <row r="58" spans="1:12" ht="11.1" customHeight="1">
      <c r="A58" s="31">
        <v>2004</v>
      </c>
      <c r="B58" s="40">
        <v>1395.0830000000003</v>
      </c>
      <c r="C58" s="40">
        <v>1270.2469999999998</v>
      </c>
      <c r="D58" s="40">
        <v>1651.7700000000002</v>
      </c>
      <c r="E58" s="40">
        <v>1526.9339999999997</v>
      </c>
      <c r="F58" s="40">
        <v>26.157000000000004</v>
      </c>
      <c r="G58" s="40">
        <f t="shared" si="0"/>
        <v>1421.2400000000002</v>
      </c>
      <c r="H58" s="116">
        <f t="shared" si="1"/>
        <v>150.99300000000039</v>
      </c>
      <c r="I58" s="127">
        <f t="shared" si="2"/>
        <v>10.624032534969489</v>
      </c>
      <c r="J58" s="82">
        <v>17127</v>
      </c>
      <c r="K58" s="10"/>
    </row>
    <row r="59" spans="1:12" ht="13.5" customHeight="1">
      <c r="A59" s="31">
        <v>2005</v>
      </c>
      <c r="B59" s="40">
        <v>1416.694</v>
      </c>
      <c r="C59" s="40">
        <v>1293.777</v>
      </c>
      <c r="D59" s="40">
        <v>1680.1229999999998</v>
      </c>
      <c r="E59" s="40">
        <v>1557.2060000000001</v>
      </c>
      <c r="F59" s="40">
        <v>29.880000000000003</v>
      </c>
      <c r="G59" s="40">
        <f t="shared" si="0"/>
        <v>1446.5740000000001</v>
      </c>
      <c r="H59" s="116">
        <f t="shared" si="1"/>
        <v>152.79700000000003</v>
      </c>
      <c r="I59" s="127">
        <f t="shared" si="2"/>
        <v>10.562681204003391</v>
      </c>
      <c r="J59" s="82">
        <v>17418</v>
      </c>
      <c r="K59" s="10"/>
      <c r="L59" s="202"/>
    </row>
    <row r="60" spans="1:12" ht="11.1" customHeight="1">
      <c r="A60" s="31">
        <v>2006</v>
      </c>
      <c r="B60" s="40">
        <v>1449.1660000000002</v>
      </c>
      <c r="C60" s="40">
        <v>1328.1420000000001</v>
      </c>
      <c r="D60" s="40">
        <v>1718.8030000000001</v>
      </c>
      <c r="E60" s="40">
        <v>1597.779</v>
      </c>
      <c r="F60" s="40">
        <v>37.058</v>
      </c>
      <c r="G60" s="40">
        <f t="shared" si="0"/>
        <v>1486.2240000000002</v>
      </c>
      <c r="H60" s="116">
        <f t="shared" si="1"/>
        <v>158.08200000000011</v>
      </c>
      <c r="I60" s="127">
        <f t="shared" si="2"/>
        <v>10.636485482672873</v>
      </c>
      <c r="J60" s="82">
        <v>17853</v>
      </c>
      <c r="K60" s="10"/>
      <c r="L60" s="202"/>
    </row>
    <row r="61" spans="1:12" ht="11.1" customHeight="1">
      <c r="A61" s="31">
        <v>2007</v>
      </c>
      <c r="B61" s="40">
        <v>1471.5019999999997</v>
      </c>
      <c r="C61" s="40">
        <v>1349.605</v>
      </c>
      <c r="D61" s="40">
        <v>1750.45</v>
      </c>
      <c r="E61" s="40">
        <v>1628.5530000000001</v>
      </c>
      <c r="F61" s="40">
        <v>39.736000000000004</v>
      </c>
      <c r="G61" s="40">
        <f t="shared" si="0"/>
        <v>1511.2379999999998</v>
      </c>
      <c r="H61" s="116">
        <f t="shared" si="1"/>
        <v>161.63299999999981</v>
      </c>
      <c r="I61" s="127">
        <f t="shared" si="2"/>
        <v>10.695403371275724</v>
      </c>
      <c r="J61" s="82">
        <v>18168</v>
      </c>
      <c r="K61" s="10"/>
      <c r="L61" s="202"/>
    </row>
    <row r="62" spans="1:12" ht="11.1" customHeight="1">
      <c r="A62" s="31">
        <v>2008</v>
      </c>
      <c r="B62" s="40">
        <v>1504.5870000000004</v>
      </c>
      <c r="C62" s="40">
        <v>1380.826</v>
      </c>
      <c r="D62" s="40">
        <v>1794.384</v>
      </c>
      <c r="E62" s="40">
        <v>1670.623</v>
      </c>
      <c r="F62" s="40">
        <v>45.365999999999993</v>
      </c>
      <c r="G62" s="40">
        <f t="shared" si="0"/>
        <v>1549.9530000000004</v>
      </c>
      <c r="H62" s="116">
        <f t="shared" si="1"/>
        <v>169.12700000000041</v>
      </c>
      <c r="I62" s="127">
        <f t="shared" si="2"/>
        <v>10.91175022726498</v>
      </c>
      <c r="J62" s="82">
        <v>18629</v>
      </c>
      <c r="K62" s="10"/>
      <c r="L62" s="202"/>
    </row>
    <row r="63" spans="1:12" ht="11.1" customHeight="1">
      <c r="A63" s="31">
        <v>2009</v>
      </c>
      <c r="B63" s="40">
        <v>1490.9269999999997</v>
      </c>
      <c r="C63" s="40">
        <v>1380.3879999999999</v>
      </c>
      <c r="D63" s="40">
        <v>1797.3669999999995</v>
      </c>
      <c r="E63" s="40">
        <v>1686.8280000000002</v>
      </c>
      <c r="F63" s="40">
        <v>49.244999999999997</v>
      </c>
      <c r="G63" s="40">
        <f t="shared" si="0"/>
        <v>1540.1719999999996</v>
      </c>
      <c r="H63" s="116">
        <f t="shared" si="1"/>
        <v>159.78399999999965</v>
      </c>
      <c r="I63" s="127">
        <f t="shared" si="2"/>
        <v>10.374425713491719</v>
      </c>
      <c r="J63" s="82">
        <v>18525</v>
      </c>
      <c r="K63" s="10"/>
    </row>
    <row r="64" spans="1:12" ht="13.5" customHeight="1">
      <c r="A64" s="31">
        <v>2010</v>
      </c>
      <c r="B64" s="40">
        <v>1525.5660000000003</v>
      </c>
      <c r="C64" s="40">
        <v>1413.2069999999999</v>
      </c>
      <c r="D64" s="40">
        <v>1842.1299999999999</v>
      </c>
      <c r="E64" s="40">
        <v>1729.771</v>
      </c>
      <c r="F64" s="40">
        <v>50.035000000000011</v>
      </c>
      <c r="G64" s="40">
        <f t="shared" si="0"/>
        <v>1575.6010000000003</v>
      </c>
      <c r="H64" s="116">
        <f t="shared" si="1"/>
        <v>162.39400000000046</v>
      </c>
      <c r="I64" s="127">
        <f t="shared" si="2"/>
        <v>10.306797215792605</v>
      </c>
      <c r="J64" s="82">
        <v>19002</v>
      </c>
      <c r="K64" s="10"/>
      <c r="L64" s="202"/>
    </row>
    <row r="65" spans="1:12" ht="11.1" customHeight="1">
      <c r="A65" s="31">
        <v>2011</v>
      </c>
      <c r="B65" s="40">
        <v>1577.6299999999997</v>
      </c>
      <c r="C65" s="40">
        <v>1464.9379999999999</v>
      </c>
      <c r="D65" s="40">
        <v>1902.7929999999999</v>
      </c>
      <c r="E65" s="40">
        <v>1790.1010000000001</v>
      </c>
      <c r="F65" s="40">
        <v>50.454000000000008</v>
      </c>
      <c r="G65" s="40">
        <f t="shared" si="0"/>
        <v>1628.0839999999996</v>
      </c>
      <c r="H65" s="116">
        <f t="shared" si="1"/>
        <v>163.14599999999973</v>
      </c>
      <c r="I65" s="127">
        <f t="shared" si="2"/>
        <v>10.020736030819034</v>
      </c>
      <c r="J65" s="82">
        <v>19653</v>
      </c>
      <c r="K65" s="10"/>
      <c r="L65" s="202"/>
    </row>
    <row r="66" spans="1:12" ht="11.1" customHeight="1">
      <c r="A66" s="31">
        <v>2012</v>
      </c>
      <c r="B66" s="40">
        <v>1613.9500000000003</v>
      </c>
      <c r="C66" s="40">
        <v>1507.3660000000002</v>
      </c>
      <c r="D66" s="40">
        <v>1946.0370000000005</v>
      </c>
      <c r="E66" s="40">
        <v>1839.453</v>
      </c>
      <c r="F66" s="40">
        <v>54.448000000000008</v>
      </c>
      <c r="G66" s="40">
        <f t="shared" si="0"/>
        <v>1668.3980000000004</v>
      </c>
      <c r="H66" s="116">
        <f t="shared" si="1"/>
        <v>161.03200000000015</v>
      </c>
      <c r="I66" s="127">
        <f t="shared" si="2"/>
        <v>9.6518936129149111</v>
      </c>
      <c r="J66" s="82">
        <v>20068</v>
      </c>
      <c r="K66" s="10"/>
      <c r="L66" s="202"/>
    </row>
    <row r="67" spans="1:12" ht="11.1" customHeight="1">
      <c r="A67" s="31">
        <v>2013</v>
      </c>
      <c r="B67" s="40">
        <v>1636.9629999999997</v>
      </c>
      <c r="C67" s="40">
        <v>1533.7840000000001</v>
      </c>
      <c r="D67" s="40">
        <v>1986.6679999999999</v>
      </c>
      <c r="E67" s="40">
        <v>1883.4890000000003</v>
      </c>
      <c r="F67" s="40">
        <v>53.884</v>
      </c>
      <c r="G67" s="40">
        <f t="shared" si="0"/>
        <v>1690.8469999999998</v>
      </c>
      <c r="H67" s="116">
        <f t="shared" si="1"/>
        <v>157.06299999999965</v>
      </c>
      <c r="I67" s="127">
        <f t="shared" si="2"/>
        <v>9.2890131395684925</v>
      </c>
      <c r="J67" s="82">
        <v>20298</v>
      </c>
      <c r="K67" s="10"/>
      <c r="L67" s="202"/>
    </row>
    <row r="68" spans="1:12" ht="11.1" customHeight="1">
      <c r="A68" s="31">
        <v>2014</v>
      </c>
      <c r="B68" s="40">
        <v>1678.0359999999994</v>
      </c>
      <c r="C68" s="40">
        <v>1563.8989999999999</v>
      </c>
      <c r="D68" s="40">
        <v>2044.1969999999994</v>
      </c>
      <c r="E68" s="40">
        <v>1930.06</v>
      </c>
      <c r="F68" s="40">
        <v>56.472999999999999</v>
      </c>
      <c r="G68" s="40">
        <f t="shared" si="0"/>
        <v>1734.5089999999993</v>
      </c>
      <c r="H68" s="116">
        <f t="shared" si="1"/>
        <v>170.60999999999945</v>
      </c>
      <c r="I68" s="127">
        <f t="shared" si="2"/>
        <v>9.8362130147493918</v>
      </c>
      <c r="J68" s="82">
        <v>20721</v>
      </c>
      <c r="K68" s="10"/>
      <c r="L68" s="202"/>
    </row>
    <row r="69" spans="1:12" ht="13.5" customHeight="1">
      <c r="A69" s="31">
        <v>2015</v>
      </c>
      <c r="B69" s="40">
        <v>1724.5329999999999</v>
      </c>
      <c r="C69" s="40">
        <v>1602.9690000000001</v>
      </c>
      <c r="D69" s="40">
        <v>2107.9559999999997</v>
      </c>
      <c r="E69" s="40">
        <v>1986.3920000000001</v>
      </c>
      <c r="F69" s="40">
        <v>57.805999999999997</v>
      </c>
      <c r="G69" s="40">
        <f t="shared" si="0"/>
        <v>1782.3389999999999</v>
      </c>
      <c r="H69" s="116">
        <f t="shared" si="1"/>
        <v>179.36999999999989</v>
      </c>
      <c r="I69" s="127">
        <f t="shared" si="2"/>
        <v>10.063742082735097</v>
      </c>
      <c r="J69" s="82">
        <v>21111</v>
      </c>
      <c r="K69" s="10"/>
      <c r="L69" s="202"/>
    </row>
    <row r="70" spans="1:12" ht="11.1" customHeight="1">
      <c r="A70" s="31">
        <v>2016</v>
      </c>
      <c r="B70" s="40">
        <v>1784.8850000000004</v>
      </c>
      <c r="C70" s="40">
        <v>1653.7160000000001</v>
      </c>
      <c r="D70" s="40">
        <v>2189.5600000000004</v>
      </c>
      <c r="E70" s="40">
        <v>2058.3910000000001</v>
      </c>
      <c r="F70" s="40">
        <v>56.593000000000004</v>
      </c>
      <c r="G70" s="40">
        <f t="shared" si="0"/>
        <v>1841.4780000000005</v>
      </c>
      <c r="H70" s="116">
        <f t="shared" si="1"/>
        <v>187.7620000000004</v>
      </c>
      <c r="I70" s="127">
        <f t="shared" si="2"/>
        <v>10.196266260036793</v>
      </c>
      <c r="J70" s="82">
        <v>21675</v>
      </c>
      <c r="K70" s="10"/>
      <c r="L70" s="202"/>
    </row>
    <row r="71" spans="1:12" ht="11.1" customHeight="1">
      <c r="A71" s="31">
        <v>2017</v>
      </c>
      <c r="B71" s="40">
        <v>1846.04</v>
      </c>
      <c r="C71" s="40">
        <v>1704.05</v>
      </c>
      <c r="D71" s="40">
        <v>2264.5619999999999</v>
      </c>
      <c r="E71" s="40">
        <v>2122.5720000000001</v>
      </c>
      <c r="F71" s="40">
        <v>59.902000000000001</v>
      </c>
      <c r="G71" s="40">
        <f>B71+F71</f>
        <v>1905.942</v>
      </c>
      <c r="H71" s="116">
        <f>G71-C71</f>
        <v>201.89200000000005</v>
      </c>
      <c r="I71" s="127">
        <f>H71/G71*100</f>
        <v>10.592767251049615</v>
      </c>
      <c r="J71" s="82">
        <v>22334</v>
      </c>
      <c r="K71" s="10"/>
      <c r="L71" s="202"/>
    </row>
    <row r="72" spans="1:12" ht="11.1" customHeight="1">
      <c r="A72" s="31">
        <v>2018</v>
      </c>
      <c r="B72" s="40">
        <v>1911.5909999999999</v>
      </c>
      <c r="C72" s="40">
        <v>1755.3929999999998</v>
      </c>
      <c r="D72" s="40">
        <v>2343.0429999999997</v>
      </c>
      <c r="E72" s="40">
        <v>2186.8450000000003</v>
      </c>
      <c r="F72" s="40">
        <v>59.243000000000009</v>
      </c>
      <c r="G72" s="40">
        <f>B72+F72</f>
        <v>1970.8339999999998</v>
      </c>
      <c r="H72" s="116">
        <f>G72-C72</f>
        <v>215.44100000000003</v>
      </c>
      <c r="I72" s="127">
        <f>H72/G72*100</f>
        <v>10.931463532697327</v>
      </c>
      <c r="J72" s="82">
        <v>23057</v>
      </c>
      <c r="K72" s="10"/>
      <c r="L72" s="202"/>
    </row>
    <row r="73" spans="1:12" ht="11.1" customHeight="1">
      <c r="A73" s="31">
        <v>2019</v>
      </c>
      <c r="B73" s="40">
        <v>1969.8150000000005</v>
      </c>
      <c r="C73" s="40">
        <v>1806.8709999999999</v>
      </c>
      <c r="D73" s="40">
        <v>2422.7320000000004</v>
      </c>
      <c r="E73" s="40">
        <v>2259.788</v>
      </c>
      <c r="F73" s="40">
        <v>57.308</v>
      </c>
      <c r="G73" s="40">
        <f>B73+F73</f>
        <v>2027.1230000000005</v>
      </c>
      <c r="H73" s="116">
        <f>G73-C73</f>
        <v>220.25200000000063</v>
      </c>
      <c r="I73" s="127">
        <f>H73/G73*100</f>
        <v>10.865250899920753</v>
      </c>
      <c r="J73" s="82">
        <v>23706</v>
      </c>
      <c r="K73" s="10"/>
      <c r="L73" s="202"/>
    </row>
    <row r="74" spans="1:12" ht="13.5" customHeight="1">
      <c r="A74" s="31">
        <v>2020</v>
      </c>
      <c r="B74" s="40">
        <v>1983.0440000000006</v>
      </c>
      <c r="C74" s="40">
        <v>1709.299</v>
      </c>
      <c r="D74" s="40">
        <v>2457.7290000000003</v>
      </c>
      <c r="E74" s="40">
        <v>2183.9839999999999</v>
      </c>
      <c r="F74" s="40">
        <v>57.356999999999999</v>
      </c>
      <c r="G74" s="40">
        <f>B74+F74</f>
        <v>2040.4010000000005</v>
      </c>
      <c r="H74" s="116">
        <f>G74-C74</f>
        <v>331.10200000000054</v>
      </c>
      <c r="I74" s="127">
        <f>H74/G74*100</f>
        <v>16.227300417908072</v>
      </c>
      <c r="J74" s="82">
        <v>23847</v>
      </c>
      <c r="K74" s="10"/>
      <c r="L74" s="202"/>
    </row>
    <row r="75" spans="1:12" ht="11.1" customHeight="1">
      <c r="A75" s="32"/>
      <c r="B75" s="56"/>
      <c r="C75" s="56"/>
      <c r="D75" s="56"/>
      <c r="E75" s="56"/>
      <c r="F75" s="56"/>
      <c r="G75" s="56"/>
      <c r="H75" s="56"/>
      <c r="I75" s="56"/>
      <c r="J75" s="82"/>
      <c r="K75" s="10"/>
    </row>
    <row r="76" spans="1:12" ht="11.1" customHeight="1">
      <c r="A76" s="136" t="s">
        <v>413</v>
      </c>
      <c r="B76" s="56"/>
      <c r="C76" s="56"/>
      <c r="D76" s="56"/>
      <c r="E76" s="56"/>
      <c r="F76" s="56"/>
      <c r="G76" s="56"/>
      <c r="H76" s="56"/>
      <c r="I76" s="56"/>
      <c r="J76" s="82"/>
      <c r="K76" s="10"/>
    </row>
    <row r="77" spans="1:12" ht="11.1" customHeight="1">
      <c r="A77" s="137" t="s">
        <v>403</v>
      </c>
      <c r="B77" s="56"/>
      <c r="C77" s="56"/>
      <c r="D77" s="56"/>
      <c r="E77" s="56"/>
      <c r="F77" s="56"/>
      <c r="G77" s="56"/>
      <c r="H77" s="56"/>
      <c r="I77" s="56"/>
      <c r="J77" s="82"/>
      <c r="K77" s="10"/>
    </row>
    <row r="78" spans="1:12" ht="11.1" customHeight="1">
      <c r="A78" s="137" t="s">
        <v>472</v>
      </c>
      <c r="B78" s="56"/>
      <c r="C78" s="56"/>
      <c r="D78" s="56"/>
      <c r="E78" s="56"/>
      <c r="F78" s="56"/>
      <c r="G78" s="56"/>
      <c r="H78" s="56"/>
      <c r="I78" s="56"/>
      <c r="J78" s="82"/>
      <c r="K78" s="10"/>
    </row>
    <row r="79" spans="1:12" ht="11.1" customHeight="1"/>
    <row r="80" spans="1:12" ht="10.5" customHeight="1"/>
    <row r="81" ht="10.5" customHeight="1"/>
    <row r="82" ht="10.5" customHeight="1"/>
    <row r="83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9"/>
    <col min="12" max="12" width="9.7109375" style="10" customWidth="1"/>
    <col min="13" max="16384" width="11.42578125" style="19"/>
  </cols>
  <sheetData>
    <row r="1" spans="1:12" ht="15.75" customHeight="1">
      <c r="A1" s="17" t="s">
        <v>287</v>
      </c>
      <c r="B1" s="17"/>
      <c r="C1" s="17"/>
      <c r="D1" s="17"/>
      <c r="E1" s="17"/>
      <c r="F1" s="17"/>
      <c r="G1" s="17"/>
      <c r="H1" s="17"/>
      <c r="I1" s="17"/>
      <c r="J1" s="17"/>
    </row>
    <row r="2" spans="1:12" ht="15.75" customHeight="1">
      <c r="A2" s="20" t="s">
        <v>25</v>
      </c>
    </row>
    <row r="3" spans="1:12" hidden="1"/>
    <row r="4" spans="1:12" hidden="1"/>
    <row r="5" spans="1:12" hidden="1"/>
    <row r="6" spans="1:12" ht="12.75" customHeight="1">
      <c r="A6" s="52"/>
      <c r="B6" s="51"/>
      <c r="C6" s="51"/>
      <c r="D6" s="51"/>
      <c r="E6" s="51"/>
      <c r="F6" s="51"/>
      <c r="G6" s="51"/>
      <c r="H6" s="51"/>
      <c r="I6" s="51"/>
    </row>
    <row r="7" spans="1:12" ht="15" customHeight="1">
      <c r="A7" s="390" t="s">
        <v>5</v>
      </c>
      <c r="B7" s="21" t="s">
        <v>36</v>
      </c>
      <c r="C7" s="22"/>
      <c r="D7" s="21" t="s">
        <v>37</v>
      </c>
      <c r="E7" s="22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</v>
      </c>
    </row>
    <row r="8" spans="1:12" ht="50.1" customHeight="1">
      <c r="A8" s="417"/>
      <c r="B8" s="353" t="s">
        <v>31</v>
      </c>
      <c r="C8" s="364" t="s">
        <v>41</v>
      </c>
      <c r="D8" s="353" t="s">
        <v>145</v>
      </c>
      <c r="E8" s="364" t="s">
        <v>42</v>
      </c>
      <c r="F8" s="419"/>
      <c r="G8" s="419" t="s">
        <v>43</v>
      </c>
      <c r="H8" s="419"/>
      <c r="I8" s="391"/>
      <c r="J8" s="391"/>
    </row>
    <row r="9" spans="1:12" s="23" customFormat="1" ht="12" customHeight="1">
      <c r="A9" s="418"/>
      <c r="B9" s="353">
        <v>1</v>
      </c>
      <c r="C9" s="364">
        <v>2</v>
      </c>
      <c r="D9" s="364">
        <v>3</v>
      </c>
      <c r="E9" s="364">
        <v>4</v>
      </c>
      <c r="F9" s="364">
        <v>5</v>
      </c>
      <c r="G9" s="364">
        <v>6</v>
      </c>
      <c r="H9" s="353">
        <v>7</v>
      </c>
      <c r="I9" s="353">
        <v>8</v>
      </c>
      <c r="J9" s="353">
        <v>9</v>
      </c>
      <c r="K9" s="20"/>
      <c r="L9" s="20"/>
    </row>
    <row r="10" spans="1:12" s="23" customFormat="1" ht="15" customHeight="1">
      <c r="A10" s="292"/>
      <c r="B10" s="363" t="s">
        <v>276</v>
      </c>
      <c r="C10" s="37"/>
      <c r="D10" s="37"/>
      <c r="E10" s="37"/>
      <c r="F10" s="37"/>
      <c r="G10" s="37"/>
      <c r="H10" s="37"/>
      <c r="I10" s="363"/>
      <c r="J10" s="363"/>
      <c r="K10" s="20"/>
      <c r="L10" s="20"/>
    </row>
    <row r="11" spans="1:12" s="23" customFormat="1" ht="15" hidden="1" customHeight="1">
      <c r="A11" s="365"/>
      <c r="B11" s="363"/>
      <c r="C11" s="37"/>
      <c r="D11" s="37"/>
      <c r="E11" s="37"/>
      <c r="F11" s="37"/>
      <c r="G11" s="37"/>
      <c r="H11" s="37"/>
      <c r="I11" s="363"/>
      <c r="J11" s="363"/>
      <c r="K11" s="20"/>
      <c r="L11" s="20"/>
    </row>
    <row r="12" spans="1:12" s="23" customFormat="1" ht="12" hidden="1" customHeight="1">
      <c r="A12" s="365"/>
      <c r="B12" s="363"/>
      <c r="C12" s="37"/>
      <c r="D12" s="37"/>
      <c r="E12" s="37"/>
      <c r="F12" s="37"/>
      <c r="G12" s="37"/>
      <c r="H12" s="37"/>
      <c r="I12" s="363"/>
      <c r="J12" s="363"/>
      <c r="K12" s="20"/>
      <c r="L12" s="20"/>
    </row>
    <row r="13" spans="1:12" s="23" customFormat="1" ht="12" hidden="1" customHeight="1">
      <c r="A13" s="365"/>
      <c r="B13" s="363"/>
      <c r="C13" s="37"/>
      <c r="D13" s="37"/>
      <c r="E13" s="37"/>
      <c r="F13" s="37"/>
      <c r="G13" s="37"/>
      <c r="H13" s="37"/>
      <c r="I13" s="363"/>
      <c r="J13" s="363"/>
      <c r="K13" s="20"/>
      <c r="L13" s="20"/>
    </row>
    <row r="14" spans="1:12" s="23" customFormat="1" ht="12" hidden="1" customHeight="1">
      <c r="A14" s="365"/>
      <c r="B14" s="363"/>
      <c r="C14" s="37"/>
      <c r="D14" s="37"/>
      <c r="E14" s="37"/>
      <c r="F14" s="37"/>
      <c r="G14" s="37"/>
      <c r="H14" s="37"/>
      <c r="I14" s="363"/>
      <c r="J14" s="363"/>
      <c r="K14" s="20"/>
      <c r="L14" s="20"/>
    </row>
    <row r="15" spans="1:12" s="23" customFormat="1" ht="13.5" hidden="1" customHeight="1">
      <c r="A15" s="365"/>
      <c r="B15" s="363"/>
      <c r="C15" s="37"/>
      <c r="D15" s="37"/>
      <c r="E15" s="37"/>
      <c r="F15" s="37"/>
      <c r="G15" s="37"/>
      <c r="H15" s="37"/>
      <c r="I15" s="363"/>
      <c r="J15" s="363"/>
      <c r="K15" s="20"/>
      <c r="L15" s="20"/>
    </row>
    <row r="16" spans="1:12" s="23" customFormat="1" ht="11.1" hidden="1" customHeight="1">
      <c r="A16" s="365"/>
      <c r="B16" s="363"/>
      <c r="C16" s="37"/>
      <c r="D16" s="37"/>
      <c r="E16" s="37"/>
      <c r="F16" s="37"/>
      <c r="G16" s="37"/>
      <c r="H16" s="37"/>
      <c r="I16" s="363"/>
      <c r="J16" s="363"/>
      <c r="K16" s="20"/>
      <c r="L16" s="20"/>
    </row>
    <row r="17" spans="1:12" s="23" customFormat="1" ht="11.1" hidden="1" customHeight="1">
      <c r="A17" s="365"/>
      <c r="B17" s="363"/>
      <c r="C17" s="37"/>
      <c r="D17" s="37"/>
      <c r="E17" s="37"/>
      <c r="F17" s="37"/>
      <c r="G17" s="37"/>
      <c r="H17" s="37"/>
      <c r="I17" s="363"/>
      <c r="J17" s="363"/>
      <c r="K17" s="20"/>
      <c r="L17" s="20"/>
    </row>
    <row r="18" spans="1:12" s="23" customFormat="1" ht="11.1" hidden="1" customHeight="1">
      <c r="A18" s="365"/>
      <c r="B18" s="363"/>
      <c r="C18" s="37"/>
      <c r="D18" s="37"/>
      <c r="E18" s="37"/>
      <c r="F18" s="37"/>
      <c r="G18" s="37"/>
      <c r="H18" s="37"/>
      <c r="I18" s="363"/>
      <c r="J18" s="363"/>
      <c r="K18" s="20"/>
      <c r="L18" s="20"/>
    </row>
    <row r="19" spans="1:12" s="23" customFormat="1" ht="11.1" hidden="1" customHeight="1">
      <c r="A19" s="365"/>
      <c r="B19" s="363"/>
      <c r="C19" s="37"/>
      <c r="D19" s="37"/>
      <c r="E19" s="37"/>
      <c r="F19" s="37"/>
      <c r="G19" s="37"/>
      <c r="H19" s="37"/>
      <c r="I19" s="363"/>
      <c r="J19" s="363"/>
      <c r="K19" s="20"/>
      <c r="L19" s="20"/>
    </row>
    <row r="20" spans="1:12" s="23" customFormat="1" ht="13.5" hidden="1" customHeight="1">
      <c r="A20" s="365"/>
      <c r="B20" s="363"/>
      <c r="C20" s="37"/>
      <c r="D20" s="37"/>
      <c r="E20" s="37"/>
      <c r="F20" s="37"/>
      <c r="G20" s="37"/>
      <c r="H20" s="37"/>
      <c r="I20" s="363"/>
      <c r="J20" s="363"/>
      <c r="K20" s="20"/>
      <c r="L20" s="20"/>
    </row>
    <row r="21" spans="1:12" s="23" customFormat="1" ht="11.1" hidden="1" customHeight="1">
      <c r="A21" s="365"/>
      <c r="B21" s="363"/>
      <c r="C21" s="37"/>
      <c r="D21" s="37"/>
      <c r="E21" s="37"/>
      <c r="F21" s="37"/>
      <c r="G21" s="37"/>
      <c r="H21" s="37"/>
      <c r="I21" s="363"/>
      <c r="J21" s="363"/>
      <c r="K21" s="20"/>
      <c r="L21" s="20"/>
    </row>
    <row r="22" spans="1:12" s="23" customFormat="1" ht="11.1" hidden="1" customHeight="1">
      <c r="A22" s="365"/>
      <c r="B22" s="363"/>
      <c r="C22" s="37"/>
      <c r="D22" s="37"/>
      <c r="E22" s="37"/>
      <c r="F22" s="37"/>
      <c r="G22" s="37"/>
      <c r="H22" s="37"/>
      <c r="I22" s="363"/>
      <c r="J22" s="363"/>
      <c r="K22" s="20"/>
      <c r="L22" s="20"/>
    </row>
    <row r="23" spans="1:12" s="23" customFormat="1" ht="11.1" hidden="1" customHeight="1">
      <c r="A23" s="365"/>
      <c r="B23" s="363"/>
      <c r="C23" s="37"/>
      <c r="D23" s="37"/>
      <c r="E23" s="37"/>
      <c r="F23" s="37"/>
      <c r="G23" s="37"/>
      <c r="H23" s="37"/>
      <c r="I23" s="363"/>
      <c r="J23" s="363"/>
      <c r="K23" s="20"/>
      <c r="L23" s="20"/>
    </row>
    <row r="24" spans="1:12" s="10" customFormat="1" ht="11.1" hidden="1" customHeight="1">
      <c r="A24" s="125"/>
      <c r="B24" s="363"/>
      <c r="C24" s="362"/>
      <c r="D24" s="362"/>
      <c r="E24" s="362"/>
      <c r="F24" s="362"/>
      <c r="G24" s="362"/>
      <c r="H24" s="362"/>
      <c r="I24" s="55"/>
      <c r="J24" s="55"/>
    </row>
    <row r="25" spans="1:12" s="10" customFormat="1" ht="13.5" hidden="1" customHeight="1">
      <c r="A25" s="31">
        <v>1980</v>
      </c>
      <c r="B25" s="40"/>
      <c r="C25" s="40"/>
      <c r="D25" s="40"/>
      <c r="E25" s="40"/>
      <c r="F25" s="40"/>
      <c r="G25" s="40"/>
      <c r="H25" s="116"/>
      <c r="I25" s="127"/>
      <c r="J25" s="82"/>
    </row>
    <row r="26" spans="1:12" s="10" customFormat="1" ht="11.1" customHeight="1">
      <c r="A26" s="31">
        <v>1981</v>
      </c>
      <c r="B26" s="170">
        <f>'1.7'!B26/'1.7'!B25*100-100</f>
        <v>6.5173740298842802</v>
      </c>
      <c r="C26" s="170">
        <f>'1.7'!C26/'1.7'!C25*100-100</f>
        <v>5.7443043574430703</v>
      </c>
      <c r="D26" s="170">
        <f>'1.7'!D26/'1.7'!D25*100-100</f>
        <v>6.5945300575862831</v>
      </c>
      <c r="E26" s="170">
        <f>'1.7'!E26/'1.7'!E25*100-100</f>
        <v>5.94425376230528</v>
      </c>
      <c r="F26" s="170">
        <f>'1.7'!F26/'1.7'!F25*100-100</f>
        <v>-13.820078226857873</v>
      </c>
      <c r="G26" s="170">
        <f>'1.7'!G26/'1.7'!G25*100-100</f>
        <v>6.217711671604647</v>
      </c>
      <c r="H26" s="170">
        <f>'1.7'!H26/'1.7'!H25*100-100</f>
        <v>9.3446319281433858</v>
      </c>
      <c r="I26" s="180" t="s">
        <v>378</v>
      </c>
      <c r="J26" s="170">
        <f>'1.7'!J26/'1.7'!J25*100-100</f>
        <v>6.3137678549993979</v>
      </c>
    </row>
    <row r="27" spans="1:12" s="10" customFormat="1" ht="11.1" customHeight="1">
      <c r="A27" s="31">
        <v>1982</v>
      </c>
      <c r="B27" s="170">
        <f>'1.7'!B27/'1.7'!B26*100-100</f>
        <v>3.2224364124029847</v>
      </c>
      <c r="C27" s="170">
        <f>'1.7'!C27/'1.7'!C26*100-100</f>
        <v>3.9910473361641579</v>
      </c>
      <c r="D27" s="170">
        <f>'1.7'!D27/'1.7'!D26*100-100</f>
        <v>3.0387097503990219</v>
      </c>
      <c r="E27" s="170">
        <f>'1.7'!E27/'1.7'!E26*100-100</f>
        <v>3.6704759870412147</v>
      </c>
      <c r="F27" s="170">
        <f>'1.7'!F27/'1.7'!F26*100-100</f>
        <v>1.8154311649016535</v>
      </c>
      <c r="G27" s="170">
        <f>'1.7'!G27/'1.7'!G26*100-100</f>
        <v>3.205615849771462</v>
      </c>
      <c r="H27" s="170">
        <f>'1.7'!H27/'1.7'!H26*100-100</f>
        <v>-1.8114484514179026</v>
      </c>
      <c r="I27" s="180" t="s">
        <v>378</v>
      </c>
      <c r="J27" s="170">
        <f>'1.7'!J27/'1.7'!J26*100-100</f>
        <v>3.296827368183358</v>
      </c>
    </row>
    <row r="28" spans="1:12" s="10" customFormat="1" ht="11.1" customHeight="1">
      <c r="A28" s="31">
        <v>1983</v>
      </c>
      <c r="B28" s="170">
        <f>'1.7'!B28/'1.7'!B27*100-100</f>
        <v>2.6510905099839732</v>
      </c>
      <c r="C28" s="170">
        <f>'1.7'!C28/'1.7'!C27*100-100</f>
        <v>4.606255657246308</v>
      </c>
      <c r="D28" s="170">
        <f>'1.7'!D28/'1.7'!D27*100-100</f>
        <v>2.7204027542464075</v>
      </c>
      <c r="E28" s="170">
        <f>'1.7'!E28/'1.7'!E27*100-100</f>
        <v>4.3973214285714164</v>
      </c>
      <c r="F28" s="170">
        <f>'1.7'!F28/'1.7'!F27*100-100</f>
        <v>11.441307578008917</v>
      </c>
      <c r="G28" s="170">
        <f>'1.7'!G28/'1.7'!G27*100-100</f>
        <v>2.7547608865605753</v>
      </c>
      <c r="H28" s="170">
        <f>'1.7'!H28/'1.7'!H27*100-100</f>
        <v>-9.7708509333101148</v>
      </c>
      <c r="I28" s="180" t="s">
        <v>378</v>
      </c>
      <c r="J28" s="170">
        <f>'1.7'!J28/'1.7'!J27*100-100</f>
        <v>3.005792982839651</v>
      </c>
    </row>
    <row r="29" spans="1:12" s="10" customFormat="1" ht="11.1" customHeight="1">
      <c r="A29" s="31">
        <v>1984</v>
      </c>
      <c r="B29" s="170">
        <f>'1.7'!B29/'1.7'!B28*100-100</f>
        <v>4.9588078287092969</v>
      </c>
      <c r="C29" s="170">
        <f>'1.7'!C29/'1.7'!C28*100-100</f>
        <v>4.5053360253821921</v>
      </c>
      <c r="D29" s="170">
        <f>'1.7'!D29/'1.7'!D28*100-100</f>
        <v>5.0845144210664586</v>
      </c>
      <c r="E29" s="170">
        <f>'1.7'!E29/'1.7'!E28*100-100</f>
        <v>4.7088041315110019</v>
      </c>
      <c r="F29" s="170">
        <f>'1.7'!F29/'1.7'!F28*100-100</f>
        <v>11.466666666666669</v>
      </c>
      <c r="G29" s="170">
        <f>'1.7'!G29/'1.7'!G28*100-100</f>
        <v>5.0420488589331143</v>
      </c>
      <c r="H29" s="170">
        <f>'1.7'!H29/'1.7'!H28*100-100</f>
        <v>9.2515364529930366</v>
      </c>
      <c r="I29" s="180" t="s">
        <v>378</v>
      </c>
      <c r="J29" s="170">
        <f>'1.7'!J29/'1.7'!J28*100-100</f>
        <v>5.3904923599320966</v>
      </c>
    </row>
    <row r="30" spans="1:12" s="10" customFormat="1" ht="13.5" customHeight="1">
      <c r="A30" s="31">
        <v>1985</v>
      </c>
      <c r="B30" s="170">
        <f>'1.7'!B30/'1.7'!B29*100-100</f>
        <v>3.5814544626150138</v>
      </c>
      <c r="C30" s="170">
        <f>'1.7'!C30/'1.7'!C29*100-100</f>
        <v>3.4058291013468818</v>
      </c>
      <c r="D30" s="170">
        <f>'1.7'!D30/'1.7'!D29*100-100</f>
        <v>3.7018328770199105</v>
      </c>
      <c r="E30" s="170">
        <f>'1.7'!E30/'1.7'!E29*100-100</f>
        <v>3.5640236240261487</v>
      </c>
      <c r="F30" s="170">
        <f>'1.7'!F30/'1.7'!F29*100-100</f>
        <v>-13.516746411483254</v>
      </c>
      <c r="G30" s="170">
        <f>'1.7'!G30/'1.7'!G29*100-100</f>
        <v>3.3493777482035654</v>
      </c>
      <c r="H30" s="170">
        <f>'1.7'!H30/'1.7'!H29*100-100</f>
        <v>2.9258591143537416</v>
      </c>
      <c r="I30" s="180" t="s">
        <v>378</v>
      </c>
      <c r="J30" s="170">
        <f>'1.7'!J30/'1.7'!J29*100-100</f>
        <v>3.8360853805879884</v>
      </c>
    </row>
    <row r="31" spans="1:12" s="10" customFormat="1" ht="11.1" customHeight="1">
      <c r="A31" s="31">
        <v>1986</v>
      </c>
      <c r="B31" s="170">
        <f>'1.7'!B31/'1.7'!B30*100-100</f>
        <v>3.7619618508076798</v>
      </c>
      <c r="C31" s="170">
        <f>'1.7'!C31/'1.7'!C30*100-100</f>
        <v>2.7278065446004547</v>
      </c>
      <c r="D31" s="170">
        <f>'1.7'!D31/'1.7'!D30*100-100</f>
        <v>3.8979409056985048</v>
      </c>
      <c r="E31" s="170">
        <f>'1.7'!E31/'1.7'!E30*100-100</f>
        <v>3.0303489906420111</v>
      </c>
      <c r="F31" s="170">
        <f>'1.7'!F31/'1.7'!F30*100-100</f>
        <v>-4.1493775933609953</v>
      </c>
      <c r="G31" s="170">
        <f>'1.7'!G31/'1.7'!G30*100-100</f>
        <v>3.6721041452848766</v>
      </c>
      <c r="H31" s="170">
        <f>'1.7'!H31/'1.7'!H30*100-100</f>
        <v>10.789605741314006</v>
      </c>
      <c r="I31" s="180" t="s">
        <v>378</v>
      </c>
      <c r="J31" s="170">
        <f>'1.7'!J31/'1.7'!J30*100-100</f>
        <v>3.6846698341898474</v>
      </c>
    </row>
    <row r="32" spans="1:12" s="10" customFormat="1" ht="11.1" customHeight="1">
      <c r="A32" s="31">
        <v>1987</v>
      </c>
      <c r="B32" s="170">
        <f>'1.7'!B32/'1.7'!B31*100-100</f>
        <v>3.6168500277670148</v>
      </c>
      <c r="C32" s="170">
        <f>'1.7'!C32/'1.7'!C31*100-100</f>
        <v>3.4538903900782856</v>
      </c>
      <c r="D32" s="170">
        <f>'1.7'!D32/'1.7'!D31*100-100</f>
        <v>3.6156810856584372</v>
      </c>
      <c r="E32" s="170">
        <f>'1.7'!E32/'1.7'!E31*100-100</f>
        <v>3.4770576025673137</v>
      </c>
      <c r="F32" s="170">
        <f>'1.7'!F32/'1.7'!F31*100-100</f>
        <v>12.265512265512271</v>
      </c>
      <c r="G32" s="170">
        <f>'1.7'!G32/'1.7'!G31*100-100</f>
        <v>3.7076712342692275</v>
      </c>
      <c r="H32" s="170">
        <f>'1.7'!H32/'1.7'!H31*100-100</f>
        <v>5.4813155154566715</v>
      </c>
      <c r="I32" s="180" t="s">
        <v>378</v>
      </c>
      <c r="J32" s="170">
        <f>'1.7'!J32/'1.7'!J31*100-100</f>
        <v>3.6004862994482494</v>
      </c>
    </row>
    <row r="33" spans="1:12" s="10" customFormat="1" ht="11.1" customHeight="1">
      <c r="A33" s="31">
        <v>1988</v>
      </c>
      <c r="B33" s="170">
        <f>'1.7'!B33/'1.7'!B32*100-100</f>
        <v>5.0690869290999814</v>
      </c>
      <c r="C33" s="170">
        <f>'1.7'!C33/'1.7'!C32*100-100</f>
        <v>4.5608277801962345</v>
      </c>
      <c r="D33" s="170">
        <f>'1.7'!D33/'1.7'!D32*100-100</f>
        <v>5.1513455934090473</v>
      </c>
      <c r="E33" s="170">
        <f>'1.7'!E33/'1.7'!E32*100-100</f>
        <v>4.7287781144637506</v>
      </c>
      <c r="F33" s="170">
        <f>'1.7'!F33/'1.7'!F32*100-100</f>
        <v>-4.3701799485860988</v>
      </c>
      <c r="G33" s="170">
        <f>'1.7'!G33/'1.7'!G32*100-100</f>
        <v>4.9617838768867273</v>
      </c>
      <c r="H33" s="170">
        <f>'1.7'!H33/'1.7'!H32*100-100</f>
        <v>7.7101576540940187</v>
      </c>
      <c r="I33" s="180" t="s">
        <v>378</v>
      </c>
      <c r="J33" s="170">
        <f>'1.7'!J33/'1.7'!J32*100-100</f>
        <v>4.4322079797797471</v>
      </c>
    </row>
    <row r="34" spans="1:12" s="10" customFormat="1" ht="11.1" customHeight="1">
      <c r="A34" s="31">
        <v>1989</v>
      </c>
      <c r="B34" s="170">
        <f>'1.7'!B34/'1.7'!B33*100-100</f>
        <v>6.445990726072921</v>
      </c>
      <c r="C34" s="170">
        <f>'1.7'!C34/'1.7'!C33*100-100</f>
        <v>7.0152121697357899</v>
      </c>
      <c r="D34" s="170">
        <f>'1.7'!D34/'1.7'!D33*100-100</f>
        <v>5.5356568511489854</v>
      </c>
      <c r="E34" s="170">
        <f>'1.7'!E34/'1.7'!E33*100-100</f>
        <v>5.9116780091555086</v>
      </c>
      <c r="F34" s="170">
        <f>'1.7'!F34/'1.7'!F33*100-100</f>
        <v>-2.8225806451612954</v>
      </c>
      <c r="G34" s="170">
        <f>'1.7'!G34/'1.7'!G33*100-100</f>
        <v>6.3499956970289588</v>
      </c>
      <c r="H34" s="170">
        <f>'1.7'!H34/'1.7'!H33*100-100</f>
        <v>1.9235583546727071</v>
      </c>
      <c r="I34" s="180" t="s">
        <v>378</v>
      </c>
      <c r="J34" s="170">
        <f>'1.7'!J34/'1.7'!J33*100-100</f>
        <v>5.3937246088685384</v>
      </c>
    </row>
    <row r="35" spans="1:12" s="10" customFormat="1" ht="13.5" customHeight="1">
      <c r="A35" s="31">
        <v>1990</v>
      </c>
      <c r="B35" s="170">
        <f>'1.7'!B35/'1.7'!B34*100-100</f>
        <v>8.5947391647036824</v>
      </c>
      <c r="C35" s="170">
        <f>'1.7'!C35/'1.7'!C34*100-100</f>
        <v>7.3169636845176456</v>
      </c>
      <c r="D35" s="170">
        <f>'1.7'!D35/'1.7'!D34*100-100</f>
        <v>8.5183876291054901</v>
      </c>
      <c r="E35" s="170">
        <f>'1.7'!E35/'1.7'!E34*100-100</f>
        <v>7.4144852441354772</v>
      </c>
      <c r="F35" s="170">
        <f>'1.7'!F35/'1.7'!F34*100-100</f>
        <v>26.832641770401096</v>
      </c>
      <c r="G35" s="170">
        <f>'1.7'!G35/'1.7'!G34*100-100</f>
        <v>8.7673383427084417</v>
      </c>
      <c r="H35" s="170">
        <f>'1.7'!H35/'1.7'!H34*100-100</f>
        <v>18.900441604253132</v>
      </c>
      <c r="I35" s="179" t="s">
        <v>378</v>
      </c>
      <c r="J35" s="170">
        <f>'1.7'!J35/'1.7'!J34*100-100</f>
        <v>6.5529402115968196</v>
      </c>
    </row>
    <row r="36" spans="1:12" s="10" customFormat="1" ht="13.5" customHeight="1">
      <c r="A36" s="31">
        <v>1991</v>
      </c>
      <c r="B36" s="170">
        <f>'1.7'!B36/'1.7'!B35*100-100</f>
        <v>7.2347768514566155</v>
      </c>
      <c r="C36" s="170">
        <f>'1.7'!C36/'1.7'!C35*100-100</f>
        <v>7.4301808396425031</v>
      </c>
      <c r="D36" s="170">
        <f>'1.7'!D36/'1.7'!D35*100-100</f>
        <v>8.1484372560328922</v>
      </c>
      <c r="E36" s="170">
        <f>'1.7'!E36/'1.7'!E35*100-100</f>
        <v>8.4298507462686558</v>
      </c>
      <c r="F36" s="170">
        <f>'1.7'!F36/'1.7'!F35*100-100</f>
        <v>4.1439476553980512</v>
      </c>
      <c r="G36" s="170">
        <f>'1.7'!G36/'1.7'!G35*100-100</f>
        <v>7.2006676639674367</v>
      </c>
      <c r="H36" s="170">
        <f>'1.7'!H36/'1.7'!H35*100-100</f>
        <v>5.7533802123027584</v>
      </c>
      <c r="I36" s="180" t="s">
        <v>378</v>
      </c>
      <c r="J36" s="170">
        <f>'1.7'!J36/'1.7'!J35*100-100</f>
        <v>5.8574507389162562</v>
      </c>
    </row>
    <row r="37" spans="1:12" s="10" customFormat="1" ht="15" customHeight="1">
      <c r="A37" s="1"/>
      <c r="B37" s="115" t="s">
        <v>275</v>
      </c>
      <c r="C37" s="242"/>
      <c r="D37" s="126"/>
      <c r="E37" s="126"/>
      <c r="F37" s="126"/>
      <c r="G37" s="126"/>
      <c r="H37" s="126"/>
      <c r="I37" s="242"/>
      <c r="J37" s="242"/>
    </row>
    <row r="38" spans="1:12" s="29" customFormat="1" ht="18" customHeight="1">
      <c r="A38" s="34" t="s">
        <v>152</v>
      </c>
      <c r="B38" s="172">
        <f>POWER(('1.7'!B36/'1.7'!B25),1/11)*100-100</f>
        <v>5.0438355885300723</v>
      </c>
      <c r="C38" s="172">
        <f>POWER(('1.7'!C36/'1.7'!C25),1/11)*100-100</f>
        <v>4.9660661874927854</v>
      </c>
      <c r="D38" s="172">
        <f>POWER(('1.7'!D36/'1.7'!D25),1/11)*100-100</f>
        <v>5.0748652316833471</v>
      </c>
      <c r="E38" s="172">
        <f>POWER(('1.7'!E36/'1.7'!E25),1/11)*100-100</f>
        <v>5.0123644448779316</v>
      </c>
      <c r="F38" s="172">
        <f>POWER(('1.7'!F36/'1.7'!F25),1/11)*100-100</f>
        <v>2.0129421994898138</v>
      </c>
      <c r="G38" s="172">
        <f>POWER(('1.7'!G36/'1.7'!G25),1/11)*100-100</f>
        <v>5.0050212832337024</v>
      </c>
      <c r="H38" s="172">
        <f>POWER(('1.7'!H36/'1.7'!H25),1/11)*100-100</f>
        <v>5.2587602245376672</v>
      </c>
      <c r="I38" s="180" t="s">
        <v>378</v>
      </c>
      <c r="J38" s="172">
        <f>POWER(('1.7'!J36/'1.7'!J25),1/11)*100-100</f>
        <v>4.6624597351332397</v>
      </c>
      <c r="K38" s="99"/>
    </row>
    <row r="39" spans="1:12" s="10" customFormat="1" ht="15" customHeight="1">
      <c r="A39" s="106"/>
      <c r="B39" s="24" t="s">
        <v>450</v>
      </c>
      <c r="C39" s="169"/>
      <c r="D39" s="169"/>
      <c r="E39" s="169"/>
      <c r="F39" s="169"/>
      <c r="G39" s="169"/>
      <c r="H39" s="271"/>
      <c r="I39" s="293"/>
      <c r="J39" s="256"/>
    </row>
    <row r="40" spans="1:12" s="10" customFormat="1" ht="12" hidden="1" customHeight="1">
      <c r="A40" s="31"/>
      <c r="B40" s="37"/>
      <c r="C40" s="175"/>
      <c r="D40" s="175"/>
      <c r="E40" s="175"/>
      <c r="F40" s="175"/>
      <c r="G40" s="175"/>
      <c r="H40" s="272"/>
      <c r="I40" s="294"/>
      <c r="J40" s="259"/>
    </row>
    <row r="41" spans="1:12" s="10" customFormat="1" ht="12" hidden="1" customHeight="1">
      <c r="A41" s="31"/>
      <c r="B41" s="37"/>
      <c r="C41" s="175"/>
      <c r="D41" s="175"/>
      <c r="E41" s="175"/>
      <c r="F41" s="175"/>
      <c r="G41" s="175"/>
      <c r="H41" s="272"/>
      <c r="I41" s="294"/>
      <c r="J41" s="259"/>
    </row>
    <row r="42" spans="1:12" s="10" customFormat="1" ht="12" hidden="1" customHeight="1">
      <c r="A42" s="31"/>
      <c r="B42" s="37"/>
      <c r="C42" s="175"/>
      <c r="D42" s="175"/>
      <c r="E42" s="175"/>
      <c r="F42" s="175"/>
      <c r="G42" s="175"/>
      <c r="H42" s="272"/>
      <c r="I42" s="294"/>
      <c r="J42" s="259"/>
    </row>
    <row r="43" spans="1:12" s="10" customFormat="1" ht="12" hidden="1" customHeight="1">
      <c r="A43" s="31"/>
      <c r="B43" s="37"/>
      <c r="C43" s="175"/>
      <c r="D43" s="175"/>
      <c r="E43" s="175"/>
      <c r="F43" s="175"/>
      <c r="G43" s="175"/>
      <c r="H43" s="272"/>
      <c r="I43" s="294"/>
      <c r="J43" s="259"/>
    </row>
    <row r="44" spans="1:12" s="10" customFormat="1" ht="12" hidden="1" customHeight="1">
      <c r="A44" s="31"/>
      <c r="B44" s="37"/>
      <c r="C44" s="175"/>
      <c r="D44" s="175"/>
      <c r="E44" s="175"/>
      <c r="F44" s="175"/>
      <c r="G44" s="175"/>
      <c r="H44" s="272"/>
      <c r="I44" s="294"/>
      <c r="J44" s="259"/>
    </row>
    <row r="45" spans="1:12" ht="13.5" hidden="1" customHeight="1">
      <c r="A45" s="31">
        <v>1991</v>
      </c>
      <c r="B45" s="40"/>
      <c r="C45" s="40"/>
      <c r="D45" s="40"/>
      <c r="E45" s="40"/>
      <c r="F45" s="40"/>
      <c r="G45" s="40"/>
      <c r="H45" s="116"/>
      <c r="I45" s="127"/>
      <c r="J45" s="82"/>
      <c r="K45" s="56"/>
      <c r="L45" s="202"/>
    </row>
    <row r="46" spans="1:12" ht="11.1" customHeight="1">
      <c r="A46" s="31">
        <v>1992</v>
      </c>
      <c r="B46" s="170">
        <f>'1.7'!B46/'1.7'!B45*100-100</f>
        <v>7.1198493039862143</v>
      </c>
      <c r="C46" s="170">
        <f>'1.7'!C46/'1.7'!C45*100-100</f>
        <v>7.2968699889158302</v>
      </c>
      <c r="D46" s="170">
        <f>'1.7'!D46/'1.7'!D45*100-100</f>
        <v>7.7856790662678748</v>
      </c>
      <c r="E46" s="170">
        <f>'1.7'!E46/'1.7'!E45*100-100</f>
        <v>8.00797378688587</v>
      </c>
      <c r="F46" s="170">
        <f>'1.7'!F46/'1.7'!F45*100-100</f>
        <v>14.394863563402893</v>
      </c>
      <c r="G46" s="170">
        <f>'1.7'!G46/'1.7'!G45*100-100</f>
        <v>7.2308801856322873</v>
      </c>
      <c r="H46" s="170">
        <f>'1.7'!H46/'1.7'!H45*100-100</f>
        <v>6.7861395299452028</v>
      </c>
      <c r="I46" s="180" t="s">
        <v>378</v>
      </c>
      <c r="J46" s="170">
        <f>'1.7'!J46/'1.7'!J45*100-100</f>
        <v>6.4220913576317002</v>
      </c>
      <c r="K46" s="56"/>
      <c r="L46" s="202"/>
    </row>
    <row r="47" spans="1:12" ht="11.1" customHeight="1">
      <c r="A47" s="31">
        <v>1993</v>
      </c>
      <c r="B47" s="170">
        <f>'1.7'!B47/'1.7'!B46*100-100</f>
        <v>3.771527199120797</v>
      </c>
      <c r="C47" s="170">
        <f>'1.7'!C47/'1.7'!C46*100-100</f>
        <v>4.0426890851484814</v>
      </c>
      <c r="D47" s="170">
        <f>'1.7'!D47/'1.7'!D46*100-100</f>
        <v>3.5214628467228835</v>
      </c>
      <c r="E47" s="170">
        <f>'1.7'!E47/'1.7'!E46*100-100</f>
        <v>3.7211940858607591</v>
      </c>
      <c r="F47" s="170">
        <f>'1.7'!F47/'1.7'!F46*100-100</f>
        <v>-17.219509457259932</v>
      </c>
      <c r="G47" s="170">
        <f>'1.7'!G47/'1.7'!G46*100-100</f>
        <v>3.4297599204608105</v>
      </c>
      <c r="H47" s="170">
        <f>'1.7'!H47/'1.7'!H46*100-100</f>
        <v>-0.7208550832715872</v>
      </c>
      <c r="I47" s="180" t="s">
        <v>378</v>
      </c>
      <c r="J47" s="170">
        <f>'1.7'!J47/'1.7'!J46*100-100</f>
        <v>3.1930008225529178</v>
      </c>
      <c r="K47" s="56"/>
      <c r="L47" s="202"/>
    </row>
    <row r="48" spans="1:12" ht="11.1" customHeight="1">
      <c r="A48" s="31">
        <v>1994</v>
      </c>
      <c r="B48" s="170">
        <f>'1.7'!B48/'1.7'!B47*100-100</f>
        <v>2.7994238586609583</v>
      </c>
      <c r="C48" s="170">
        <f>'1.7'!C48/'1.7'!C47*100-100</f>
        <v>3.630275209012467</v>
      </c>
      <c r="D48" s="170">
        <f>'1.7'!D48/'1.7'!D47*100-100</f>
        <v>3.4882182991935053</v>
      </c>
      <c r="E48" s="170">
        <f>'1.7'!E48/'1.7'!E47*100-100</f>
        <v>4.2577868097200025</v>
      </c>
      <c r="F48" s="170">
        <f>'1.7'!F48/'1.7'!F47*100-100</f>
        <v>10.929554546070918</v>
      </c>
      <c r="G48" s="170">
        <f>'1.7'!G48/'1.7'!G47*100-100</f>
        <v>2.905367915493045</v>
      </c>
      <c r="H48" s="170">
        <f>'1.7'!H48/'1.7'!H47*100-100</f>
        <v>-2.2390728950567933</v>
      </c>
      <c r="I48" s="180" t="s">
        <v>378</v>
      </c>
      <c r="J48" s="170">
        <f>'1.7'!J48/'1.7'!J47*100-100</f>
        <v>2.5507246376811565</v>
      </c>
      <c r="K48" s="56"/>
      <c r="L48" s="202"/>
    </row>
    <row r="49" spans="1:12" ht="13.5" customHeight="1">
      <c r="A49" s="31">
        <v>1995</v>
      </c>
      <c r="B49" s="170">
        <f>'1.7'!B49/'1.7'!B48*100-100</f>
        <v>2.3221832197074264</v>
      </c>
      <c r="C49" s="170">
        <f>'1.7'!C49/'1.7'!C48*100-100</f>
        <v>2.9116004902437425</v>
      </c>
      <c r="D49" s="170">
        <f>'1.7'!D49/'1.7'!D48*100-100</f>
        <v>2.8718356359090933</v>
      </c>
      <c r="E49" s="170">
        <f>'1.7'!E49/'1.7'!E48*100-100</f>
        <v>3.4167659912594388</v>
      </c>
      <c r="F49" s="170">
        <f>'1.7'!F49/'1.7'!F48*100-100</f>
        <v>15.24356701913085</v>
      </c>
      <c r="G49" s="170">
        <f>'1.7'!G49/'1.7'!G48*100-100</f>
        <v>2.5036918744419268</v>
      </c>
      <c r="H49" s="170">
        <f>'1.7'!H49/'1.7'!H48*100-100</f>
        <v>-0.56490560515142363</v>
      </c>
      <c r="I49" s="179" t="s">
        <v>378</v>
      </c>
      <c r="J49" s="170">
        <f>'1.7'!J49/'1.7'!J48*100-100</f>
        <v>2.11984171848502</v>
      </c>
      <c r="K49" s="56"/>
      <c r="L49" s="202"/>
    </row>
    <row r="50" spans="1:12" ht="11.1" customHeight="1">
      <c r="A50" s="31">
        <v>1996</v>
      </c>
      <c r="B50" s="170">
        <f>'1.7'!B50/'1.7'!B49*100-100</f>
        <v>2.0373166210790714</v>
      </c>
      <c r="C50" s="170">
        <f>'1.7'!C50/'1.7'!C49*100-100</f>
        <v>2.2637200813237826</v>
      </c>
      <c r="D50" s="170">
        <f>'1.7'!D50/'1.7'!D49*100-100</f>
        <v>2.3402463046758442</v>
      </c>
      <c r="E50" s="170">
        <f>'1.7'!E50/'1.7'!E49*100-100</f>
        <v>2.5558421601449055</v>
      </c>
      <c r="F50" s="170">
        <f>'1.7'!F50/'1.7'!F49*100-100</f>
        <v>-15.619199151418698</v>
      </c>
      <c r="G50" s="170">
        <f>'1.7'!G50/'1.7'!G49*100-100</f>
        <v>1.758466714856894</v>
      </c>
      <c r="H50" s="170">
        <f>'1.7'!H50/'1.7'!H49*100-100</f>
        <v>-2.1753208524663279</v>
      </c>
      <c r="I50" s="180" t="s">
        <v>378</v>
      </c>
      <c r="J50" s="170">
        <f>'1.7'!J50/'1.7'!J49*100-100</f>
        <v>1.8336562413506812</v>
      </c>
      <c r="K50" s="56"/>
      <c r="L50" s="202"/>
    </row>
    <row r="51" spans="1:12" ht="11.1" customHeight="1">
      <c r="A51" s="31">
        <v>1997</v>
      </c>
      <c r="B51" s="170">
        <f>'1.7'!B51/'1.7'!B50*100-100</f>
        <v>1.3368196736351763</v>
      </c>
      <c r="C51" s="170">
        <f>'1.7'!C51/'1.7'!C50*100-100</f>
        <v>1.8541642212205147</v>
      </c>
      <c r="D51" s="170">
        <f>'1.7'!D51/'1.7'!D50*100-100</f>
        <v>1.2168345740728057</v>
      </c>
      <c r="E51" s="170">
        <f>'1.7'!E51/'1.7'!E50*100-100</f>
        <v>1.6340116614643279</v>
      </c>
      <c r="F51" s="170">
        <f>'1.7'!F51/'1.7'!F50*100-100</f>
        <v>6.8196103079823871</v>
      </c>
      <c r="G51" s="170">
        <f>'1.7'!G51/'1.7'!G50*100-100</f>
        <v>1.4086222862434141</v>
      </c>
      <c r="H51" s="170">
        <f>'1.7'!H51/'1.7'!H50*100-100</f>
        <v>-2.2176752023593309</v>
      </c>
      <c r="I51" s="180" t="s">
        <v>378</v>
      </c>
      <c r="J51" s="170">
        <f>'1.7'!J51/'1.7'!J50*100-100</f>
        <v>1.2842291227831879</v>
      </c>
      <c r="K51" s="56"/>
      <c r="L51" s="202"/>
    </row>
    <row r="52" spans="1:12" ht="11.1" customHeight="1">
      <c r="A52" s="31">
        <v>1998</v>
      </c>
      <c r="B52" s="170">
        <f>'1.7'!B52/'1.7'!B51*100-100</f>
        <v>1.3549049253781931</v>
      </c>
      <c r="C52" s="170">
        <f>'1.7'!C52/'1.7'!C51*100-100</f>
        <v>1.7306652244456444</v>
      </c>
      <c r="D52" s="170">
        <f>'1.7'!D52/'1.7'!D51*100-100</f>
        <v>1.3826648327269737</v>
      </c>
      <c r="E52" s="170">
        <f>'1.7'!E52/'1.7'!E51*100-100</f>
        <v>1.6964999627663673</v>
      </c>
      <c r="F52" s="170">
        <f>'1.7'!F52/'1.7'!F51*100-100</f>
        <v>16.563695204471898</v>
      </c>
      <c r="G52" s="170">
        <f>'1.7'!G52/'1.7'!G51*100-100</f>
        <v>1.564706799092221</v>
      </c>
      <c r="H52" s="170">
        <f>'1.7'!H52/'1.7'!H51*100-100</f>
        <v>0.15771171836544795</v>
      </c>
      <c r="I52" s="180" t="s">
        <v>378</v>
      </c>
      <c r="J52" s="170">
        <f>'1.7'!J52/'1.7'!J51*100-100</f>
        <v>1.4356634912115993</v>
      </c>
      <c r="K52" s="56"/>
      <c r="L52" s="202"/>
    </row>
    <row r="53" spans="1:12" ht="11.1" customHeight="1">
      <c r="A53" s="31">
        <v>1999</v>
      </c>
      <c r="B53" s="170">
        <f>'1.7'!B53/'1.7'!B52*100-100</f>
        <v>2.601962718897525</v>
      </c>
      <c r="C53" s="170">
        <f>'1.7'!C53/'1.7'!C52*100-100</f>
        <v>3.2375146734030551</v>
      </c>
      <c r="D53" s="170">
        <f>'1.7'!D53/'1.7'!D52*100-100</f>
        <v>2.5951602050361657</v>
      </c>
      <c r="E53" s="170">
        <f>'1.7'!E53/'1.7'!E52*100-100</f>
        <v>3.1216045597734166</v>
      </c>
      <c r="F53" s="170">
        <f>'1.7'!F53/'1.7'!F52*100-100</f>
        <v>0.6208985360928807</v>
      </c>
      <c r="G53" s="170">
        <f>'1.7'!G53/'1.7'!G52*100-100</f>
        <v>2.570598554263043</v>
      </c>
      <c r="H53" s="170">
        <f>'1.7'!H53/'1.7'!H52*100-100</f>
        <v>-3.1723110247413757</v>
      </c>
      <c r="I53" s="180" t="s">
        <v>378</v>
      </c>
      <c r="J53" s="170">
        <f>'1.7'!J53/'1.7'!J52*100-100</f>
        <v>2.6322751322751259</v>
      </c>
      <c r="K53" s="10"/>
      <c r="L53" s="202"/>
    </row>
    <row r="54" spans="1:12" ht="13.5" customHeight="1">
      <c r="A54" s="31">
        <v>2000</v>
      </c>
      <c r="B54" s="170">
        <f>'1.7'!B54/'1.7'!B53*100-100</f>
        <v>1.2091837178877682</v>
      </c>
      <c r="C54" s="170">
        <f>'1.7'!C54/'1.7'!C53*100-100</f>
        <v>2.5947600207712185</v>
      </c>
      <c r="D54" s="170">
        <f>'1.7'!D54/'1.7'!D53*100-100</f>
        <v>1.2077367133964856</v>
      </c>
      <c r="E54" s="170">
        <f>'1.7'!E54/'1.7'!E53*100-100</f>
        <v>2.3578379301119554</v>
      </c>
      <c r="F54" s="170">
        <f>'1.7'!F54/'1.7'!F53*100-100</f>
        <v>54.698239100988303</v>
      </c>
      <c r="G54" s="170">
        <f>'1.7'!G54/'1.7'!G53*100-100</f>
        <v>2.0399242654449665</v>
      </c>
      <c r="H54" s="170">
        <f>'1.7'!H54/'1.7'!H53*100-100</f>
        <v>-3.0541254491941885</v>
      </c>
      <c r="I54" s="179" t="s">
        <v>378</v>
      </c>
      <c r="J54" s="170">
        <f>'1.7'!J54/'1.7'!J53*100-100</f>
        <v>1.1663874210594116</v>
      </c>
      <c r="K54" s="10"/>
      <c r="L54" s="202"/>
    </row>
    <row r="55" spans="1:12" ht="11.1" customHeight="1">
      <c r="A55" s="31">
        <v>2001</v>
      </c>
      <c r="B55" s="170">
        <f>'1.7'!B55/'1.7'!B54*100-100</f>
        <v>4.6524994623761131</v>
      </c>
      <c r="C55" s="170">
        <f>'1.7'!C55/'1.7'!C54*100-100</f>
        <v>3.3099152603751918</v>
      </c>
      <c r="D55" s="170">
        <f>'1.7'!D55/'1.7'!D54*100-100</f>
        <v>4.4513242806630871</v>
      </c>
      <c r="E55" s="170">
        <f>'1.7'!E55/'1.7'!E54*100-100</f>
        <v>3.321341430087017</v>
      </c>
      <c r="F55" s="170">
        <f>'1.7'!F55/'1.7'!F54*100-100</f>
        <v>-20.138798806589691</v>
      </c>
      <c r="G55" s="170">
        <f>'1.7'!G55/'1.7'!G54*100-100</f>
        <v>4.0687654578344308</v>
      </c>
      <c r="H55" s="170">
        <f>'1.7'!H55/'1.7'!H54*100-100</f>
        <v>11.441874166387066</v>
      </c>
      <c r="I55" s="180" t="s">
        <v>378</v>
      </c>
      <c r="J55" s="170">
        <f>'1.7'!J55/'1.7'!J54*100-100</f>
        <v>4.5735397159054685</v>
      </c>
      <c r="K55" s="10"/>
      <c r="L55" s="202"/>
    </row>
    <row r="56" spans="1:12" ht="11.1" customHeight="1">
      <c r="A56" s="31">
        <v>2002</v>
      </c>
      <c r="B56" s="170">
        <f>'1.7'!B56/'1.7'!B55*100-100</f>
        <v>-3.7511115096350522E-2</v>
      </c>
      <c r="C56" s="170">
        <f>'1.7'!C56/'1.7'!C55*100-100</f>
        <v>-0.11681709687100295</v>
      </c>
      <c r="D56" s="170">
        <f>'1.7'!D56/'1.7'!D55*100-100</f>
        <v>0.38807393013280489</v>
      </c>
      <c r="E56" s="170">
        <f>'1.7'!E56/'1.7'!E55*100-100</f>
        <v>0.35429631759707547</v>
      </c>
      <c r="F56" s="170">
        <f>'1.7'!F56/'1.7'!F55*100-100</f>
        <v>1.165434906196694</v>
      </c>
      <c r="G56" s="170">
        <f>'1.7'!G56/'1.7'!G55*100-100</f>
        <v>-1.5775231565712033E-2</v>
      </c>
      <c r="H56" s="170">
        <f>'1.7'!H56/'1.7'!H55*100-100</f>
        <v>0.89432565789513774</v>
      </c>
      <c r="I56" s="180" t="s">
        <v>378</v>
      </c>
      <c r="J56" s="170">
        <f>'1.7'!J56/'1.7'!J55*100-100</f>
        <v>-0.10964244380824084</v>
      </c>
      <c r="K56" s="10"/>
      <c r="L56" s="202"/>
    </row>
    <row r="57" spans="1:12" ht="11.1" customHeight="1">
      <c r="A57" s="31">
        <v>2003</v>
      </c>
      <c r="B57" s="170">
        <f>'1.7'!B57/'1.7'!B56*100-100</f>
        <v>2.3605737317681275</v>
      </c>
      <c r="C57" s="170">
        <f>'1.7'!C57/'1.7'!C56*100-100</f>
        <v>1.9145152378535073</v>
      </c>
      <c r="D57" s="170">
        <f>'1.7'!D57/'1.7'!D56*100-100</f>
        <v>2.3026731055845886</v>
      </c>
      <c r="E57" s="170">
        <f>'1.7'!E57/'1.7'!E56*100-100</f>
        <v>1.9289097219969449</v>
      </c>
      <c r="F57" s="170">
        <f>'1.7'!F57/'1.7'!F56*100-100</f>
        <v>7.1047244410548842</v>
      </c>
      <c r="G57" s="170">
        <f>'1.7'!G57/'1.7'!G56*100-100</f>
        <v>2.4473079172601331</v>
      </c>
      <c r="H57" s="170">
        <f>'1.7'!H57/'1.7'!H56*100-100</f>
        <v>7.198166072337969</v>
      </c>
      <c r="I57" s="180" t="s">
        <v>378</v>
      </c>
      <c r="J57" s="170">
        <f>'1.7'!J57/'1.7'!J56*100-100</f>
        <v>2.3964875907067409</v>
      </c>
      <c r="K57" s="10"/>
      <c r="L57" s="202"/>
    </row>
    <row r="58" spans="1:12" ht="11.1" customHeight="1">
      <c r="A58" s="31">
        <v>2004</v>
      </c>
      <c r="B58" s="170">
        <f>'1.7'!B58/'1.7'!B57*100-100</f>
        <v>1.8794359647335881</v>
      </c>
      <c r="C58" s="170">
        <f>'1.7'!C58/'1.7'!C57*100-100</f>
        <v>1.7231921417697436</v>
      </c>
      <c r="D58" s="170">
        <f>'1.7'!D58/'1.7'!D57*100-100</f>
        <v>1.4067541882155439</v>
      </c>
      <c r="E58" s="170">
        <f>'1.7'!E58/'1.7'!E57*100-100</f>
        <v>1.2395921598580486</v>
      </c>
      <c r="F58" s="170">
        <f>'1.7'!F58/'1.7'!F57*100-100</f>
        <v>-1.9712925832927226</v>
      </c>
      <c r="G58" s="170">
        <f>'1.7'!G58/'1.7'!G57*100-100</f>
        <v>1.8058351181565229</v>
      </c>
      <c r="H58" s="170">
        <f>'1.7'!H58/'1.7'!H57*100-100</f>
        <v>2.5064324071122854</v>
      </c>
      <c r="I58" s="180" t="s">
        <v>378</v>
      </c>
      <c r="J58" s="170">
        <f>'1.7'!J58/'1.7'!J57*100-100</f>
        <v>1.9949976179132847</v>
      </c>
      <c r="K58" s="10"/>
    </row>
    <row r="59" spans="1:12" ht="13.5" customHeight="1">
      <c r="A59" s="31">
        <v>2005</v>
      </c>
      <c r="B59" s="170">
        <f>'1.7'!B59/'1.7'!B58*100-100</f>
        <v>1.5490834595504026</v>
      </c>
      <c r="C59" s="170">
        <f>'1.7'!C59/'1.7'!C58*100-100</f>
        <v>1.852395636439212</v>
      </c>
      <c r="D59" s="170">
        <f>'1.7'!D59/'1.7'!D58*100-100</f>
        <v>1.7165222761037882</v>
      </c>
      <c r="E59" s="170">
        <f>'1.7'!E59/'1.7'!E58*100-100</f>
        <v>1.9825349360221338</v>
      </c>
      <c r="F59" s="170">
        <f>'1.7'!F59/'1.7'!F58*100-100</f>
        <v>14.233283633444202</v>
      </c>
      <c r="G59" s="170">
        <f>'1.7'!G59/'1.7'!G58*100-100</f>
        <v>1.7825279333539612</v>
      </c>
      <c r="H59" s="170">
        <f>'1.7'!H59/'1.7'!H58*100-100</f>
        <v>1.1947573728581062</v>
      </c>
      <c r="I59" s="179" t="s">
        <v>378</v>
      </c>
      <c r="J59" s="170">
        <f>'1.7'!J59/'1.7'!J58*100-100</f>
        <v>1.6990716412681621</v>
      </c>
      <c r="K59" s="10"/>
      <c r="L59" s="202"/>
    </row>
    <row r="60" spans="1:12" ht="11.1" customHeight="1">
      <c r="A60" s="31">
        <v>2006</v>
      </c>
      <c r="B60" s="170">
        <f>'1.7'!B60/'1.7'!B59*100-100</f>
        <v>2.2920969524823391</v>
      </c>
      <c r="C60" s="170">
        <f>'1.7'!C60/'1.7'!C59*100-100</f>
        <v>2.6561764508103067</v>
      </c>
      <c r="D60" s="170">
        <f>'1.7'!D60/'1.7'!D59*100-100</f>
        <v>2.3022123975447073</v>
      </c>
      <c r="E60" s="170">
        <f>'1.7'!E60/'1.7'!E59*100-100</f>
        <v>2.605499850373036</v>
      </c>
      <c r="F60" s="170">
        <f>'1.7'!F60/'1.7'!F59*100-100</f>
        <v>24.02275769745647</v>
      </c>
      <c r="G60" s="170">
        <f>'1.7'!G60/'1.7'!G59*100-100</f>
        <v>2.740958983086955</v>
      </c>
      <c r="H60" s="170">
        <f>'1.7'!H60/'1.7'!H59*100-100</f>
        <v>3.4588375426219784</v>
      </c>
      <c r="I60" s="180" t="s">
        <v>378</v>
      </c>
      <c r="J60" s="170">
        <f>'1.7'!J60/'1.7'!J59*100-100</f>
        <v>2.4974164657251237</v>
      </c>
      <c r="K60" s="10"/>
      <c r="L60" s="202"/>
    </row>
    <row r="61" spans="1:12" ht="11.1" customHeight="1">
      <c r="A61" s="31">
        <v>2007</v>
      </c>
      <c r="B61" s="170">
        <f>'1.7'!B61/'1.7'!B60*100-100</f>
        <v>1.5413003065211086</v>
      </c>
      <c r="C61" s="170">
        <f>'1.7'!C61/'1.7'!C60*100-100</f>
        <v>1.616016962041698</v>
      </c>
      <c r="D61" s="170">
        <f>'1.7'!D61/'1.7'!D60*100-100</f>
        <v>1.841223223371145</v>
      </c>
      <c r="E61" s="170">
        <f>'1.7'!E61/'1.7'!E60*100-100</f>
        <v>1.9260485962076217</v>
      </c>
      <c r="F61" s="170">
        <f>'1.7'!F61/'1.7'!F60*100-100</f>
        <v>7.2265097954557831</v>
      </c>
      <c r="G61" s="170">
        <f>'1.7'!G61/'1.7'!G60*100-100</f>
        <v>1.6830571972999735</v>
      </c>
      <c r="H61" s="170">
        <f>'1.7'!H61/'1.7'!H60*100-100</f>
        <v>2.2463025518399888</v>
      </c>
      <c r="I61" s="180" t="s">
        <v>378</v>
      </c>
      <c r="J61" s="170">
        <f>'1.7'!J61/'1.7'!J60*100-100</f>
        <v>1.764409342967582</v>
      </c>
      <c r="K61" s="10"/>
      <c r="L61" s="202"/>
    </row>
    <row r="62" spans="1:12" ht="11.1" customHeight="1">
      <c r="A62" s="31">
        <v>2008</v>
      </c>
      <c r="B62" s="170">
        <f>'1.7'!B62/'1.7'!B61*100-100</f>
        <v>2.248382944773482</v>
      </c>
      <c r="C62" s="170">
        <f>'1.7'!C62/'1.7'!C61*100-100</f>
        <v>2.3133435338487942</v>
      </c>
      <c r="D62" s="170">
        <f>'1.7'!D62/'1.7'!D61*100-100</f>
        <v>2.5098688908566231</v>
      </c>
      <c r="E62" s="170">
        <f>'1.7'!E62/'1.7'!E61*100-100</f>
        <v>2.5832748458293793</v>
      </c>
      <c r="F62" s="170">
        <f>'1.7'!F62/'1.7'!F61*100-100</f>
        <v>14.16851218039055</v>
      </c>
      <c r="G62" s="170">
        <f>'1.7'!G62/'1.7'!G61*100-100</f>
        <v>2.5618069423876761</v>
      </c>
      <c r="H62" s="170">
        <f>'1.7'!H62/'1.7'!H61*100-100</f>
        <v>4.6364294420078807</v>
      </c>
      <c r="I62" s="180" t="s">
        <v>378</v>
      </c>
      <c r="J62" s="170">
        <f>'1.7'!J62/'1.7'!J61*100-100</f>
        <v>2.5374284456186587</v>
      </c>
      <c r="K62" s="10"/>
      <c r="L62" s="202"/>
    </row>
    <row r="63" spans="1:12" ht="11.1" customHeight="1">
      <c r="A63" s="31">
        <v>2009</v>
      </c>
      <c r="B63" s="170">
        <f>'1.7'!B63/'1.7'!B62*100-100</f>
        <v>-0.90789033801307539</v>
      </c>
      <c r="C63" s="170">
        <f>'1.7'!C63/'1.7'!C62*100-100</f>
        <v>-3.1720144319422161E-2</v>
      </c>
      <c r="D63" s="170">
        <f>'1.7'!D63/'1.7'!D62*100-100</f>
        <v>0.1662408938108797</v>
      </c>
      <c r="E63" s="170">
        <f>'1.7'!E63/'1.7'!E62*100-100</f>
        <v>0.96999742012411616</v>
      </c>
      <c r="F63" s="170">
        <f>'1.7'!F63/'1.7'!F62*100-100</f>
        <v>8.5504562888506968</v>
      </c>
      <c r="G63" s="170">
        <f>'1.7'!G63/'1.7'!G62*100-100</f>
        <v>-0.63105139317133307</v>
      </c>
      <c r="H63" s="170">
        <f>'1.7'!H63/'1.7'!H62*100-100</f>
        <v>-5.5242510066404122</v>
      </c>
      <c r="I63" s="180" t="s">
        <v>378</v>
      </c>
      <c r="J63" s="170">
        <f>'1.7'!J63/'1.7'!J62*100-100</f>
        <v>-0.55826936496859503</v>
      </c>
      <c r="K63" s="10"/>
    </row>
    <row r="64" spans="1:12" ht="13.5" customHeight="1">
      <c r="A64" s="31">
        <v>2010</v>
      </c>
      <c r="B64" s="170">
        <f>'1.7'!B64/'1.7'!B63*100-100</f>
        <v>2.32331965280666</v>
      </c>
      <c r="C64" s="170">
        <f>'1.7'!C64/'1.7'!C63*100-100</f>
        <v>2.3775199436680197</v>
      </c>
      <c r="D64" s="170">
        <f>'1.7'!D64/'1.7'!D63*100-100</f>
        <v>2.4904763467895208</v>
      </c>
      <c r="E64" s="170">
        <f>'1.7'!E64/'1.7'!E63*100-100</f>
        <v>2.5457841581951328</v>
      </c>
      <c r="F64" s="170">
        <f>'1.7'!F64/'1.7'!F63*100-100</f>
        <v>1.6042237790638865</v>
      </c>
      <c r="G64" s="170">
        <f>'1.7'!G64/'1.7'!G63*100-100</f>
        <v>2.3003274958901301</v>
      </c>
      <c r="H64" s="170">
        <f>'1.7'!H64/'1.7'!H63*100-100</f>
        <v>1.6334551644725508</v>
      </c>
      <c r="I64" s="179" t="s">
        <v>378</v>
      </c>
      <c r="J64" s="170">
        <f>'1.7'!J64/'1.7'!J63*100-100</f>
        <v>2.5748987854250913</v>
      </c>
      <c r="K64" s="10"/>
      <c r="L64" s="202"/>
    </row>
    <row r="65" spans="1:12" ht="11.1" customHeight="1">
      <c r="A65" s="31">
        <v>2011</v>
      </c>
      <c r="B65" s="170">
        <f>'1.7'!B65/'1.7'!B64*100-100</f>
        <v>3.4127661471217579</v>
      </c>
      <c r="C65" s="170">
        <f>'1.7'!C65/'1.7'!C64*100-100</f>
        <v>3.6605394680326384</v>
      </c>
      <c r="D65" s="170">
        <f>'1.7'!D65/'1.7'!D64*100-100</f>
        <v>3.2930900642191432</v>
      </c>
      <c r="E65" s="170">
        <f>'1.7'!E65/'1.7'!E64*100-100</f>
        <v>3.4877449095862971</v>
      </c>
      <c r="F65" s="170">
        <f>'1.7'!F65/'1.7'!F64*100-100</f>
        <v>0.8374138103327482</v>
      </c>
      <c r="G65" s="170">
        <f>'1.7'!G65/'1.7'!G64*100-100</f>
        <v>3.3309829074746204</v>
      </c>
      <c r="H65" s="170">
        <f>'1.7'!H65/'1.7'!H64*100-100</f>
        <v>0.46307129573708039</v>
      </c>
      <c r="I65" s="180" t="s">
        <v>378</v>
      </c>
      <c r="J65" s="170">
        <f>'1.7'!J65/'1.7'!J64*100-100</f>
        <v>3.4259551626144571</v>
      </c>
      <c r="K65" s="10"/>
      <c r="L65" s="202"/>
    </row>
    <row r="66" spans="1:12" ht="11.1" customHeight="1">
      <c r="A66" s="31">
        <v>2012</v>
      </c>
      <c r="B66" s="170">
        <f>'1.7'!B66/'1.7'!B65*100-100</f>
        <v>2.3021874584028268</v>
      </c>
      <c r="C66" s="170">
        <f>'1.7'!C66/'1.7'!C65*100-100</f>
        <v>2.8962317859186015</v>
      </c>
      <c r="D66" s="170">
        <f>'1.7'!D66/'1.7'!D65*100-100</f>
        <v>2.2726591909892733</v>
      </c>
      <c r="E66" s="170">
        <f>'1.7'!E66/'1.7'!E65*100-100</f>
        <v>2.7569394129157985</v>
      </c>
      <c r="F66" s="170">
        <f>'1.7'!F66/'1.7'!F65*100-100</f>
        <v>7.9161216157291818</v>
      </c>
      <c r="G66" s="170">
        <f>'1.7'!G66/'1.7'!G65*100-100</f>
        <v>2.4761621636230586</v>
      </c>
      <c r="H66" s="170">
        <f>'1.7'!H66/'1.7'!H65*100-100</f>
        <v>-1.29577188530493</v>
      </c>
      <c r="I66" s="180" t="s">
        <v>378</v>
      </c>
      <c r="J66" s="170">
        <f>'1.7'!J66/'1.7'!J65*100-100</f>
        <v>2.111636900218798</v>
      </c>
      <c r="K66" s="10"/>
      <c r="L66" s="202"/>
    </row>
    <row r="67" spans="1:12" ht="11.1" customHeight="1">
      <c r="A67" s="31">
        <v>2013</v>
      </c>
      <c r="B67" s="170">
        <f>'1.7'!B67/'1.7'!B66*100-100</f>
        <v>1.4258806034882952</v>
      </c>
      <c r="C67" s="170">
        <f>'1.7'!C67/'1.7'!C66*100-100</f>
        <v>1.7525935970427895</v>
      </c>
      <c r="D67" s="170">
        <f>'1.7'!D67/'1.7'!D66*100-100</f>
        <v>2.0878842488605898</v>
      </c>
      <c r="E67" s="170">
        <f>'1.7'!E67/'1.7'!E66*100-100</f>
        <v>2.3939725559718283</v>
      </c>
      <c r="F67" s="170">
        <f>'1.7'!F67/'1.7'!F66*100-100</f>
        <v>-1.0358507199529896</v>
      </c>
      <c r="G67" s="170">
        <f>'1.7'!G67/'1.7'!G66*100-100</f>
        <v>1.3455422507099257</v>
      </c>
      <c r="H67" s="170">
        <f>'1.7'!H67/'1.7'!H66*100-100</f>
        <v>-2.4647275075764412</v>
      </c>
      <c r="I67" s="180" t="s">
        <v>378</v>
      </c>
      <c r="J67" s="170">
        <f>'1.7'!J67/'1.7'!J66*100-100</f>
        <v>1.1461032489535654</v>
      </c>
      <c r="K67" s="10"/>
      <c r="L67" s="202"/>
    </row>
    <row r="68" spans="1:12" ht="11.1" customHeight="1">
      <c r="A68" s="31">
        <v>2014</v>
      </c>
      <c r="B68" s="170">
        <f>'1.7'!B68/'1.7'!B67*100-100</f>
        <v>2.5090976399588527</v>
      </c>
      <c r="C68" s="170">
        <f>'1.7'!C68/'1.7'!C67*100-100</f>
        <v>1.9634446571355397</v>
      </c>
      <c r="D68" s="170">
        <f>'1.7'!D68/'1.7'!D67*100-100</f>
        <v>2.8957530900985802</v>
      </c>
      <c r="E68" s="170">
        <f>'1.7'!E68/'1.7'!E67*100-100</f>
        <v>2.472592088406131</v>
      </c>
      <c r="F68" s="170">
        <f>'1.7'!F68/'1.7'!F67*100-100</f>
        <v>4.8047657931853678</v>
      </c>
      <c r="G68" s="170">
        <f>'1.7'!G68/'1.7'!G67*100-100</f>
        <v>2.5822561118776406</v>
      </c>
      <c r="H68" s="170">
        <f>'1.7'!H68/'1.7'!H67*100-100</f>
        <v>8.6252013523234723</v>
      </c>
      <c r="I68" s="180" t="s">
        <v>378</v>
      </c>
      <c r="J68" s="170">
        <f>'1.7'!J68/'1.7'!J67*100-100</f>
        <v>2.0839491575524818</v>
      </c>
      <c r="K68" s="10"/>
      <c r="L68" s="202"/>
    </row>
    <row r="69" spans="1:12" ht="13.5" customHeight="1">
      <c r="A69" s="31">
        <v>2015</v>
      </c>
      <c r="B69" s="170">
        <f>'1.7'!B69/'1.7'!B68*100-100</f>
        <v>2.7709179064096645</v>
      </c>
      <c r="C69" s="170">
        <f>'1.7'!C69/'1.7'!C68*100-100</f>
        <v>2.4982431729926304</v>
      </c>
      <c r="D69" s="170">
        <f>'1.7'!D69/'1.7'!D68*100-100</f>
        <v>3.1190242427711325</v>
      </c>
      <c r="E69" s="170">
        <f>'1.7'!E69/'1.7'!E68*100-100</f>
        <v>2.9186657409614298</v>
      </c>
      <c r="F69" s="170">
        <f>'1.7'!F69/'1.7'!F68*100-100</f>
        <v>2.3604200237281532</v>
      </c>
      <c r="G69" s="170">
        <f>'1.7'!G69/'1.7'!G68*100-100</f>
        <v>2.7575527137651363</v>
      </c>
      <c r="H69" s="170">
        <f>'1.7'!H69/'1.7'!H68*100-100</f>
        <v>5.1345173202042531</v>
      </c>
      <c r="I69" s="180" t="s">
        <v>378</v>
      </c>
      <c r="J69" s="170">
        <f>'1.7'!J69/'1.7'!J68*100-100</f>
        <v>1.88214854495439</v>
      </c>
      <c r="K69" s="10"/>
      <c r="L69" s="202"/>
    </row>
    <row r="70" spans="1:12" ht="11.1" customHeight="1">
      <c r="A70" s="31">
        <v>2016</v>
      </c>
      <c r="B70" s="170">
        <f>'1.7'!B70/'1.7'!B69*100-100</f>
        <v>3.4996140984255248</v>
      </c>
      <c r="C70" s="170">
        <f>'1.7'!C70/'1.7'!C69*100-100</f>
        <v>3.1658129383662441</v>
      </c>
      <c r="D70" s="170">
        <f>'1.7'!D70/'1.7'!D69*100-100</f>
        <v>3.8712382990916581</v>
      </c>
      <c r="E70" s="170">
        <f>'1.7'!E70/'1.7'!E69*100-100</f>
        <v>3.6246118590892422</v>
      </c>
      <c r="F70" s="170">
        <f>'1.7'!F70/'1.7'!F69*100-100</f>
        <v>-2.0983980901636414</v>
      </c>
      <c r="G70" s="170">
        <f>'1.7'!G70/'1.7'!G69*100-100</f>
        <v>3.3180556560789256</v>
      </c>
      <c r="H70" s="170">
        <f>'1.7'!H70/'1.7'!H69*100-100</f>
        <v>4.6785973128173737</v>
      </c>
      <c r="I70" s="180" t="s">
        <v>378</v>
      </c>
      <c r="J70" s="170">
        <f>'1.7'!J70/'1.7'!J69*100-100</f>
        <v>2.6715930083842636</v>
      </c>
      <c r="K70" s="10"/>
      <c r="L70" s="202"/>
    </row>
    <row r="71" spans="1:12" ht="11.1" customHeight="1">
      <c r="A71" s="31">
        <v>2017</v>
      </c>
      <c r="B71" s="170">
        <f>'1.7'!B71/'1.7'!B70*100-100</f>
        <v>3.4262711603268343</v>
      </c>
      <c r="C71" s="170">
        <f>'1.7'!C71/'1.7'!C70*100-100</f>
        <v>3.0436906941699675</v>
      </c>
      <c r="D71" s="170">
        <f>'1.7'!D71/'1.7'!D70*100-100</f>
        <v>3.4254370741153366</v>
      </c>
      <c r="E71" s="170">
        <f>'1.7'!E71/'1.7'!E70*100-100</f>
        <v>3.1180179081622441</v>
      </c>
      <c r="F71" s="170">
        <f>'1.7'!F71/'1.7'!F70*100-100</f>
        <v>5.847012881451775</v>
      </c>
      <c r="G71" s="170">
        <f>'1.7'!G71/'1.7'!G70*100-100</f>
        <v>3.5006663126032151</v>
      </c>
      <c r="H71" s="170">
        <f>'1.7'!H71/'1.7'!H70*100-100</f>
        <v>7.5254843898124477</v>
      </c>
      <c r="I71" s="180" t="s">
        <v>378</v>
      </c>
      <c r="J71" s="170">
        <f>'1.7'!J71/'1.7'!J70*100-100</f>
        <v>3.0403690888119996</v>
      </c>
      <c r="K71" s="10"/>
      <c r="L71" s="202"/>
    </row>
    <row r="72" spans="1:12" ht="11.1" customHeight="1">
      <c r="A72" s="31">
        <v>2018</v>
      </c>
      <c r="B72" s="170">
        <f>'1.7'!B72/'1.7'!B71*100-100</f>
        <v>3.5508981387185656</v>
      </c>
      <c r="C72" s="170">
        <f>'1.7'!C72/'1.7'!C71*100-100</f>
        <v>3.0129984448813047</v>
      </c>
      <c r="D72" s="170">
        <f>'1.7'!D72/'1.7'!D71*100-100</f>
        <v>3.4656149842662529</v>
      </c>
      <c r="E72" s="170">
        <f>'1.7'!E72/'1.7'!E71*100-100</f>
        <v>3.0280716036958921</v>
      </c>
      <c r="F72" s="170">
        <f>'1.7'!F72/'1.7'!F71*100-100</f>
        <v>-1.1001302126806962</v>
      </c>
      <c r="G72" s="170">
        <f>'1.7'!G72/'1.7'!G71*100-100</f>
        <v>3.404720605348956</v>
      </c>
      <c r="H72" s="170">
        <f>'1.7'!H72/'1.7'!H71*100-100</f>
        <v>6.7110138093634077</v>
      </c>
      <c r="I72" s="180" t="s">
        <v>378</v>
      </c>
      <c r="J72" s="170">
        <f>'1.7'!J72/'1.7'!J71*100-100</f>
        <v>3.2372167994985261</v>
      </c>
      <c r="K72" s="10"/>
      <c r="L72" s="202"/>
    </row>
    <row r="73" spans="1:12" ht="11.1" customHeight="1">
      <c r="A73" s="31">
        <v>2019</v>
      </c>
      <c r="B73" s="170">
        <f>'1.7'!B73/'1.7'!B72*100-100</f>
        <v>3.0458398266156621</v>
      </c>
      <c r="C73" s="170">
        <f>'1.7'!C73/'1.7'!C72*100-100</f>
        <v>2.9325626796962325</v>
      </c>
      <c r="D73" s="170">
        <f>'1.7'!D73/'1.7'!D72*100-100</f>
        <v>3.4010899501204506</v>
      </c>
      <c r="E73" s="170">
        <f>'1.7'!E73/'1.7'!E72*100-100</f>
        <v>3.3355358976058938</v>
      </c>
      <c r="F73" s="170">
        <f>'1.7'!F73/'1.7'!F72*100-100</f>
        <v>-3.2662086660027398</v>
      </c>
      <c r="G73" s="170">
        <f>'1.7'!G73/'1.7'!G72*100-100</f>
        <v>2.8561005137926827</v>
      </c>
      <c r="H73" s="170">
        <f>'1.7'!H73/'1.7'!H72*100-100</f>
        <v>2.2330939793264122</v>
      </c>
      <c r="I73" s="180" t="s">
        <v>378</v>
      </c>
      <c r="J73" s="170">
        <f>'1.7'!J73/'1.7'!J72*100-100</f>
        <v>2.8147634124127165</v>
      </c>
      <c r="K73" s="10"/>
      <c r="L73" s="202"/>
    </row>
    <row r="74" spans="1:12" ht="13.5" customHeight="1">
      <c r="A74" s="31">
        <v>2020</v>
      </c>
      <c r="B74" s="170">
        <f>'1.7'!B74/'1.7'!B73*100-100</f>
        <v>0.67158591035199322</v>
      </c>
      <c r="C74" s="170">
        <f>'1.7'!C74/'1.7'!C73*100-100</f>
        <v>-5.4000534625880903</v>
      </c>
      <c r="D74" s="170">
        <f>'1.7'!D74/'1.7'!D73*100-100</f>
        <v>1.4445262620875923</v>
      </c>
      <c r="E74" s="170">
        <f>'1.7'!E74/'1.7'!E73*100-100</f>
        <v>-3.3544739595041619</v>
      </c>
      <c r="F74" s="170">
        <f>'1.7'!F74/'1.7'!F73*100-100</f>
        <v>8.5502896628739222E-2</v>
      </c>
      <c r="G74" s="170">
        <f>'1.7'!G74/'1.7'!G73*100-100</f>
        <v>0.65501698712904499</v>
      </c>
      <c r="H74" s="170">
        <f>'1.7'!H74/'1.7'!H73*100-100</f>
        <v>50.328714381708039</v>
      </c>
      <c r="I74" s="180" t="s">
        <v>378</v>
      </c>
      <c r="J74" s="170">
        <f>'1.7'!J74/'1.7'!J73*100-100</f>
        <v>0.59478613009365233</v>
      </c>
      <c r="K74" s="10"/>
      <c r="L74" s="202"/>
    </row>
    <row r="75" spans="1:12" s="10" customFormat="1" ht="15" customHeight="1">
      <c r="A75" s="1"/>
      <c r="B75" s="115" t="s">
        <v>275</v>
      </c>
      <c r="C75" s="242"/>
      <c r="D75" s="126"/>
      <c r="E75" s="126"/>
      <c r="F75" s="126"/>
      <c r="G75" s="126"/>
      <c r="H75" s="126"/>
      <c r="I75" s="242"/>
      <c r="J75" s="242"/>
    </row>
    <row r="76" spans="1:12" ht="15" customHeight="1">
      <c r="A76" s="33" t="s">
        <v>388</v>
      </c>
      <c r="B76" s="173">
        <f>POWER(('1.7'!B54/'1.7'!B45),1/9)*100-100</f>
        <v>2.7136983198645197</v>
      </c>
      <c r="C76" s="173">
        <f>POWER(('1.7'!C54/'1.7'!C45),1/9)*100-100</f>
        <v>3.2725627024146746</v>
      </c>
      <c r="D76" s="173">
        <f>POWER(('1.7'!D54/'1.7'!D45),1/9)*100-100</f>
        <v>2.9169551536319887</v>
      </c>
      <c r="E76" s="173">
        <f>POWER(('1.7'!E54/'1.7'!E45),1/9)*100-100</f>
        <v>3.4030205148022503</v>
      </c>
      <c r="F76" s="173">
        <f>POWER(('1.7'!F54/'1.7'!F45),1/9)*100-100</f>
        <v>7.8844586930956808</v>
      </c>
      <c r="G76" s="173">
        <f>POWER(('1.7'!G54/'1.7'!G45),1/9)*100-100</f>
        <v>2.8101569260100803</v>
      </c>
      <c r="H76" s="173">
        <f>POWER(('1.7'!H54/'1.7'!H45),1/9)*100-100</f>
        <v>-0.84072715803453946</v>
      </c>
      <c r="I76" s="179" t="s">
        <v>378</v>
      </c>
      <c r="J76" s="173">
        <f>POWER(('1.7'!J54/'1.7'!J45),1/9)*100-100</f>
        <v>2.504199724737191</v>
      </c>
      <c r="K76" s="10"/>
      <c r="L76" s="202"/>
    </row>
    <row r="77" spans="1:12" ht="12" customHeight="1">
      <c r="A77" s="27" t="s">
        <v>273</v>
      </c>
      <c r="B77" s="173">
        <f>POWER(('1.7'!B64/'1.7'!B54),1/10)*100-100</f>
        <v>1.7802905678769605</v>
      </c>
      <c r="C77" s="173">
        <f>POWER(('1.7'!C64/'1.7'!C54),1/10)*100-100</f>
        <v>1.7561812889802297</v>
      </c>
      <c r="D77" s="173">
        <f>POWER(('1.7'!D64/'1.7'!D54),1/10)*100-100</f>
        <v>1.9511346940186911</v>
      </c>
      <c r="E77" s="173">
        <f>POWER(('1.7'!E64/'1.7'!E54),1/10)*100-100</f>
        <v>1.9422492939601455</v>
      </c>
      <c r="F77" s="173">
        <f>POWER(('1.7'!F64/'1.7'!F54),1/10)*100-100</f>
        <v>4.9594597708903621</v>
      </c>
      <c r="G77" s="173">
        <f>POWER(('1.7'!G64/'1.7'!G54),1/10)*100-100</f>
        <v>1.8662674915145914</v>
      </c>
      <c r="H77" s="173">
        <f>POWER(('1.7'!H64/'1.7'!H54),1/10)*100-100</f>
        <v>2.8837247600493612</v>
      </c>
      <c r="I77" s="180" t="s">
        <v>378</v>
      </c>
      <c r="J77" s="173">
        <f>POWER(('1.7'!J64/'1.7'!J54),1/10)*100-100</f>
        <v>1.9278192187890824</v>
      </c>
      <c r="K77" s="10"/>
    </row>
    <row r="78" spans="1:12" ht="12" customHeight="1">
      <c r="A78" s="27" t="s">
        <v>537</v>
      </c>
      <c r="B78" s="173">
        <f>POWER(('1.7'!B74/'1.7'!B64),1/10)*100-100</f>
        <v>2.6573702716315353</v>
      </c>
      <c r="C78" s="173">
        <f>POWER(('1.7'!C74/'1.7'!C64),1/10)*100-100</f>
        <v>1.9204249746656927</v>
      </c>
      <c r="D78" s="173">
        <f>POWER(('1.7'!D74/'1.7'!D64),1/10)*100-100</f>
        <v>2.9251175954307769</v>
      </c>
      <c r="E78" s="173">
        <f>POWER(('1.7'!E74/'1.7'!E64),1/10)*100-100</f>
        <v>2.3590117088139806</v>
      </c>
      <c r="F78" s="173">
        <f>POWER(('1.7'!F74/'1.7'!F64),1/10)*100-100</f>
        <v>1.3750899059904071</v>
      </c>
      <c r="G78" s="173">
        <f>POWER(('1.7'!G74/'1.7'!G64),1/10)*100-100</f>
        <v>2.6187990976667379</v>
      </c>
      <c r="H78" s="173">
        <f>POWER(('1.7'!H74/'1.7'!H64),1/10)*100-100</f>
        <v>7.3839024073327124</v>
      </c>
      <c r="I78" s="180" t="s">
        <v>378</v>
      </c>
      <c r="J78" s="173">
        <f>POWER(('1.7'!J74/'1.7'!J64),1/10)*100-100</f>
        <v>2.2971286509528142</v>
      </c>
      <c r="K78" s="10"/>
    </row>
    <row r="79" spans="1:12" ht="12" hidden="1" customHeight="1">
      <c r="A79" s="45"/>
      <c r="B79" s="56"/>
      <c r="C79" s="56"/>
      <c r="D79" s="56"/>
      <c r="E79" s="56"/>
      <c r="F79" s="56"/>
      <c r="G79" s="56"/>
      <c r="H79" s="56"/>
      <c r="I79" s="56"/>
      <c r="J79" s="82"/>
      <c r="K79" s="10"/>
    </row>
    <row r="80" spans="1:12" ht="11.1" customHeight="1">
      <c r="A80" s="77"/>
      <c r="B80" s="56"/>
      <c r="C80" s="56"/>
      <c r="D80" s="56"/>
      <c r="E80" s="56"/>
      <c r="F80" s="56"/>
      <c r="G80" s="56"/>
      <c r="H80" s="56"/>
      <c r="I80" s="56"/>
      <c r="J80" s="82"/>
      <c r="K80" s="10"/>
    </row>
    <row r="81" spans="1:11" s="10" customFormat="1" ht="11.1" customHeight="1">
      <c r="A81" s="136" t="s">
        <v>413</v>
      </c>
      <c r="B81" s="56"/>
      <c r="C81" s="56"/>
      <c r="D81" s="56"/>
      <c r="E81" s="56"/>
      <c r="F81" s="56"/>
      <c r="G81" s="56"/>
      <c r="H81" s="56"/>
      <c r="I81" s="56"/>
      <c r="J81" s="82"/>
    </row>
    <row r="82" spans="1:11" s="10" customFormat="1" ht="11.1" customHeight="1">
      <c r="A82" s="137" t="s">
        <v>403</v>
      </c>
      <c r="B82" s="56"/>
      <c r="C82" s="56"/>
      <c r="D82" s="56"/>
      <c r="E82" s="56"/>
      <c r="F82" s="56"/>
      <c r="G82" s="56"/>
      <c r="H82" s="56"/>
      <c r="I82" s="56"/>
      <c r="J82" s="82"/>
    </row>
    <row r="83" spans="1:11" s="10" customFormat="1" ht="11.1" customHeight="1">
      <c r="A83" s="137" t="s">
        <v>472</v>
      </c>
      <c r="B83" s="56"/>
      <c r="C83" s="56"/>
      <c r="D83" s="56"/>
      <c r="E83" s="56"/>
      <c r="F83" s="56"/>
      <c r="G83" s="56"/>
      <c r="H83" s="56"/>
      <c r="I83" s="56"/>
      <c r="J83" s="82"/>
    </row>
    <row r="84" spans="1:11" s="10" customFormat="1" ht="11.1" customHeight="1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</row>
    <row r="85" spans="1:11" s="10" customFormat="1" ht="10.5" customHeight="1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</row>
    <row r="86" spans="1:11" s="10" customFormat="1" ht="10.5" customHeight="1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</row>
    <row r="87" spans="1:11" s="10" customFormat="1" ht="10.5" customHeight="1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</row>
    <row r="88" spans="1:11" s="10" customFormat="1" ht="10.5" customHeight="1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9"/>
    <col min="12" max="12" width="9.7109375" style="10" customWidth="1"/>
    <col min="13" max="16384" width="11.42578125" style="19"/>
  </cols>
  <sheetData>
    <row r="1" spans="1:12" ht="15.75" customHeight="1">
      <c r="A1" s="17" t="s">
        <v>287</v>
      </c>
      <c r="B1" s="17"/>
      <c r="C1" s="17"/>
      <c r="D1" s="17"/>
      <c r="E1" s="17"/>
      <c r="F1" s="17"/>
      <c r="G1" s="17"/>
      <c r="H1" s="17"/>
      <c r="I1" s="17"/>
      <c r="J1" s="17"/>
    </row>
    <row r="2" spans="1:12" ht="15.75" customHeight="1">
      <c r="A2" s="20" t="s">
        <v>432</v>
      </c>
    </row>
    <row r="3" spans="1:12" hidden="1"/>
    <row r="4" spans="1:12" hidden="1"/>
    <row r="5" spans="1:12" hidden="1"/>
    <row r="6" spans="1:12" ht="12.75" customHeight="1">
      <c r="A6" s="52"/>
      <c r="B6" s="51"/>
      <c r="C6" s="51"/>
      <c r="D6" s="51"/>
      <c r="E6" s="51"/>
      <c r="F6" s="51"/>
      <c r="G6" s="51"/>
      <c r="H6" s="51"/>
      <c r="I6" s="51"/>
    </row>
    <row r="7" spans="1:12" ht="15" customHeight="1">
      <c r="A7" s="390" t="s">
        <v>5</v>
      </c>
      <c r="B7" s="21" t="s">
        <v>36</v>
      </c>
      <c r="C7" s="22"/>
      <c r="D7" s="21" t="s">
        <v>37</v>
      </c>
      <c r="E7" s="22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402</v>
      </c>
    </row>
    <row r="8" spans="1:12" ht="50.1" customHeight="1">
      <c r="A8" s="417"/>
      <c r="B8" s="353" t="s">
        <v>31</v>
      </c>
      <c r="C8" s="364" t="s">
        <v>41</v>
      </c>
      <c r="D8" s="353" t="s">
        <v>145</v>
      </c>
      <c r="E8" s="364" t="s">
        <v>42</v>
      </c>
      <c r="F8" s="419"/>
      <c r="G8" s="419" t="s">
        <v>43</v>
      </c>
      <c r="H8" s="419"/>
      <c r="I8" s="391"/>
      <c r="J8" s="391"/>
    </row>
    <row r="9" spans="1:12" s="23" customFormat="1" ht="12" customHeight="1">
      <c r="A9" s="418"/>
      <c r="B9" s="353">
        <v>1</v>
      </c>
      <c r="C9" s="364">
        <v>2</v>
      </c>
      <c r="D9" s="364">
        <v>3</v>
      </c>
      <c r="E9" s="364">
        <v>4</v>
      </c>
      <c r="F9" s="364">
        <v>5</v>
      </c>
      <c r="G9" s="364">
        <v>6</v>
      </c>
      <c r="H9" s="353">
        <v>7</v>
      </c>
      <c r="I9" s="353">
        <v>8</v>
      </c>
      <c r="J9" s="353">
        <v>9</v>
      </c>
      <c r="K9" s="20"/>
      <c r="L9" s="20"/>
    </row>
    <row r="10" spans="1:12" s="23" customFormat="1" ht="15" customHeight="1">
      <c r="A10" s="292"/>
      <c r="B10" s="363" t="s">
        <v>276</v>
      </c>
      <c r="C10" s="362"/>
      <c r="D10" s="362"/>
      <c r="E10" s="362"/>
      <c r="F10" s="362"/>
      <c r="G10" s="362"/>
      <c r="H10" s="362"/>
      <c r="I10" s="55"/>
      <c r="J10" s="55"/>
      <c r="K10" s="20"/>
      <c r="L10" s="20"/>
    </row>
    <row r="11" spans="1:12" s="23" customFormat="1" ht="15" hidden="1" customHeight="1">
      <c r="A11" s="365"/>
      <c r="B11" s="363"/>
      <c r="C11" s="362"/>
      <c r="D11" s="362"/>
      <c r="E11" s="362"/>
      <c r="F11" s="362"/>
      <c r="G11" s="362"/>
      <c r="H11" s="362"/>
      <c r="I11" s="55"/>
      <c r="J11" s="55"/>
      <c r="K11" s="20"/>
      <c r="L11" s="20"/>
    </row>
    <row r="12" spans="1:12" s="23" customFormat="1" ht="12" hidden="1" customHeight="1">
      <c r="A12" s="365"/>
      <c r="B12" s="363"/>
      <c r="C12" s="362"/>
      <c r="D12" s="362"/>
      <c r="E12" s="362"/>
      <c r="F12" s="362"/>
      <c r="G12" s="362"/>
      <c r="H12" s="362"/>
      <c r="I12" s="55"/>
      <c r="J12" s="55"/>
      <c r="K12" s="20"/>
      <c r="L12" s="20"/>
    </row>
    <row r="13" spans="1:12" s="23" customFormat="1" ht="12" hidden="1" customHeight="1">
      <c r="A13" s="365"/>
      <c r="B13" s="363"/>
      <c r="C13" s="362"/>
      <c r="D13" s="362"/>
      <c r="E13" s="362"/>
      <c r="F13" s="362"/>
      <c r="G13" s="362"/>
      <c r="H13" s="362"/>
      <c r="I13" s="55"/>
      <c r="J13" s="55"/>
      <c r="K13" s="20"/>
      <c r="L13" s="20"/>
    </row>
    <row r="14" spans="1:12" s="23" customFormat="1" ht="12" hidden="1" customHeight="1">
      <c r="A14" s="365"/>
      <c r="B14" s="363"/>
      <c r="C14" s="362"/>
      <c r="D14" s="362"/>
      <c r="E14" s="362"/>
      <c r="F14" s="362"/>
      <c r="G14" s="362"/>
      <c r="H14" s="362"/>
      <c r="I14" s="55"/>
      <c r="J14" s="55"/>
      <c r="K14" s="20"/>
      <c r="L14" s="20"/>
    </row>
    <row r="15" spans="1:12" s="23" customFormat="1" ht="13.5" hidden="1" customHeight="1">
      <c r="A15" s="365"/>
      <c r="B15" s="363"/>
      <c r="C15" s="362"/>
      <c r="D15" s="362"/>
      <c r="E15" s="362"/>
      <c r="F15" s="362"/>
      <c r="G15" s="362"/>
      <c r="H15" s="362"/>
      <c r="I15" s="55"/>
      <c r="J15" s="55"/>
      <c r="K15" s="20"/>
      <c r="L15" s="20"/>
    </row>
    <row r="16" spans="1:12" s="23" customFormat="1" ht="11.1" hidden="1" customHeight="1">
      <c r="A16" s="365"/>
      <c r="B16" s="363"/>
      <c r="C16" s="362"/>
      <c r="D16" s="362"/>
      <c r="E16" s="362"/>
      <c r="F16" s="362"/>
      <c r="G16" s="362"/>
      <c r="H16" s="362"/>
      <c r="I16" s="55"/>
      <c r="J16" s="55"/>
      <c r="K16" s="20"/>
      <c r="L16" s="20"/>
    </row>
    <row r="17" spans="1:12" s="23" customFormat="1" ht="11.1" hidden="1" customHeight="1">
      <c r="A17" s="365"/>
      <c r="B17" s="363"/>
      <c r="C17" s="362"/>
      <c r="D17" s="362"/>
      <c r="E17" s="362"/>
      <c r="F17" s="362"/>
      <c r="G17" s="362"/>
      <c r="H17" s="362"/>
      <c r="I17" s="55"/>
      <c r="J17" s="55"/>
      <c r="K17" s="20"/>
      <c r="L17" s="20"/>
    </row>
    <row r="18" spans="1:12" s="23" customFormat="1" ht="11.1" hidden="1" customHeight="1">
      <c r="A18" s="365"/>
      <c r="B18" s="363"/>
      <c r="C18" s="362"/>
      <c r="D18" s="362"/>
      <c r="E18" s="362"/>
      <c r="F18" s="362"/>
      <c r="G18" s="362"/>
      <c r="H18" s="362"/>
      <c r="I18" s="55"/>
      <c r="J18" s="55"/>
      <c r="K18" s="20"/>
      <c r="L18" s="20"/>
    </row>
    <row r="19" spans="1:12" s="23" customFormat="1" ht="11.1" hidden="1" customHeight="1">
      <c r="A19" s="365"/>
      <c r="B19" s="363"/>
      <c r="C19" s="362"/>
      <c r="D19" s="362"/>
      <c r="E19" s="362"/>
      <c r="F19" s="362"/>
      <c r="G19" s="362"/>
      <c r="H19" s="362"/>
      <c r="I19" s="55"/>
      <c r="J19" s="55"/>
      <c r="K19" s="20"/>
      <c r="L19" s="20"/>
    </row>
    <row r="20" spans="1:12" s="23" customFormat="1" ht="13.5" hidden="1" customHeight="1">
      <c r="A20" s="365"/>
      <c r="B20" s="363"/>
      <c r="C20" s="362"/>
      <c r="D20" s="362"/>
      <c r="E20" s="362"/>
      <c r="F20" s="362"/>
      <c r="G20" s="362"/>
      <c r="H20" s="362"/>
      <c r="I20" s="55"/>
      <c r="J20" s="55"/>
      <c r="K20" s="20"/>
      <c r="L20" s="20"/>
    </row>
    <row r="21" spans="1:12" s="23" customFormat="1" ht="11.1" hidden="1" customHeight="1">
      <c r="A21" s="365"/>
      <c r="B21" s="363"/>
      <c r="C21" s="362"/>
      <c r="D21" s="362"/>
      <c r="E21" s="362"/>
      <c r="F21" s="362"/>
      <c r="G21" s="362"/>
      <c r="H21" s="362"/>
      <c r="I21" s="55"/>
      <c r="J21" s="55"/>
      <c r="K21" s="20"/>
      <c r="L21" s="20"/>
    </row>
    <row r="22" spans="1:12" s="23" customFormat="1" ht="11.1" hidden="1" customHeight="1">
      <c r="A22" s="365"/>
      <c r="B22" s="363"/>
      <c r="C22" s="362"/>
      <c r="D22" s="362"/>
      <c r="E22" s="362"/>
      <c r="F22" s="362"/>
      <c r="G22" s="362"/>
      <c r="H22" s="362"/>
      <c r="I22" s="55"/>
      <c r="J22" s="55"/>
      <c r="K22" s="20"/>
      <c r="L22" s="20"/>
    </row>
    <row r="23" spans="1:12" s="23" customFormat="1" ht="11.1" hidden="1" customHeight="1">
      <c r="A23" s="365"/>
      <c r="B23" s="363"/>
      <c r="C23" s="362"/>
      <c r="D23" s="362"/>
      <c r="E23" s="362"/>
      <c r="F23" s="362"/>
      <c r="G23" s="362"/>
      <c r="H23" s="362"/>
      <c r="I23" s="55"/>
      <c r="J23" s="55"/>
      <c r="K23" s="20"/>
      <c r="L23" s="20"/>
    </row>
    <row r="24" spans="1:12" s="10" customFormat="1" ht="11.1" hidden="1" customHeight="1">
      <c r="A24" s="125"/>
      <c r="B24" s="363"/>
      <c r="C24" s="362"/>
      <c r="D24" s="362"/>
      <c r="E24" s="362"/>
      <c r="F24" s="362"/>
      <c r="G24" s="362"/>
      <c r="H24" s="362"/>
      <c r="I24" s="55"/>
      <c r="J24" s="55"/>
    </row>
    <row r="25" spans="1:12" s="10" customFormat="1" ht="13.5" customHeight="1">
      <c r="A25" s="31">
        <v>1980</v>
      </c>
      <c r="B25" s="40">
        <f>'1.7'!B25/'1.7'!$B$36*100</f>
        <v>58.200098007150203</v>
      </c>
      <c r="C25" s="40">
        <f>'1.7'!C25/'1.7'!$C$36*100</f>
        <v>58.676184295911739</v>
      </c>
      <c r="D25" s="40">
        <f>'1.7'!D25/'1.7'!$D$36*100</f>
        <v>58.011319225818802</v>
      </c>
      <c r="E25" s="40">
        <f>'1.7'!E25/'1.7'!$E$36*100</f>
        <v>58.392247549829314</v>
      </c>
      <c r="F25" s="40">
        <f>'1.7'!F25/'1.7'!$F$36*100</f>
        <v>80.314136125654443</v>
      </c>
      <c r="G25" s="40">
        <f>'1.7'!G25/'1.7'!$G$36*100</f>
        <v>58.437181309460215</v>
      </c>
      <c r="H25" s="40">
        <f>'1.7'!H25/'1.7'!$H$36*100</f>
        <v>56.906155361165432</v>
      </c>
      <c r="I25" s="179" t="s">
        <v>378</v>
      </c>
      <c r="J25" s="40">
        <f>'1.7'!J25/'1.7'!$J$36*100</f>
        <v>60.575874354686256</v>
      </c>
      <c r="K25" s="40"/>
    </row>
    <row r="26" spans="1:12" s="10" customFormat="1" ht="11.1" customHeight="1">
      <c r="A26" s="31">
        <v>1981</v>
      </c>
      <c r="B26" s="40">
        <f>'1.7'!B26/'1.7'!$B$36*100</f>
        <v>61.993216080035417</v>
      </c>
      <c r="C26" s="40">
        <f>'1.7'!C26/'1.7'!$C$36*100</f>
        <v>62.046722907203119</v>
      </c>
      <c r="D26" s="40">
        <f>'1.7'!D26/'1.7'!$D$36*100</f>
        <v>61.83689310896775</v>
      </c>
      <c r="E26" s="40">
        <f>'1.7'!E26/'1.7'!$E$36*100</f>
        <v>61.863230921704648</v>
      </c>
      <c r="F26" s="40">
        <f>'1.7'!F26/'1.7'!$F$36*100</f>
        <v>69.214659685863879</v>
      </c>
      <c r="G26" s="40">
        <f>'1.7'!G26/'1.7'!$G$36*100</f>
        <v>62.070636752295307</v>
      </c>
      <c r="H26" s="40">
        <f>'1.7'!H26/'1.7'!$H$36*100</f>
        <v>62.223826124123782</v>
      </c>
      <c r="I26" s="180" t="s">
        <v>378</v>
      </c>
      <c r="J26" s="40">
        <f>'1.7'!J26/'1.7'!$J$36*100</f>
        <v>64.400494437577265</v>
      </c>
      <c r="K26" s="40"/>
    </row>
    <row r="27" spans="1:12" s="10" customFormat="1" ht="11.1" customHeight="1">
      <c r="A27" s="31">
        <v>1982</v>
      </c>
      <c r="B27" s="40">
        <f>'1.7'!B27/'1.7'!$B$36*100</f>
        <v>63.990908048218131</v>
      </c>
      <c r="C27" s="40">
        <f>'1.7'!C27/'1.7'!$C$36*100</f>
        <v>64.523036988968201</v>
      </c>
      <c r="D27" s="40">
        <f>'1.7'!D27/'1.7'!$D$36*100</f>
        <v>63.715936809213773</v>
      </c>
      <c r="E27" s="40">
        <f>'1.7'!E27/'1.7'!$E$36*100</f>
        <v>64.133905957493681</v>
      </c>
      <c r="F27" s="40">
        <f>'1.7'!F27/'1.7'!$F$36*100</f>
        <v>70.471204188481664</v>
      </c>
      <c r="G27" s="40">
        <f>'1.7'!G27/'1.7'!$G$36*100</f>
        <v>64.060382922080947</v>
      </c>
      <c r="H27" s="40">
        <f>'1.7'!H27/'1.7'!$H$36*100</f>
        <v>61.096673589385375</v>
      </c>
      <c r="I27" s="180" t="s">
        <v>378</v>
      </c>
      <c r="J27" s="40">
        <f>'1.7'!J27/'1.7'!$J$36*100</f>
        <v>66.523667563440696</v>
      </c>
      <c r="K27" s="40"/>
    </row>
    <row r="28" spans="1:12" s="10" customFormat="1" ht="11.1" customHeight="1">
      <c r="A28" s="31">
        <v>1983</v>
      </c>
      <c r="B28" s="40">
        <f>'1.7'!B28/'1.7'!$B$36*100</f>
        <v>65.687364938737019</v>
      </c>
      <c r="C28" s="40">
        <f>'1.7'!C28/'1.7'!$C$36*100</f>
        <v>67.495133030499659</v>
      </c>
      <c r="D28" s="40">
        <f>'1.7'!D28/'1.7'!$D$36*100</f>
        <v>65.449266909065528</v>
      </c>
      <c r="E28" s="40">
        <f>'1.7'!E28/'1.7'!$E$36*100</f>
        <v>66.95407994714239</v>
      </c>
      <c r="F28" s="40">
        <f>'1.7'!F28/'1.7'!$F$36*100</f>
        <v>78.534031413612553</v>
      </c>
      <c r="G28" s="40">
        <f>'1.7'!G28/'1.7'!$G$36*100</f>
        <v>65.825093294599384</v>
      </c>
      <c r="H28" s="40">
        <f>'1.7'!H28/'1.7'!$H$36*100</f>
        <v>55.127008687755477</v>
      </c>
      <c r="I28" s="180" t="s">
        <v>378</v>
      </c>
      <c r="J28" s="40">
        <f>'1.7'!J28/'1.7'!$J$36*100</f>
        <v>68.523231294990183</v>
      </c>
      <c r="K28" s="40"/>
    </row>
    <row r="29" spans="1:12" s="10" customFormat="1" ht="11.1" customHeight="1">
      <c r="A29" s="31">
        <v>1984</v>
      </c>
      <c r="B29" s="40">
        <f>'1.7'!B29/'1.7'!$B$36*100</f>
        <v>68.944675133791961</v>
      </c>
      <c r="C29" s="40">
        <f>'1.7'!C29/'1.7'!$C$36*100</f>
        <v>70.536015574302397</v>
      </c>
      <c r="D29" s="40">
        <f>'1.7'!D29/'1.7'!$D$36*100</f>
        <v>68.777044323539243</v>
      </c>
      <c r="E29" s="40">
        <f>'1.7'!E29/'1.7'!$E$36*100</f>
        <v>70.106816429908591</v>
      </c>
      <c r="F29" s="40">
        <f>'1.7'!F29/'1.7'!$F$36*100</f>
        <v>87.539267015706784</v>
      </c>
      <c r="G29" s="40">
        <f>'1.7'!G29/'1.7'!$G$36*100</f>
        <v>69.144026659951379</v>
      </c>
      <c r="H29" s="40">
        <f>'1.7'!H29/'1.7'!$H$36*100</f>
        <v>60.227103991947814</v>
      </c>
      <c r="I29" s="180" t="s">
        <v>378</v>
      </c>
      <c r="J29" s="40">
        <f>'1.7'!J29/'1.7'!$J$36*100</f>
        <v>72.216970842725232</v>
      </c>
      <c r="K29" s="40"/>
    </row>
    <row r="30" spans="1:12" s="10" customFormat="1" ht="13.5" customHeight="1">
      <c r="A30" s="31">
        <v>1985</v>
      </c>
      <c r="B30" s="40">
        <f>'1.7'!B30/'1.7'!$B$36*100</f>
        <v>71.413897278106575</v>
      </c>
      <c r="C30" s="40">
        <f>'1.7'!C30/'1.7'!$C$36*100</f>
        <v>72.938351719662549</v>
      </c>
      <c r="D30" s="40">
        <f>'1.7'!D30/'1.7'!$D$36*100</f>
        <v>71.323055562150557</v>
      </c>
      <c r="E30" s="40">
        <f>'1.7'!E30/'1.7'!$E$36*100</f>
        <v>72.605439929523186</v>
      </c>
      <c r="F30" s="40">
        <f>'1.7'!F30/'1.7'!$F$36*100</f>
        <v>75.706806282722511</v>
      </c>
      <c r="G30" s="40">
        <f>'1.7'!G30/'1.7'!$G$36*100</f>
        <v>71.459921303111727</v>
      </c>
      <c r="H30" s="40">
        <f>'1.7'!H30/'1.7'!$H$36*100</f>
        <v>61.989264203407522</v>
      </c>
      <c r="I30" s="179" t="s">
        <v>378</v>
      </c>
      <c r="J30" s="40">
        <f>'1.7'!J30/'1.7'!$J$36*100</f>
        <v>74.987275503526504</v>
      </c>
      <c r="K30" s="40"/>
    </row>
    <row r="31" spans="1:12" s="10" customFormat="1" ht="11.1" customHeight="1">
      <c r="A31" s="31">
        <v>1986</v>
      </c>
      <c r="B31" s="40">
        <f>'1.7'!B31/'1.7'!$B$36*100</f>
        <v>74.100460849883945</v>
      </c>
      <c r="C31" s="40">
        <f>'1.7'!C31/'1.7'!$C$36*100</f>
        <v>74.927968851395192</v>
      </c>
      <c r="D31" s="40">
        <f>'1.7'!D31/'1.7'!$D$36*100</f>
        <v>74.103186120101711</v>
      </c>
      <c r="E31" s="40">
        <f>'1.7'!E31/'1.7'!$E$36*100</f>
        <v>74.805638145578669</v>
      </c>
      <c r="F31" s="40">
        <f>'1.7'!F31/'1.7'!$F$36*100</f>
        <v>72.565445026177997</v>
      </c>
      <c r="G31" s="40">
        <f>'1.7'!G31/'1.7'!$G$36*100</f>
        <v>74.084004035500598</v>
      </c>
      <c r="H31" s="40">
        <f>'1.7'!H31/'1.7'!$H$36*100</f>
        <v>68.677661412896697</v>
      </c>
      <c r="I31" s="180" t="s">
        <v>378</v>
      </c>
      <c r="J31" s="40">
        <f>'1.7'!J31/'1.7'!$J$36*100</f>
        <v>77.750309023485784</v>
      </c>
      <c r="K31" s="40"/>
    </row>
    <row r="32" spans="1:12" s="10" customFormat="1" ht="11.1" customHeight="1">
      <c r="A32" s="31">
        <v>1987</v>
      </c>
      <c r="B32" s="40">
        <f>'1.7'!B32/'1.7'!$B$36*100</f>
        <v>76.780563388708458</v>
      </c>
      <c r="C32" s="40">
        <f>'1.7'!C32/'1.7'!$C$36*100</f>
        <v>77.5158987670344</v>
      </c>
      <c r="D32" s="40">
        <f>'1.7'!D32/'1.7'!$D$36*100</f>
        <v>76.782521004516497</v>
      </c>
      <c r="E32" s="40">
        <f>'1.7'!E32/'1.7'!$E$36*100</f>
        <v>77.406673273868506</v>
      </c>
      <c r="F32" s="40">
        <f>'1.7'!F32/'1.7'!$F$36*100</f>
        <v>81.465968586387433</v>
      </c>
      <c r="G32" s="40">
        <f>'1.7'!G32/'1.7'!$G$36*100</f>
        <v>76.830795342319718</v>
      </c>
      <c r="H32" s="40">
        <f>'1.7'!H32/'1.7'!$H$36*100</f>
        <v>72.442100723574598</v>
      </c>
      <c r="I32" s="180" t="s">
        <v>378</v>
      </c>
      <c r="J32" s="40">
        <f>'1.7'!J32/'1.7'!$J$36*100</f>
        <v>80.549698247655058</v>
      </c>
      <c r="K32" s="40"/>
    </row>
    <row r="33" spans="1:12" s="10" customFormat="1" ht="11.1" customHeight="1">
      <c r="A33" s="31">
        <v>1988</v>
      </c>
      <c r="B33" s="40">
        <f>'1.7'!B33/'1.7'!$B$36*100</f>
        <v>80.672636891534793</v>
      </c>
      <c r="C33" s="40">
        <f>'1.7'!C33/'1.7'!$C$36*100</f>
        <v>81.05126541207008</v>
      </c>
      <c r="D33" s="40">
        <f>'1.7'!D33/'1.7'!$D$36*100</f>
        <v>80.737854016791033</v>
      </c>
      <c r="E33" s="40">
        <f>'1.7'!E33/'1.7'!$E$36*100</f>
        <v>81.067063098777652</v>
      </c>
      <c r="F33" s="40">
        <f>'1.7'!F33/'1.7'!$F$36*100</f>
        <v>77.905759162303667</v>
      </c>
      <c r="G33" s="40">
        <f>'1.7'!G33/'1.7'!$G$36*100</f>
        <v>80.642973358098772</v>
      </c>
      <c r="H33" s="40">
        <f>'1.7'!H33/'1.7'!$H$36*100</f>
        <v>78.027500897299788</v>
      </c>
      <c r="I33" s="180" t="s">
        <v>378</v>
      </c>
      <c r="J33" s="40">
        <f>'1.7'!J33/'1.7'!$J$36*100</f>
        <v>84.11982840107612</v>
      </c>
      <c r="K33" s="40"/>
    </row>
    <row r="34" spans="1:12" s="10" customFormat="1" ht="11.1" customHeight="1">
      <c r="A34" s="31">
        <v>1989</v>
      </c>
      <c r="B34" s="40">
        <f>'1.7'!B34/'1.7'!$B$36*100</f>
        <v>85.872787584041603</v>
      </c>
      <c r="C34" s="40">
        <f>'1.7'!C34/'1.7'!$C$36*100</f>
        <v>86.737183646982487</v>
      </c>
      <c r="D34" s="40">
        <f>'1.7'!D34/'1.7'!$D$36*100</f>
        <v>85.207224564142194</v>
      </c>
      <c r="E34" s="40">
        <f>'1.7'!E34/'1.7'!$E$36*100</f>
        <v>85.859486840656317</v>
      </c>
      <c r="F34" s="40">
        <f>'1.7'!F34/'1.7'!$F$36*100</f>
        <v>75.706806282722511</v>
      </c>
      <c r="G34" s="40">
        <f>'1.7'!G34/'1.7'!$G$36*100</f>
        <v>85.763798696294245</v>
      </c>
      <c r="H34" s="40">
        <f>'1.7'!H34/'1.7'!$H$36*100</f>
        <v>79.528405409752111</v>
      </c>
      <c r="I34" s="180" t="s">
        <v>378</v>
      </c>
      <c r="J34" s="40">
        <f>'1.7'!J34/'1.7'!$J$36*100</f>
        <v>88.657020286482947</v>
      </c>
      <c r="K34" s="40"/>
    </row>
    <row r="35" spans="1:12" s="10" customFormat="1" ht="13.5" customHeight="1">
      <c r="A35" s="31">
        <v>1990</v>
      </c>
      <c r="B35" s="40">
        <f>'1.7'!B35/'1.7'!$B$36*100</f>
        <v>93.253329690350029</v>
      </c>
      <c r="C35" s="40">
        <f>'1.7'!C35/'1.7'!$C$36*100</f>
        <v>93.083711875405569</v>
      </c>
      <c r="D35" s="40">
        <f>'1.7'!D35/'1.7'!$D$36*100</f>
        <v>92.465506240518209</v>
      </c>
      <c r="E35" s="40">
        <f>'1.7'!E35/'1.7'!$E$36*100</f>
        <v>92.225525823147223</v>
      </c>
      <c r="F35" s="40">
        <f>'1.7'!F35/'1.7'!$F$36*100</f>
        <v>96.020942408376953</v>
      </c>
      <c r="G35" s="40">
        <f>'1.7'!G35/'1.7'!$G$36*100</f>
        <v>93.283001103557723</v>
      </c>
      <c r="H35" s="40">
        <f>'1.7'!H35/'1.7'!$H$36*100</f>
        <v>94.559625233015993</v>
      </c>
      <c r="I35" s="179" t="s">
        <v>378</v>
      </c>
      <c r="J35" s="40">
        <f>'1.7'!J35/'1.7'!$J$36*100</f>
        <v>94.466661819239434</v>
      </c>
      <c r="K35" s="40"/>
    </row>
    <row r="36" spans="1:12" s="48" customFormat="1" ht="13.5" customHeight="1">
      <c r="A36" s="90">
        <v>1991</v>
      </c>
      <c r="B36" s="42">
        <f>'1.7'!B36/'1.7'!$B$36*100</f>
        <v>100</v>
      </c>
      <c r="C36" s="42">
        <f>'1.7'!C36/'1.7'!$C$36*100</f>
        <v>100</v>
      </c>
      <c r="D36" s="42">
        <f>'1.7'!D36/'1.7'!$D$36*100</f>
        <v>100</v>
      </c>
      <c r="E36" s="42">
        <f>'1.7'!E36/'1.7'!$E$36*100</f>
        <v>100</v>
      </c>
      <c r="F36" s="42">
        <f>'1.7'!F36/'1.7'!$F$36*100</f>
        <v>100</v>
      </c>
      <c r="G36" s="42">
        <f>'1.7'!G36/'1.7'!$G$36*100</f>
        <v>100</v>
      </c>
      <c r="H36" s="42">
        <f>'1.7'!H36/'1.7'!$H$36*100</f>
        <v>100</v>
      </c>
      <c r="I36" s="180" t="s">
        <v>378</v>
      </c>
      <c r="J36" s="42">
        <f>'1.7'!J36/'1.7'!$J$36*100</f>
        <v>100</v>
      </c>
      <c r="K36" s="42"/>
    </row>
    <row r="37" spans="1:12" s="10" customFormat="1" ht="15" customHeight="1">
      <c r="A37" s="106"/>
      <c r="B37" s="24" t="s">
        <v>450</v>
      </c>
      <c r="C37" s="169"/>
      <c r="D37" s="169"/>
      <c r="E37" s="169"/>
      <c r="F37" s="169"/>
      <c r="G37" s="169"/>
      <c r="H37" s="271"/>
      <c r="I37" s="293"/>
      <c r="J37" s="256"/>
    </row>
    <row r="38" spans="1:12" s="10" customFormat="1" ht="12" hidden="1" customHeight="1">
      <c r="A38" s="31"/>
      <c r="B38" s="37"/>
      <c r="C38" s="175"/>
      <c r="D38" s="175"/>
      <c r="E38" s="175"/>
      <c r="F38" s="175"/>
      <c r="G38" s="175"/>
      <c r="H38" s="272"/>
      <c r="I38" s="294"/>
      <c r="J38" s="259"/>
    </row>
    <row r="39" spans="1:12" s="10" customFormat="1" ht="12" hidden="1" customHeight="1">
      <c r="A39" s="31"/>
      <c r="B39" s="37"/>
      <c r="C39" s="175"/>
      <c r="D39" s="175"/>
      <c r="E39" s="175"/>
      <c r="F39" s="175"/>
      <c r="G39" s="175"/>
      <c r="H39" s="272"/>
      <c r="I39" s="294"/>
      <c r="J39" s="259"/>
    </row>
    <row r="40" spans="1:12" s="10" customFormat="1" ht="12" hidden="1" customHeight="1">
      <c r="A40" s="31"/>
      <c r="B40" s="37"/>
      <c r="C40" s="175"/>
      <c r="D40" s="175"/>
      <c r="E40" s="175"/>
      <c r="F40" s="175"/>
      <c r="G40" s="175"/>
      <c r="H40" s="272"/>
      <c r="I40" s="294"/>
      <c r="J40" s="259"/>
    </row>
    <row r="41" spans="1:12" s="10" customFormat="1" ht="12" hidden="1" customHeight="1">
      <c r="A41" s="31"/>
      <c r="B41" s="37"/>
      <c r="C41" s="175"/>
      <c r="D41" s="175"/>
      <c r="E41" s="175"/>
      <c r="F41" s="175"/>
      <c r="G41" s="175"/>
      <c r="H41" s="272"/>
      <c r="I41" s="294"/>
      <c r="J41" s="259"/>
    </row>
    <row r="42" spans="1:12" s="10" customFormat="1" ht="12" hidden="1" customHeight="1">
      <c r="A42" s="31"/>
      <c r="B42" s="37"/>
      <c r="C42" s="175"/>
      <c r="D42" s="175"/>
      <c r="E42" s="175"/>
      <c r="F42" s="175"/>
      <c r="G42" s="175"/>
      <c r="H42" s="272"/>
      <c r="I42" s="294"/>
      <c r="J42" s="259"/>
    </row>
    <row r="43" spans="1:12" s="10" customFormat="1" ht="12" hidden="1" customHeight="1">
      <c r="A43" s="31"/>
      <c r="B43" s="37"/>
      <c r="C43" s="175"/>
      <c r="D43" s="175"/>
      <c r="E43" s="175"/>
      <c r="F43" s="175"/>
      <c r="G43" s="175"/>
      <c r="H43" s="272"/>
      <c r="I43" s="294"/>
      <c r="J43" s="259"/>
    </row>
    <row r="44" spans="1:12" s="10" customFormat="1" ht="12" hidden="1" customHeight="1">
      <c r="A44" s="31"/>
      <c r="B44" s="37"/>
      <c r="C44" s="175"/>
      <c r="D44" s="175"/>
      <c r="E44" s="175"/>
      <c r="F44" s="175"/>
      <c r="G44" s="175"/>
      <c r="H44" s="272"/>
      <c r="I44" s="294"/>
      <c r="J44" s="259"/>
    </row>
    <row r="45" spans="1:12" ht="13.5" customHeight="1">
      <c r="A45" s="31">
        <v>1991</v>
      </c>
      <c r="B45" s="40">
        <f>'1.7'!B45/'1.7'!$B$45*100</f>
        <v>100</v>
      </c>
      <c r="C45" s="40">
        <f>'1.7'!C45/'1.7'!$C$45*100</f>
        <v>100</v>
      </c>
      <c r="D45" s="40">
        <f>'1.7'!D45/'1.7'!$D$45*100</f>
        <v>100</v>
      </c>
      <c r="E45" s="40">
        <f>'1.7'!E45/'1.7'!$E$45*100</f>
        <v>100</v>
      </c>
      <c r="F45" s="40">
        <f>'1.7'!F45/'1.7'!$F$45*100</f>
        <v>100</v>
      </c>
      <c r="G45" s="40">
        <f>'1.7'!G45/'1.7'!$G$45*100</f>
        <v>100</v>
      </c>
      <c r="H45" s="40">
        <f>'1.7'!H45/'1.7'!$H$45*100</f>
        <v>100</v>
      </c>
      <c r="I45" s="179" t="s">
        <v>378</v>
      </c>
      <c r="J45" s="40">
        <f>'1.7'!J45/'1.7'!$J$45*100</f>
        <v>100</v>
      </c>
      <c r="K45" s="40"/>
      <c r="L45" s="202"/>
    </row>
    <row r="46" spans="1:12" ht="11.1" customHeight="1">
      <c r="A46" s="31">
        <v>1992</v>
      </c>
      <c r="B46" s="40">
        <f>'1.7'!B46/'1.7'!$B$45*100</f>
        <v>107.11984930398621</v>
      </c>
      <c r="C46" s="40">
        <f>'1.7'!C46/'1.7'!$C$45*100</f>
        <v>107.29686998891583</v>
      </c>
      <c r="D46" s="40">
        <f>'1.7'!D46/'1.7'!$D$45*100</f>
        <v>107.78567906626787</v>
      </c>
      <c r="E46" s="40">
        <f>'1.7'!E46/'1.7'!$E$45*100</f>
        <v>108.00797378688587</v>
      </c>
      <c r="F46" s="40">
        <f>'1.7'!F46/'1.7'!$F$45*100</f>
        <v>114.39486356340289</v>
      </c>
      <c r="G46" s="40">
        <f>'1.7'!G46/'1.7'!$G$45*100</f>
        <v>107.23088018563229</v>
      </c>
      <c r="H46" s="40">
        <f>'1.7'!H46/'1.7'!$H$45*100</f>
        <v>106.7861395299452</v>
      </c>
      <c r="I46" s="180" t="s">
        <v>378</v>
      </c>
      <c r="J46" s="40">
        <f>'1.7'!J46/'1.7'!$J$45*100</f>
        <v>106.4220913576317</v>
      </c>
      <c r="K46" s="40"/>
      <c r="L46" s="202"/>
    </row>
    <row r="47" spans="1:12" ht="11.1" customHeight="1">
      <c r="A47" s="31">
        <v>1993</v>
      </c>
      <c r="B47" s="40">
        <f>'1.7'!B47/'1.7'!$B$45*100</f>
        <v>111.15990355614326</v>
      </c>
      <c r="C47" s="40">
        <f>'1.7'!C47/'1.7'!$C$45*100</f>
        <v>111.63454884066371</v>
      </c>
      <c r="D47" s="40">
        <f>'1.7'!D47/'1.7'!$D$45*100</f>
        <v>111.58131170867445</v>
      </c>
      <c r="E47" s="40">
        <f>'1.7'!E47/'1.7'!$E$45*100</f>
        <v>112.02716011970151</v>
      </c>
      <c r="F47" s="40">
        <f>'1.7'!F47/'1.7'!$F$45*100</f>
        <v>94.696629213483135</v>
      </c>
      <c r="G47" s="40">
        <f>'1.7'!G47/'1.7'!$G$45*100</f>
        <v>110.90864193659647</v>
      </c>
      <c r="H47" s="40">
        <f>'1.7'!H47/'1.7'!$H$45*100</f>
        <v>106.0163662149141</v>
      </c>
      <c r="I47" s="180" t="s">
        <v>378</v>
      </c>
      <c r="J47" s="40">
        <f>'1.7'!J47/'1.7'!$J$45*100</f>
        <v>109.82014961005888</v>
      </c>
      <c r="K47" s="40"/>
      <c r="L47" s="202"/>
    </row>
    <row r="48" spans="1:12" ht="11.1" customHeight="1">
      <c r="A48" s="31">
        <v>1994</v>
      </c>
      <c r="B48" s="40">
        <f>'1.7'!B48/'1.7'!$B$45*100</f>
        <v>114.27174041755845</v>
      </c>
      <c r="C48" s="40">
        <f>'1.7'!C48/'1.7'!$C$45*100</f>
        <v>115.68719019191924</v>
      </c>
      <c r="D48" s="40">
        <f>'1.7'!D48/'1.7'!$D$45*100</f>
        <v>115.47351144217657</v>
      </c>
      <c r="E48" s="40">
        <f>'1.7'!E48/'1.7'!$E$45*100</f>
        <v>116.79703776658205</v>
      </c>
      <c r="F48" s="40">
        <f>'1.7'!F48/'1.7'!$F$45*100</f>
        <v>105.0465489566613</v>
      </c>
      <c r="G48" s="40">
        <f>'1.7'!G48/'1.7'!$G$45*100</f>
        <v>114.13094603493144</v>
      </c>
      <c r="H48" s="40">
        <f>'1.7'!H48/'1.7'!$H$45*100</f>
        <v>103.64258249467181</v>
      </c>
      <c r="I48" s="180" t="s">
        <v>378</v>
      </c>
      <c r="J48" s="40">
        <f>'1.7'!J48/'1.7'!$J$45*100</f>
        <v>112.62135922330097</v>
      </c>
      <c r="K48" s="40"/>
      <c r="L48" s="202"/>
    </row>
    <row r="49" spans="1:12" ht="13.5" customHeight="1">
      <c r="A49" s="31">
        <v>1995</v>
      </c>
      <c r="B49" s="40">
        <f>'1.7'!B49/'1.7'!$B$45*100</f>
        <v>116.92533959840263</v>
      </c>
      <c r="C49" s="40">
        <f>'1.7'!C49/'1.7'!$C$45*100</f>
        <v>119.05553898869641</v>
      </c>
      <c r="D49" s="40">
        <f>'1.7'!D49/'1.7'!$D$45*100</f>
        <v>118.78972089380856</v>
      </c>
      <c r="E49" s="40">
        <f>'1.7'!E49/'1.7'!$E$45*100</f>
        <v>120.78771923178908</v>
      </c>
      <c r="F49" s="40">
        <f>'1.7'!F49/'1.7'!$F$45*100</f>
        <v>121.05939004815407</v>
      </c>
      <c r="G49" s="40">
        <f>'1.7'!G49/'1.7'!$G$45*100</f>
        <v>116.9884332570317</v>
      </c>
      <c r="H49" s="40">
        <f>'1.7'!H49/'1.7'!$H$45*100</f>
        <v>103.05709973683572</v>
      </c>
      <c r="I49" s="179" t="s">
        <v>378</v>
      </c>
      <c r="J49" s="40">
        <f>'1.7'!J49/'1.7'!$J$45*100</f>
        <v>115.00875378004139</v>
      </c>
      <c r="K49" s="40"/>
      <c r="L49" s="202"/>
    </row>
    <row r="50" spans="1:12" ht="11.1" customHeight="1">
      <c r="A50" s="31">
        <v>1996</v>
      </c>
      <c r="B50" s="40">
        <f>'1.7'!B50/'1.7'!$B$45*100</f>
        <v>119.30747897629404</v>
      </c>
      <c r="C50" s="40">
        <f>'1.7'!C50/'1.7'!$C$45*100</f>
        <v>121.75062313271179</v>
      </c>
      <c r="D50" s="40">
        <f>'1.7'!D50/'1.7'!$D$45*100</f>
        <v>121.56969294736066</v>
      </c>
      <c r="E50" s="40">
        <f>'1.7'!E50/'1.7'!$E$45*100</f>
        <v>123.87486268419259</v>
      </c>
      <c r="F50" s="40">
        <f>'1.7'!F50/'1.7'!$F$45*100</f>
        <v>102.15088282504013</v>
      </c>
      <c r="G50" s="40">
        <f>'1.7'!G50/'1.7'!$G$45*100</f>
        <v>119.04563591608918</v>
      </c>
      <c r="H50" s="40">
        <f>'1.7'!H50/'1.7'!$H$45*100</f>
        <v>100.81527715631331</v>
      </c>
      <c r="I50" s="180" t="s">
        <v>378</v>
      </c>
      <c r="J50" s="40">
        <f>'1.7'!J50/'1.7'!$J$45*100</f>
        <v>117.11761897182875</v>
      </c>
      <c r="K50" s="40"/>
      <c r="L50" s="202"/>
    </row>
    <row r="51" spans="1:12" ht="11.1" customHeight="1">
      <c r="A51" s="31">
        <v>1997</v>
      </c>
      <c r="B51" s="40">
        <f>'1.7'!B51/'1.7'!$B$45*100</f>
        <v>120.90240482736728</v>
      </c>
      <c r="C51" s="40">
        <f>'1.7'!C51/'1.7'!$C$45*100</f>
        <v>124.00807962595157</v>
      </c>
      <c r="D51" s="40">
        <f>'1.7'!D51/'1.7'!$D$45*100</f>
        <v>123.04899500273831</v>
      </c>
      <c r="E51" s="40">
        <f>'1.7'!E51/'1.7'!$E$45*100</f>
        <v>125.89899238607522</v>
      </c>
      <c r="F51" s="40">
        <f>'1.7'!F51/'1.7'!$F$45*100</f>
        <v>109.11717495987159</v>
      </c>
      <c r="G51" s="40">
        <f>'1.7'!G51/'1.7'!$G$45*100</f>
        <v>120.7225392744034</v>
      </c>
      <c r="H51" s="40">
        <f>'1.7'!H51/'1.7'!$H$45*100</f>
        <v>98.579521754627919</v>
      </c>
      <c r="I51" s="180" t="s">
        <v>378</v>
      </c>
      <c r="J51" s="40">
        <f>'1.7'!J51/'1.7'!$J$45*100</f>
        <v>118.6216775425752</v>
      </c>
      <c r="K51" s="40"/>
      <c r="L51" s="202"/>
    </row>
    <row r="52" spans="1:12" ht="11.1" customHeight="1">
      <c r="A52" s="31">
        <v>1998</v>
      </c>
      <c r="B52" s="40">
        <f>'1.7'!B52/'1.7'!$B$45*100</f>
        <v>122.54051746527395</v>
      </c>
      <c r="C52" s="40">
        <f>'1.7'!C52/'1.7'!$C$45*100</f>
        <v>126.1542443355408</v>
      </c>
      <c r="D52" s="40">
        <f>'1.7'!D52/'1.7'!$D$45*100</f>
        <v>124.75035018366513</v>
      </c>
      <c r="E52" s="40">
        <f>'1.7'!E52/'1.7'!$E$45*100</f>
        <v>128.03486874502823</v>
      </c>
      <c r="F52" s="40">
        <f>'1.7'!F52/'1.7'!$F$45*100</f>
        <v>127.19101123595505</v>
      </c>
      <c r="G52" s="40">
        <f>'1.7'!G52/'1.7'!$G$45*100</f>
        <v>122.61149305446676</v>
      </c>
      <c r="H52" s="40">
        <f>'1.7'!H52/'1.7'!$H$45*100</f>
        <v>98.734993212343596</v>
      </c>
      <c r="I52" s="180" t="s">
        <v>378</v>
      </c>
      <c r="J52" s="40">
        <f>'1.7'!J52/'1.7'!$J$45*100</f>
        <v>120.32468565971671</v>
      </c>
      <c r="K52" s="40"/>
      <c r="L52" s="202"/>
    </row>
    <row r="53" spans="1:12" ht="11.1" customHeight="1">
      <c r="A53" s="31">
        <v>1999</v>
      </c>
      <c r="B53" s="40">
        <f>'1.7'!B53/'1.7'!$B$45*100</f>
        <v>125.72897604526447</v>
      </c>
      <c r="C53" s="40">
        <f>'1.7'!C53/'1.7'!$C$45*100</f>
        <v>130.23850650702465</v>
      </c>
      <c r="D53" s="40">
        <f>'1.7'!D53/'1.7'!$D$45*100</f>
        <v>127.98782162727487</v>
      </c>
      <c r="E53" s="40">
        <f>'1.7'!E53/'1.7'!$E$45*100</f>
        <v>132.03161104587295</v>
      </c>
      <c r="F53" s="40">
        <f>'1.7'!F53/'1.7'!$F$45*100</f>
        <v>127.98073836276083</v>
      </c>
      <c r="G53" s="40">
        <f>'1.7'!G53/'1.7'!$G$45*100</f>
        <v>125.76334232228523</v>
      </c>
      <c r="H53" s="40">
        <f>'1.7'!H53/'1.7'!$H$45*100</f>
        <v>95.602812137390757</v>
      </c>
      <c r="I53" s="180" t="s">
        <v>378</v>
      </c>
      <c r="J53" s="40">
        <f>'1.7'!J53/'1.7'!$J$45*100</f>
        <v>123.49196243832563</v>
      </c>
      <c r="K53" s="40"/>
      <c r="L53" s="202"/>
    </row>
    <row r="54" spans="1:12" ht="13.5" customHeight="1">
      <c r="A54" s="31">
        <v>2000</v>
      </c>
      <c r="B54" s="40">
        <f>'1.7'!B54/'1.7'!$B$45*100</f>
        <v>127.2492703522708</v>
      </c>
      <c r="C54" s="40">
        <f>'1.7'!C54/'1.7'!$C$45*100</f>
        <v>133.61788320551847</v>
      </c>
      <c r="D54" s="40">
        <f>'1.7'!D54/'1.7'!$D$45*100</f>
        <v>129.53357753774389</v>
      </c>
      <c r="E54" s="40">
        <f>'1.7'!E54/'1.7'!$E$45*100</f>
        <v>135.14470245085042</v>
      </c>
      <c r="F54" s="40">
        <f>'1.7'!F54/'1.7'!$F$45*100</f>
        <v>197.98394863563399</v>
      </c>
      <c r="G54" s="40">
        <f>'1.7'!G54/'1.7'!$G$45*100</f>
        <v>128.32881925935214</v>
      </c>
      <c r="H54" s="40">
        <f>'1.7'!H54/'1.7'!$H$45*100</f>
        <v>92.682982321757393</v>
      </c>
      <c r="I54" s="179" t="s">
        <v>378</v>
      </c>
      <c r="J54" s="40">
        <f>'1.7'!J54/'1.7'!$J$45*100</f>
        <v>124.93235715422568</v>
      </c>
      <c r="K54" s="40"/>
      <c r="L54" s="202"/>
    </row>
    <row r="55" spans="1:12" ht="11.1" customHeight="1">
      <c r="A55" s="31">
        <v>2001</v>
      </c>
      <c r="B55" s="40">
        <f>'1.7'!B55/'1.7'!$B$45*100</f>
        <v>133.16954197128774</v>
      </c>
      <c r="C55" s="40">
        <f>'1.7'!C55/'1.7'!$C$45*100</f>
        <v>138.04052191232822</v>
      </c>
      <c r="D55" s="40">
        <f>'1.7'!D55/'1.7'!$D$45*100</f>
        <v>135.29953712629302</v>
      </c>
      <c r="E55" s="40">
        <f>'1.7'!E55/'1.7'!$E$45*100</f>
        <v>139.63331944391834</v>
      </c>
      <c r="F55" s="40">
        <f>'1.7'!F55/'1.7'!$F$45*100</f>
        <v>158.11235955056182</v>
      </c>
      <c r="G55" s="40">
        <f>'1.7'!G55/'1.7'!$G$45*100</f>
        <v>133.55021792982345</v>
      </c>
      <c r="H55" s="40">
        <f>'1.7'!H55/'1.7'!$H$45*100</f>
        <v>103.28765253266765</v>
      </c>
      <c r="I55" s="180" t="s">
        <v>378</v>
      </c>
      <c r="J55" s="40">
        <f>'1.7'!J55/'1.7'!$J$45*100</f>
        <v>130.64618812669107</v>
      </c>
      <c r="K55" s="40"/>
      <c r="L55" s="202"/>
    </row>
    <row r="56" spans="1:12" ht="11.1" customHeight="1">
      <c r="A56" s="31">
        <v>2002</v>
      </c>
      <c r="B56" s="40">
        <f>'1.7'!B56/'1.7'!$B$45*100</f>
        <v>133.11958859112559</v>
      </c>
      <c r="C56" s="40">
        <f>'1.7'!C56/'1.7'!$C$45*100</f>
        <v>137.87926698212465</v>
      </c>
      <c r="D56" s="40">
        <f>'1.7'!D56/'1.7'!$D$45*100</f>
        <v>135.8245993574705</v>
      </c>
      <c r="E56" s="40">
        <f>'1.7'!E56/'1.7'!$E$45*100</f>
        <v>140.12803515284668</v>
      </c>
      <c r="F56" s="40">
        <f>'1.7'!F56/'1.7'!$F$45*100</f>
        <v>159.95505617977528</v>
      </c>
      <c r="G56" s="40">
        <f>'1.7'!G56/'1.7'!$G$45*100</f>
        <v>133.5291500736885</v>
      </c>
      <c r="H56" s="40">
        <f>'1.7'!H56/'1.7'!$H$45*100</f>
        <v>104.21138051070487</v>
      </c>
      <c r="I56" s="180" t="s">
        <v>378</v>
      </c>
      <c r="J56" s="40">
        <f>'1.7'!J56/'1.7'!$J$45*100</f>
        <v>130.50294445328666</v>
      </c>
      <c r="K56" s="40"/>
      <c r="L56" s="202"/>
    </row>
    <row r="57" spans="1:12" ht="11.1" customHeight="1">
      <c r="A57" s="31">
        <v>2003</v>
      </c>
      <c r="B57" s="40">
        <f>'1.7'!B57/'1.7'!$B$45*100</f>
        <v>136.26197463124549</v>
      </c>
      <c r="C57" s="40">
        <f>'1.7'!C57/'1.7'!$C$45*100</f>
        <v>140.51898655833816</v>
      </c>
      <c r="D57" s="40">
        <f>'1.7'!D57/'1.7'!$D$45*100</f>
        <v>138.95219587764299</v>
      </c>
      <c r="E57" s="40">
        <f>'1.7'!E57/'1.7'!$E$45*100</f>
        <v>142.83097844615324</v>
      </c>
      <c r="F57" s="40">
        <f>'1.7'!F57/'1.7'!$F$45*100</f>
        <v>171.31942215088282</v>
      </c>
      <c r="G57" s="40">
        <f>'1.7'!G57/'1.7'!$G$45*100</f>
        <v>136.79701953529204</v>
      </c>
      <c r="H57" s="40">
        <f>'1.7'!H57/'1.7'!$H$45*100</f>
        <v>111.71268874614144</v>
      </c>
      <c r="I57" s="180" t="s">
        <v>378</v>
      </c>
      <c r="J57" s="40">
        <f>'1.7'!J57/'1.7'!$J$45*100</f>
        <v>133.63043132261657</v>
      </c>
      <c r="K57" s="40"/>
      <c r="L57" s="202"/>
    </row>
    <row r="58" spans="1:12" ht="11.1" customHeight="1">
      <c r="A58" s="31">
        <v>2004</v>
      </c>
      <c r="B58" s="40">
        <f>'1.7'!B58/'1.7'!$B$45*100</f>
        <v>138.8229311887213</v>
      </c>
      <c r="C58" s="40">
        <f>'1.7'!C58/'1.7'!$C$45*100</f>
        <v>142.94039869240592</v>
      </c>
      <c r="D58" s="40">
        <f>'1.7'!D58/'1.7'!$D$45*100</f>
        <v>140.90691171276922</v>
      </c>
      <c r="E58" s="40">
        <f>'1.7'!E58/'1.7'!$E$45*100</f>
        <v>144.6015000568203</v>
      </c>
      <c r="F58" s="40">
        <f>'1.7'!F58/'1.7'!$F$45*100</f>
        <v>167.94221508828252</v>
      </c>
      <c r="G58" s="40">
        <f>'1.7'!G58/'1.7'!$G$45*100</f>
        <v>139.26734815465178</v>
      </c>
      <c r="H58" s="40">
        <f>'1.7'!H58/'1.7'!$H$45*100</f>
        <v>114.5126917797312</v>
      </c>
      <c r="I58" s="180" t="s">
        <v>378</v>
      </c>
      <c r="J58" s="40">
        <f>'1.7'!J58/'1.7'!$J$45*100</f>
        <v>136.29635524431006</v>
      </c>
      <c r="K58" s="40"/>
    </row>
    <row r="59" spans="1:12" ht="13.5" customHeight="1">
      <c r="A59" s="31">
        <v>2005</v>
      </c>
      <c r="B59" s="40">
        <f>'1.7'!B59/'1.7'!$B$45*100</f>
        <v>140.97341425382882</v>
      </c>
      <c r="C59" s="40">
        <f>'1.7'!C59/'1.7'!$C$45*100</f>
        <v>145.58822040049287</v>
      </c>
      <c r="D59" s="40">
        <f>'1.7'!D59/'1.7'!$D$45*100</f>
        <v>143.32561024088878</v>
      </c>
      <c r="E59" s="40">
        <f>'1.7'!E59/'1.7'!$E$45*100</f>
        <v>147.46827531345886</v>
      </c>
      <c r="F59" s="40">
        <f>'1.7'!F59/'1.7'!$F$45*100</f>
        <v>191.84590690208668</v>
      </c>
      <c r="G59" s="40">
        <f>'1.7'!G59/'1.7'!$G$45*100</f>
        <v>141.74982753754978</v>
      </c>
      <c r="H59" s="40">
        <f>'1.7'!H59/'1.7'!$H$45*100</f>
        <v>115.8808406076278</v>
      </c>
      <c r="I59" s="179" t="s">
        <v>378</v>
      </c>
      <c r="J59" s="40">
        <f>'1.7'!J59/'1.7'!$J$45*100</f>
        <v>138.61212796434822</v>
      </c>
      <c r="K59" s="40"/>
      <c r="L59" s="202"/>
    </row>
    <row r="60" spans="1:12" ht="11.1" customHeight="1">
      <c r="A60" s="31">
        <v>2006</v>
      </c>
      <c r="B60" s="40">
        <f>'1.7'!B60/'1.7'!$B$45*100</f>
        <v>144.20466158575113</v>
      </c>
      <c r="C60" s="40">
        <f>'1.7'!C60/'1.7'!$C$45*100</f>
        <v>149.45530042592458</v>
      </c>
      <c r="D60" s="40">
        <f>'1.7'!D60/'1.7'!$D$45*100</f>
        <v>146.62527020871116</v>
      </c>
      <c r="E60" s="40">
        <f>'1.7'!E60/'1.7'!$E$45*100</f>
        <v>151.31056100609871</v>
      </c>
      <c r="F60" s="40">
        <f>'1.7'!F60/'1.7'!$F$45*100</f>
        <v>237.9325842696629</v>
      </c>
      <c r="G60" s="40">
        <f>'1.7'!G60/'1.7'!$G$45*100</f>
        <v>145.63513216895046</v>
      </c>
      <c r="H60" s="40">
        <f>'1.7'!H60/'1.7'!$H$45*100</f>
        <v>119.88897062727035</v>
      </c>
      <c r="I60" s="180" t="s">
        <v>378</v>
      </c>
      <c r="J60" s="40">
        <f>'1.7'!J60/'1.7'!$J$45*100</f>
        <v>142.07385007162182</v>
      </c>
      <c r="K60" s="40"/>
      <c r="L60" s="202"/>
    </row>
    <row r="61" spans="1:12" ht="11.1" customHeight="1">
      <c r="A61" s="31">
        <v>2007</v>
      </c>
      <c r="B61" s="40">
        <f>'1.7'!B61/'1.7'!$B$45*100</f>
        <v>146.42728847679004</v>
      </c>
      <c r="C61" s="40">
        <f>'1.7'!C61/'1.7'!$C$45*100</f>
        <v>151.87052343147792</v>
      </c>
      <c r="D61" s="40">
        <f>'1.7'!D61/'1.7'!$D$45*100</f>
        <v>149.32496873512463</v>
      </c>
      <c r="E61" s="40">
        <f>'1.7'!E61/'1.7'!$E$45*100</f>
        <v>154.22487594227056</v>
      </c>
      <c r="F61" s="40">
        <f>'1.7'!F61/'1.7'!$F$45*100</f>
        <v>255.12680577849119</v>
      </c>
      <c r="G61" s="40">
        <f>'1.7'!G61/'1.7'!$G$45*100</f>
        <v>148.08625474271736</v>
      </c>
      <c r="H61" s="40">
        <f>'1.7'!H61/'1.7'!$H$45*100</f>
        <v>122.58203963384543</v>
      </c>
      <c r="I61" s="180" t="s">
        <v>378</v>
      </c>
      <c r="J61" s="40">
        <f>'1.7'!J61/'1.7'!$J$45*100</f>
        <v>144.58061435619928</v>
      </c>
      <c r="K61" s="40"/>
      <c r="L61" s="202"/>
    </row>
    <row r="62" spans="1:12" ht="11.1" customHeight="1">
      <c r="A62" s="31">
        <v>2008</v>
      </c>
      <c r="B62" s="40">
        <f>'1.7'!B62/'1.7'!$B$45*100</f>
        <v>149.71953465739648</v>
      </c>
      <c r="C62" s="40">
        <f>'1.7'!C62/'1.7'!$C$45*100</f>
        <v>155.38381036510231</v>
      </c>
      <c r="D62" s="40">
        <f>'1.7'!D62/'1.7'!$D$45*100</f>
        <v>153.07282967168894</v>
      </c>
      <c r="E62" s="40">
        <f>'1.7'!E62/'1.7'!$E$45*100</f>
        <v>158.20892836849879</v>
      </c>
      <c r="F62" s="40">
        <f>'1.7'!F62/'1.7'!$F$45*100</f>
        <v>291.27447833065804</v>
      </c>
      <c r="G62" s="40">
        <f>'1.7'!G62/'1.7'!$G$45*100</f>
        <v>151.87993869743818</v>
      </c>
      <c r="H62" s="40">
        <f>'1.7'!H62/'1.7'!$H$45*100</f>
        <v>128.26546941004281</v>
      </c>
      <c r="I62" s="180" t="s">
        <v>378</v>
      </c>
      <c r="J62" s="40">
        <f>'1.7'!J62/'1.7'!$J$45*100</f>
        <v>148.24924399172369</v>
      </c>
      <c r="K62" s="40"/>
      <c r="L62" s="202"/>
    </row>
    <row r="63" spans="1:12" ht="11.1" customHeight="1">
      <c r="A63" s="31">
        <v>2009</v>
      </c>
      <c r="B63" s="40">
        <f>'1.7'!B63/'1.7'!$B$45*100</f>
        <v>148.36024546812382</v>
      </c>
      <c r="C63" s="40">
        <f>'1.7'!C63/'1.7'!$C$45*100</f>
        <v>155.3345223962055</v>
      </c>
      <c r="D63" s="40">
        <f>'1.7'!D63/'1.7'!$D$45*100</f>
        <v>153.32729931191676</v>
      </c>
      <c r="E63" s="40">
        <f>'1.7'!E63/'1.7'!$E$45*100</f>
        <v>159.74355089207927</v>
      </c>
      <c r="F63" s="40">
        <f>'1.7'!F63/'1.7'!$F$45*100</f>
        <v>316.17977528089887</v>
      </c>
      <c r="G63" s="40">
        <f>'1.7'!G63/'1.7'!$G$45*100</f>
        <v>150.92149822834023</v>
      </c>
      <c r="H63" s="40">
        <f>'1.7'!H63/'1.7'!$H$45*100</f>
        <v>121.17976292498646</v>
      </c>
      <c r="I63" s="180" t="s">
        <v>378</v>
      </c>
      <c r="J63" s="40">
        <f>'1.7'!J63/'1.7'!$J$45*100</f>
        <v>147.42161387872034</v>
      </c>
      <c r="K63" s="40"/>
    </row>
    <row r="64" spans="1:12" ht="13.5" customHeight="1">
      <c r="A64" s="31">
        <v>2010</v>
      </c>
      <c r="B64" s="168">
        <f>'1.7'!B64/'1.7'!$B$45*100</f>
        <v>151.80712820803691</v>
      </c>
      <c r="C64" s="168">
        <f>'1.7'!C64/'1.7'!$C$45*100</f>
        <v>159.02763164557675</v>
      </c>
      <c r="D64" s="168">
        <f>'1.7'!D64/'1.7'!$D$45*100</f>
        <v>157.14587943445122</v>
      </c>
      <c r="E64" s="168">
        <f>'1.7'!E64/'1.7'!$E$45*100</f>
        <v>163.81027690442821</v>
      </c>
      <c r="F64" s="168">
        <f>'1.7'!F64/'1.7'!$F$45*100</f>
        <v>321.2520064205458</v>
      </c>
      <c r="G64" s="168">
        <f>'1.7'!G64/'1.7'!$G$45*100</f>
        <v>154.39318694929605</v>
      </c>
      <c r="H64" s="168">
        <f>'1.7'!H64/'1.7'!$H$45*100</f>
        <v>123.15918002078025</v>
      </c>
      <c r="I64" s="179" t="s">
        <v>378</v>
      </c>
      <c r="J64" s="40">
        <f>'1.7'!J64/'1.7'!$J$45*100</f>
        <v>151.21757122393763</v>
      </c>
      <c r="K64" s="40"/>
      <c r="L64" s="202"/>
    </row>
    <row r="65" spans="1:12" ht="11.1" customHeight="1">
      <c r="A65" s="31">
        <v>2011</v>
      </c>
      <c r="B65" s="168">
        <f>'1.7'!B65/'1.7'!$B$45*100</f>
        <v>156.98795048843851</v>
      </c>
      <c r="C65" s="168">
        <f>'1.7'!C65/'1.7'!$C$45*100</f>
        <v>164.84890086704064</v>
      </c>
      <c r="D65" s="168">
        <f>'1.7'!D65/'1.7'!$D$45*100</f>
        <v>162.3208347764369</v>
      </c>
      <c r="E65" s="168">
        <f>'1.7'!E65/'1.7'!$E$45*100</f>
        <v>169.52356149854162</v>
      </c>
      <c r="F65" s="168">
        <f>'1.7'!F65/'1.7'!$F$45*100</f>
        <v>323.94221508828252</v>
      </c>
      <c r="G65" s="168">
        <f>'1.7'!G65/'1.7'!$G$45*100</f>
        <v>159.53599761688244</v>
      </c>
      <c r="H65" s="168">
        <f>'1.7'!H65/'1.7'!$H$45*100</f>
        <v>123.72949483152165</v>
      </c>
      <c r="I65" s="180" t="s">
        <v>378</v>
      </c>
      <c r="J65" s="40">
        <f>'1.7'!J65/'1.7'!$J$45*100</f>
        <v>156.3982174120643</v>
      </c>
      <c r="K65" s="10"/>
      <c r="L65" s="202"/>
    </row>
    <row r="66" spans="1:12" ht="11.1" customHeight="1">
      <c r="A66" s="31">
        <v>2012</v>
      </c>
      <c r="B66" s="168">
        <f>'1.7'!B66/'1.7'!$B$45*100</f>
        <v>160.60210739578699</v>
      </c>
      <c r="C66" s="168">
        <f>'1.7'!C66/'1.7'!$C$45*100</f>
        <v>169.62330713268932</v>
      </c>
      <c r="D66" s="168">
        <f>'1.7'!D66/'1.7'!$D$45*100</f>
        <v>166.00983414687414</v>
      </c>
      <c r="E66" s="168">
        <f>'1.7'!E66/'1.7'!$E$45*100</f>
        <v>174.19722337967346</v>
      </c>
      <c r="F66" s="168">
        <f>'1.7'!F66/'1.7'!$F$45*100</f>
        <v>349.58587479935795</v>
      </c>
      <c r="G66" s="168">
        <f>'1.7'!G66/'1.7'!$G$45*100</f>
        <v>163.48636762723027</v>
      </c>
      <c r="H66" s="168">
        <f>'1.7'!H66/'1.7'!$H$45*100</f>
        <v>122.12624282366495</v>
      </c>
      <c r="I66" s="180" t="s">
        <v>378</v>
      </c>
      <c r="J66" s="40">
        <f>'1.7'!J66/'1.7'!$J$45*100</f>
        <v>159.70077988222187</v>
      </c>
      <c r="K66" s="10"/>
      <c r="L66" s="202"/>
    </row>
    <row r="67" spans="1:12" ht="11.1" customHeight="1">
      <c r="A67" s="31">
        <v>2013</v>
      </c>
      <c r="B67" s="168">
        <f>'1.7'!B67/'1.7'!$B$45*100</f>
        <v>162.89210169393701</v>
      </c>
      <c r="C67" s="168">
        <f>'1.7'!C67/'1.7'!$C$45*100</f>
        <v>172.59611435258904</v>
      </c>
      <c r="D67" s="168">
        <f>'1.7'!D67/'1.7'!$D$45*100</f>
        <v>169.47592732558633</v>
      </c>
      <c r="E67" s="168">
        <f>'1.7'!E67/'1.7'!$E$45*100</f>
        <v>178.36745710064775</v>
      </c>
      <c r="F67" s="168">
        <f>'1.7'!F67/'1.7'!$F$45*100</f>
        <v>345.96468699839482</v>
      </c>
      <c r="G67" s="168">
        <f>'1.7'!G67/'1.7'!$G$45*100</f>
        <v>165.68614577780559</v>
      </c>
      <c r="H67" s="168">
        <f>'1.7'!H67/'1.7'!$H$45*100</f>
        <v>119.11616372282047</v>
      </c>
      <c r="I67" s="180" t="s">
        <v>378</v>
      </c>
      <c r="J67" s="40">
        <f>'1.7'!J67/'1.7'!$J$45*100</f>
        <v>161.53111570905619</v>
      </c>
      <c r="K67" s="10"/>
      <c r="L67" s="202"/>
    </row>
    <row r="68" spans="1:12" ht="11.1" customHeight="1">
      <c r="A68" s="31">
        <v>2014</v>
      </c>
      <c r="B68" s="168">
        <f>'1.7'!B68/'1.7'!$B$45*100</f>
        <v>166.97922357321892</v>
      </c>
      <c r="C68" s="168">
        <f>'1.7'!C68/'1.7'!$C$45*100</f>
        <v>175.98494353826851</v>
      </c>
      <c r="D68" s="168">
        <f>'1.7'!D68/'1.7'!$D$45*100</f>
        <v>174.38353172809019</v>
      </c>
      <c r="E68" s="168">
        <f>'1.7'!E68/'1.7'!$E$45*100</f>
        <v>182.77775673320957</v>
      </c>
      <c r="F68" s="168">
        <f>'1.7'!F68/'1.7'!$F$45*100</f>
        <v>362.58747993579453</v>
      </c>
      <c r="G68" s="168">
        <f>'1.7'!G68/'1.7'!$G$45*100</f>
        <v>169.96458640368746</v>
      </c>
      <c r="H68" s="168">
        <f>'1.7'!H68/'1.7'!$H$45*100</f>
        <v>129.39017268707704</v>
      </c>
      <c r="I68" s="180" t="s">
        <v>378</v>
      </c>
      <c r="J68" s="40">
        <f>'1.7'!J68/'1.7'!$J$45*100</f>
        <v>164.89734203406016</v>
      </c>
      <c r="K68" s="10"/>
      <c r="L68" s="202"/>
    </row>
    <row r="69" spans="1:12" ht="13.5" customHeight="1">
      <c r="A69" s="31">
        <v>2015</v>
      </c>
      <c r="B69" s="168">
        <f>'1.7'!B69/'1.7'!$B$45*100</f>
        <v>171.60608077919309</v>
      </c>
      <c r="C69" s="168">
        <f>'1.7'!C69/'1.7'!$C$45*100</f>
        <v>180.38147537570822</v>
      </c>
      <c r="D69" s="168">
        <f>'1.7'!D69/'1.7'!$D$45*100</f>
        <v>179.82259635808984</v>
      </c>
      <c r="E69" s="168">
        <f>'1.7'!E69/'1.7'!$E$45*100</f>
        <v>188.11242850107959</v>
      </c>
      <c r="F69" s="168">
        <f>'1.7'!F69/'1.7'!$F$45*100</f>
        <v>371.14606741573033</v>
      </c>
      <c r="G69" s="168">
        <f>'1.7'!G69/'1.7'!$G$45*100</f>
        <v>174.65144946850205</v>
      </c>
      <c r="H69" s="168">
        <f>'1.7'!H69/'1.7'!$H$45*100</f>
        <v>136.0337335143372</v>
      </c>
      <c r="I69" s="179" t="s">
        <v>378</v>
      </c>
      <c r="J69" s="40">
        <f>'1.7'!J69/'1.7'!$J$45*100</f>
        <v>168.0009549578227</v>
      </c>
      <c r="K69" s="10"/>
      <c r="L69" s="202"/>
    </row>
    <row r="70" spans="1:12" ht="11.1" customHeight="1">
      <c r="A70" s="31">
        <v>2016</v>
      </c>
      <c r="B70" s="168">
        <f>'1.7'!B70/'1.7'!$B$45*100</f>
        <v>177.61163137589722</v>
      </c>
      <c r="C70" s="168">
        <f>'1.7'!C70/'1.7'!$C$45*100</f>
        <v>186.09201546156834</v>
      </c>
      <c r="D70" s="168">
        <f>'1.7'!D70/'1.7'!$D$45*100</f>
        <v>186.78395757872522</v>
      </c>
      <c r="E70" s="168">
        <f>'1.7'!E70/'1.7'!$E$45*100</f>
        <v>194.93077389295047</v>
      </c>
      <c r="F70" s="168">
        <f>'1.7'!F70/'1.7'!$F$45*100</f>
        <v>363.35794542536115</v>
      </c>
      <c r="G70" s="168">
        <f>'1.7'!G70/'1.7'!$G$45*100</f>
        <v>180.44648176601552</v>
      </c>
      <c r="H70" s="168">
        <f>'1.7'!H70/'1.7'!$H$45*100</f>
        <v>142.39820411506415</v>
      </c>
      <c r="I70" s="180" t="s">
        <v>378</v>
      </c>
      <c r="J70" s="40">
        <f>'1.7'!J70/'1.7'!$J$45*100</f>
        <v>172.48925672449468</v>
      </c>
      <c r="K70" s="10"/>
      <c r="L70" s="202"/>
    </row>
    <row r="71" spans="1:12" ht="11.1" customHeight="1">
      <c r="A71" s="31">
        <v>2017</v>
      </c>
      <c r="B71" s="168">
        <f>'1.7'!B71/'1.7'!$B$45*100</f>
        <v>183.69708747911557</v>
      </c>
      <c r="C71" s="168">
        <f>'1.7'!C71/'1.7'!$C$45*100</f>
        <v>191.75608081876544</v>
      </c>
      <c r="D71" s="168">
        <f>'1.7'!D71/'1.7'!$D$45*100</f>
        <v>193.1821245101267</v>
      </c>
      <c r="E71" s="168">
        <f>'1.7'!E71/'1.7'!$E$45*100</f>
        <v>201.00875033145195</v>
      </c>
      <c r="F71" s="168">
        <f>'1.7'!F71/'1.7'!$F$45*100</f>
        <v>384.60353130016045</v>
      </c>
      <c r="G71" s="168">
        <f>'1.7'!G71/'1.7'!$G$45*100</f>
        <v>186.76331096547611</v>
      </c>
      <c r="H71" s="168">
        <f>'1.7'!H71/'1.7'!$H$45*100</f>
        <v>153.11435873711653</v>
      </c>
      <c r="I71" s="179" t="s">
        <v>378</v>
      </c>
      <c r="J71" s="40">
        <f>'1.7'!J71/'1.7'!$J$45*100</f>
        <v>177.73356676746778</v>
      </c>
      <c r="K71" s="10"/>
      <c r="L71" s="202"/>
    </row>
    <row r="72" spans="1:12" ht="11.1" customHeight="1">
      <c r="A72" s="31">
        <v>2018</v>
      </c>
      <c r="B72" s="168">
        <f>'1.7'!B72/'1.7'!$B$45*100</f>
        <v>190.21998393929169</v>
      </c>
      <c r="C72" s="168">
        <f>'1.7'!C72/'1.7'!$C$45*100</f>
        <v>197.53368855180017</v>
      </c>
      <c r="D72" s="168">
        <f>'1.7'!D72/'1.7'!$D$45*100</f>
        <v>199.87707316407358</v>
      </c>
      <c r="E72" s="168">
        <f>'1.7'!E72/'1.7'!$E$45*100</f>
        <v>207.09543922118266</v>
      </c>
      <c r="F72" s="168">
        <f>'1.7'!F72/'1.7'!$F$45*100</f>
        <v>380.37239165329055</v>
      </c>
      <c r="G72" s="168">
        <f>'1.7'!G72/'1.7'!$G$45*100</f>
        <v>193.12207989714963</v>
      </c>
      <c r="H72" s="168">
        <f>'1.7'!H72/'1.7'!$H$45*100</f>
        <v>163.38988449608266</v>
      </c>
      <c r="I72" s="180" t="s">
        <v>378</v>
      </c>
      <c r="J72" s="40">
        <f>'1.7'!J72/'1.7'!$J$45*100</f>
        <v>183.48718764921216</v>
      </c>
      <c r="K72" s="10"/>
      <c r="L72" s="202"/>
    </row>
    <row r="73" spans="1:12" ht="11.1" customHeight="1">
      <c r="A73" s="31">
        <v>2019</v>
      </c>
      <c r="B73" s="168">
        <f>'1.7'!B73/'1.7'!$B$45*100</f>
        <v>196.01377996829655</v>
      </c>
      <c r="C73" s="168">
        <f>'1.7'!C73/'1.7'!$C$45*100</f>
        <v>203.32648778209767</v>
      </c>
      <c r="D73" s="168">
        <f>'1.7'!D73/'1.7'!$D$45*100</f>
        <v>206.67507221205179</v>
      </c>
      <c r="E73" s="168">
        <f>'1.7'!E73/'1.7'!$E$45*100</f>
        <v>214.00318193870979</v>
      </c>
      <c r="F73" s="168">
        <f>'1.7'!F73/'1.7'!$F$45*100</f>
        <v>367.94863563402885</v>
      </c>
      <c r="G73" s="168">
        <f>'1.7'!G73/'1.7'!$G$45*100</f>
        <v>198.63784061333919</v>
      </c>
      <c r="H73" s="168">
        <f>'1.7'!H73/'1.7'!$H$45*100</f>
        <v>167.03853416959305</v>
      </c>
      <c r="I73" s="180" t="s">
        <v>378</v>
      </c>
      <c r="J73" s="40">
        <f>'1.7'!J73/'1.7'!$J$45*100</f>
        <v>188.65191787362724</v>
      </c>
      <c r="K73" s="10"/>
      <c r="L73" s="202"/>
    </row>
    <row r="74" spans="1:12" ht="13.5" customHeight="1">
      <c r="A74" s="31">
        <v>2020</v>
      </c>
      <c r="B74" s="168">
        <f>'1.7'!B74/'1.7'!$B$45*100</f>
        <v>197.33018089691197</v>
      </c>
      <c r="C74" s="168">
        <f>'1.7'!C74/'1.7'!$C$45*100</f>
        <v>192.34674873826177</v>
      </c>
      <c r="D74" s="168">
        <f>'1.7'!D74/'1.7'!$D$45*100</f>
        <v>209.66054790734336</v>
      </c>
      <c r="E74" s="168">
        <f>'1.7'!E74/'1.7'!$E$45*100</f>
        <v>206.82450092806545</v>
      </c>
      <c r="F74" s="168">
        <f>'1.7'!F74/'1.7'!$F$45*100</f>
        <v>368.26324237560192</v>
      </c>
      <c r="G74" s="168">
        <f>'1.7'!G74/'1.7'!$G$45*100</f>
        <v>199.93895221222292</v>
      </c>
      <c r="H74" s="168">
        <f>'1.7'!H74/'1.7'!$H$45*100</f>
        <v>251.10688093919933</v>
      </c>
      <c r="I74" s="179" t="s">
        <v>378</v>
      </c>
      <c r="J74" s="40">
        <f>'1.7'!J74/'1.7'!$J$45*100</f>
        <v>189.77399331529523</v>
      </c>
      <c r="K74" s="10"/>
      <c r="L74" s="202"/>
    </row>
    <row r="75" spans="1:12" ht="11.1" customHeight="1">
      <c r="A75" s="32"/>
      <c r="B75" s="56"/>
      <c r="C75" s="56"/>
      <c r="D75" s="56"/>
      <c r="E75" s="56"/>
      <c r="F75" s="56"/>
      <c r="G75" s="56"/>
      <c r="H75" s="56"/>
      <c r="I75" s="56"/>
      <c r="J75" s="82"/>
      <c r="K75" s="10"/>
    </row>
    <row r="76" spans="1:12" ht="11.1" customHeight="1">
      <c r="A76" s="136" t="s">
        <v>413</v>
      </c>
      <c r="B76" s="56"/>
      <c r="C76" s="56"/>
      <c r="D76" s="56"/>
      <c r="E76" s="56"/>
      <c r="F76" s="56"/>
      <c r="G76" s="56"/>
      <c r="H76" s="56"/>
      <c r="I76" s="56"/>
      <c r="J76" s="82"/>
      <c r="K76" s="10"/>
    </row>
    <row r="77" spans="1:12" ht="11.1" customHeight="1">
      <c r="A77" s="137" t="s">
        <v>403</v>
      </c>
      <c r="B77" s="56"/>
      <c r="C77" s="56"/>
      <c r="D77" s="56"/>
      <c r="E77" s="56"/>
      <c r="F77" s="56"/>
      <c r="G77" s="56"/>
      <c r="H77" s="56"/>
      <c r="I77" s="56"/>
      <c r="J77" s="82"/>
      <c r="K77" s="10"/>
    </row>
    <row r="78" spans="1:12" ht="11.1" customHeight="1">
      <c r="A78" s="137" t="s">
        <v>472</v>
      </c>
      <c r="B78" s="56"/>
      <c r="C78" s="56"/>
      <c r="D78" s="56"/>
      <c r="E78" s="56"/>
      <c r="F78" s="56"/>
      <c r="G78" s="56"/>
      <c r="H78" s="56"/>
      <c r="I78" s="56"/>
      <c r="J78" s="82"/>
      <c r="K78" s="10"/>
    </row>
    <row r="79" spans="1:12" ht="11.1" customHeight="1"/>
    <row r="80" spans="1:12" ht="10.5" customHeight="1"/>
    <row r="81" ht="10.5" customHeight="1"/>
    <row r="82" ht="10.5" customHeight="1"/>
    <row r="83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6" t="s">
        <v>382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hidden="1" customHeight="1">
      <c r="A2" s="87"/>
      <c r="B2" s="18"/>
      <c r="C2" s="26"/>
      <c r="D2" s="26"/>
      <c r="E2" s="26"/>
      <c r="F2" s="26"/>
      <c r="G2" s="26"/>
      <c r="H2" s="26"/>
      <c r="I2" s="26"/>
      <c r="J2" s="26"/>
      <c r="K2" s="26"/>
    </row>
    <row r="3" spans="1:48" s="10" customFormat="1" ht="12.75" hidden="1" customHeight="1">
      <c r="A3" s="88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</row>
    <row r="5" spans="1:48" s="10" customFormat="1" ht="12.75" customHeight="1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1:48" s="10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21" t="s">
        <v>48</v>
      </c>
      <c r="F6" s="26"/>
      <c r="G6" s="122"/>
      <c r="H6" s="401" t="s">
        <v>49</v>
      </c>
      <c r="I6" s="21" t="s">
        <v>50</v>
      </c>
      <c r="J6" s="22"/>
      <c r="K6" s="73"/>
      <c r="L6" s="12"/>
    </row>
    <row r="7" spans="1:48" s="10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5" t="s">
        <v>45</v>
      </c>
      <c r="J7" s="5" t="s">
        <v>54</v>
      </c>
      <c r="K7" s="5" t="s">
        <v>55</v>
      </c>
    </row>
    <row r="8" spans="1:48" s="10" customFormat="1" ht="15" customHeight="1">
      <c r="A8" s="417"/>
      <c r="B8" s="416"/>
      <c r="C8" s="416"/>
      <c r="D8" s="416"/>
      <c r="E8" s="421"/>
      <c r="F8" s="416"/>
      <c r="G8" s="416"/>
      <c r="H8" s="416"/>
      <c r="I8" s="2" t="s">
        <v>56</v>
      </c>
      <c r="J8" s="2"/>
      <c r="K8" s="2"/>
    </row>
    <row r="9" spans="1:48" s="10" customFormat="1" ht="12" customHeight="1">
      <c r="A9" s="418"/>
      <c r="B9" s="9">
        <v>1</v>
      </c>
      <c r="C9" s="9">
        <v>2</v>
      </c>
      <c r="D9" s="9">
        <v>3</v>
      </c>
      <c r="E9" s="54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47">
        <v>10</v>
      </c>
    </row>
    <row r="10" spans="1:48" ht="15" customHeight="1">
      <c r="A10" s="36"/>
      <c r="B10" s="363" t="s">
        <v>276</v>
      </c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</row>
    <row r="11" spans="1:48" ht="11.1" customHeight="1">
      <c r="A11" s="25"/>
      <c r="B11" s="61" t="s">
        <v>7</v>
      </c>
      <c r="C11" s="62"/>
      <c r="D11" s="62"/>
      <c r="E11" s="62"/>
      <c r="F11" s="62"/>
      <c r="G11" s="62"/>
      <c r="H11" s="62"/>
      <c r="I11" s="62" t="s">
        <v>30</v>
      </c>
      <c r="J11" s="62"/>
      <c r="K11" s="62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</row>
    <row r="12" spans="1:48" ht="12" hidden="1" customHeight="1">
      <c r="A12" s="25"/>
      <c r="C12" s="362"/>
      <c r="D12" s="362"/>
      <c r="E12" s="362"/>
      <c r="F12" s="362"/>
      <c r="G12" s="362"/>
      <c r="H12" s="362"/>
      <c r="I12" s="362"/>
      <c r="J12" s="362"/>
      <c r="K12" s="362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</row>
    <row r="13" spans="1:48" ht="12" hidden="1" customHeight="1">
      <c r="A13" s="25"/>
      <c r="B13" s="363"/>
      <c r="C13" s="362"/>
      <c r="D13" s="362"/>
      <c r="E13" s="362"/>
      <c r="F13" s="362"/>
      <c r="G13" s="362"/>
      <c r="H13" s="362"/>
      <c r="I13" s="362"/>
      <c r="J13" s="362"/>
      <c r="K13" s="362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</row>
    <row r="14" spans="1:48" ht="12" hidden="1" customHeight="1">
      <c r="A14" s="25"/>
      <c r="B14" s="363"/>
      <c r="C14" s="362"/>
      <c r="D14" s="362"/>
      <c r="E14" s="362"/>
      <c r="F14" s="362"/>
      <c r="G14" s="362"/>
      <c r="H14" s="362"/>
      <c r="I14" s="362"/>
      <c r="J14" s="362"/>
      <c r="K14" s="362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</row>
    <row r="15" spans="1:48" ht="13.5" customHeight="1">
      <c r="A15" s="31">
        <v>1970</v>
      </c>
      <c r="B15" s="40">
        <v>185.05</v>
      </c>
      <c r="C15" s="40">
        <v>26.639999999999997</v>
      </c>
      <c r="D15" s="40">
        <v>158.41000000000003</v>
      </c>
      <c r="E15" s="40">
        <v>36.159999999999997</v>
      </c>
      <c r="F15" s="40">
        <v>16.88</v>
      </c>
      <c r="G15" s="40">
        <v>19.28</v>
      </c>
      <c r="H15" s="40">
        <v>122.25000000000003</v>
      </c>
      <c r="I15" s="82">
        <v>690</v>
      </c>
      <c r="J15" s="82">
        <v>591</v>
      </c>
      <c r="K15" s="82">
        <v>456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1" customHeight="1">
      <c r="A16" s="31">
        <v>1971</v>
      </c>
      <c r="B16" s="40">
        <v>209.92</v>
      </c>
      <c r="C16" s="40">
        <v>30.910000000000004</v>
      </c>
      <c r="D16" s="40">
        <v>179.01</v>
      </c>
      <c r="E16" s="40">
        <v>42.459999999999994</v>
      </c>
      <c r="F16" s="40">
        <v>18.979999999999997</v>
      </c>
      <c r="G16" s="40">
        <v>23.479999999999997</v>
      </c>
      <c r="H16" s="40">
        <v>136.55000000000001</v>
      </c>
      <c r="I16" s="82">
        <v>770</v>
      </c>
      <c r="J16" s="82">
        <v>657</v>
      </c>
      <c r="K16" s="82">
        <v>501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1" customHeight="1">
      <c r="A17" s="31">
        <v>1972</v>
      </c>
      <c r="B17" s="40">
        <v>232.63</v>
      </c>
      <c r="C17" s="40">
        <v>35.35</v>
      </c>
      <c r="D17" s="40">
        <v>197.28</v>
      </c>
      <c r="E17" s="40">
        <v>46.08</v>
      </c>
      <c r="F17" s="40">
        <v>21.39</v>
      </c>
      <c r="G17" s="40">
        <v>24.689999999999998</v>
      </c>
      <c r="H17" s="40">
        <v>151.19999999999999</v>
      </c>
      <c r="I17" s="82">
        <v>843</v>
      </c>
      <c r="J17" s="82">
        <v>715</v>
      </c>
      <c r="K17" s="82">
        <v>548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1" customHeight="1">
      <c r="A18" s="31">
        <v>1973</v>
      </c>
      <c r="B18" s="40">
        <v>264.60000000000002</v>
      </c>
      <c r="C18" s="40">
        <v>41.74</v>
      </c>
      <c r="D18" s="40">
        <v>222.86</v>
      </c>
      <c r="E18" s="40">
        <v>57.22</v>
      </c>
      <c r="F18" s="40">
        <v>25.17</v>
      </c>
      <c r="G18" s="40">
        <v>32.049999999999997</v>
      </c>
      <c r="H18" s="40">
        <v>165.64000000000001</v>
      </c>
      <c r="I18" s="82">
        <v>943</v>
      </c>
      <c r="J18" s="82">
        <v>794</v>
      </c>
      <c r="K18" s="82">
        <v>590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1" customHeight="1">
      <c r="A19" s="31">
        <v>1974</v>
      </c>
      <c r="B19" s="40">
        <v>292.69</v>
      </c>
      <c r="C19" s="40">
        <v>47.42</v>
      </c>
      <c r="D19" s="40">
        <v>245.26999999999998</v>
      </c>
      <c r="E19" s="40">
        <v>65.099999999999994</v>
      </c>
      <c r="F19" s="40">
        <v>27.58</v>
      </c>
      <c r="G19" s="40">
        <v>37.519999999999996</v>
      </c>
      <c r="H19" s="40">
        <v>180.17</v>
      </c>
      <c r="I19" s="82">
        <v>1048</v>
      </c>
      <c r="J19" s="82">
        <v>878</v>
      </c>
      <c r="K19" s="82">
        <v>645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3.5" customHeight="1">
      <c r="A20" s="31">
        <v>1975</v>
      </c>
      <c r="B20" s="40">
        <v>305.95999999999998</v>
      </c>
      <c r="C20" s="40">
        <v>51.620000000000005</v>
      </c>
      <c r="D20" s="40">
        <v>254.33999999999997</v>
      </c>
      <c r="E20" s="40">
        <v>66.81</v>
      </c>
      <c r="F20" s="40">
        <v>30.07</v>
      </c>
      <c r="G20" s="40">
        <v>36.74</v>
      </c>
      <c r="H20" s="40">
        <v>187.52999999999997</v>
      </c>
      <c r="I20" s="82">
        <v>1121</v>
      </c>
      <c r="J20" s="82">
        <v>932</v>
      </c>
      <c r="K20" s="82">
        <v>687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1" customHeight="1">
      <c r="A21" s="31">
        <v>1976</v>
      </c>
      <c r="B21" s="40">
        <v>330.71999999999997</v>
      </c>
      <c r="C21" s="40">
        <v>57.81</v>
      </c>
      <c r="D21" s="40">
        <v>272.90999999999997</v>
      </c>
      <c r="E21" s="40">
        <v>75.98</v>
      </c>
      <c r="F21" s="40">
        <v>34.200000000000003</v>
      </c>
      <c r="G21" s="40">
        <v>41.78</v>
      </c>
      <c r="H21" s="40">
        <v>196.92999999999995</v>
      </c>
      <c r="I21" s="82">
        <v>1209</v>
      </c>
      <c r="J21" s="82">
        <v>997</v>
      </c>
      <c r="K21" s="82">
        <v>720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1" customHeight="1">
      <c r="A22" s="31">
        <v>1977</v>
      </c>
      <c r="B22" s="40">
        <v>354.99</v>
      </c>
      <c r="C22" s="40">
        <v>61.56</v>
      </c>
      <c r="D22" s="40">
        <v>293.43</v>
      </c>
      <c r="E22" s="40">
        <v>83.76</v>
      </c>
      <c r="F22" s="40">
        <v>37.06</v>
      </c>
      <c r="G22" s="40">
        <v>46.7</v>
      </c>
      <c r="H22" s="40">
        <v>209.67000000000002</v>
      </c>
      <c r="I22" s="82">
        <v>1287</v>
      </c>
      <c r="J22" s="82">
        <v>1064</v>
      </c>
      <c r="K22" s="82">
        <v>760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1" customHeight="1">
      <c r="A23" s="31">
        <v>1978</v>
      </c>
      <c r="B23" s="40">
        <v>378.98</v>
      </c>
      <c r="C23" s="40">
        <v>66.37</v>
      </c>
      <c r="D23" s="40">
        <v>312.61</v>
      </c>
      <c r="E23" s="40">
        <v>87.01</v>
      </c>
      <c r="F23" s="40">
        <v>39.590000000000003</v>
      </c>
      <c r="G23" s="40">
        <v>47.42</v>
      </c>
      <c r="H23" s="40">
        <v>225.60000000000002</v>
      </c>
      <c r="I23" s="82">
        <v>1355</v>
      </c>
      <c r="J23" s="82">
        <v>1118</v>
      </c>
      <c r="K23" s="82">
        <v>807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1" customHeight="1">
      <c r="A24" s="31">
        <v>1979</v>
      </c>
      <c r="B24" s="40">
        <v>410.28999999999996</v>
      </c>
      <c r="C24" s="40">
        <v>72.41</v>
      </c>
      <c r="D24" s="40">
        <v>337.88</v>
      </c>
      <c r="E24" s="40">
        <v>92.710000000000008</v>
      </c>
      <c r="F24" s="40">
        <v>42.71</v>
      </c>
      <c r="G24" s="40">
        <v>50</v>
      </c>
      <c r="H24" s="40">
        <v>245.17</v>
      </c>
      <c r="I24" s="82">
        <v>1432</v>
      </c>
      <c r="J24" s="82">
        <v>1179</v>
      </c>
      <c r="K24" s="82">
        <v>856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3.5" customHeight="1">
      <c r="A25" s="31">
        <v>1980</v>
      </c>
      <c r="B25" s="40">
        <v>445.90000000000003</v>
      </c>
      <c r="C25" s="40">
        <v>79.2</v>
      </c>
      <c r="D25" s="40">
        <v>366.70000000000005</v>
      </c>
      <c r="E25" s="40">
        <v>104.02</v>
      </c>
      <c r="F25" s="40">
        <v>46.53</v>
      </c>
      <c r="G25" s="40">
        <v>57.489999999999995</v>
      </c>
      <c r="H25" s="40">
        <v>262.68000000000006</v>
      </c>
      <c r="I25" s="82">
        <v>1527</v>
      </c>
      <c r="J25" s="82">
        <v>1255</v>
      </c>
      <c r="K25" s="82">
        <v>899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1" customHeight="1">
      <c r="A26" s="31">
        <v>1981</v>
      </c>
      <c r="B26" s="40">
        <v>467.76</v>
      </c>
      <c r="C26" s="40">
        <v>83.06</v>
      </c>
      <c r="D26" s="40">
        <v>384.7</v>
      </c>
      <c r="E26" s="40">
        <v>109.5</v>
      </c>
      <c r="F26" s="40">
        <v>49.78</v>
      </c>
      <c r="G26" s="40">
        <v>59.72</v>
      </c>
      <c r="H26" s="40">
        <v>275.2</v>
      </c>
      <c r="I26" s="82">
        <v>1597</v>
      </c>
      <c r="J26" s="82">
        <v>1313</v>
      </c>
      <c r="K26" s="82">
        <v>940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1" customHeight="1">
      <c r="A27" s="31">
        <v>1982</v>
      </c>
      <c r="B27" s="40">
        <v>482.76</v>
      </c>
      <c r="C27" s="40">
        <v>86.97</v>
      </c>
      <c r="D27" s="40">
        <v>395.78999999999996</v>
      </c>
      <c r="E27" s="40">
        <v>114.85</v>
      </c>
      <c r="F27" s="40">
        <v>52.300000000000004</v>
      </c>
      <c r="G27" s="40">
        <v>62.55</v>
      </c>
      <c r="H27" s="40">
        <v>280.93999999999994</v>
      </c>
      <c r="I27" s="82">
        <v>1660</v>
      </c>
      <c r="J27" s="82">
        <v>1361</v>
      </c>
      <c r="K27" s="82">
        <v>966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1" customHeight="1">
      <c r="A28" s="31">
        <v>1983</v>
      </c>
      <c r="B28" s="40">
        <v>493.53</v>
      </c>
      <c r="C28" s="40">
        <v>90.46</v>
      </c>
      <c r="D28" s="40">
        <v>403.07</v>
      </c>
      <c r="E28" s="40">
        <v>119.1</v>
      </c>
      <c r="F28" s="40">
        <v>53.949999999999996</v>
      </c>
      <c r="G28" s="40">
        <v>65.149999999999991</v>
      </c>
      <c r="H28" s="40">
        <v>283.97000000000003</v>
      </c>
      <c r="I28" s="82">
        <v>1712</v>
      </c>
      <c r="J28" s="82">
        <v>1398</v>
      </c>
      <c r="K28" s="82">
        <v>985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1" customHeight="1">
      <c r="A29" s="31">
        <v>1984</v>
      </c>
      <c r="B29" s="40">
        <v>512.84</v>
      </c>
      <c r="C29" s="40">
        <v>95.5</v>
      </c>
      <c r="D29" s="40">
        <v>417.34000000000003</v>
      </c>
      <c r="E29" s="40">
        <v>126.15</v>
      </c>
      <c r="F29" s="40">
        <v>56.830000000000005</v>
      </c>
      <c r="G29" s="40">
        <v>69.319999999999993</v>
      </c>
      <c r="H29" s="40">
        <v>291.19000000000005</v>
      </c>
      <c r="I29" s="82">
        <v>1761</v>
      </c>
      <c r="J29" s="82">
        <v>1433</v>
      </c>
      <c r="K29" s="82">
        <v>1000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3.5" customHeight="1">
      <c r="A30" s="31">
        <v>1985</v>
      </c>
      <c r="B30" s="40">
        <v>533.48</v>
      </c>
      <c r="C30" s="40">
        <v>99.27000000000001</v>
      </c>
      <c r="D30" s="40">
        <v>434.21000000000004</v>
      </c>
      <c r="E30" s="40">
        <v>134.44999999999999</v>
      </c>
      <c r="F30" s="40">
        <v>60</v>
      </c>
      <c r="G30" s="40">
        <v>74.45</v>
      </c>
      <c r="H30" s="40">
        <v>299.76000000000005</v>
      </c>
      <c r="I30" s="82">
        <v>1804</v>
      </c>
      <c r="J30" s="82">
        <v>1468</v>
      </c>
      <c r="K30" s="82">
        <v>1014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1" customHeight="1">
      <c r="A31" s="31">
        <v>1986</v>
      </c>
      <c r="B31" s="40">
        <v>561.74</v>
      </c>
      <c r="C31" s="40">
        <v>104.58</v>
      </c>
      <c r="D31" s="40">
        <v>457.16</v>
      </c>
      <c r="E31" s="40">
        <v>140.26999999999998</v>
      </c>
      <c r="F31" s="40">
        <v>63.53</v>
      </c>
      <c r="G31" s="40">
        <v>76.739999999999995</v>
      </c>
      <c r="H31" s="40">
        <v>316.89000000000004</v>
      </c>
      <c r="I31" s="82">
        <v>1861</v>
      </c>
      <c r="J31" s="82">
        <v>1515</v>
      </c>
      <c r="K31" s="82">
        <v>1050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1" customHeight="1">
      <c r="A32" s="31">
        <v>1987</v>
      </c>
      <c r="B32" s="40">
        <v>587.27</v>
      </c>
      <c r="C32" s="40">
        <v>109.3</v>
      </c>
      <c r="D32" s="40">
        <v>477.96999999999997</v>
      </c>
      <c r="E32" s="40">
        <v>149.18</v>
      </c>
      <c r="F32" s="40">
        <v>66.13000000000001</v>
      </c>
      <c r="G32" s="40">
        <v>83.050000000000011</v>
      </c>
      <c r="H32" s="40">
        <v>328.78999999999996</v>
      </c>
      <c r="I32" s="82">
        <v>1914</v>
      </c>
      <c r="J32" s="82">
        <v>1558</v>
      </c>
      <c r="K32" s="82">
        <v>1071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1" customHeight="1">
      <c r="A33" s="31">
        <v>1988</v>
      </c>
      <c r="B33" s="40">
        <v>611.80999999999995</v>
      </c>
      <c r="C33" s="40">
        <v>113.66</v>
      </c>
      <c r="D33" s="40">
        <v>498.15</v>
      </c>
      <c r="E33" s="40">
        <v>154.10000000000002</v>
      </c>
      <c r="F33" s="40">
        <v>69.42</v>
      </c>
      <c r="G33" s="40">
        <v>84.68</v>
      </c>
      <c r="H33" s="40">
        <v>344.04999999999995</v>
      </c>
      <c r="I33" s="82">
        <v>1963</v>
      </c>
      <c r="J33" s="82">
        <v>1598</v>
      </c>
      <c r="K33" s="82">
        <v>1104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1" customHeight="1">
      <c r="A34" s="31">
        <v>1989</v>
      </c>
      <c r="B34" s="40">
        <v>639.87000000000012</v>
      </c>
      <c r="C34" s="40">
        <v>118.12</v>
      </c>
      <c r="D34" s="40">
        <v>521.75000000000011</v>
      </c>
      <c r="E34" s="40">
        <v>164.35000000000002</v>
      </c>
      <c r="F34" s="40">
        <v>72.680000000000007</v>
      </c>
      <c r="G34" s="40">
        <v>91.67</v>
      </c>
      <c r="H34" s="40">
        <v>357.40000000000009</v>
      </c>
      <c r="I34" s="82">
        <v>2013</v>
      </c>
      <c r="J34" s="82">
        <v>1641</v>
      </c>
      <c r="K34" s="82">
        <v>1124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3.5" customHeight="1">
      <c r="A35" s="31">
        <v>1990</v>
      </c>
      <c r="B35" s="40">
        <v>689.95999999999992</v>
      </c>
      <c r="C35" s="40">
        <v>127.49</v>
      </c>
      <c r="D35" s="40">
        <v>562.46999999999991</v>
      </c>
      <c r="E35" s="40">
        <v>167.15999999999997</v>
      </c>
      <c r="F35" s="40">
        <v>77.97999999999999</v>
      </c>
      <c r="G35" s="40">
        <v>89.179999999999993</v>
      </c>
      <c r="H35" s="40">
        <v>395.30999999999995</v>
      </c>
      <c r="I35" s="82">
        <v>2106</v>
      </c>
      <c r="J35" s="82">
        <v>1717</v>
      </c>
      <c r="K35" s="82">
        <v>1207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3.5" customHeight="1">
      <c r="A36" s="90">
        <v>1991</v>
      </c>
      <c r="B36" s="42">
        <v>747.41</v>
      </c>
      <c r="C36" s="42">
        <v>138.22999999999999</v>
      </c>
      <c r="D36" s="42">
        <v>609.17999999999995</v>
      </c>
      <c r="E36" s="42">
        <v>192.14</v>
      </c>
      <c r="F36" s="42">
        <v>86.28</v>
      </c>
      <c r="G36" s="42">
        <v>105.86</v>
      </c>
      <c r="H36" s="42">
        <v>417.03999999999996</v>
      </c>
      <c r="I36" s="83">
        <v>2235</v>
      </c>
      <c r="J36" s="83">
        <v>1822</v>
      </c>
      <c r="K36" s="83">
        <v>1247</v>
      </c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</row>
    <row r="37" spans="1:48" ht="15" customHeight="1">
      <c r="A37" s="106"/>
      <c r="B37" s="24" t="s">
        <v>450</v>
      </c>
      <c r="C37" s="169"/>
      <c r="D37" s="169"/>
      <c r="E37" s="169"/>
      <c r="F37" s="169"/>
      <c r="G37" s="169"/>
      <c r="H37" s="169"/>
      <c r="I37" s="256"/>
      <c r="J37" s="256"/>
      <c r="K37" s="256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1.1" customHeight="1">
      <c r="A38" s="31"/>
      <c r="B38" s="61" t="s">
        <v>7</v>
      </c>
      <c r="C38" s="62"/>
      <c r="D38" s="62"/>
      <c r="E38" s="62"/>
      <c r="F38" s="62"/>
      <c r="G38" s="62"/>
      <c r="H38" s="62"/>
      <c r="I38" s="62" t="s">
        <v>30</v>
      </c>
      <c r="J38" s="62"/>
      <c r="K38" s="62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ht="12" hidden="1" customHeight="1">
      <c r="A39" s="31"/>
      <c r="B39" s="62"/>
      <c r="C39" s="62"/>
      <c r="D39" s="62"/>
      <c r="E39" s="62"/>
      <c r="F39" s="62"/>
      <c r="G39" s="62"/>
      <c r="H39" s="62"/>
      <c r="I39" s="62"/>
      <c r="J39" s="62"/>
      <c r="K39" s="62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</row>
    <row r="40" spans="1:48" ht="12" hidden="1" customHeight="1">
      <c r="A40" s="31"/>
      <c r="B40" s="62"/>
      <c r="C40" s="62"/>
      <c r="D40" s="62"/>
      <c r="E40" s="62"/>
      <c r="F40" s="62"/>
      <c r="G40" s="62"/>
      <c r="H40" s="62"/>
      <c r="I40" s="62"/>
      <c r="J40" s="62"/>
      <c r="K40" s="62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</row>
    <row r="41" spans="1:48" ht="12" hidden="1" customHeight="1">
      <c r="A41" s="31"/>
      <c r="B41" s="62"/>
      <c r="C41" s="62"/>
      <c r="D41" s="62"/>
      <c r="E41" s="62"/>
      <c r="F41" s="62"/>
      <c r="G41" s="62"/>
      <c r="H41" s="62"/>
      <c r="I41" s="62"/>
      <c r="J41" s="62"/>
      <c r="K41" s="62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</row>
    <row r="42" spans="1:48" ht="12" hidden="1" customHeight="1">
      <c r="A42" s="31"/>
      <c r="B42" s="37"/>
      <c r="C42" s="175"/>
      <c r="D42" s="175"/>
      <c r="E42" s="175"/>
      <c r="F42" s="175"/>
      <c r="G42" s="175"/>
      <c r="H42" s="175"/>
      <c r="I42" s="259"/>
      <c r="J42" s="259"/>
      <c r="K42" s="259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</row>
    <row r="43" spans="1:48" ht="12" hidden="1" customHeight="1">
      <c r="A43" s="31"/>
      <c r="B43" s="37"/>
      <c r="C43" s="175"/>
      <c r="D43" s="175"/>
      <c r="E43" s="175"/>
      <c r="F43" s="175"/>
      <c r="G43" s="175"/>
      <c r="H43" s="175"/>
      <c r="I43" s="259"/>
      <c r="J43" s="259"/>
      <c r="K43" s="259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</row>
    <row r="44" spans="1:48" ht="12" hidden="1" customHeight="1">
      <c r="A44" s="31"/>
      <c r="B44" s="37"/>
      <c r="C44" s="175"/>
      <c r="D44" s="175"/>
      <c r="E44" s="175"/>
      <c r="F44" s="175"/>
      <c r="G44" s="175"/>
      <c r="H44" s="175"/>
      <c r="I44" s="259"/>
      <c r="J44" s="259"/>
      <c r="K44" s="259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</row>
    <row r="45" spans="1:48" ht="13.5" customHeight="1">
      <c r="A45" s="31">
        <v>1991</v>
      </c>
      <c r="B45" s="40">
        <v>855.81099999999992</v>
      </c>
      <c r="C45" s="40">
        <v>152.4899999999999</v>
      </c>
      <c r="D45" s="40">
        <v>703.32100000000003</v>
      </c>
      <c r="E45" s="40">
        <f t="shared" ref="E45:E70" si="0">F45+G45</f>
        <v>210.54599999999999</v>
      </c>
      <c r="F45" s="40">
        <v>97.745000000000005</v>
      </c>
      <c r="G45" s="40">
        <v>112.801</v>
      </c>
      <c r="H45" s="40">
        <f t="shared" ref="H45:H70" si="1">D45-E45</f>
        <v>492.77500000000003</v>
      </c>
      <c r="I45" s="82">
        <v>2016</v>
      </c>
      <c r="J45" s="82">
        <v>1657</v>
      </c>
      <c r="K45" s="82">
        <v>1161</v>
      </c>
      <c r="L45" s="202"/>
      <c r="M45" s="202"/>
      <c r="N45" s="202"/>
      <c r="O45" s="202"/>
      <c r="P45" s="202"/>
      <c r="Q45" s="202"/>
      <c r="R45" s="202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1" customHeight="1">
      <c r="A46" s="31">
        <v>1992</v>
      </c>
      <c r="B46" s="40">
        <v>927.73599999999988</v>
      </c>
      <c r="C46" s="40">
        <v>165.54599999999994</v>
      </c>
      <c r="D46" s="40">
        <v>762.18999999999994</v>
      </c>
      <c r="E46" s="40">
        <f t="shared" si="0"/>
        <v>236.029</v>
      </c>
      <c r="F46" s="40">
        <v>107.34299999999999</v>
      </c>
      <c r="G46" s="40">
        <v>128.68600000000001</v>
      </c>
      <c r="H46" s="40">
        <f t="shared" si="1"/>
        <v>526.16099999999994</v>
      </c>
      <c r="I46" s="82">
        <v>2223</v>
      </c>
      <c r="J46" s="82">
        <v>1826</v>
      </c>
      <c r="K46" s="82">
        <v>1261</v>
      </c>
      <c r="L46" s="202"/>
      <c r="M46" s="202"/>
      <c r="N46" s="202"/>
      <c r="O46" s="202"/>
      <c r="P46" s="202"/>
      <c r="Q46" s="202"/>
      <c r="R46" s="202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1" customHeight="1">
      <c r="A47" s="31">
        <v>1993</v>
      </c>
      <c r="B47" s="40">
        <v>949.35699999999997</v>
      </c>
      <c r="C47" s="40">
        <v>167.70900000000006</v>
      </c>
      <c r="D47" s="40">
        <v>781.64799999999991</v>
      </c>
      <c r="E47" s="40">
        <f t="shared" si="0"/>
        <v>240.411</v>
      </c>
      <c r="F47" s="40">
        <v>111.34099999999999</v>
      </c>
      <c r="G47" s="40">
        <v>129.07</v>
      </c>
      <c r="H47" s="40">
        <f t="shared" si="1"/>
        <v>541.23699999999985</v>
      </c>
      <c r="I47" s="82">
        <v>2314</v>
      </c>
      <c r="J47" s="82">
        <v>1905</v>
      </c>
      <c r="K47" s="82">
        <v>1319</v>
      </c>
      <c r="L47" s="202"/>
      <c r="M47" s="202"/>
      <c r="N47" s="202"/>
      <c r="O47" s="202"/>
      <c r="P47" s="202"/>
      <c r="Q47" s="202"/>
      <c r="R47" s="202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1" customHeight="1">
      <c r="A48" s="31">
        <v>1994</v>
      </c>
      <c r="B48" s="40">
        <v>974.59699999999998</v>
      </c>
      <c r="C48" s="40">
        <v>179.72500000000002</v>
      </c>
      <c r="D48" s="40">
        <v>794.87199999999996</v>
      </c>
      <c r="E48" s="40">
        <f t="shared" si="0"/>
        <v>253.43899999999999</v>
      </c>
      <c r="F48" s="40">
        <v>118.821</v>
      </c>
      <c r="G48" s="40">
        <v>134.61799999999999</v>
      </c>
      <c r="H48" s="40">
        <f t="shared" si="1"/>
        <v>541.43299999999999</v>
      </c>
      <c r="I48" s="82">
        <v>2381</v>
      </c>
      <c r="J48" s="82">
        <v>1942</v>
      </c>
      <c r="K48" s="82">
        <v>1323</v>
      </c>
      <c r="L48" s="202"/>
      <c r="M48" s="202"/>
      <c r="N48" s="202"/>
      <c r="O48" s="202"/>
      <c r="P48" s="202"/>
      <c r="Q48" s="202"/>
      <c r="R48" s="202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3.5" customHeight="1">
      <c r="A49" s="31">
        <v>1995</v>
      </c>
      <c r="B49" s="40">
        <v>1009.43</v>
      </c>
      <c r="C49" s="40">
        <v>189.84600000000012</v>
      </c>
      <c r="D49" s="40">
        <v>819.58399999999983</v>
      </c>
      <c r="E49" s="40">
        <f t="shared" si="0"/>
        <v>273.995</v>
      </c>
      <c r="F49" s="40">
        <v>123.857</v>
      </c>
      <c r="G49" s="40">
        <v>150.13800000000001</v>
      </c>
      <c r="H49" s="40">
        <f t="shared" si="1"/>
        <v>545.58899999999983</v>
      </c>
      <c r="I49" s="82">
        <v>2462</v>
      </c>
      <c r="J49" s="82">
        <v>1999</v>
      </c>
      <c r="K49" s="82">
        <v>1330</v>
      </c>
      <c r="L49" s="202"/>
      <c r="M49" s="202"/>
      <c r="N49" s="202"/>
      <c r="O49" s="202"/>
      <c r="P49" s="202"/>
      <c r="Q49" s="202"/>
      <c r="R49" s="202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1" customHeight="1">
      <c r="A50" s="31">
        <v>1996</v>
      </c>
      <c r="B50" s="40">
        <v>1018.5999999999998</v>
      </c>
      <c r="C50" s="40">
        <v>190.6339999999999</v>
      </c>
      <c r="D50" s="40">
        <v>827.96599999999989</v>
      </c>
      <c r="E50" s="40">
        <f t="shared" si="0"/>
        <v>275.50400000000002</v>
      </c>
      <c r="F50" s="40">
        <v>128.18099999999998</v>
      </c>
      <c r="G50" s="40">
        <v>147.32300000000001</v>
      </c>
      <c r="H50" s="40">
        <f t="shared" si="1"/>
        <v>552.46199999999988</v>
      </c>
      <c r="I50" s="82">
        <v>2488</v>
      </c>
      <c r="J50" s="82">
        <v>2022</v>
      </c>
      <c r="K50" s="82">
        <v>1349</v>
      </c>
      <c r="L50" s="202"/>
      <c r="M50" s="202"/>
      <c r="N50" s="202"/>
      <c r="O50" s="202"/>
      <c r="P50" s="202"/>
      <c r="Q50" s="202"/>
      <c r="R50" s="202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1" customHeight="1">
      <c r="A51" s="31">
        <v>1997</v>
      </c>
      <c r="B51" s="40">
        <v>1022.4300000000001</v>
      </c>
      <c r="C51" s="40">
        <v>196.29099999999994</v>
      </c>
      <c r="D51" s="40">
        <v>826.13900000000012</v>
      </c>
      <c r="E51" s="40">
        <f t="shared" si="0"/>
        <v>281.24199999999996</v>
      </c>
      <c r="F51" s="40">
        <v>133.215</v>
      </c>
      <c r="G51" s="40">
        <v>148.02699999999999</v>
      </c>
      <c r="H51" s="40">
        <f t="shared" si="1"/>
        <v>544.89700000000016</v>
      </c>
      <c r="I51" s="82">
        <v>2503</v>
      </c>
      <c r="J51" s="82">
        <v>2023</v>
      </c>
      <c r="K51" s="82">
        <v>1334</v>
      </c>
      <c r="L51" s="202"/>
      <c r="M51" s="202"/>
      <c r="N51" s="202"/>
      <c r="O51" s="202"/>
      <c r="P51" s="202"/>
      <c r="Q51" s="202"/>
      <c r="R51" s="202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1" customHeight="1">
      <c r="A52" s="31">
        <v>1998</v>
      </c>
      <c r="B52" s="40">
        <v>1044.3519999999999</v>
      </c>
      <c r="C52" s="40">
        <v>201.1049999999999</v>
      </c>
      <c r="D52" s="40">
        <v>843.24699999999996</v>
      </c>
      <c r="E52" s="40">
        <f t="shared" si="0"/>
        <v>286.101</v>
      </c>
      <c r="F52" s="40">
        <v>135.09700000000001</v>
      </c>
      <c r="G52" s="40">
        <v>151.00399999999999</v>
      </c>
      <c r="H52" s="40">
        <f t="shared" si="1"/>
        <v>557.14599999999996</v>
      </c>
      <c r="I52" s="82">
        <v>2527</v>
      </c>
      <c r="J52" s="82">
        <v>2040</v>
      </c>
      <c r="K52" s="82">
        <v>1348</v>
      </c>
      <c r="L52" s="202"/>
      <c r="M52" s="202"/>
      <c r="N52" s="202"/>
      <c r="O52" s="202"/>
      <c r="P52" s="202"/>
      <c r="Q52" s="202"/>
      <c r="R52" s="202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1" customHeight="1">
      <c r="A53" s="31">
        <v>1999</v>
      </c>
      <c r="B53" s="40">
        <v>1074.3719999999998</v>
      </c>
      <c r="C53" s="40">
        <v>205.67999999999995</v>
      </c>
      <c r="D53" s="40">
        <v>868.69199999999989</v>
      </c>
      <c r="E53" s="40">
        <f t="shared" si="0"/>
        <v>292.11</v>
      </c>
      <c r="F53" s="40">
        <v>137.27000000000001</v>
      </c>
      <c r="G53" s="40">
        <v>154.83999999999997</v>
      </c>
      <c r="H53" s="40">
        <f t="shared" si="1"/>
        <v>576.58199999999988</v>
      </c>
      <c r="I53" s="82">
        <v>2556</v>
      </c>
      <c r="J53" s="82">
        <v>2067</v>
      </c>
      <c r="K53" s="82">
        <v>1372</v>
      </c>
      <c r="L53" s="10"/>
      <c r="M53" s="202"/>
      <c r="N53" s="202"/>
      <c r="O53" s="202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3.5" customHeight="1">
      <c r="A54" s="31">
        <v>2000</v>
      </c>
      <c r="B54" s="40">
        <v>1117.4080000000001</v>
      </c>
      <c r="C54" s="40">
        <v>217.35200000000009</v>
      </c>
      <c r="D54" s="40">
        <v>900.05600000000004</v>
      </c>
      <c r="E54" s="40">
        <f t="shared" si="0"/>
        <v>294.95999999999998</v>
      </c>
      <c r="F54" s="40">
        <v>139.51999999999998</v>
      </c>
      <c r="G54" s="40">
        <v>155.44</v>
      </c>
      <c r="H54" s="40">
        <f t="shared" si="1"/>
        <v>605.096</v>
      </c>
      <c r="I54" s="82">
        <v>2599</v>
      </c>
      <c r="J54" s="82">
        <v>2093</v>
      </c>
      <c r="K54" s="82">
        <v>1407</v>
      </c>
      <c r="L54" s="10"/>
      <c r="M54" s="202"/>
      <c r="N54" s="202"/>
      <c r="O54" s="202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1" customHeight="1">
      <c r="A55" s="31">
        <v>2001</v>
      </c>
      <c r="B55" s="40">
        <v>1135.047</v>
      </c>
      <c r="C55" s="40">
        <v>217.26600000000008</v>
      </c>
      <c r="D55" s="40">
        <v>917.78099999999995</v>
      </c>
      <c r="E55" s="40">
        <f t="shared" si="0"/>
        <v>293.72299999999996</v>
      </c>
      <c r="F55" s="40">
        <v>141.57499999999996</v>
      </c>
      <c r="G55" s="40">
        <v>152.148</v>
      </c>
      <c r="H55" s="40">
        <f t="shared" si="1"/>
        <v>624.05799999999999</v>
      </c>
      <c r="I55" s="82">
        <v>2650</v>
      </c>
      <c r="J55" s="82">
        <v>2143</v>
      </c>
      <c r="K55" s="82">
        <v>1457</v>
      </c>
      <c r="L55" s="10"/>
      <c r="M55" s="202"/>
      <c r="N55" s="202"/>
      <c r="O55" s="202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1" customHeight="1">
      <c r="A56" s="31">
        <v>2002</v>
      </c>
      <c r="B56" s="40">
        <v>1142.2040000000002</v>
      </c>
      <c r="C56" s="40">
        <v>216.55300000000011</v>
      </c>
      <c r="D56" s="40">
        <v>925.65100000000007</v>
      </c>
      <c r="E56" s="40">
        <f t="shared" si="0"/>
        <v>297.20299999999997</v>
      </c>
      <c r="F56" s="40">
        <v>143.839</v>
      </c>
      <c r="G56" s="40">
        <v>153.364</v>
      </c>
      <c r="H56" s="40">
        <f t="shared" si="1"/>
        <v>628.44800000000009</v>
      </c>
      <c r="I56" s="82">
        <v>2683</v>
      </c>
      <c r="J56" s="82">
        <v>2175</v>
      </c>
      <c r="K56" s="82">
        <v>1476</v>
      </c>
      <c r="L56" s="10"/>
      <c r="M56" s="202"/>
      <c r="N56" s="202"/>
      <c r="O56" s="202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1" customHeight="1">
      <c r="A57" s="31">
        <v>2003</v>
      </c>
      <c r="B57" s="40">
        <v>1145.9180000000001</v>
      </c>
      <c r="C57" s="40">
        <v>220.85399999999993</v>
      </c>
      <c r="D57" s="40">
        <v>925.06400000000019</v>
      </c>
      <c r="E57" s="40">
        <f t="shared" si="0"/>
        <v>302.69200000000001</v>
      </c>
      <c r="F57" s="40">
        <v>148.31700000000001</v>
      </c>
      <c r="G57" s="40">
        <v>154.375</v>
      </c>
      <c r="H57" s="40">
        <f t="shared" si="1"/>
        <v>622.37200000000018</v>
      </c>
      <c r="I57" s="82">
        <v>2730</v>
      </c>
      <c r="J57" s="82">
        <v>2204</v>
      </c>
      <c r="K57" s="82">
        <v>1483</v>
      </c>
      <c r="L57" s="10"/>
      <c r="M57" s="202"/>
      <c r="N57" s="202"/>
      <c r="O57" s="202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1" customHeight="1">
      <c r="A58" s="31">
        <v>2004</v>
      </c>
      <c r="B58" s="40">
        <v>1150.0100000000002</v>
      </c>
      <c r="C58" s="40">
        <v>218.8910000000003</v>
      </c>
      <c r="D58" s="40">
        <v>931.11899999999991</v>
      </c>
      <c r="E58" s="40">
        <f t="shared" si="0"/>
        <v>294.56900000000002</v>
      </c>
      <c r="F58" s="40">
        <v>148.63900000000001</v>
      </c>
      <c r="G58" s="40">
        <v>145.93</v>
      </c>
      <c r="H58" s="40">
        <f t="shared" si="1"/>
        <v>636.54999999999995</v>
      </c>
      <c r="I58" s="82">
        <v>2740</v>
      </c>
      <c r="J58" s="82">
        <v>2218</v>
      </c>
      <c r="K58" s="82">
        <v>1516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3.5" customHeight="1">
      <c r="A59" s="31">
        <v>2005</v>
      </c>
      <c r="B59" s="40">
        <v>1148.9560000000001</v>
      </c>
      <c r="C59" s="40">
        <v>217.97300000000007</v>
      </c>
      <c r="D59" s="40">
        <v>930.98300000000006</v>
      </c>
      <c r="E59" s="40">
        <f t="shared" si="0"/>
        <v>294.30600000000004</v>
      </c>
      <c r="F59" s="40">
        <v>151.08400000000003</v>
      </c>
      <c r="G59" s="40">
        <v>143.22199999999998</v>
      </c>
      <c r="H59" s="40">
        <f t="shared" si="1"/>
        <v>636.67700000000002</v>
      </c>
      <c r="I59" s="82">
        <v>2749</v>
      </c>
      <c r="J59" s="82">
        <v>2228</v>
      </c>
      <c r="K59" s="82">
        <v>1524</v>
      </c>
      <c r="L59" s="10"/>
      <c r="M59" s="202"/>
      <c r="N59" s="202"/>
      <c r="O59" s="202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1" customHeight="1">
      <c r="A60" s="31">
        <v>2006</v>
      </c>
      <c r="B60" s="40">
        <v>1169.875</v>
      </c>
      <c r="C60" s="40">
        <v>223.84100000000012</v>
      </c>
      <c r="D60" s="40">
        <v>946.03399999999988</v>
      </c>
      <c r="E60" s="40">
        <f t="shared" si="0"/>
        <v>305.06600000000003</v>
      </c>
      <c r="F60" s="40">
        <v>156.98999999999998</v>
      </c>
      <c r="G60" s="40">
        <v>148.07600000000002</v>
      </c>
      <c r="H60" s="40">
        <f t="shared" si="1"/>
        <v>640.96799999999985</v>
      </c>
      <c r="I60" s="82">
        <v>2779</v>
      </c>
      <c r="J60" s="82">
        <v>2247</v>
      </c>
      <c r="K60" s="82">
        <v>1523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1" customHeight="1">
      <c r="A61" s="31">
        <v>2007</v>
      </c>
      <c r="B61" s="40">
        <v>1204.4359999999999</v>
      </c>
      <c r="C61" s="40">
        <v>225.71699999999998</v>
      </c>
      <c r="D61" s="40">
        <v>978.71899999999994</v>
      </c>
      <c r="E61" s="40">
        <f t="shared" si="0"/>
        <v>318.89300000000003</v>
      </c>
      <c r="F61" s="40">
        <v>161.22299999999998</v>
      </c>
      <c r="G61" s="40">
        <v>157.67000000000002</v>
      </c>
      <c r="H61" s="40">
        <f t="shared" si="1"/>
        <v>659.82599999999991</v>
      </c>
      <c r="I61" s="82">
        <v>2809</v>
      </c>
      <c r="J61" s="82">
        <v>2282</v>
      </c>
      <c r="K61" s="82">
        <v>1539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1" customHeight="1">
      <c r="A62" s="31">
        <v>2008</v>
      </c>
      <c r="B62" s="40">
        <v>1251.2190000000001</v>
      </c>
      <c r="C62" s="40">
        <v>232.19899999999996</v>
      </c>
      <c r="D62" s="40">
        <v>1019.0200000000001</v>
      </c>
      <c r="E62" s="40">
        <f t="shared" si="0"/>
        <v>335.64599999999996</v>
      </c>
      <c r="F62" s="40">
        <v>167.91399999999999</v>
      </c>
      <c r="G62" s="40">
        <v>167.732</v>
      </c>
      <c r="H62" s="40">
        <f t="shared" si="1"/>
        <v>683.37400000000014</v>
      </c>
      <c r="I62" s="82">
        <v>2871</v>
      </c>
      <c r="J62" s="82">
        <v>2338</v>
      </c>
      <c r="K62" s="82">
        <v>1568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1" customHeight="1">
      <c r="A63" s="31">
        <v>2009</v>
      </c>
      <c r="B63" s="40">
        <v>1258.027</v>
      </c>
      <c r="C63" s="40">
        <v>236.57500000000016</v>
      </c>
      <c r="D63" s="40">
        <v>1021.4519999999999</v>
      </c>
      <c r="E63" s="40">
        <f t="shared" si="0"/>
        <v>335.44400000000002</v>
      </c>
      <c r="F63" s="40">
        <v>172.81200000000001</v>
      </c>
      <c r="G63" s="40">
        <v>162.63200000000001</v>
      </c>
      <c r="H63" s="40">
        <f t="shared" si="1"/>
        <v>686.00799999999981</v>
      </c>
      <c r="I63" s="82">
        <v>2883</v>
      </c>
      <c r="J63" s="82">
        <v>2341</v>
      </c>
      <c r="K63" s="82">
        <v>1572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3.5" customHeight="1">
      <c r="A64" s="31">
        <v>2010</v>
      </c>
      <c r="B64" s="40">
        <v>1295.4110000000001</v>
      </c>
      <c r="C64" s="40">
        <v>243.07600000000002</v>
      </c>
      <c r="D64" s="40">
        <v>1052.335</v>
      </c>
      <c r="E64" s="40">
        <f t="shared" si="0"/>
        <v>334.87799999999999</v>
      </c>
      <c r="F64" s="40">
        <v>177.96699999999998</v>
      </c>
      <c r="G64" s="40">
        <v>156.911</v>
      </c>
      <c r="H64" s="40">
        <f t="shared" si="1"/>
        <v>717.45700000000011</v>
      </c>
      <c r="I64" s="82">
        <v>2958</v>
      </c>
      <c r="J64" s="82">
        <v>2403</v>
      </c>
      <c r="K64" s="82">
        <v>1638</v>
      </c>
      <c r="L64" s="10"/>
      <c r="M64" s="202"/>
      <c r="N64" s="202"/>
      <c r="O64" s="202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1" customHeight="1">
      <c r="A65" s="31">
        <v>2011</v>
      </c>
      <c r="B65" s="40">
        <v>1352.194</v>
      </c>
      <c r="C65" s="40">
        <v>248.64899999999989</v>
      </c>
      <c r="D65" s="40">
        <v>1103.5450000000001</v>
      </c>
      <c r="E65" s="40">
        <f t="shared" si="0"/>
        <v>357.10199999999998</v>
      </c>
      <c r="F65" s="40">
        <v>188.81099999999998</v>
      </c>
      <c r="G65" s="40">
        <v>168.291</v>
      </c>
      <c r="H65" s="40">
        <f t="shared" si="1"/>
        <v>746.4430000000001</v>
      </c>
      <c r="I65" s="82">
        <v>3048</v>
      </c>
      <c r="J65" s="82">
        <v>2487</v>
      </c>
      <c r="K65" s="82">
        <v>1682</v>
      </c>
      <c r="L65" s="10"/>
      <c r="M65" s="202"/>
      <c r="N65" s="202"/>
      <c r="O65" s="202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1" customHeight="1">
      <c r="A66" s="31">
        <v>2012</v>
      </c>
      <c r="B66" s="40">
        <v>1405.89</v>
      </c>
      <c r="C66" s="40">
        <v>255.93299999999999</v>
      </c>
      <c r="D66" s="40">
        <v>1149.9570000000001</v>
      </c>
      <c r="E66" s="40">
        <f t="shared" si="0"/>
        <v>373.822</v>
      </c>
      <c r="F66" s="40">
        <v>195.11500000000004</v>
      </c>
      <c r="G66" s="40">
        <v>178.70699999999999</v>
      </c>
      <c r="H66" s="40">
        <f t="shared" si="1"/>
        <v>776.1350000000001</v>
      </c>
      <c r="I66" s="82">
        <v>3129</v>
      </c>
      <c r="J66" s="82">
        <v>2560</v>
      </c>
      <c r="K66" s="82">
        <v>1728</v>
      </c>
      <c r="L66" s="10"/>
      <c r="M66" s="202"/>
      <c r="N66" s="202"/>
      <c r="O66" s="202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1" customHeight="1">
      <c r="A67" s="31">
        <v>2013</v>
      </c>
      <c r="B67" s="40">
        <v>1446.6090000000002</v>
      </c>
      <c r="C67" s="40">
        <v>260.2650000000001</v>
      </c>
      <c r="D67" s="40">
        <v>1186.3440000000001</v>
      </c>
      <c r="E67" s="40">
        <f t="shared" si="0"/>
        <v>386.99099999999999</v>
      </c>
      <c r="F67" s="40">
        <v>199.524</v>
      </c>
      <c r="G67" s="40">
        <v>187.46699999999998</v>
      </c>
      <c r="H67" s="40">
        <f t="shared" si="1"/>
        <v>799.35300000000007</v>
      </c>
      <c r="I67" s="82">
        <v>3190</v>
      </c>
      <c r="J67" s="82">
        <v>2616</v>
      </c>
      <c r="K67" s="82">
        <v>1763</v>
      </c>
      <c r="L67" s="10"/>
      <c r="M67" s="202"/>
      <c r="N67" s="202"/>
      <c r="O67" s="202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1" customHeight="1">
      <c r="A68" s="31">
        <v>2014</v>
      </c>
      <c r="B68" s="40">
        <v>1503.9490000000001</v>
      </c>
      <c r="C68" s="40">
        <v>269.779</v>
      </c>
      <c r="D68" s="40">
        <v>1234.17</v>
      </c>
      <c r="E68" s="40">
        <f t="shared" si="0"/>
        <v>403.68600000000004</v>
      </c>
      <c r="F68" s="40">
        <v>207.07299999999998</v>
      </c>
      <c r="G68" s="40">
        <v>196.61300000000003</v>
      </c>
      <c r="H68" s="40">
        <f t="shared" si="1"/>
        <v>830.48400000000004</v>
      </c>
      <c r="I68" s="82">
        <v>3282</v>
      </c>
      <c r="J68" s="82">
        <v>2693</v>
      </c>
      <c r="K68" s="82">
        <v>1812</v>
      </c>
      <c r="L68" s="10"/>
      <c r="M68" s="202"/>
      <c r="N68" s="202"/>
      <c r="O68" s="202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3.5" customHeight="1">
      <c r="A69" s="31">
        <v>2015</v>
      </c>
      <c r="B69" s="40">
        <v>1564.8140000000001</v>
      </c>
      <c r="C69" s="40">
        <v>279.35799999999995</v>
      </c>
      <c r="D69" s="40">
        <v>1285.4560000000001</v>
      </c>
      <c r="E69" s="40">
        <f t="shared" si="0"/>
        <v>422.16500000000008</v>
      </c>
      <c r="F69" s="40">
        <v>214.94200000000004</v>
      </c>
      <c r="G69" s="40">
        <v>207.22300000000001</v>
      </c>
      <c r="H69" s="40">
        <f t="shared" si="1"/>
        <v>863.29100000000005</v>
      </c>
      <c r="I69" s="82">
        <v>3375</v>
      </c>
      <c r="J69" s="82">
        <v>2773</v>
      </c>
      <c r="K69" s="82">
        <v>1862</v>
      </c>
      <c r="L69" s="10"/>
      <c r="M69" s="202"/>
      <c r="N69" s="202"/>
      <c r="O69" s="202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1" customHeight="1">
      <c r="A70" s="31">
        <v>2016</v>
      </c>
      <c r="B70" s="40">
        <v>1625.0500000000002</v>
      </c>
      <c r="C70" s="40">
        <v>287.66200000000026</v>
      </c>
      <c r="D70" s="40">
        <v>1337.3879999999999</v>
      </c>
      <c r="E70" s="40">
        <f t="shared" si="0"/>
        <v>441.09699999999998</v>
      </c>
      <c r="F70" s="40">
        <v>225.827</v>
      </c>
      <c r="G70" s="40">
        <v>215.26999999999998</v>
      </c>
      <c r="H70" s="40">
        <f t="shared" si="1"/>
        <v>896.29099999999994</v>
      </c>
      <c r="I70" s="82">
        <v>3453</v>
      </c>
      <c r="J70" s="82">
        <v>2842</v>
      </c>
      <c r="K70" s="82">
        <v>1905</v>
      </c>
      <c r="L70" s="10"/>
      <c r="M70" s="202"/>
      <c r="N70" s="202"/>
      <c r="O70" s="202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1" customHeight="1">
      <c r="A71" s="31">
        <v>2017</v>
      </c>
      <c r="B71" s="40">
        <v>1694.7270000000001</v>
      </c>
      <c r="C71" s="40">
        <v>300.67100000000005</v>
      </c>
      <c r="D71" s="40">
        <v>1394.056</v>
      </c>
      <c r="E71" s="40">
        <f>F71+G71</f>
        <v>462.47399999999993</v>
      </c>
      <c r="F71" s="40">
        <v>237.02799999999996</v>
      </c>
      <c r="G71" s="40">
        <v>225.446</v>
      </c>
      <c r="H71" s="40">
        <f>D71-E71</f>
        <v>931.58200000000011</v>
      </c>
      <c r="I71" s="82">
        <v>3542</v>
      </c>
      <c r="J71" s="82">
        <v>2914</v>
      </c>
      <c r="K71" s="82">
        <v>1947</v>
      </c>
      <c r="L71" s="10"/>
      <c r="M71" s="202"/>
      <c r="N71" s="202"/>
      <c r="O71" s="202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1" customHeight="1">
      <c r="A72" s="31">
        <v>2018</v>
      </c>
      <c r="B72" s="40">
        <v>1771.7839999999999</v>
      </c>
      <c r="C72" s="40">
        <v>310.46699999999987</v>
      </c>
      <c r="D72" s="40">
        <v>1461.317</v>
      </c>
      <c r="E72" s="40">
        <f>F72+G72</f>
        <v>486.08499999999992</v>
      </c>
      <c r="F72" s="40">
        <v>247.73299999999998</v>
      </c>
      <c r="G72" s="40">
        <v>238.35199999999998</v>
      </c>
      <c r="H72" s="40">
        <f>D72-E72</f>
        <v>975.23200000000008</v>
      </c>
      <c r="I72" s="82">
        <v>3645</v>
      </c>
      <c r="J72" s="82">
        <v>3007</v>
      </c>
      <c r="K72" s="82">
        <v>2006</v>
      </c>
      <c r="L72" s="10"/>
      <c r="M72" s="202"/>
      <c r="N72" s="202"/>
      <c r="O72" s="202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1" customHeight="1">
      <c r="A73" s="31">
        <v>2019</v>
      </c>
      <c r="B73" s="40">
        <v>1845.9380000000001</v>
      </c>
      <c r="C73" s="40">
        <v>324.30499999999984</v>
      </c>
      <c r="D73" s="40">
        <v>1521.6330000000003</v>
      </c>
      <c r="E73" s="40">
        <f>F73+G73</f>
        <v>501.327</v>
      </c>
      <c r="F73" s="40">
        <v>251.51799999999997</v>
      </c>
      <c r="G73" s="40">
        <v>249.809</v>
      </c>
      <c r="H73" s="40">
        <f>D73-E73</f>
        <v>1020.3060000000003</v>
      </c>
      <c r="I73" s="82">
        <v>3755</v>
      </c>
      <c r="J73" s="82">
        <v>3095</v>
      </c>
      <c r="K73" s="82">
        <v>2075</v>
      </c>
      <c r="L73" s="10"/>
      <c r="M73" s="202"/>
      <c r="N73" s="202"/>
      <c r="O73" s="202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3.5" customHeight="1">
      <c r="A74" s="31">
        <v>2020</v>
      </c>
      <c r="B74" s="40">
        <v>1841.366</v>
      </c>
      <c r="C74" s="40">
        <v>331.93200000000002</v>
      </c>
      <c r="D74" s="40">
        <v>1509.434</v>
      </c>
      <c r="E74" s="40">
        <f>F74+G74</f>
        <v>492.25900000000001</v>
      </c>
      <c r="F74" s="40">
        <v>248.97299999999998</v>
      </c>
      <c r="G74" s="40">
        <v>243.286</v>
      </c>
      <c r="H74" s="40">
        <f>D74-E74</f>
        <v>1017.175</v>
      </c>
      <c r="I74" s="82">
        <v>3772</v>
      </c>
      <c r="J74" s="82">
        <v>3092</v>
      </c>
      <c r="K74" s="82">
        <v>2084</v>
      </c>
      <c r="L74" s="10"/>
      <c r="M74" s="202"/>
      <c r="N74" s="202"/>
      <c r="O74" s="202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5" spans="1:48" ht="11.1" customHeight="1">
      <c r="A75" s="35"/>
      <c r="B75" s="40"/>
      <c r="C75" s="40"/>
      <c r="D75" s="40"/>
      <c r="E75" s="40"/>
      <c r="F75" s="40"/>
      <c r="G75" s="40"/>
      <c r="H75" s="40"/>
      <c r="I75" s="82"/>
      <c r="J75" s="82"/>
      <c r="K75" s="82"/>
      <c r="L75" s="10"/>
      <c r="M75" s="202"/>
      <c r="N75" s="202"/>
      <c r="O75" s="202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</row>
    <row r="76" spans="1:48" ht="11.1" customHeight="1">
      <c r="A76" s="14" t="s">
        <v>288</v>
      </c>
    </row>
    <row r="77" spans="1:48" ht="11.1" customHeight="1">
      <c r="A77" s="10" t="s">
        <v>289</v>
      </c>
    </row>
    <row r="78" spans="1:48" ht="11.1" customHeight="1">
      <c r="A78" s="10" t="s">
        <v>290</v>
      </c>
    </row>
    <row r="79" spans="1:48" ht="11.1" customHeight="1">
      <c r="A79" s="10"/>
      <c r="B79" s="56"/>
      <c r="C79" s="94"/>
      <c r="D79" s="94"/>
      <c r="E79" s="94"/>
      <c r="F79" s="94"/>
      <c r="G79" s="94"/>
      <c r="H79" s="40"/>
      <c r="I79" s="95"/>
      <c r="J79" s="95"/>
      <c r="K79" s="95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</row>
    <row r="80" spans="1:48" ht="10.5" customHeight="1">
      <c r="A80" s="10"/>
      <c r="B80" s="56"/>
      <c r="C80" s="94"/>
      <c r="D80" s="94"/>
      <c r="E80" s="94"/>
      <c r="F80" s="94"/>
      <c r="G80" s="94"/>
      <c r="H80" s="40"/>
      <c r="I80" s="95"/>
      <c r="J80" s="95"/>
      <c r="K80" s="95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6" t="s">
        <v>382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customHeight="1">
      <c r="A2" s="93" t="s">
        <v>25</v>
      </c>
      <c r="B2" s="23"/>
      <c r="C2" s="20"/>
      <c r="D2" s="20"/>
      <c r="E2" s="20"/>
      <c r="F2" s="20"/>
      <c r="G2" s="20"/>
      <c r="H2" s="20"/>
      <c r="I2" s="20"/>
      <c r="J2" s="20"/>
      <c r="K2" s="20"/>
    </row>
    <row r="3" spans="1:48" s="10" customFormat="1" ht="12.75" hidden="1" customHeight="1">
      <c r="A3" s="88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</row>
    <row r="5" spans="1:48" s="10" customFormat="1" ht="12.75" customHeight="1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1:48" s="10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21" t="s">
        <v>48</v>
      </c>
      <c r="F6" s="26"/>
      <c r="G6" s="122"/>
      <c r="H6" s="401" t="s">
        <v>49</v>
      </c>
      <c r="I6" s="21" t="s">
        <v>50</v>
      </c>
      <c r="J6" s="22"/>
      <c r="K6" s="73"/>
      <c r="L6" s="12"/>
    </row>
    <row r="7" spans="1:48" s="10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5" t="s">
        <v>45</v>
      </c>
      <c r="J7" s="5" t="s">
        <v>54</v>
      </c>
      <c r="K7" s="5" t="s">
        <v>55</v>
      </c>
    </row>
    <row r="8" spans="1:48" s="10" customFormat="1" ht="15" customHeight="1">
      <c r="A8" s="417"/>
      <c r="B8" s="416"/>
      <c r="C8" s="416"/>
      <c r="D8" s="416"/>
      <c r="E8" s="421"/>
      <c r="F8" s="416"/>
      <c r="G8" s="416"/>
      <c r="H8" s="416"/>
      <c r="I8" s="2" t="s">
        <v>56</v>
      </c>
      <c r="J8" s="2"/>
      <c r="K8" s="2"/>
    </row>
    <row r="9" spans="1:48" s="10" customFormat="1" ht="12" customHeight="1">
      <c r="A9" s="418"/>
      <c r="B9" s="9">
        <v>1</v>
      </c>
      <c r="C9" s="9">
        <v>2</v>
      </c>
      <c r="D9" s="9">
        <v>3</v>
      </c>
      <c r="E9" s="54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47">
        <v>10</v>
      </c>
    </row>
    <row r="10" spans="1:48" ht="15" customHeight="1">
      <c r="A10" s="36"/>
      <c r="B10" s="363" t="s">
        <v>276</v>
      </c>
      <c r="C10" s="123"/>
      <c r="D10" s="123"/>
      <c r="E10" s="123"/>
      <c r="F10" s="123"/>
      <c r="G10" s="123"/>
      <c r="H10" s="123"/>
      <c r="I10" s="105"/>
      <c r="J10" s="105"/>
      <c r="K10" s="105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</row>
    <row r="11" spans="1:48" ht="15" hidden="1" customHeight="1">
      <c r="A11" s="25"/>
      <c r="B11" s="363"/>
      <c r="C11" s="362"/>
      <c r="D11" s="362"/>
      <c r="E11" s="362"/>
      <c r="F11" s="362"/>
      <c r="G11" s="362"/>
      <c r="H11" s="362"/>
      <c r="I11" s="362"/>
      <c r="J11" s="362"/>
      <c r="K11" s="362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</row>
    <row r="12" spans="1:48" ht="12" hidden="1" customHeight="1">
      <c r="A12" s="25"/>
      <c r="B12" s="363"/>
      <c r="C12" s="362"/>
      <c r="D12" s="362"/>
      <c r="E12" s="362"/>
      <c r="F12" s="362"/>
      <c r="G12" s="362"/>
      <c r="H12" s="362"/>
      <c r="I12" s="362"/>
      <c r="J12" s="362"/>
      <c r="K12" s="362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</row>
    <row r="13" spans="1:48" ht="12" hidden="1" customHeight="1">
      <c r="A13" s="25"/>
      <c r="B13" s="363"/>
      <c r="C13" s="362"/>
      <c r="D13" s="362"/>
      <c r="E13" s="362"/>
      <c r="F13" s="362"/>
      <c r="G13" s="362"/>
      <c r="H13" s="362"/>
      <c r="I13" s="362"/>
      <c r="J13" s="362"/>
      <c r="K13" s="362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</row>
    <row r="14" spans="1:48" ht="12" hidden="1" customHeight="1">
      <c r="A14" s="25"/>
      <c r="B14" s="363"/>
      <c r="C14" s="362"/>
      <c r="D14" s="362"/>
      <c r="E14" s="362"/>
      <c r="F14" s="362"/>
      <c r="G14" s="362"/>
      <c r="H14" s="362"/>
      <c r="I14" s="362"/>
      <c r="J14" s="362"/>
      <c r="K14" s="362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</row>
    <row r="15" spans="1:48" ht="13.5" hidden="1" customHeight="1">
      <c r="A15" s="31">
        <v>1970</v>
      </c>
      <c r="B15" s="40"/>
      <c r="C15" s="40"/>
      <c r="D15" s="40"/>
      <c r="E15" s="40"/>
      <c r="F15" s="40"/>
      <c r="G15" s="40"/>
      <c r="H15" s="40"/>
      <c r="I15" s="82"/>
      <c r="J15" s="82"/>
      <c r="K15" s="82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1" customHeight="1">
      <c r="A16" s="31">
        <v>1971</v>
      </c>
      <c r="B16" s="170">
        <f>'1.8'!B16/'1.8'!B15*100-100</f>
        <v>13.439610915968643</v>
      </c>
      <c r="C16" s="170">
        <f>'1.8'!C16/'1.8'!C15*100-100</f>
        <v>16.028528528528568</v>
      </c>
      <c r="D16" s="170">
        <f>'1.8'!D16/'1.8'!D15*100-100</f>
        <v>13.00422953096394</v>
      </c>
      <c r="E16" s="170">
        <f>'1.8'!E16/'1.8'!E15*100-100</f>
        <v>17.422566371681398</v>
      </c>
      <c r="F16" s="170">
        <f>'1.8'!F16/'1.8'!F15*100-100</f>
        <v>12.440758293838854</v>
      </c>
      <c r="G16" s="170">
        <f>'1.8'!G16/'1.8'!G15*100-100</f>
        <v>21.784232365145201</v>
      </c>
      <c r="H16" s="170">
        <f>'1.8'!H16/'1.8'!H15*100-100</f>
        <v>11.697341513292429</v>
      </c>
      <c r="I16" s="170">
        <f>'1.8'!I16/'1.8'!I15*100-100</f>
        <v>11.594202898550733</v>
      </c>
      <c r="J16" s="170">
        <f>'1.8'!J16/'1.8'!J15*100-100</f>
        <v>11.167512690355323</v>
      </c>
      <c r="K16" s="170">
        <f>'1.8'!K16/'1.8'!K15*100-100</f>
        <v>9.8684210526315752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1" customHeight="1">
      <c r="A17" s="31">
        <v>1972</v>
      </c>
      <c r="B17" s="170">
        <f>'1.8'!B17/'1.8'!B16*100-100</f>
        <v>10.818407012195124</v>
      </c>
      <c r="C17" s="170">
        <f>'1.8'!C17/'1.8'!C16*100-100</f>
        <v>14.364283403429297</v>
      </c>
      <c r="D17" s="170">
        <f>'1.8'!D17/'1.8'!D16*100-100</f>
        <v>10.206133735545507</v>
      </c>
      <c r="E17" s="170">
        <f>'1.8'!E17/'1.8'!E16*100-100</f>
        <v>8.5256712199717413</v>
      </c>
      <c r="F17" s="170">
        <f>'1.8'!F17/'1.8'!F16*100-100</f>
        <v>12.697576396206543</v>
      </c>
      <c r="G17" s="170">
        <f>'1.8'!G17/'1.8'!G16*100-100</f>
        <v>5.1533219761499254</v>
      </c>
      <c r="H17" s="170">
        <f>'1.8'!H17/'1.8'!H16*100-100</f>
        <v>10.728670816550689</v>
      </c>
      <c r="I17" s="170">
        <f>'1.8'!I17/'1.8'!I16*100-100</f>
        <v>9.4805194805194901</v>
      </c>
      <c r="J17" s="170">
        <f>'1.8'!J17/'1.8'!J16*100-100</f>
        <v>8.8280060882800768</v>
      </c>
      <c r="K17" s="170">
        <f>'1.8'!K17/'1.8'!K16*100-100</f>
        <v>9.3812375249501088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1" customHeight="1">
      <c r="A18" s="31">
        <v>1973</v>
      </c>
      <c r="B18" s="170">
        <f>'1.8'!B18/'1.8'!B17*100-100</f>
        <v>13.742853458281417</v>
      </c>
      <c r="C18" s="170">
        <f>'1.8'!C18/'1.8'!C17*100-100</f>
        <v>18.076379066478083</v>
      </c>
      <c r="D18" s="170">
        <f>'1.8'!D18/'1.8'!D17*100-100</f>
        <v>12.966342254663417</v>
      </c>
      <c r="E18" s="170">
        <f>'1.8'!E18/'1.8'!E17*100-100</f>
        <v>24.175347222222229</v>
      </c>
      <c r="F18" s="170">
        <f>'1.8'!F18/'1.8'!F17*100-100</f>
        <v>17.671809256661987</v>
      </c>
      <c r="G18" s="170">
        <f>'1.8'!G18/'1.8'!G17*100-100</f>
        <v>29.809639530174167</v>
      </c>
      <c r="H18" s="170">
        <f>'1.8'!H18/'1.8'!H17*100-100</f>
        <v>9.550264550264572</v>
      </c>
      <c r="I18" s="170">
        <f>'1.8'!I18/'1.8'!I17*100-100</f>
        <v>11.862396204033217</v>
      </c>
      <c r="J18" s="170">
        <f>'1.8'!J18/'1.8'!J17*100-100</f>
        <v>11.048951048951054</v>
      </c>
      <c r="K18" s="170">
        <f>'1.8'!K18/'1.8'!K17*100-100</f>
        <v>7.6642335766423457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1" customHeight="1">
      <c r="A19" s="31">
        <v>1974</v>
      </c>
      <c r="B19" s="170">
        <f>'1.8'!B19/'1.8'!B18*100-100</f>
        <v>10.616024187452751</v>
      </c>
      <c r="C19" s="170">
        <f>'1.8'!C19/'1.8'!C18*100-100</f>
        <v>13.608049832295151</v>
      </c>
      <c r="D19" s="170">
        <f>'1.8'!D19/'1.8'!D18*100-100</f>
        <v>10.05564031230368</v>
      </c>
      <c r="E19" s="170">
        <f>'1.8'!E19/'1.8'!E18*100-100</f>
        <v>13.771408598392171</v>
      </c>
      <c r="F19" s="170">
        <f>'1.8'!F19/'1.8'!F18*100-100</f>
        <v>9.5748907429479573</v>
      </c>
      <c r="G19" s="170">
        <f>'1.8'!G19/'1.8'!G18*100-100</f>
        <v>17.067082683307319</v>
      </c>
      <c r="H19" s="170">
        <f>'1.8'!H19/'1.8'!H18*100-100</f>
        <v>8.7720357401593674</v>
      </c>
      <c r="I19" s="170">
        <f>'1.8'!I19/'1.8'!I18*100-100</f>
        <v>11.134676564156948</v>
      </c>
      <c r="J19" s="170">
        <f>'1.8'!J19/'1.8'!J18*100-100</f>
        <v>10.579345088161205</v>
      </c>
      <c r="K19" s="170">
        <f>'1.8'!K19/'1.8'!K18*100-100</f>
        <v>9.3220338983050794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3.5" customHeight="1">
      <c r="A20" s="31">
        <v>1975</v>
      </c>
      <c r="B20" s="170">
        <f>'1.8'!B20/'1.8'!B19*100-100</f>
        <v>4.5338070996617574</v>
      </c>
      <c r="C20" s="170">
        <f>'1.8'!C20/'1.8'!C19*100-100</f>
        <v>8.8570223534373724</v>
      </c>
      <c r="D20" s="170">
        <f>'1.8'!D20/'1.8'!D19*100-100</f>
        <v>3.6979655073999993</v>
      </c>
      <c r="E20" s="170">
        <f>'1.8'!E20/'1.8'!E19*100-100</f>
        <v>2.6267281105991032</v>
      </c>
      <c r="F20" s="170">
        <f>'1.8'!F20/'1.8'!F19*100-100</f>
        <v>9.0282813633067605</v>
      </c>
      <c r="G20" s="170">
        <f>'1.8'!G20/'1.8'!G19*100-100</f>
        <v>-2.0788912579957213</v>
      </c>
      <c r="H20" s="170">
        <f>'1.8'!H20/'1.8'!H19*100-100</f>
        <v>4.0850308042404322</v>
      </c>
      <c r="I20" s="170">
        <f>'1.8'!I20/'1.8'!I19*100-100</f>
        <v>6.9656488549618274</v>
      </c>
      <c r="J20" s="170">
        <f>'1.8'!J20/'1.8'!J19*100-100</f>
        <v>6.1503416856492095</v>
      </c>
      <c r="K20" s="170">
        <f>'1.8'!K20/'1.8'!K19*100-100</f>
        <v>6.5116279069767415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1" customHeight="1">
      <c r="A21" s="31">
        <v>1976</v>
      </c>
      <c r="B21" s="170">
        <f>'1.8'!B21/'1.8'!B20*100-100</f>
        <v>8.0925611191005231</v>
      </c>
      <c r="C21" s="170">
        <f>'1.8'!C21/'1.8'!C20*100-100</f>
        <v>11.991476172026339</v>
      </c>
      <c r="D21" s="170">
        <f>'1.8'!D21/'1.8'!D20*100-100</f>
        <v>7.3012502948808731</v>
      </c>
      <c r="E21" s="170">
        <f>'1.8'!E21/'1.8'!E20*100-100</f>
        <v>13.725490196078425</v>
      </c>
      <c r="F21" s="170">
        <f>'1.8'!F21/'1.8'!F20*100-100</f>
        <v>13.734619221815777</v>
      </c>
      <c r="G21" s="170">
        <f>'1.8'!G21/'1.8'!G20*100-100</f>
        <v>13.718018508437652</v>
      </c>
      <c r="H21" s="170">
        <f>'1.8'!H21/'1.8'!H20*100-100</f>
        <v>5.012531328320776</v>
      </c>
      <c r="I21" s="170">
        <f>'1.8'!I21/'1.8'!I20*100-100</f>
        <v>7.8501338090990203</v>
      </c>
      <c r="J21" s="170">
        <f>'1.8'!J21/'1.8'!J20*100-100</f>
        <v>6.9742489270386159</v>
      </c>
      <c r="K21" s="170">
        <f>'1.8'!K21/'1.8'!K20*100-100</f>
        <v>4.803493449781655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1" customHeight="1">
      <c r="A22" s="31">
        <v>1977</v>
      </c>
      <c r="B22" s="170">
        <f>'1.8'!B22/'1.8'!B21*100-100</f>
        <v>7.3385341074020403</v>
      </c>
      <c r="C22" s="170">
        <f>'1.8'!C22/'1.8'!C21*100-100</f>
        <v>6.4867669953295319</v>
      </c>
      <c r="D22" s="170">
        <f>'1.8'!D22/'1.8'!D21*100-100</f>
        <v>7.5189622952621846</v>
      </c>
      <c r="E22" s="170">
        <f>'1.8'!E22/'1.8'!E21*100-100</f>
        <v>10.239536720189534</v>
      </c>
      <c r="F22" s="170">
        <f>'1.8'!F22/'1.8'!F21*100-100</f>
        <v>8.3625730994151866</v>
      </c>
      <c r="G22" s="170">
        <f>'1.8'!G22/'1.8'!G21*100-100</f>
        <v>11.77596936333174</v>
      </c>
      <c r="H22" s="170">
        <f>'1.8'!H22/'1.8'!H21*100-100</f>
        <v>6.4693038135378345</v>
      </c>
      <c r="I22" s="170">
        <f>'1.8'!I22/'1.8'!I21*100-100</f>
        <v>6.4516129032257936</v>
      </c>
      <c r="J22" s="170">
        <f>'1.8'!J22/'1.8'!J21*100-100</f>
        <v>6.7201604814443243</v>
      </c>
      <c r="K22" s="170">
        <f>'1.8'!K22/'1.8'!K21*100-100</f>
        <v>5.5555555555555571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1" customHeight="1">
      <c r="A23" s="31">
        <v>1978</v>
      </c>
      <c r="B23" s="170">
        <f>'1.8'!B23/'1.8'!B22*100-100</f>
        <v>6.7579368432913611</v>
      </c>
      <c r="C23" s="170">
        <f>'1.8'!C23/'1.8'!C22*100-100</f>
        <v>7.8135152696556105</v>
      </c>
      <c r="D23" s="170">
        <f>'1.8'!D23/'1.8'!D22*100-100</f>
        <v>6.5364822956071293</v>
      </c>
      <c r="E23" s="170">
        <f>'1.8'!E23/'1.8'!E22*100-100</f>
        <v>3.8801337153772693</v>
      </c>
      <c r="F23" s="170">
        <f>'1.8'!F23/'1.8'!F22*100-100</f>
        <v>6.8267674042094058</v>
      </c>
      <c r="G23" s="170">
        <f>'1.8'!G23/'1.8'!G22*100-100</f>
        <v>1.5417558886509539</v>
      </c>
      <c r="H23" s="170">
        <f>'1.8'!H23/'1.8'!H22*100-100</f>
        <v>7.5976534554299491</v>
      </c>
      <c r="I23" s="170">
        <f>'1.8'!I23/'1.8'!I22*100-100</f>
        <v>5.2836052836052687</v>
      </c>
      <c r="J23" s="170">
        <f>'1.8'!J23/'1.8'!J22*100-100</f>
        <v>5.0751879699248121</v>
      </c>
      <c r="K23" s="170">
        <f>'1.8'!K23/'1.8'!K22*100-100</f>
        <v>6.1842105263157947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1" customHeight="1">
      <c r="A24" s="31">
        <v>1979</v>
      </c>
      <c r="B24" s="170">
        <f>'1.8'!B24/'1.8'!B23*100-100</f>
        <v>8.2616496912765598</v>
      </c>
      <c r="C24" s="170">
        <f>'1.8'!C24/'1.8'!C23*100-100</f>
        <v>9.1004972125960535</v>
      </c>
      <c r="D24" s="170">
        <f>'1.8'!D24/'1.8'!D23*100-100</f>
        <v>8.083554588784736</v>
      </c>
      <c r="E24" s="170">
        <f>'1.8'!E24/'1.8'!E23*100-100</f>
        <v>6.5509711527410559</v>
      </c>
      <c r="F24" s="170">
        <f>'1.8'!F24/'1.8'!F23*100-100</f>
        <v>7.8807779742359259</v>
      </c>
      <c r="G24" s="170">
        <f>'1.8'!G24/'1.8'!G23*100-100</f>
        <v>5.4407423028258108</v>
      </c>
      <c r="H24" s="170">
        <f>'1.8'!H24/'1.8'!H23*100-100</f>
        <v>8.6746453900709071</v>
      </c>
      <c r="I24" s="170">
        <f>'1.8'!I24/'1.8'!I23*100-100</f>
        <v>5.6826568265682624</v>
      </c>
      <c r="J24" s="170">
        <f>'1.8'!J24/'1.8'!J23*100-100</f>
        <v>5.4561717352415116</v>
      </c>
      <c r="K24" s="170">
        <f>'1.8'!K24/'1.8'!K23*100-100</f>
        <v>6.0718711276332158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3.5" customHeight="1">
      <c r="A25" s="31">
        <v>1980</v>
      </c>
      <c r="B25" s="170">
        <f>'1.8'!B25/'1.8'!B24*100-100</f>
        <v>8.6792268882985439</v>
      </c>
      <c r="C25" s="170">
        <f>'1.8'!C25/'1.8'!C24*100-100</f>
        <v>9.3771578511255456</v>
      </c>
      <c r="D25" s="170">
        <f>'1.8'!D25/'1.8'!D24*100-100</f>
        <v>8.5296554989937334</v>
      </c>
      <c r="E25" s="170">
        <f>'1.8'!E25/'1.8'!E24*100-100</f>
        <v>12.19933124797754</v>
      </c>
      <c r="F25" s="170">
        <f>'1.8'!F25/'1.8'!F24*100-100</f>
        <v>8.9440412081479792</v>
      </c>
      <c r="G25" s="170">
        <f>'1.8'!G25/'1.8'!G24*100-100</f>
        <v>14.97999999999999</v>
      </c>
      <c r="H25" s="170">
        <f>'1.8'!H25/'1.8'!H24*100-100</f>
        <v>7.1419831137578171</v>
      </c>
      <c r="I25" s="170">
        <f>'1.8'!I25/'1.8'!I24*100-100</f>
        <v>6.6340782122904898</v>
      </c>
      <c r="J25" s="170">
        <f>'1.8'!J25/'1.8'!J24*100-100</f>
        <v>6.4461407972858211</v>
      </c>
      <c r="K25" s="170">
        <f>'1.8'!K25/'1.8'!K24*100-100</f>
        <v>5.023364485981304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1" customHeight="1">
      <c r="A26" s="31">
        <v>1981</v>
      </c>
      <c r="B26" s="170">
        <f>'1.8'!B26/'1.8'!B25*100-100</f>
        <v>4.9024444942812124</v>
      </c>
      <c r="C26" s="170">
        <f>'1.8'!C26/'1.8'!C25*100-100</f>
        <v>4.8737373737373701</v>
      </c>
      <c r="D26" s="170">
        <f>'1.8'!D26/'1.8'!D25*100-100</f>
        <v>4.9086446686664686</v>
      </c>
      <c r="E26" s="170">
        <f>'1.8'!E26/'1.8'!E25*100-100</f>
        <v>5.2682176504518452</v>
      </c>
      <c r="F26" s="170">
        <f>'1.8'!F26/'1.8'!F25*100-100</f>
        <v>6.9847410272942341</v>
      </c>
      <c r="G26" s="170">
        <f>'1.8'!G26/'1.8'!G25*100-100</f>
        <v>3.8789354670377492</v>
      </c>
      <c r="H26" s="170">
        <f>'1.8'!H26/'1.8'!H25*100-100</f>
        <v>4.7662555200243446</v>
      </c>
      <c r="I26" s="170">
        <f>'1.8'!I26/'1.8'!I25*100-100</f>
        <v>4.5841519318926061</v>
      </c>
      <c r="J26" s="170">
        <f>'1.8'!J26/'1.8'!J25*100-100</f>
        <v>4.6215139442230964</v>
      </c>
      <c r="K26" s="170">
        <f>'1.8'!K26/'1.8'!K25*100-100</f>
        <v>4.5606229143492669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1" customHeight="1">
      <c r="A27" s="31">
        <v>1982</v>
      </c>
      <c r="B27" s="170">
        <f>'1.8'!B27/'1.8'!B26*100-100</f>
        <v>3.2067727039507332</v>
      </c>
      <c r="C27" s="170">
        <f>'1.8'!C27/'1.8'!C26*100-100</f>
        <v>4.7074404045268352</v>
      </c>
      <c r="D27" s="170">
        <f>'1.8'!D27/'1.8'!D26*100-100</f>
        <v>2.8827657915258698</v>
      </c>
      <c r="E27" s="170">
        <f>'1.8'!E27/'1.8'!E26*100-100</f>
        <v>4.885844748858446</v>
      </c>
      <c r="F27" s="170">
        <f>'1.8'!F27/'1.8'!F26*100-100</f>
        <v>5.0622740056247579</v>
      </c>
      <c r="G27" s="170">
        <f>'1.8'!G27/'1.8'!G26*100-100</f>
        <v>4.7387809778968375</v>
      </c>
      <c r="H27" s="170">
        <f>'1.8'!H27/'1.8'!H26*100-100</f>
        <v>2.0857558139534689</v>
      </c>
      <c r="I27" s="170">
        <f>'1.8'!I27/'1.8'!I26*100-100</f>
        <v>3.9448966812773989</v>
      </c>
      <c r="J27" s="170">
        <f>'1.8'!J27/'1.8'!J26*100-100</f>
        <v>3.6557501904036513</v>
      </c>
      <c r="K27" s="170">
        <f>'1.8'!K27/'1.8'!K26*100-100</f>
        <v>2.765957446808514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1" customHeight="1">
      <c r="A28" s="31">
        <v>1983</v>
      </c>
      <c r="B28" s="170">
        <f>'1.8'!B28/'1.8'!B27*100-100</f>
        <v>2.2309221973651319</v>
      </c>
      <c r="C28" s="170">
        <f>'1.8'!C28/'1.8'!C27*100-100</f>
        <v>4.0128780039093925</v>
      </c>
      <c r="D28" s="170">
        <f>'1.8'!D28/'1.8'!D27*100-100</f>
        <v>1.8393592561712069</v>
      </c>
      <c r="E28" s="170">
        <f>'1.8'!E28/'1.8'!E27*100-100</f>
        <v>3.7004788855028181</v>
      </c>
      <c r="F28" s="170">
        <f>'1.8'!F28/'1.8'!F27*100-100</f>
        <v>3.1548757170172053</v>
      </c>
      <c r="G28" s="170">
        <f>'1.8'!G28/'1.8'!G27*100-100</f>
        <v>4.1566746602717615</v>
      </c>
      <c r="H28" s="170">
        <f>'1.8'!H28/'1.8'!H27*100-100</f>
        <v>1.078522104363941</v>
      </c>
      <c r="I28" s="170">
        <f>'1.8'!I28/'1.8'!I27*100-100</f>
        <v>3.1325301204819311</v>
      </c>
      <c r="J28" s="170">
        <f>'1.8'!J28/'1.8'!J27*100-100</f>
        <v>2.7185892725936753</v>
      </c>
      <c r="K28" s="170">
        <f>'1.8'!K28/'1.8'!K27*100-100</f>
        <v>1.9668737060041508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1" customHeight="1">
      <c r="A29" s="31">
        <v>1984</v>
      </c>
      <c r="B29" s="170">
        <f>'1.8'!B29/'1.8'!B28*100-100</f>
        <v>3.9126294247563607</v>
      </c>
      <c r="C29" s="170">
        <f>'1.8'!C29/'1.8'!C28*100-100</f>
        <v>5.5715233252266358</v>
      </c>
      <c r="D29" s="170">
        <f>'1.8'!D29/'1.8'!D28*100-100</f>
        <v>3.5403279827325349</v>
      </c>
      <c r="E29" s="170">
        <f>'1.8'!E29/'1.8'!E28*100-100</f>
        <v>5.919395465994981</v>
      </c>
      <c r="F29" s="170">
        <f>'1.8'!F29/'1.8'!F28*100-100</f>
        <v>5.3382761816497037</v>
      </c>
      <c r="G29" s="170">
        <f>'1.8'!G29/'1.8'!G28*100-100</f>
        <v>6.4006139677667022</v>
      </c>
      <c r="H29" s="170">
        <f>'1.8'!H29/'1.8'!H28*100-100</f>
        <v>2.5425220974046709</v>
      </c>
      <c r="I29" s="170">
        <f>'1.8'!I29/'1.8'!I28*100-100</f>
        <v>2.8621495327102906</v>
      </c>
      <c r="J29" s="170">
        <f>'1.8'!J29/'1.8'!J28*100-100</f>
        <v>2.5035765379113144</v>
      </c>
      <c r="K29" s="170">
        <f>'1.8'!K29/'1.8'!K28*100-100</f>
        <v>1.5228426395939039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3.5" customHeight="1">
      <c r="A30" s="31">
        <v>1985</v>
      </c>
      <c r="B30" s="170">
        <f>'1.8'!B30/'1.8'!B29*100-100</f>
        <v>4.0246470634115923</v>
      </c>
      <c r="C30" s="170">
        <f>'1.8'!C30/'1.8'!C29*100-100</f>
        <v>3.9476439790576023</v>
      </c>
      <c r="D30" s="170">
        <f>'1.8'!D30/'1.8'!D29*100-100</f>
        <v>4.0422676954042345</v>
      </c>
      <c r="E30" s="170">
        <f>'1.8'!E30/'1.8'!E29*100-100</f>
        <v>6.5794688862465165</v>
      </c>
      <c r="F30" s="170">
        <f>'1.8'!F30/'1.8'!F29*100-100</f>
        <v>5.5780397677282991</v>
      </c>
      <c r="G30" s="170">
        <f>'1.8'!G30/'1.8'!G29*100-100</f>
        <v>7.4004616272360266</v>
      </c>
      <c r="H30" s="170">
        <f>'1.8'!H30/'1.8'!H29*100-100</f>
        <v>2.9430955733369899</v>
      </c>
      <c r="I30" s="170">
        <f>'1.8'!I30/'1.8'!I29*100-100</f>
        <v>2.4417944349801104</v>
      </c>
      <c r="J30" s="170">
        <f>'1.8'!J30/'1.8'!J29*100-100</f>
        <v>2.4424284717376139</v>
      </c>
      <c r="K30" s="170">
        <f>'1.8'!K30/'1.8'!K29*100-100</f>
        <v>1.4000000000000057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1" customHeight="1">
      <c r="A31" s="31">
        <v>1986</v>
      </c>
      <c r="B31" s="170">
        <f>'1.8'!B31/'1.8'!B30*100-100</f>
        <v>5.2972932443577889</v>
      </c>
      <c r="C31" s="170">
        <f>'1.8'!C31/'1.8'!C30*100-100</f>
        <v>5.3490480507706053</v>
      </c>
      <c r="D31" s="170">
        <f>'1.8'!D31/'1.8'!D30*100-100</f>
        <v>5.2854609520738762</v>
      </c>
      <c r="E31" s="170">
        <f>'1.8'!E31/'1.8'!E30*100-100</f>
        <v>4.3287467460022384</v>
      </c>
      <c r="F31" s="170">
        <f>'1.8'!F31/'1.8'!F30*100-100</f>
        <v>5.8833333333333258</v>
      </c>
      <c r="G31" s="170">
        <f>'1.8'!G31/'1.8'!G30*100-100</f>
        <v>3.0758898589657377</v>
      </c>
      <c r="H31" s="170">
        <f>'1.8'!H31/'1.8'!H30*100-100</f>
        <v>5.7145716573258483</v>
      </c>
      <c r="I31" s="170">
        <f>'1.8'!I31/'1.8'!I30*100-100</f>
        <v>3.1596452328159614</v>
      </c>
      <c r="J31" s="170">
        <f>'1.8'!J31/'1.8'!J30*100-100</f>
        <v>3.2016348773841798</v>
      </c>
      <c r="K31" s="170">
        <f>'1.8'!K31/'1.8'!K30*100-100</f>
        <v>3.5502958579881607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1" customHeight="1">
      <c r="A32" s="31">
        <v>1987</v>
      </c>
      <c r="B32" s="170">
        <f>'1.8'!B32/'1.8'!B31*100-100</f>
        <v>4.5448072061808062</v>
      </c>
      <c r="C32" s="170">
        <f>'1.8'!C32/'1.8'!C31*100-100</f>
        <v>4.5132912602792175</v>
      </c>
      <c r="D32" s="170">
        <f>'1.8'!D32/'1.8'!D31*100-100</f>
        <v>4.5520167993700085</v>
      </c>
      <c r="E32" s="170">
        <f>'1.8'!E32/'1.8'!E31*100-100</f>
        <v>6.3520353603764335</v>
      </c>
      <c r="F32" s="170">
        <f>'1.8'!F32/'1.8'!F31*100-100</f>
        <v>4.0925546985676249</v>
      </c>
      <c r="G32" s="170">
        <f>'1.8'!G32/'1.8'!G31*100-100</f>
        <v>8.2225697159239246</v>
      </c>
      <c r="H32" s="170">
        <f>'1.8'!H32/'1.8'!H31*100-100</f>
        <v>3.7552462999778697</v>
      </c>
      <c r="I32" s="170">
        <f>'1.8'!I32/'1.8'!I31*100-100</f>
        <v>2.8479312197743099</v>
      </c>
      <c r="J32" s="170">
        <f>'1.8'!J32/'1.8'!J31*100-100</f>
        <v>2.838283828382842</v>
      </c>
      <c r="K32" s="170">
        <f>'1.8'!K32/'1.8'!K31*100-100</f>
        <v>2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1" customHeight="1">
      <c r="A33" s="31">
        <v>1988</v>
      </c>
      <c r="B33" s="170">
        <f>'1.8'!B33/'1.8'!B32*100-100</f>
        <v>4.1786571764265119</v>
      </c>
      <c r="C33" s="170">
        <f>'1.8'!C33/'1.8'!C32*100-100</f>
        <v>3.9890210430009176</v>
      </c>
      <c r="D33" s="170">
        <f>'1.8'!D33/'1.8'!D32*100-100</f>
        <v>4.2220223026549775</v>
      </c>
      <c r="E33" s="170">
        <f>'1.8'!E33/'1.8'!E32*100-100</f>
        <v>3.2980292264378761</v>
      </c>
      <c r="F33" s="170">
        <f>'1.8'!F33/'1.8'!F32*100-100</f>
        <v>4.9750491456222505</v>
      </c>
      <c r="G33" s="170">
        <f>'1.8'!G33/'1.8'!G32*100-100</f>
        <v>1.9626730885008925</v>
      </c>
      <c r="H33" s="170">
        <f>'1.8'!H33/'1.8'!H32*100-100</f>
        <v>4.6412603789652849</v>
      </c>
      <c r="I33" s="170">
        <f>'1.8'!I33/'1.8'!I32*100-100</f>
        <v>2.5600835945663363</v>
      </c>
      <c r="J33" s="170">
        <f>'1.8'!J33/'1.8'!J32*100-100</f>
        <v>2.5673940949935741</v>
      </c>
      <c r="K33" s="170">
        <f>'1.8'!K33/'1.8'!K32*100-100</f>
        <v>3.0812324929971879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1" customHeight="1">
      <c r="A34" s="31">
        <v>1989</v>
      </c>
      <c r="B34" s="170">
        <f>'1.8'!B34/'1.8'!B33*100-100</f>
        <v>4.5863911998823568</v>
      </c>
      <c r="C34" s="170">
        <f>'1.8'!C34/'1.8'!C33*100-100</f>
        <v>3.9239838113672505</v>
      </c>
      <c r="D34" s="170">
        <f>'1.8'!D34/'1.8'!D33*100-100</f>
        <v>4.7375288567700835</v>
      </c>
      <c r="E34" s="170">
        <f>'1.8'!E34/'1.8'!E33*100-100</f>
        <v>6.6515249837767669</v>
      </c>
      <c r="F34" s="170">
        <f>'1.8'!F34/'1.8'!F33*100-100</f>
        <v>4.6960530106597673</v>
      </c>
      <c r="G34" s="170">
        <f>'1.8'!G34/'1.8'!G33*100-100</f>
        <v>8.2546055739253603</v>
      </c>
      <c r="H34" s="170">
        <f>'1.8'!H34/'1.8'!H33*100-100</f>
        <v>3.8802499636681205</v>
      </c>
      <c r="I34" s="170">
        <f>'1.8'!I34/'1.8'!I33*100-100</f>
        <v>2.5471217524197556</v>
      </c>
      <c r="J34" s="170">
        <f>'1.8'!J34/'1.8'!J33*100-100</f>
        <v>2.690863579474339</v>
      </c>
      <c r="K34" s="170">
        <f>'1.8'!K34/'1.8'!K33*100-100</f>
        <v>1.8115942028985614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3.5" customHeight="1">
      <c r="A35" s="31">
        <v>1990</v>
      </c>
      <c r="B35" s="170">
        <f>'1.8'!B35/'1.8'!B34*100-100</f>
        <v>7.828152593495517</v>
      </c>
      <c r="C35" s="170">
        <f>'1.8'!C35/'1.8'!C34*100-100</f>
        <v>7.9326109041652444</v>
      </c>
      <c r="D35" s="170">
        <f>'1.8'!D35/'1.8'!D34*100-100</f>
        <v>7.8045040728317758</v>
      </c>
      <c r="E35" s="170">
        <f>'1.8'!E35/'1.8'!E34*100-100</f>
        <v>1.7097657438393412</v>
      </c>
      <c r="F35" s="170">
        <f>'1.8'!F35/'1.8'!F34*100-100</f>
        <v>7.292239955971354</v>
      </c>
      <c r="G35" s="170">
        <f>'1.8'!G35/'1.8'!G34*100-100</f>
        <v>-2.7162648630959012</v>
      </c>
      <c r="H35" s="170">
        <f>'1.8'!H35/'1.8'!H34*100-100</f>
        <v>10.607162842753183</v>
      </c>
      <c r="I35" s="170">
        <f>'1.8'!I35/'1.8'!I34*100-100</f>
        <v>4.6199701937406701</v>
      </c>
      <c r="J35" s="170">
        <f>'1.8'!J35/'1.8'!J34*100-100</f>
        <v>4.6313223644119432</v>
      </c>
      <c r="K35" s="170">
        <f>'1.8'!K35/'1.8'!K34*100-100</f>
        <v>7.384341637010678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3.5" customHeight="1">
      <c r="A36" s="90">
        <v>1991</v>
      </c>
      <c r="B36" s="172">
        <f>'1.8'!B36/'1.8'!B35*100-100</f>
        <v>8.3265696562119729</v>
      </c>
      <c r="C36" s="172">
        <f>'1.8'!C36/'1.8'!C35*100-100</f>
        <v>8.4241901325594171</v>
      </c>
      <c r="D36" s="172">
        <f>'1.8'!D36/'1.8'!D35*100-100</f>
        <v>8.3044429036215348</v>
      </c>
      <c r="E36" s="172">
        <f>'1.8'!E36/'1.8'!E35*100-100</f>
        <v>14.943766451304157</v>
      </c>
      <c r="F36" s="172">
        <f>'1.8'!F36/'1.8'!F35*100-100</f>
        <v>10.643754808925394</v>
      </c>
      <c r="G36" s="172">
        <f>'1.8'!G36/'1.8'!G35*100-100</f>
        <v>18.703745234357498</v>
      </c>
      <c r="H36" s="172">
        <f>'1.8'!H36/'1.8'!H35*100-100</f>
        <v>5.4969517593787174</v>
      </c>
      <c r="I36" s="172">
        <f>'1.8'!I36/'1.8'!I35*100-100</f>
        <v>6.1253561253561202</v>
      </c>
      <c r="J36" s="172">
        <f>'1.8'!J36/'1.8'!J35*100-100</f>
        <v>6.1153174140943491</v>
      </c>
      <c r="K36" s="172">
        <f>'1.8'!K36/'1.8'!K35*100-100</f>
        <v>3.3140016570008157</v>
      </c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</row>
    <row r="37" spans="1:48" ht="15" customHeight="1">
      <c r="A37" s="118"/>
      <c r="B37" s="119" t="s">
        <v>275</v>
      </c>
      <c r="C37" s="46"/>
      <c r="D37" s="46"/>
      <c r="E37" s="46"/>
      <c r="F37" s="46"/>
      <c r="G37" s="46"/>
      <c r="H37" s="46"/>
      <c r="I37" s="46"/>
      <c r="J37" s="46"/>
      <c r="K37" s="46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5" customHeight="1">
      <c r="A38" s="33" t="s">
        <v>151</v>
      </c>
      <c r="B38" s="170">
        <f>POWER(('1.8'!B25/'1.8'!B15),1/10)*100-100</f>
        <v>9.1930101086705349</v>
      </c>
      <c r="C38" s="170">
        <f>POWER(('1.8'!C25/'1.8'!C15),1/10)*100-100</f>
        <v>11.511355783134135</v>
      </c>
      <c r="D38" s="170">
        <f>POWER(('1.8'!D25/'1.8'!D15),1/10)*100-100</f>
        <v>8.7559012240499214</v>
      </c>
      <c r="E38" s="170">
        <f>POWER(('1.8'!E25/'1.8'!E15),1/10)*100-100</f>
        <v>11.144721707418654</v>
      </c>
      <c r="F38" s="170">
        <f>POWER(('1.8'!F25/'1.8'!F15),1/10)*100-100</f>
        <v>10.67156747239504</v>
      </c>
      <c r="G38" s="170">
        <f>POWER(('1.8'!G25/'1.8'!G15),1/10)*100-100</f>
        <v>11.544594212159566</v>
      </c>
      <c r="H38" s="170">
        <f>POWER(('1.8'!H25/'1.8'!H15),1/10)*100-100</f>
        <v>7.9487987740650681</v>
      </c>
      <c r="I38" s="170">
        <f>POWER(('1.8'!I25/'1.8'!I15),1/10)*100-100</f>
        <v>8.2677208785599134</v>
      </c>
      <c r="J38" s="170">
        <f>POWER(('1.8'!J25/'1.8'!J15),1/10)*100-100</f>
        <v>7.8215633345442654</v>
      </c>
      <c r="K38" s="170">
        <f>POWER(('1.8'!K25/'1.8'!K15),1/10)*100-100</f>
        <v>7.0235826187470423</v>
      </c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s="29" customFormat="1" ht="18" customHeight="1">
      <c r="A39" s="34" t="s">
        <v>152</v>
      </c>
      <c r="B39" s="172">
        <f>POWER(('1.8'!B36/'1.8'!B25),1/11)*100-100</f>
        <v>4.8076196195746093</v>
      </c>
      <c r="C39" s="172">
        <f>POWER(('1.8'!C36/'1.8'!C25),1/11)*100-100</f>
        <v>5.1934817056829701</v>
      </c>
      <c r="D39" s="172">
        <f>POWER(('1.8'!D36/'1.8'!D25),1/11)*100-100</f>
        <v>4.7223840609025132</v>
      </c>
      <c r="E39" s="172">
        <f>POWER(('1.8'!E36/'1.8'!E25),1/11)*100-100</f>
        <v>5.7370909559857779</v>
      </c>
      <c r="F39" s="172">
        <f>POWER(('1.8'!F36/'1.8'!F25),1/11)*100-100</f>
        <v>5.774196486783481</v>
      </c>
      <c r="G39" s="172">
        <f>POWER(('1.8'!G36/'1.8'!G25),1/11)*100-100</f>
        <v>5.7069636591411239</v>
      </c>
      <c r="H39" s="172">
        <f>POWER(('1.8'!H36/'1.8'!H25),1/11)*100-100</f>
        <v>4.2917762022134838</v>
      </c>
      <c r="I39" s="172">
        <f>POWER(('1.8'!I36/'1.8'!I25),1/11)*100-100</f>
        <v>3.5237184056087045</v>
      </c>
      <c r="J39" s="172">
        <f>POWER(('1.8'!J36/'1.8'!J25),1/11)*100-100</f>
        <v>3.4471676343517714</v>
      </c>
      <c r="K39" s="172">
        <f>POWER(('1.8'!K36/'1.8'!K25),1/11)*100-100</f>
        <v>3.0193479001263199</v>
      </c>
    </row>
    <row r="40" spans="1:48" ht="15" customHeight="1">
      <c r="A40" s="106"/>
      <c r="B40" s="24" t="s">
        <v>450</v>
      </c>
      <c r="C40" s="169"/>
      <c r="D40" s="169"/>
      <c r="E40" s="169"/>
      <c r="F40" s="169"/>
      <c r="G40" s="169"/>
      <c r="H40" s="169"/>
      <c r="I40" s="256"/>
      <c r="J40" s="256"/>
      <c r="K40" s="256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</row>
    <row r="41" spans="1:48" ht="12" hidden="1" customHeight="1">
      <c r="A41" s="31"/>
      <c r="B41" s="37"/>
      <c r="C41" s="175"/>
      <c r="D41" s="175"/>
      <c r="E41" s="175"/>
      <c r="F41" s="175"/>
      <c r="G41" s="175"/>
      <c r="H41" s="175"/>
      <c r="I41" s="259"/>
      <c r="J41" s="259"/>
      <c r="K41" s="259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</row>
    <row r="42" spans="1:48" ht="12" hidden="1" customHeight="1">
      <c r="A42" s="31"/>
      <c r="B42" s="37"/>
      <c r="C42" s="175"/>
      <c r="D42" s="175"/>
      <c r="E42" s="175"/>
      <c r="F42" s="175"/>
      <c r="G42" s="175"/>
      <c r="H42" s="175"/>
      <c r="I42" s="259"/>
      <c r="J42" s="259"/>
      <c r="K42" s="259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</row>
    <row r="43" spans="1:48" ht="12" hidden="1" customHeight="1">
      <c r="A43" s="31"/>
      <c r="B43" s="37"/>
      <c r="C43" s="175"/>
      <c r="D43" s="175"/>
      <c r="E43" s="175"/>
      <c r="F43" s="175"/>
      <c r="G43" s="175"/>
      <c r="H43" s="175"/>
      <c r="I43" s="259"/>
      <c r="J43" s="259"/>
      <c r="K43" s="259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</row>
    <row r="44" spans="1:48" ht="12" hidden="1" customHeight="1">
      <c r="A44" s="31"/>
      <c r="B44" s="37"/>
      <c r="C44" s="175"/>
      <c r="D44" s="175"/>
      <c r="E44" s="175"/>
      <c r="F44" s="175"/>
      <c r="G44" s="175"/>
      <c r="H44" s="175"/>
      <c r="I44" s="259"/>
      <c r="J44" s="259"/>
      <c r="K44" s="259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</row>
    <row r="45" spans="1:48" ht="13.5" hidden="1" customHeight="1">
      <c r="A45" s="31">
        <v>1991</v>
      </c>
      <c r="B45" s="40"/>
      <c r="C45" s="40"/>
      <c r="D45" s="40"/>
      <c r="E45" s="40"/>
      <c r="F45" s="40"/>
      <c r="G45" s="40"/>
      <c r="H45" s="40"/>
      <c r="I45" s="82"/>
      <c r="J45" s="82"/>
      <c r="K45" s="82"/>
      <c r="L45" s="202"/>
      <c r="M45" s="202"/>
      <c r="N45" s="202"/>
      <c r="O45" s="202"/>
      <c r="P45" s="202"/>
      <c r="Q45" s="202"/>
      <c r="R45" s="202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1" customHeight="1">
      <c r="A46" s="31">
        <v>1992</v>
      </c>
      <c r="B46" s="170">
        <f>'1.8'!B46/'1.8'!B45*100-100</f>
        <v>8.4043088953051495</v>
      </c>
      <c r="C46" s="170">
        <f>'1.8'!C46/'1.8'!C45*100-100</f>
        <v>8.5618729096990336</v>
      </c>
      <c r="D46" s="170">
        <f>'1.8'!D46/'1.8'!D45*100-100</f>
        <v>8.3701467750856011</v>
      </c>
      <c r="E46" s="170">
        <f>'1.8'!E46/'1.8'!E45*100-100</f>
        <v>12.103293342072519</v>
      </c>
      <c r="F46" s="170">
        <f>'1.8'!F46/'1.8'!F45*100-100</f>
        <v>9.8194281037392983</v>
      </c>
      <c r="G46" s="170">
        <f>'1.8'!G46/'1.8'!G45*100-100</f>
        <v>14.082321965230804</v>
      </c>
      <c r="H46" s="170">
        <f>'1.8'!H46/'1.8'!H45*100-100</f>
        <v>6.7751001978590466</v>
      </c>
      <c r="I46" s="170">
        <f>'1.8'!I46/'1.8'!I45*100-100</f>
        <v>10.267857142857139</v>
      </c>
      <c r="J46" s="170">
        <f>'1.8'!J46/'1.8'!J45*100-100</f>
        <v>10.199155099577538</v>
      </c>
      <c r="K46" s="170">
        <f>'1.8'!K46/'1.8'!K45*100-100</f>
        <v>8.6132644272179277</v>
      </c>
      <c r="L46" s="202"/>
      <c r="M46" s="202"/>
      <c r="N46" s="202"/>
      <c r="O46" s="202"/>
      <c r="P46" s="202"/>
      <c r="Q46" s="202"/>
      <c r="R46" s="202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1" customHeight="1">
      <c r="A47" s="31">
        <v>1993</v>
      </c>
      <c r="B47" s="170">
        <f>'1.8'!B47/'1.8'!B46*100-100</f>
        <v>2.3305121284503514</v>
      </c>
      <c r="C47" s="170">
        <f>'1.8'!C47/'1.8'!C46*100-100</f>
        <v>1.3065854807727817</v>
      </c>
      <c r="D47" s="170">
        <f>'1.8'!D47/'1.8'!D46*100-100</f>
        <v>2.5529067555333853</v>
      </c>
      <c r="E47" s="170">
        <f>'1.8'!E47/'1.8'!E46*100-100</f>
        <v>1.8565515254481397</v>
      </c>
      <c r="F47" s="170">
        <f>'1.8'!F47/'1.8'!F46*100-100</f>
        <v>3.7245092833254176</v>
      </c>
      <c r="G47" s="170">
        <f>'1.8'!G47/'1.8'!G46*100-100</f>
        <v>0.29840075843526392</v>
      </c>
      <c r="H47" s="170">
        <f>'1.8'!H47/'1.8'!H46*100-100</f>
        <v>2.8652826796360671</v>
      </c>
      <c r="I47" s="170">
        <f>'1.8'!I47/'1.8'!I46*100-100</f>
        <v>4.093567251461991</v>
      </c>
      <c r="J47" s="170">
        <f>'1.8'!J47/'1.8'!J46*100-100</f>
        <v>4.3263964950711795</v>
      </c>
      <c r="K47" s="170">
        <f>'1.8'!K47/'1.8'!K46*100-100</f>
        <v>4.5995241871530652</v>
      </c>
      <c r="L47" s="202"/>
      <c r="M47" s="202"/>
      <c r="N47" s="202"/>
      <c r="O47" s="202"/>
      <c r="P47" s="202"/>
      <c r="Q47" s="202"/>
      <c r="R47" s="202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1" customHeight="1">
      <c r="A48" s="31">
        <v>1994</v>
      </c>
      <c r="B48" s="170">
        <f>'1.8'!B48/'1.8'!B47*100-100</f>
        <v>2.6586415858312478</v>
      </c>
      <c r="C48" s="170">
        <f>'1.8'!C48/'1.8'!C47*100-100</f>
        <v>7.1647913946180353</v>
      </c>
      <c r="D48" s="170">
        <f>'1.8'!D48/'1.8'!D47*100-100</f>
        <v>1.6918101242503099</v>
      </c>
      <c r="E48" s="170">
        <f>'1.8'!E48/'1.8'!E47*100-100</f>
        <v>5.4190532047202424</v>
      </c>
      <c r="F48" s="170">
        <f>'1.8'!F48/'1.8'!F47*100-100</f>
        <v>6.7181002505815428</v>
      </c>
      <c r="G48" s="170">
        <f>'1.8'!G48/'1.8'!G47*100-100</f>
        <v>4.2984427055086343</v>
      </c>
      <c r="H48" s="170">
        <f>'1.8'!H48/'1.8'!H47*100-100</f>
        <v>3.6213340920923542E-2</v>
      </c>
      <c r="I48" s="170">
        <f>'1.8'!I48/'1.8'!I47*100-100</f>
        <v>2.8954191875540261</v>
      </c>
      <c r="J48" s="170">
        <f>'1.8'!J48/'1.8'!J47*100-100</f>
        <v>1.9422572178477822</v>
      </c>
      <c r="K48" s="170">
        <f>'1.8'!K48/'1.8'!K47*100-100</f>
        <v>0.30326004548901153</v>
      </c>
      <c r="L48" s="202"/>
      <c r="M48" s="202"/>
      <c r="N48" s="202"/>
      <c r="O48" s="202"/>
      <c r="P48" s="202"/>
      <c r="Q48" s="202"/>
      <c r="R48" s="202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3.5" customHeight="1">
      <c r="A49" s="31">
        <v>1995</v>
      </c>
      <c r="B49" s="170">
        <f>'1.8'!B49/'1.8'!B48*100-100</f>
        <v>3.5740926762549066</v>
      </c>
      <c r="C49" s="170">
        <f>'1.8'!C49/'1.8'!C48*100-100</f>
        <v>5.6313812769509468</v>
      </c>
      <c r="D49" s="170">
        <f>'1.8'!D49/'1.8'!D48*100-100</f>
        <v>3.1089282299539889</v>
      </c>
      <c r="E49" s="170">
        <f>'1.8'!E49/'1.8'!E48*100-100</f>
        <v>8.1108274574947217</v>
      </c>
      <c r="F49" s="170">
        <f>'1.8'!F49/'1.8'!F48*100-100</f>
        <v>4.2383080431910258</v>
      </c>
      <c r="G49" s="170">
        <f>'1.8'!G49/'1.8'!G48*100-100</f>
        <v>11.528918866719167</v>
      </c>
      <c r="H49" s="170">
        <f>'1.8'!H49/'1.8'!H48*100-100</f>
        <v>0.76759266612856436</v>
      </c>
      <c r="I49" s="170">
        <f>'1.8'!I49/'1.8'!I48*100-100</f>
        <v>3.4019319613607877</v>
      </c>
      <c r="J49" s="170">
        <f>'1.8'!J49/'1.8'!J48*100-100</f>
        <v>2.9351184346034955</v>
      </c>
      <c r="K49" s="170">
        <f>'1.8'!K49/'1.8'!K48*100-100</f>
        <v>0.52910052910053196</v>
      </c>
      <c r="L49" s="202"/>
      <c r="M49" s="202"/>
      <c r="N49" s="202"/>
      <c r="O49" s="202"/>
      <c r="P49" s="202"/>
      <c r="Q49" s="202"/>
      <c r="R49" s="202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1" customHeight="1">
      <c r="A50" s="31">
        <v>1996</v>
      </c>
      <c r="B50" s="170">
        <f>'1.8'!B50/'1.8'!B49*100-100</f>
        <v>0.90843347235566796</v>
      </c>
      <c r="C50" s="170">
        <f>'1.8'!C50/'1.8'!C49*100-100</f>
        <v>0.41507326991339255</v>
      </c>
      <c r="D50" s="170">
        <f>'1.8'!D50/'1.8'!D49*100-100</f>
        <v>1.0227139622052306</v>
      </c>
      <c r="E50" s="170">
        <f>'1.8'!E50/'1.8'!E49*100-100</f>
        <v>0.55073997700687016</v>
      </c>
      <c r="F50" s="170">
        <f>'1.8'!F50/'1.8'!F49*100-100</f>
        <v>3.4911228271312638</v>
      </c>
      <c r="G50" s="170">
        <f>'1.8'!G50/'1.8'!G49*100-100</f>
        <v>-1.8749417202840135</v>
      </c>
      <c r="H50" s="170">
        <f>'1.8'!H50/'1.8'!H49*100-100</f>
        <v>1.2597394742196286</v>
      </c>
      <c r="I50" s="170">
        <f>'1.8'!I50/'1.8'!I49*100-100</f>
        <v>1.0560519902518308</v>
      </c>
      <c r="J50" s="170">
        <f>'1.8'!J50/'1.8'!J49*100-100</f>
        <v>1.150575287643818</v>
      </c>
      <c r="K50" s="170">
        <f>'1.8'!K50/'1.8'!K49*100-100</f>
        <v>1.4285714285714164</v>
      </c>
      <c r="L50" s="202"/>
      <c r="M50" s="202"/>
      <c r="N50" s="202"/>
      <c r="O50" s="202"/>
      <c r="P50" s="202"/>
      <c r="Q50" s="202"/>
      <c r="R50" s="202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1" customHeight="1">
      <c r="A51" s="31">
        <v>1997</v>
      </c>
      <c r="B51" s="170">
        <f>'1.8'!B51/'1.8'!B50*100-100</f>
        <v>0.37600628313374784</v>
      </c>
      <c r="C51" s="170">
        <f>'1.8'!C51/'1.8'!C50*100-100</f>
        <v>2.9674664540428495</v>
      </c>
      <c r="D51" s="170">
        <f>'1.8'!D51/'1.8'!D50*100-100</f>
        <v>-0.22066123488160372</v>
      </c>
      <c r="E51" s="170">
        <f>'1.8'!E51/'1.8'!E50*100-100</f>
        <v>2.0827283814390825</v>
      </c>
      <c r="F51" s="170">
        <f>'1.8'!F51/'1.8'!F50*100-100</f>
        <v>3.9272591101645418</v>
      </c>
      <c r="G51" s="170">
        <f>'1.8'!G51/'1.8'!G50*100-100</f>
        <v>0.47786156947657332</v>
      </c>
      <c r="H51" s="170">
        <f>'1.8'!H51/'1.8'!H50*100-100</f>
        <v>-1.3693249490462165</v>
      </c>
      <c r="I51" s="170">
        <f>'1.8'!I51/'1.8'!I50*100-100</f>
        <v>0.60289389067524723</v>
      </c>
      <c r="J51" s="170">
        <f>'1.8'!J51/'1.8'!J50*100-100</f>
        <v>4.9455984174102241E-2</v>
      </c>
      <c r="K51" s="170">
        <f>'1.8'!K51/'1.8'!K50*100-100</f>
        <v>-1.1119347664936896</v>
      </c>
      <c r="L51" s="202"/>
      <c r="M51" s="202"/>
      <c r="N51" s="202"/>
      <c r="O51" s="202"/>
      <c r="P51" s="202"/>
      <c r="Q51" s="202"/>
      <c r="R51" s="202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1" customHeight="1">
      <c r="A52" s="31">
        <v>1998</v>
      </c>
      <c r="B52" s="170">
        <f>'1.8'!B52/'1.8'!B51*100-100</f>
        <v>2.1441076650723971</v>
      </c>
      <c r="C52" s="170">
        <f>'1.8'!C52/'1.8'!C51*100-100</f>
        <v>2.452481265060527</v>
      </c>
      <c r="D52" s="170">
        <f>'1.8'!D52/'1.8'!D51*100-100</f>
        <v>2.0708379582612366</v>
      </c>
      <c r="E52" s="170">
        <f>'1.8'!E52/'1.8'!E51*100-100</f>
        <v>1.7276935877287229</v>
      </c>
      <c r="F52" s="170">
        <f>'1.8'!F52/'1.8'!F51*100-100</f>
        <v>1.4127538190143838</v>
      </c>
      <c r="G52" s="170">
        <f>'1.8'!G52/'1.8'!G51*100-100</f>
        <v>2.0111195930472263</v>
      </c>
      <c r="H52" s="170">
        <f>'1.8'!H52/'1.8'!H51*100-100</f>
        <v>2.2479477772863135</v>
      </c>
      <c r="I52" s="170">
        <f>'1.8'!I52/'1.8'!I51*100-100</f>
        <v>0.95884938074310355</v>
      </c>
      <c r="J52" s="170">
        <f>'1.8'!J52/'1.8'!J51*100-100</f>
        <v>0.84033613445377853</v>
      </c>
      <c r="K52" s="170">
        <f>'1.8'!K52/'1.8'!K51*100-100</f>
        <v>1.0494752623688299</v>
      </c>
      <c r="L52" s="202"/>
      <c r="M52" s="202"/>
      <c r="N52" s="202"/>
      <c r="O52" s="202"/>
      <c r="P52" s="202"/>
      <c r="Q52" s="202"/>
      <c r="R52" s="202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1" customHeight="1">
      <c r="A53" s="31">
        <v>1999</v>
      </c>
      <c r="B53" s="170">
        <f>'1.8'!B53/'1.8'!B52*100-100</f>
        <v>2.8745097438411591</v>
      </c>
      <c r="C53" s="170">
        <f>'1.8'!C53/'1.8'!C52*100-100</f>
        <v>2.2749310061908261</v>
      </c>
      <c r="D53" s="170">
        <f>'1.8'!D53/'1.8'!D52*100-100</f>
        <v>3.0175025822801445</v>
      </c>
      <c r="E53" s="170">
        <f>'1.8'!E53/'1.8'!E52*100-100</f>
        <v>2.1003072341585778</v>
      </c>
      <c r="F53" s="170">
        <f>'1.8'!F53/'1.8'!F52*100-100</f>
        <v>1.6084739113377822</v>
      </c>
      <c r="G53" s="170">
        <f>'1.8'!G53/'1.8'!G52*100-100</f>
        <v>2.5403300574819099</v>
      </c>
      <c r="H53" s="170">
        <f>'1.8'!H53/'1.8'!H52*100-100</f>
        <v>3.4884931418335441</v>
      </c>
      <c r="I53" s="170">
        <f>'1.8'!I53/'1.8'!I52*100-100</f>
        <v>1.1476058567471341</v>
      </c>
      <c r="J53" s="170">
        <f>'1.8'!J53/'1.8'!J52*100-100</f>
        <v>1.3235294117646959</v>
      </c>
      <c r="K53" s="170">
        <f>'1.8'!K53/'1.8'!K52*100-100</f>
        <v>1.7804154302670554</v>
      </c>
      <c r="L53" s="10"/>
      <c r="M53" s="202"/>
      <c r="N53" s="202"/>
      <c r="O53" s="202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3.5" customHeight="1">
      <c r="A54" s="31">
        <v>2000</v>
      </c>
      <c r="B54" s="170">
        <f>'1.8'!B54/'1.8'!B53*100-100</f>
        <v>4.0056889047741748</v>
      </c>
      <c r="C54" s="170">
        <f>'1.8'!C54/'1.8'!C53*100-100</f>
        <v>5.6748346946714037</v>
      </c>
      <c r="D54" s="170">
        <f>'1.8'!D54/'1.8'!D53*100-100</f>
        <v>3.6104856496894371</v>
      </c>
      <c r="E54" s="170">
        <f>'1.8'!E54/'1.8'!E53*100-100</f>
        <v>0.97565985416451895</v>
      </c>
      <c r="F54" s="170">
        <f>'1.8'!F54/'1.8'!F53*100-100</f>
        <v>1.6391054126902986</v>
      </c>
      <c r="G54" s="170">
        <f>'1.8'!G54/'1.8'!G53*100-100</f>
        <v>0.38749677086025258</v>
      </c>
      <c r="H54" s="170">
        <f>'1.8'!H54/'1.8'!H53*100-100</f>
        <v>4.945350357798219</v>
      </c>
      <c r="I54" s="170">
        <f>'1.8'!I54/'1.8'!I53*100-100</f>
        <v>1.6823161189358302</v>
      </c>
      <c r="J54" s="170">
        <f>'1.8'!J54/'1.8'!J53*100-100</f>
        <v>1.2578616352201237</v>
      </c>
      <c r="K54" s="170">
        <f>'1.8'!K54/'1.8'!K53*100-100</f>
        <v>2.5510204081632679</v>
      </c>
      <c r="L54" s="10"/>
      <c r="M54" s="202"/>
      <c r="N54" s="202"/>
      <c r="O54" s="202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1" customHeight="1">
      <c r="A55" s="31">
        <v>2001</v>
      </c>
      <c r="B55" s="170">
        <f>'1.8'!B55/'1.8'!B54*100-100</f>
        <v>1.5785639623127707</v>
      </c>
      <c r="C55" s="170">
        <f>'1.8'!C55/'1.8'!C54*100-100</f>
        <v>-3.9567153741401739E-2</v>
      </c>
      <c r="D55" s="170">
        <f>'1.8'!D55/'1.8'!D54*100-100</f>
        <v>1.9693219088589871</v>
      </c>
      <c r="E55" s="170">
        <f>'1.8'!E55/'1.8'!E54*100-100</f>
        <v>-0.41937889883374169</v>
      </c>
      <c r="F55" s="170">
        <f>'1.8'!F55/'1.8'!F54*100-100</f>
        <v>1.4729071100917395</v>
      </c>
      <c r="G55" s="170">
        <f>'1.8'!G55/'1.8'!G54*100-100</f>
        <v>-2.1178589809572941</v>
      </c>
      <c r="H55" s="170">
        <f>'1.8'!H55/'1.8'!H54*100-100</f>
        <v>3.1337176249718937</v>
      </c>
      <c r="I55" s="170">
        <f>'1.8'!I55/'1.8'!I54*100-100</f>
        <v>1.9622931896883529</v>
      </c>
      <c r="J55" s="170">
        <f>'1.8'!J55/'1.8'!J54*100-100</f>
        <v>2.3889154323937021</v>
      </c>
      <c r="K55" s="170">
        <f>'1.8'!K55/'1.8'!K54*100-100</f>
        <v>3.5536602700781685</v>
      </c>
      <c r="L55" s="10"/>
      <c r="M55" s="202"/>
      <c r="N55" s="202"/>
      <c r="O55" s="202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1" customHeight="1">
      <c r="A56" s="31">
        <v>2002</v>
      </c>
      <c r="B56" s="170">
        <f>'1.8'!B56/'1.8'!B55*100-100</f>
        <v>0.63054657648540058</v>
      </c>
      <c r="C56" s="170">
        <f>'1.8'!C56/'1.8'!C55*100-100</f>
        <v>-0.32816915670190383</v>
      </c>
      <c r="D56" s="170">
        <f>'1.8'!D56/'1.8'!D55*100-100</f>
        <v>0.85750304266487376</v>
      </c>
      <c r="E56" s="170">
        <f>'1.8'!E56/'1.8'!E55*100-100</f>
        <v>1.1847897508877452</v>
      </c>
      <c r="F56" s="170">
        <f>'1.8'!F56/'1.8'!F55*100-100</f>
        <v>1.5991523927247187</v>
      </c>
      <c r="G56" s="170">
        <f>'1.8'!G56/'1.8'!G55*100-100</f>
        <v>0.79922181034257278</v>
      </c>
      <c r="H56" s="170">
        <f>'1.8'!H56/'1.8'!H55*100-100</f>
        <v>0.70346025529678968</v>
      </c>
      <c r="I56" s="170">
        <f>'1.8'!I56/'1.8'!I55*100-100</f>
        <v>1.2452830188679229</v>
      </c>
      <c r="J56" s="170">
        <f>'1.8'!J56/'1.8'!J55*100-100</f>
        <v>1.4932337844143717</v>
      </c>
      <c r="K56" s="170">
        <f>'1.8'!K56/'1.8'!K55*100-100</f>
        <v>1.3040494166094589</v>
      </c>
      <c r="L56" s="10"/>
      <c r="M56" s="202"/>
      <c r="N56" s="202"/>
      <c r="O56" s="202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1" customHeight="1">
      <c r="A57" s="31">
        <v>2003</v>
      </c>
      <c r="B57" s="170">
        <f>'1.8'!B57/'1.8'!B56*100-100</f>
        <v>0.32516082941400271</v>
      </c>
      <c r="C57" s="170">
        <f>'1.8'!C57/'1.8'!C56*100-100</f>
        <v>1.9861188715925522</v>
      </c>
      <c r="D57" s="170">
        <f>'1.8'!D57/'1.8'!D56*100-100</f>
        <v>-6.3414829131048123E-2</v>
      </c>
      <c r="E57" s="170">
        <f>'1.8'!E57/'1.8'!E56*100-100</f>
        <v>1.8468857985955793</v>
      </c>
      <c r="F57" s="170">
        <f>'1.8'!F57/'1.8'!F56*100-100</f>
        <v>3.1132029560828443</v>
      </c>
      <c r="G57" s="170">
        <f>'1.8'!G57/'1.8'!G56*100-100</f>
        <v>0.65921598289038741</v>
      </c>
      <c r="H57" s="170">
        <f>'1.8'!H57/'1.8'!H56*100-100</f>
        <v>-0.9668262131473</v>
      </c>
      <c r="I57" s="170">
        <f>'1.8'!I57/'1.8'!I56*100-100</f>
        <v>1.7517704062616417</v>
      </c>
      <c r="J57" s="170">
        <f>'1.8'!J57/'1.8'!J56*100-100</f>
        <v>1.3333333333333428</v>
      </c>
      <c r="K57" s="170">
        <f>'1.8'!K57/'1.8'!K56*100-100</f>
        <v>0.47425474254742994</v>
      </c>
      <c r="L57" s="10"/>
      <c r="M57" s="202"/>
      <c r="N57" s="202"/>
      <c r="O57" s="202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1" customHeight="1">
      <c r="A58" s="31">
        <v>2004</v>
      </c>
      <c r="B58" s="170">
        <f>'1.8'!B58/'1.8'!B57*100-100</f>
        <v>0.35709361402824413</v>
      </c>
      <c r="C58" s="170">
        <f>'1.8'!C58/'1.8'!C57*100-100</f>
        <v>-0.8888224800092388</v>
      </c>
      <c r="D58" s="170">
        <f>'1.8'!D58/'1.8'!D57*100-100</f>
        <v>0.65454930685872625</v>
      </c>
      <c r="E58" s="170">
        <f>'1.8'!E58/'1.8'!E57*100-100</f>
        <v>-2.6835859553605559</v>
      </c>
      <c r="F58" s="170">
        <f>'1.8'!F58/'1.8'!F57*100-100</f>
        <v>0.21710255736024919</v>
      </c>
      <c r="G58" s="170">
        <f>'1.8'!G58/'1.8'!G57*100-100</f>
        <v>-5.4704453441295442</v>
      </c>
      <c r="H58" s="170">
        <f>'1.8'!H58/'1.8'!H57*100-100</f>
        <v>2.2780587815646811</v>
      </c>
      <c r="I58" s="170">
        <f>'1.8'!I58/'1.8'!I57*100-100</f>
        <v>0.366300366300365</v>
      </c>
      <c r="J58" s="170">
        <f>'1.8'!J58/'1.8'!J57*100-100</f>
        <v>0.63520871143376212</v>
      </c>
      <c r="K58" s="170">
        <f>'1.8'!K58/'1.8'!K57*100-100</f>
        <v>2.2252191503708616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3.5" customHeight="1">
      <c r="A59" s="31">
        <v>2005</v>
      </c>
      <c r="B59" s="170">
        <f>'1.8'!B59/'1.8'!B58*100-100</f>
        <v>-9.1651376944554386E-2</v>
      </c>
      <c r="C59" s="170">
        <f>'1.8'!C59/'1.8'!C58*100-100</f>
        <v>-0.41938681809679679</v>
      </c>
      <c r="D59" s="170">
        <f>'1.8'!D59/'1.8'!D58*100-100</f>
        <v>-1.4606081499763945E-2</v>
      </c>
      <c r="E59" s="170">
        <f>'1.8'!E59/'1.8'!E58*100-100</f>
        <v>-8.9282986329180858E-2</v>
      </c>
      <c r="F59" s="170">
        <f>'1.8'!F59/'1.8'!F58*100-100</f>
        <v>1.6449249524014675</v>
      </c>
      <c r="G59" s="170">
        <f>'1.8'!G59/'1.8'!G58*100-100</f>
        <v>-1.8556842321661264</v>
      </c>
      <c r="H59" s="170">
        <f>'1.8'!H59/'1.8'!H58*100-100</f>
        <v>1.9951299976455061E-2</v>
      </c>
      <c r="I59" s="170">
        <f>'1.8'!I59/'1.8'!I58*100-100</f>
        <v>0.32846715328467724</v>
      </c>
      <c r="J59" s="170">
        <f>'1.8'!J59/'1.8'!J58*100-100</f>
        <v>0.4508566275924295</v>
      </c>
      <c r="K59" s="170">
        <f>'1.8'!K59/'1.8'!K58*100-100</f>
        <v>0.52770448548812965</v>
      </c>
      <c r="L59" s="10"/>
      <c r="M59" s="202"/>
      <c r="N59" s="202"/>
      <c r="O59" s="202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1" customHeight="1">
      <c r="A60" s="31">
        <v>2006</v>
      </c>
      <c r="B60" s="170">
        <f>'1.8'!B60/'1.8'!B59*100-100</f>
        <v>1.8206963539073513</v>
      </c>
      <c r="C60" s="170">
        <f>'1.8'!C60/'1.8'!C59*100-100</f>
        <v>2.6920765415900263</v>
      </c>
      <c r="D60" s="170">
        <f>'1.8'!D60/'1.8'!D59*100-100</f>
        <v>1.6166782852103552</v>
      </c>
      <c r="E60" s="170">
        <f>'1.8'!E60/'1.8'!E59*100-100</f>
        <v>3.6560586600341054</v>
      </c>
      <c r="F60" s="170">
        <f>'1.8'!F60/'1.8'!F59*100-100</f>
        <v>3.9090836885440865</v>
      </c>
      <c r="G60" s="170">
        <f>'1.8'!G60/'1.8'!G59*100-100</f>
        <v>3.3891441259024759</v>
      </c>
      <c r="H60" s="170">
        <f>'1.8'!H60/'1.8'!H59*100-100</f>
        <v>0.67396811884201213</v>
      </c>
      <c r="I60" s="170">
        <f>'1.8'!I60/'1.8'!I59*100-100</f>
        <v>1.0913059294288701</v>
      </c>
      <c r="J60" s="170">
        <f>'1.8'!J60/'1.8'!J59*100-100</f>
        <v>0.85278276481149362</v>
      </c>
      <c r="K60" s="170">
        <f>'1.8'!K60/'1.8'!K59*100-100</f>
        <v>-6.5616797900261759E-2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1" customHeight="1">
      <c r="A61" s="31">
        <v>2007</v>
      </c>
      <c r="B61" s="170">
        <f>'1.8'!B61/'1.8'!B60*100-100</f>
        <v>2.954247248637671</v>
      </c>
      <c r="C61" s="170">
        <f>'1.8'!C61/'1.8'!C60*100-100</f>
        <v>0.83809489771751089</v>
      </c>
      <c r="D61" s="170">
        <f>'1.8'!D61/'1.8'!D60*100-100</f>
        <v>3.4549498220994224</v>
      </c>
      <c r="E61" s="170">
        <f>'1.8'!E61/'1.8'!E60*100-100</f>
        <v>4.5324618279323232</v>
      </c>
      <c r="F61" s="170">
        <f>'1.8'!F61/'1.8'!F60*100-100</f>
        <v>2.6963500859927336</v>
      </c>
      <c r="G61" s="170">
        <f>'1.8'!G61/'1.8'!G60*100-100</f>
        <v>6.4791053242929166</v>
      </c>
      <c r="H61" s="170">
        <f>'1.8'!H61/'1.8'!H60*100-100</f>
        <v>2.9421125547609392</v>
      </c>
      <c r="I61" s="170">
        <f>'1.8'!I61/'1.8'!I60*100-100</f>
        <v>1.0795250089960433</v>
      </c>
      <c r="J61" s="170">
        <f>'1.8'!J61/'1.8'!J60*100-100</f>
        <v>1.5576323987538814</v>
      </c>
      <c r="K61" s="170">
        <f>'1.8'!K61/'1.8'!K60*100-100</f>
        <v>1.0505581089954177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1" customHeight="1">
      <c r="A62" s="31">
        <v>2008</v>
      </c>
      <c r="B62" s="170">
        <f>'1.8'!B62/'1.8'!B61*100-100</f>
        <v>3.8842246495455157</v>
      </c>
      <c r="C62" s="170">
        <f>'1.8'!C62/'1.8'!C61*100-100</f>
        <v>2.8717376183450938</v>
      </c>
      <c r="D62" s="170">
        <f>'1.8'!D62/'1.8'!D61*100-100</f>
        <v>4.1177293993475388</v>
      </c>
      <c r="E62" s="170">
        <f>'1.8'!E62/'1.8'!E61*100-100</f>
        <v>5.2534862790967196</v>
      </c>
      <c r="F62" s="170">
        <f>'1.8'!F62/'1.8'!F61*100-100</f>
        <v>4.1501522735589873</v>
      </c>
      <c r="G62" s="170">
        <f>'1.8'!G62/'1.8'!G61*100-100</f>
        <v>6.3816832625102933</v>
      </c>
      <c r="H62" s="170">
        <f>'1.8'!H62/'1.8'!H61*100-100</f>
        <v>3.5688196585160767</v>
      </c>
      <c r="I62" s="170">
        <f>'1.8'!I62/'1.8'!I61*100-100</f>
        <v>2.2071911712353085</v>
      </c>
      <c r="J62" s="170">
        <f>'1.8'!J62/'1.8'!J61*100-100</f>
        <v>2.4539877300613568</v>
      </c>
      <c r="K62" s="170">
        <f>'1.8'!K62/'1.8'!K61*100-100</f>
        <v>1.8843404808316961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1" customHeight="1">
      <c r="A63" s="31">
        <v>2009</v>
      </c>
      <c r="B63" s="170">
        <f>'1.8'!B63/'1.8'!B62*100-100</f>
        <v>0.54410938452819835</v>
      </c>
      <c r="C63" s="170">
        <f>'1.8'!C63/'1.8'!C62*100-100</f>
        <v>1.8845903729129816</v>
      </c>
      <c r="D63" s="170">
        <f>'1.8'!D63/'1.8'!D62*100-100</f>
        <v>0.23866067398085988</v>
      </c>
      <c r="E63" s="170">
        <f>'1.8'!E63/'1.8'!E62*100-100</f>
        <v>-6.0182454133212104E-2</v>
      </c>
      <c r="F63" s="170">
        <f>'1.8'!F63/'1.8'!F62*100-100</f>
        <v>2.9169694010029019</v>
      </c>
      <c r="G63" s="170">
        <f>'1.8'!G63/'1.8'!G62*100-100</f>
        <v>-3.0405647103713136</v>
      </c>
      <c r="H63" s="170">
        <f>'1.8'!H63/'1.8'!H62*100-100</f>
        <v>0.38544047622525568</v>
      </c>
      <c r="I63" s="170">
        <f>'1.8'!I63/'1.8'!I62*100-100</f>
        <v>0.41797283176595101</v>
      </c>
      <c r="J63" s="170">
        <f>'1.8'!J63/'1.8'!J62*100-100</f>
        <v>0.1283147989734772</v>
      </c>
      <c r="K63" s="170">
        <f>'1.8'!K63/'1.8'!K62*100-100</f>
        <v>0.25510204081633958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3.5" customHeight="1">
      <c r="A64" s="31">
        <v>2010</v>
      </c>
      <c r="B64" s="170">
        <f>'1.8'!B64/'1.8'!B63*100-100</f>
        <v>2.9716373336979132</v>
      </c>
      <c r="C64" s="170">
        <f>'1.8'!C64/'1.8'!C63*100-100</f>
        <v>2.7479657613863822</v>
      </c>
      <c r="D64" s="170">
        <f>'1.8'!D64/'1.8'!D63*100-100</f>
        <v>3.0234411406507888</v>
      </c>
      <c r="E64" s="170">
        <f>'1.8'!E64/'1.8'!E63*100-100</f>
        <v>-0.16873159156223494</v>
      </c>
      <c r="F64" s="170">
        <f>'1.8'!F64/'1.8'!F63*100-100</f>
        <v>2.9830104390898668</v>
      </c>
      <c r="G64" s="170">
        <f>'1.8'!G64/'1.8'!G63*100-100</f>
        <v>-3.5177578828274818</v>
      </c>
      <c r="H64" s="170">
        <f>'1.8'!H64/'1.8'!H63*100-100</f>
        <v>4.5843488705671547</v>
      </c>
      <c r="I64" s="170">
        <f>'1.8'!I64/'1.8'!I63*100-100</f>
        <v>2.6014568158168458</v>
      </c>
      <c r="J64" s="170">
        <f>'1.8'!J64/'1.8'!J63*100-100</f>
        <v>2.6484408372490407</v>
      </c>
      <c r="K64" s="170">
        <f>'1.8'!K64/'1.8'!K63*100-100</f>
        <v>4.198473282442734</v>
      </c>
      <c r="L64" s="10"/>
      <c r="M64" s="202"/>
      <c r="N64" s="202"/>
      <c r="O64" s="202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1" customHeight="1">
      <c r="A65" s="31">
        <v>2011</v>
      </c>
      <c r="B65" s="170">
        <f>'1.8'!B65/'1.8'!B64*100-100</f>
        <v>4.383396466449625</v>
      </c>
      <c r="C65" s="170">
        <f>'1.8'!C65/'1.8'!C64*100-100</f>
        <v>2.2926985798679738</v>
      </c>
      <c r="D65" s="170">
        <f>'1.8'!D65/'1.8'!D64*100-100</f>
        <v>4.8663210859659642</v>
      </c>
      <c r="E65" s="170">
        <f>'1.8'!E65/'1.8'!E64*100-100</f>
        <v>6.6364467059645449</v>
      </c>
      <c r="F65" s="170">
        <f>'1.8'!F65/'1.8'!F64*100-100</f>
        <v>6.093264481617382</v>
      </c>
      <c r="G65" s="170">
        <f>'1.8'!G65/'1.8'!G64*100-100</f>
        <v>7.2525189438598971</v>
      </c>
      <c r="H65" s="170">
        <f>'1.8'!H65/'1.8'!H64*100-100</f>
        <v>4.0401027518025501</v>
      </c>
      <c r="I65" s="170">
        <f>'1.8'!I65/'1.8'!I64*100-100</f>
        <v>3.0425963488843735</v>
      </c>
      <c r="J65" s="170">
        <f>'1.8'!J65/'1.8'!J64*100-100</f>
        <v>3.4956304619226017</v>
      </c>
      <c r="K65" s="170">
        <f>'1.8'!K65/'1.8'!K64*100-100</f>
        <v>2.6862026862026767</v>
      </c>
      <c r="L65" s="10"/>
      <c r="M65" s="202"/>
      <c r="N65" s="202"/>
      <c r="O65" s="202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1" customHeight="1">
      <c r="A66" s="31">
        <v>2012</v>
      </c>
      <c r="B66" s="170">
        <f>'1.8'!B66/'1.8'!B65*100-100</f>
        <v>3.9710278258888962</v>
      </c>
      <c r="C66" s="170">
        <f>'1.8'!C66/'1.8'!C65*100-100</f>
        <v>2.9294306431958859</v>
      </c>
      <c r="D66" s="170">
        <f>'1.8'!D66/'1.8'!D65*100-100</f>
        <v>4.2057188424577276</v>
      </c>
      <c r="E66" s="170">
        <f>'1.8'!E66/'1.8'!E65*100-100</f>
        <v>4.682135636316815</v>
      </c>
      <c r="F66" s="170">
        <f>'1.8'!F66/'1.8'!F65*100-100</f>
        <v>3.3387885239737329</v>
      </c>
      <c r="G66" s="170">
        <f>'1.8'!G66/'1.8'!G65*100-100</f>
        <v>6.1892792840971822</v>
      </c>
      <c r="H66" s="170">
        <f>'1.8'!H66/'1.8'!H65*100-100</f>
        <v>3.9777987066661495</v>
      </c>
      <c r="I66" s="170">
        <f>'1.8'!I66/'1.8'!I65*100-100</f>
        <v>2.6574803149606225</v>
      </c>
      <c r="J66" s="170">
        <f>'1.8'!J66/'1.8'!J65*100-100</f>
        <v>2.9352633695215076</v>
      </c>
      <c r="K66" s="170">
        <f>'1.8'!K66/'1.8'!K65*100-100</f>
        <v>2.7348394768133204</v>
      </c>
      <c r="L66" s="10"/>
      <c r="M66" s="202"/>
      <c r="N66" s="202"/>
      <c r="O66" s="202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1" customHeight="1">
      <c r="A67" s="31">
        <v>2013</v>
      </c>
      <c r="B67" s="170">
        <f>'1.8'!B67/'1.8'!B66*100-100</f>
        <v>2.8963147899195576</v>
      </c>
      <c r="C67" s="170">
        <f>'1.8'!C67/'1.8'!C66*100-100</f>
        <v>1.6926304931369316</v>
      </c>
      <c r="D67" s="170">
        <f>'1.8'!D67/'1.8'!D66*100-100</f>
        <v>3.1642052702840004</v>
      </c>
      <c r="E67" s="170">
        <f>'1.8'!E67/'1.8'!E66*100-100</f>
        <v>3.5227996212100976</v>
      </c>
      <c r="F67" s="170">
        <f>'1.8'!F67/'1.8'!F66*100-100</f>
        <v>2.2596930015631642</v>
      </c>
      <c r="G67" s="170">
        <f>'1.8'!G67/'1.8'!G66*100-100</f>
        <v>4.9018784938474624</v>
      </c>
      <c r="H67" s="170">
        <f>'1.8'!H67/'1.8'!H66*100-100</f>
        <v>2.9914898825590797</v>
      </c>
      <c r="I67" s="170">
        <f>'1.8'!I67/'1.8'!I66*100-100</f>
        <v>1.9495046340684041</v>
      </c>
      <c r="J67" s="170">
        <f>'1.8'!J67/'1.8'!J66*100-100</f>
        <v>2.1875000000000142</v>
      </c>
      <c r="K67" s="170">
        <f>'1.8'!K67/'1.8'!K66*100-100</f>
        <v>2.0254629629629477</v>
      </c>
      <c r="L67" s="10"/>
      <c r="M67" s="202"/>
      <c r="N67" s="202"/>
      <c r="O67" s="202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1" customHeight="1">
      <c r="A68" s="31">
        <v>2014</v>
      </c>
      <c r="B68" s="170">
        <f>'1.8'!B68/'1.8'!B67*100-100</f>
        <v>3.9637524721607349</v>
      </c>
      <c r="C68" s="170">
        <f>'1.8'!C68/'1.8'!C67*100-100</f>
        <v>3.6555049660922094</v>
      </c>
      <c r="D68" s="170">
        <f>'1.8'!D68/'1.8'!D67*100-100</f>
        <v>4.0313770710687606</v>
      </c>
      <c r="E68" s="170">
        <f>'1.8'!E68/'1.8'!E67*100-100</f>
        <v>4.3140538152050283</v>
      </c>
      <c r="F68" s="170">
        <f>'1.8'!F68/'1.8'!F67*100-100</f>
        <v>3.7835047412842329</v>
      </c>
      <c r="G68" s="170">
        <f>'1.8'!G68/'1.8'!G67*100-100</f>
        <v>4.878725322323433</v>
      </c>
      <c r="H68" s="170">
        <f>'1.8'!H68/'1.8'!H67*100-100</f>
        <v>3.8945246968485634</v>
      </c>
      <c r="I68" s="170">
        <f>'1.8'!I68/'1.8'!I67*100-100</f>
        <v>2.8840125391849512</v>
      </c>
      <c r="J68" s="170">
        <f>'1.8'!J68/'1.8'!J67*100-100</f>
        <v>2.9434250764525984</v>
      </c>
      <c r="K68" s="170">
        <f>'1.8'!K68/'1.8'!K67*100-100</f>
        <v>2.7793533749290873</v>
      </c>
      <c r="L68" s="10"/>
      <c r="M68" s="202"/>
      <c r="N68" s="202"/>
      <c r="O68" s="202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3.5" customHeight="1">
      <c r="A69" s="31">
        <v>2015</v>
      </c>
      <c r="B69" s="170">
        <f>'1.8'!B69/'1.8'!B68*100-100</f>
        <v>4.047012232462663</v>
      </c>
      <c r="C69" s="170">
        <f>'1.8'!C69/'1.8'!C68*100-100</f>
        <v>3.5506840784493789</v>
      </c>
      <c r="D69" s="170">
        <f>'1.8'!D69/'1.8'!D68*100-100</f>
        <v>4.1555053193644369</v>
      </c>
      <c r="E69" s="170">
        <f>'1.8'!E69/'1.8'!E68*100-100</f>
        <v>4.5775677135199118</v>
      </c>
      <c r="F69" s="170">
        <f>'1.8'!F69/'1.8'!F68*100-100</f>
        <v>3.8001091402549037</v>
      </c>
      <c r="G69" s="170">
        <f>'1.8'!G69/'1.8'!G68*100-100</f>
        <v>5.3963878278648849</v>
      </c>
      <c r="H69" s="170">
        <f>'1.8'!H69/'1.8'!H68*100-100</f>
        <v>3.9503470265531888</v>
      </c>
      <c r="I69" s="170">
        <f>'1.8'!I69/'1.8'!I68*100-100</f>
        <v>2.8336380255941549</v>
      </c>
      <c r="J69" s="170">
        <f>'1.8'!J69/'1.8'!J68*100-100</f>
        <v>2.9706646862235289</v>
      </c>
      <c r="K69" s="170">
        <f>'1.8'!K69/'1.8'!K68*100-100</f>
        <v>2.7593818984547482</v>
      </c>
      <c r="L69" s="10"/>
      <c r="M69" s="202"/>
      <c r="N69" s="202"/>
      <c r="O69" s="202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1" customHeight="1">
      <c r="A70" s="31">
        <v>2016</v>
      </c>
      <c r="B70" s="170">
        <f>'1.8'!B70/'1.8'!B69*100-100</f>
        <v>3.849403187854918</v>
      </c>
      <c r="C70" s="170">
        <f>'1.8'!C70/'1.8'!C69*100-100</f>
        <v>2.9725298720639159</v>
      </c>
      <c r="D70" s="170">
        <f>'1.8'!D70/'1.8'!D69*100-100</f>
        <v>4.0399671400654427</v>
      </c>
      <c r="E70" s="170">
        <f>'1.8'!E70/'1.8'!E69*100-100</f>
        <v>4.4845025049447145</v>
      </c>
      <c r="F70" s="170">
        <f>'1.8'!F70/'1.8'!F69*100-100</f>
        <v>5.0641568423109362</v>
      </c>
      <c r="G70" s="170">
        <f>'1.8'!G70/'1.8'!G69*100-100</f>
        <v>3.8832562022555379</v>
      </c>
      <c r="H70" s="170">
        <f>'1.8'!H70/'1.8'!H69*100-100</f>
        <v>3.8225812617066453</v>
      </c>
      <c r="I70" s="170">
        <f>'1.8'!I70/'1.8'!I69*100-100</f>
        <v>2.3111111111111029</v>
      </c>
      <c r="J70" s="170">
        <f>'1.8'!J70/'1.8'!J69*100-100</f>
        <v>2.4882798413270848</v>
      </c>
      <c r="K70" s="170">
        <f>'1.8'!K70/'1.8'!K69*100-100</f>
        <v>2.3093447905478115</v>
      </c>
      <c r="L70" s="10"/>
      <c r="M70" s="202"/>
      <c r="N70" s="202"/>
      <c r="O70" s="202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1" customHeight="1">
      <c r="A71" s="31">
        <v>2017</v>
      </c>
      <c r="B71" s="170">
        <f>'1.8'!B71/'1.8'!B70*100-100</f>
        <v>4.2876834558936565</v>
      </c>
      <c r="C71" s="170">
        <f>'1.8'!C71/'1.8'!C70*100-100</f>
        <v>4.5223213354561125</v>
      </c>
      <c r="D71" s="170">
        <f>'1.8'!D71/'1.8'!D70*100-100</f>
        <v>4.2372146303092393</v>
      </c>
      <c r="E71" s="170">
        <f>'1.8'!E71/'1.8'!E70*100-100</f>
        <v>4.846326318247435</v>
      </c>
      <c r="F71" s="170">
        <f>'1.8'!F71/'1.8'!F70*100-100</f>
        <v>4.9599914979165334</v>
      </c>
      <c r="G71" s="170">
        <f>'1.8'!G71/'1.8'!G70*100-100</f>
        <v>4.7270869141078862</v>
      </c>
      <c r="H71" s="170">
        <f>'1.8'!H71/'1.8'!H70*100-100</f>
        <v>3.9374488865781387</v>
      </c>
      <c r="I71" s="170">
        <f>'1.8'!I71/'1.8'!I70*100-100</f>
        <v>2.5774688676513051</v>
      </c>
      <c r="J71" s="170">
        <f>'1.8'!J71/'1.8'!J70*100-100</f>
        <v>2.5334271639690229</v>
      </c>
      <c r="K71" s="170">
        <f>'1.8'!K71/'1.8'!K70*100-100</f>
        <v>2.204724409448815</v>
      </c>
      <c r="L71" s="10"/>
      <c r="M71" s="202"/>
      <c r="N71" s="202"/>
      <c r="O71" s="202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1" customHeight="1">
      <c r="A72" s="31">
        <v>2018</v>
      </c>
      <c r="B72" s="170">
        <f>'1.8'!B72/'1.8'!B71*100-100</f>
        <v>4.5468680206310523</v>
      </c>
      <c r="C72" s="170">
        <f>'1.8'!C72/'1.8'!C71*100-100</f>
        <v>3.2580461700662227</v>
      </c>
      <c r="D72" s="170">
        <f>'1.8'!D72/'1.8'!D71*100-100</f>
        <v>4.8248420436481751</v>
      </c>
      <c r="E72" s="170">
        <f>'1.8'!E72/'1.8'!E71*100-100</f>
        <v>5.1053680855572452</v>
      </c>
      <c r="F72" s="170">
        <f>'1.8'!F72/'1.8'!F71*100-100</f>
        <v>4.516344060617314</v>
      </c>
      <c r="G72" s="170">
        <f>'1.8'!G72/'1.8'!G71*100-100</f>
        <v>5.7246524666660719</v>
      </c>
      <c r="H72" s="170">
        <f>'1.8'!H72/'1.8'!H71*100-100</f>
        <v>4.6855778664680088</v>
      </c>
      <c r="I72" s="170">
        <f>'1.8'!I72/'1.8'!I71*100-100</f>
        <v>2.9079616036137708</v>
      </c>
      <c r="J72" s="170">
        <f>'1.8'!J72/'1.8'!J71*100-100</f>
        <v>3.1914893617021249</v>
      </c>
      <c r="K72" s="170">
        <f>'1.8'!K72/'1.8'!K71*100-100</f>
        <v>3.0303030303030312</v>
      </c>
      <c r="L72" s="10"/>
      <c r="M72" s="202"/>
      <c r="N72" s="202"/>
      <c r="O72" s="202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1" customHeight="1">
      <c r="A73" s="31">
        <v>2019</v>
      </c>
      <c r="B73" s="170">
        <f>'1.8'!B73/'1.8'!B72*100-100</f>
        <v>4.1852731484199239</v>
      </c>
      <c r="C73" s="170">
        <f>'1.8'!C73/'1.8'!C72*100-100</f>
        <v>4.4571564771779322</v>
      </c>
      <c r="D73" s="170">
        <f>'1.8'!D73/'1.8'!D72*100-100</f>
        <v>4.1275096368549953</v>
      </c>
      <c r="E73" s="170">
        <f>'1.8'!E73/'1.8'!E72*100-100</f>
        <v>3.1356655728936431</v>
      </c>
      <c r="F73" s="170">
        <f>'1.8'!F73/'1.8'!F72*100-100</f>
        <v>1.5278545853802257</v>
      </c>
      <c r="G73" s="170">
        <f>'1.8'!G73/'1.8'!G72*100-100</f>
        <v>4.8067563939048199</v>
      </c>
      <c r="H73" s="170">
        <f>'1.8'!H73/'1.8'!H72*100-100</f>
        <v>4.6218745898411981</v>
      </c>
      <c r="I73" s="170">
        <f>'1.8'!I73/'1.8'!I72*100-100</f>
        <v>3.0178326474622708</v>
      </c>
      <c r="J73" s="170">
        <f>'1.8'!J73/'1.8'!J72*100-100</f>
        <v>2.9265048220818102</v>
      </c>
      <c r="K73" s="170">
        <f>'1.8'!K73/'1.8'!K72*100-100</f>
        <v>3.4396809571286155</v>
      </c>
      <c r="L73" s="10"/>
      <c r="M73" s="202"/>
      <c r="N73" s="202"/>
      <c r="O73" s="202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3.5" customHeight="1">
      <c r="A74" s="31">
        <v>2020</v>
      </c>
      <c r="B74" s="170">
        <f>'1.8'!B74/'1.8'!B73*100-100</f>
        <v>-0.24767895779815774</v>
      </c>
      <c r="C74" s="170">
        <f>'1.8'!C74/'1.8'!C73*100-100</f>
        <v>2.3517984613250462</v>
      </c>
      <c r="D74" s="170">
        <f>'1.8'!D74/'1.8'!D73*100-100</f>
        <v>-0.80170448458993349</v>
      </c>
      <c r="E74" s="170">
        <f>'1.8'!E74/'1.8'!E73*100-100</f>
        <v>-1.8087994462695889</v>
      </c>
      <c r="F74" s="170">
        <f>'1.8'!F74/'1.8'!F73*100-100</f>
        <v>-1.0118560103054222</v>
      </c>
      <c r="G74" s="170">
        <f>'1.8'!G74/'1.8'!G73*100-100</f>
        <v>-2.6111949529440466</v>
      </c>
      <c r="H74" s="170">
        <f>'1.8'!H74/'1.8'!H73*100-100</f>
        <v>-0.30686872369665252</v>
      </c>
      <c r="I74" s="170">
        <f>'1.8'!I74/'1.8'!I73*100-100</f>
        <v>0.45272969374168781</v>
      </c>
      <c r="J74" s="170">
        <f>'1.8'!J74/'1.8'!J73*100-100</f>
        <v>-9.6930533117927098E-2</v>
      </c>
      <c r="K74" s="170">
        <f>'1.8'!K74/'1.8'!K73*100-100</f>
        <v>0.43373493975904864</v>
      </c>
      <c r="L74" s="10"/>
      <c r="M74" s="202"/>
      <c r="N74" s="202"/>
      <c r="O74" s="202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5" spans="1:48" ht="15" customHeight="1">
      <c r="A75" s="118"/>
      <c r="B75" s="119" t="s">
        <v>275</v>
      </c>
      <c r="C75" s="46"/>
      <c r="D75" s="46"/>
      <c r="E75" s="46"/>
      <c r="F75" s="46"/>
      <c r="G75" s="46"/>
      <c r="H75" s="46"/>
      <c r="I75" s="46"/>
      <c r="J75" s="46"/>
      <c r="K75" s="46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</row>
    <row r="76" spans="1:48" ht="15" customHeight="1">
      <c r="A76" s="33" t="s">
        <v>388</v>
      </c>
      <c r="B76" s="173">
        <f>POWER(('1.8'!B54/'1.8'!B45),1/9)*100-100</f>
        <v>3.0078765844891961</v>
      </c>
      <c r="C76" s="173">
        <f>POWER(('1.8'!C54/'1.8'!C45),1/9)*100-100</f>
        <v>4.016557200730972</v>
      </c>
      <c r="D76" s="173">
        <f>POWER(('1.8'!D54/'1.8'!D45),1/9)*100-100</f>
        <v>2.7783809002691129</v>
      </c>
      <c r="E76" s="173">
        <f>POWER(('1.8'!E54/'1.8'!E45),1/9)*100-100</f>
        <v>3.8169961578220466</v>
      </c>
      <c r="F76" s="173">
        <f>POWER(('1.8'!F54/'1.8'!F45),1/9)*100-100</f>
        <v>4.0330483045124765</v>
      </c>
      <c r="G76" s="173">
        <f>POWER(('1.8'!G54/'1.8'!G45),1/9)*100-100</f>
        <v>3.6268278873170772</v>
      </c>
      <c r="H76" s="173">
        <f>POWER(('1.8'!H54/'1.8'!H45),1/9)*100-100</f>
        <v>2.3077189397554037</v>
      </c>
      <c r="I76" s="173">
        <f>POWER(('1.8'!I54/'1.8'!I45),1/9)*100-100</f>
        <v>2.8625545737889695</v>
      </c>
      <c r="J76" s="173">
        <f>POWER(('1.8'!J54/'1.8'!J45),1/9)*100-100</f>
        <v>2.6294160368889976</v>
      </c>
      <c r="K76" s="173">
        <f>POWER(('1.8'!K54/'1.8'!K45),1/9)*100-100</f>
        <v>2.1582728725623781</v>
      </c>
      <c r="L76" s="10"/>
      <c r="M76" s="202"/>
      <c r="N76" s="202"/>
      <c r="O76" s="202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</row>
    <row r="77" spans="1:48" ht="12" customHeight="1">
      <c r="A77" s="27" t="s">
        <v>273</v>
      </c>
      <c r="B77" s="173">
        <f>POWER(('1.8'!B64/'1.8'!B54),1/10)*100-100</f>
        <v>1.4891418761974649</v>
      </c>
      <c r="C77" s="173">
        <f>POWER(('1.8'!C64/'1.8'!C54),1/10)*100-100</f>
        <v>1.1248391971941913</v>
      </c>
      <c r="D77" s="173">
        <f>POWER(('1.8'!D64/'1.8'!D54),1/10)*100-100</f>
        <v>1.5753782782228001</v>
      </c>
      <c r="E77" s="173">
        <f>POWER(('1.8'!E64/'1.8'!E54),1/10)*100-100</f>
        <v>1.277354685896853</v>
      </c>
      <c r="F77" s="173">
        <f>POWER(('1.8'!F64/'1.8'!F54),1/10)*100-100</f>
        <v>2.4637629582527438</v>
      </c>
      <c r="G77" s="173">
        <f>POWER(('1.8'!G64/'1.8'!G54),1/10)*100-100</f>
        <v>9.4233977955255455E-2</v>
      </c>
      <c r="H77" s="173">
        <f>POWER(('1.8'!H64/'1.8'!H54),1/10)*100-100</f>
        <v>1.7178470857944319</v>
      </c>
      <c r="I77" s="173">
        <f>POWER(('1.8'!I64/'1.8'!I54),1/10)*100-100</f>
        <v>1.302272751408367</v>
      </c>
      <c r="J77" s="173">
        <f>POWER(('1.8'!J64/'1.8'!J54),1/10)*100-100</f>
        <v>1.3907777000377877</v>
      </c>
      <c r="K77" s="173">
        <f>POWER(('1.8'!K64/'1.8'!K54),1/10)*100-100</f>
        <v>1.5317753086725929</v>
      </c>
      <c r="L77" s="10"/>
      <c r="M77" s="202"/>
      <c r="N77" s="202"/>
      <c r="O77" s="202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</row>
    <row r="78" spans="1:48" ht="12" customHeight="1">
      <c r="A78" s="27" t="s">
        <v>537</v>
      </c>
      <c r="B78" s="173">
        <f>POWER(('1.8'!B74/'1.8'!B64),1/10)*100-100</f>
        <v>3.5793673155743164</v>
      </c>
      <c r="C78" s="173">
        <f>POWER(('1.8'!C74/'1.8'!C64),1/10)*100-100</f>
        <v>3.1646013147396275</v>
      </c>
      <c r="D78" s="173">
        <f>POWER(('1.8'!D74/'1.8'!D64),1/10)*100-100</f>
        <v>3.6730824448264059</v>
      </c>
      <c r="E78" s="173">
        <f>POWER(('1.8'!E74/'1.8'!E64),1/10)*100-100</f>
        <v>3.9275537060657228</v>
      </c>
      <c r="F78" s="173">
        <f>POWER(('1.8'!F74/'1.8'!F64),1/10)*100-100</f>
        <v>3.4144620817845919</v>
      </c>
      <c r="G78" s="173">
        <f>POWER(('1.8'!G74/'1.8'!G64),1/10)*100-100</f>
        <v>4.4831777550102174</v>
      </c>
      <c r="H78" s="173">
        <f>POWER(('1.8'!H74/'1.8'!H64),1/10)*100-100</f>
        <v>3.5523549807155348</v>
      </c>
      <c r="I78" s="173">
        <f>POWER(('1.8'!I74/'1.8'!I64),1/10)*100-100</f>
        <v>2.4607077474861683</v>
      </c>
      <c r="J78" s="173">
        <f>POWER(('1.8'!J74/'1.8'!J64),1/10)*100-100</f>
        <v>2.5530477150760049</v>
      </c>
      <c r="K78" s="173">
        <f>POWER(('1.8'!K74/'1.8'!K64),1/10)*100-100</f>
        <v>2.4373610262180279</v>
      </c>
      <c r="L78" s="10"/>
      <c r="M78" s="202"/>
      <c r="N78" s="202"/>
      <c r="O78" s="202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</row>
    <row r="79" spans="1:48" ht="12" hidden="1" customHeight="1">
      <c r="A79" s="45"/>
      <c r="B79" s="40"/>
      <c r="C79" s="40"/>
      <c r="D79" s="40"/>
      <c r="E79" s="40"/>
      <c r="F79" s="40"/>
      <c r="G79" s="40"/>
      <c r="H79" s="40"/>
      <c r="I79" s="82"/>
      <c r="J79" s="82"/>
      <c r="K79" s="82"/>
      <c r="L79" s="10"/>
      <c r="M79" s="202"/>
      <c r="N79" s="202"/>
      <c r="O79" s="202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</row>
    <row r="80" spans="1:48" ht="11.1" customHeight="1">
      <c r="A80" s="35"/>
      <c r="B80" s="40"/>
      <c r="C80" s="40"/>
      <c r="D80" s="40"/>
      <c r="E80" s="40"/>
      <c r="F80" s="40"/>
      <c r="G80" s="40"/>
      <c r="H80" s="40"/>
      <c r="I80" s="82"/>
      <c r="J80" s="82"/>
      <c r="K80" s="82"/>
      <c r="L80" s="10"/>
      <c r="M80" s="202"/>
      <c r="N80" s="202"/>
      <c r="O80" s="202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</row>
    <row r="81" spans="1:48" ht="11.1" customHeight="1">
      <c r="A81" s="14" t="s">
        <v>288</v>
      </c>
    </row>
    <row r="82" spans="1:48" ht="11.1" customHeight="1">
      <c r="A82" s="10" t="s">
        <v>289</v>
      </c>
    </row>
    <row r="83" spans="1:48" ht="11.1" customHeight="1">
      <c r="A83" s="10" t="s">
        <v>290</v>
      </c>
    </row>
    <row r="84" spans="1:48" ht="11.1" customHeight="1">
      <c r="A84" s="10"/>
      <c r="B84" s="56"/>
      <c r="C84" s="94"/>
      <c r="D84" s="94"/>
      <c r="E84" s="94"/>
      <c r="F84" s="94"/>
      <c r="G84" s="94"/>
      <c r="H84" s="40"/>
      <c r="I84" s="95"/>
      <c r="J84" s="95"/>
      <c r="K84" s="95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</row>
    <row r="85" spans="1:48" ht="10.5" customHeight="1">
      <c r="A85" s="10"/>
      <c r="B85" s="56"/>
      <c r="C85" s="94"/>
      <c r="D85" s="94"/>
      <c r="E85" s="94"/>
      <c r="F85" s="94"/>
      <c r="G85" s="94"/>
      <c r="H85" s="40"/>
      <c r="I85" s="95"/>
      <c r="J85" s="95"/>
      <c r="K85" s="95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</row>
    <row r="86" spans="1:48" ht="10.5" customHeight="1"/>
    <row r="87" spans="1:48" ht="10.5" customHeight="1"/>
    <row r="88" spans="1:48" ht="10.5" customHeight="1"/>
    <row r="89" spans="1:48" ht="10.5" customHeight="1"/>
    <row r="90" spans="1:48" ht="10.5" customHeight="1"/>
    <row r="91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6" t="s">
        <v>382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customHeight="1">
      <c r="A2" s="93" t="s">
        <v>91</v>
      </c>
      <c r="B2" s="23"/>
      <c r="C2" s="20"/>
      <c r="D2" s="20"/>
      <c r="E2" s="20"/>
      <c r="F2" s="20"/>
      <c r="G2" s="20"/>
      <c r="H2" s="20"/>
      <c r="I2" s="20"/>
      <c r="J2" s="20"/>
      <c r="K2" s="20"/>
    </row>
    <row r="3" spans="1:48" s="10" customFormat="1" ht="12.75" hidden="1" customHeight="1">
      <c r="A3" s="88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</row>
    <row r="5" spans="1:48" s="10" customFormat="1" ht="12.75" customHeight="1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1:48" s="10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21" t="s">
        <v>48</v>
      </c>
      <c r="F6" s="26"/>
      <c r="G6" s="122"/>
      <c r="H6" s="401" t="s">
        <v>49</v>
      </c>
      <c r="I6" s="21" t="s">
        <v>50</v>
      </c>
      <c r="J6" s="22"/>
      <c r="K6" s="73"/>
      <c r="L6" s="12"/>
    </row>
    <row r="7" spans="1:48" s="10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5" t="s">
        <v>45</v>
      </c>
      <c r="J7" s="5" t="s">
        <v>54</v>
      </c>
      <c r="K7" s="5" t="s">
        <v>55</v>
      </c>
    </row>
    <row r="8" spans="1:48" s="10" customFormat="1" ht="15" customHeight="1">
      <c r="A8" s="417"/>
      <c r="B8" s="416"/>
      <c r="C8" s="416"/>
      <c r="D8" s="416"/>
      <c r="E8" s="421"/>
      <c r="F8" s="416"/>
      <c r="G8" s="416"/>
      <c r="H8" s="416"/>
      <c r="I8" s="2" t="s">
        <v>56</v>
      </c>
      <c r="J8" s="2"/>
      <c r="K8" s="2"/>
    </row>
    <row r="9" spans="1:48" s="10" customFormat="1" ht="12" customHeight="1">
      <c r="A9" s="418"/>
      <c r="B9" s="9">
        <v>1</v>
      </c>
      <c r="C9" s="9">
        <v>2</v>
      </c>
      <c r="D9" s="9">
        <v>3</v>
      </c>
      <c r="E9" s="54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47">
        <v>10</v>
      </c>
    </row>
    <row r="10" spans="1:48" ht="15" customHeight="1">
      <c r="A10" s="36"/>
      <c r="B10" s="363" t="s">
        <v>276</v>
      </c>
      <c r="C10" s="123"/>
      <c r="D10" s="123"/>
      <c r="E10" s="123"/>
      <c r="F10" s="123"/>
      <c r="G10" s="123"/>
      <c r="H10" s="123"/>
      <c r="I10" s="105"/>
      <c r="J10" s="105"/>
      <c r="K10" s="105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</row>
    <row r="11" spans="1:48" ht="15" hidden="1" customHeight="1">
      <c r="A11" s="25"/>
      <c r="B11" s="363"/>
      <c r="C11" s="124"/>
      <c r="D11" s="124"/>
      <c r="E11" s="124"/>
      <c r="F11" s="124"/>
      <c r="G11" s="124"/>
      <c r="H11" s="124"/>
      <c r="I11" s="362"/>
      <c r="J11" s="362"/>
      <c r="K11" s="362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</row>
    <row r="12" spans="1:48" ht="12" hidden="1" customHeight="1">
      <c r="A12" s="25"/>
      <c r="B12" s="363"/>
      <c r="C12" s="124"/>
      <c r="D12" s="124"/>
      <c r="E12" s="124"/>
      <c r="F12" s="124"/>
      <c r="G12" s="124"/>
      <c r="H12" s="124"/>
      <c r="I12" s="362"/>
      <c r="J12" s="362"/>
      <c r="K12" s="362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</row>
    <row r="13" spans="1:48" ht="12" hidden="1" customHeight="1">
      <c r="A13" s="25"/>
      <c r="B13" s="363"/>
      <c r="C13" s="124"/>
      <c r="D13" s="124"/>
      <c r="E13" s="124"/>
      <c r="F13" s="124"/>
      <c r="G13" s="124"/>
      <c r="H13" s="124"/>
      <c r="I13" s="362"/>
      <c r="J13" s="362"/>
      <c r="K13" s="362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</row>
    <row r="14" spans="1:48" ht="12" hidden="1" customHeight="1">
      <c r="A14" s="25"/>
      <c r="B14" s="363"/>
      <c r="C14" s="362"/>
      <c r="D14" s="362"/>
      <c r="E14" s="362"/>
      <c r="F14" s="362"/>
      <c r="G14" s="362"/>
      <c r="H14" s="362"/>
      <c r="I14" s="362"/>
      <c r="J14" s="362"/>
      <c r="K14" s="362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</row>
    <row r="15" spans="1:48" ht="13.5" customHeight="1">
      <c r="A15" s="31">
        <v>1970</v>
      </c>
      <c r="B15" s="192">
        <f>'1.8'!B15/'1.8'!$B$15*100</f>
        <v>100</v>
      </c>
      <c r="C15" s="170">
        <f>'1.8'!C15/'1.8'!$B$15*100</f>
        <v>14.396109159686569</v>
      </c>
      <c r="D15" s="170">
        <f>'1.8'!D15/'1.8'!$B$15*100</f>
        <v>85.60389084031344</v>
      </c>
      <c r="E15" s="170">
        <f>'1.8'!E15/'1.8'!$B$15*100</f>
        <v>19.540664685220207</v>
      </c>
      <c r="F15" s="170">
        <f>'1.8'!F15/'1.8'!$B$15*100</f>
        <v>9.1218589570386364</v>
      </c>
      <c r="G15" s="170">
        <f>'1.8'!G15/'1.8'!$B$15*100</f>
        <v>10.418805728181573</v>
      </c>
      <c r="H15" s="170">
        <f>'1.8'!H15/'1.8'!$B$15*100</f>
        <v>66.063226155093218</v>
      </c>
      <c r="I15" s="179" t="s">
        <v>378</v>
      </c>
      <c r="J15" s="179" t="s">
        <v>378</v>
      </c>
      <c r="K15" s="179" t="s">
        <v>378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1" customHeight="1">
      <c r="A16" s="31">
        <v>1971</v>
      </c>
      <c r="B16" s="192">
        <f>'1.8'!B16/'1.8'!$B$16*100</f>
        <v>100</v>
      </c>
      <c r="C16" s="170">
        <f>'1.8'!C16/'1.8'!$B$16*100</f>
        <v>14.724657012195125</v>
      </c>
      <c r="D16" s="170">
        <f>'1.8'!D16/'1.8'!$B$16*100</f>
        <v>85.275342987804876</v>
      </c>
      <c r="E16" s="170">
        <f>'1.8'!E16/'1.8'!$B$16*100</f>
        <v>20.226753048780484</v>
      </c>
      <c r="F16" s="170">
        <f>'1.8'!F16/'1.8'!$B$16*100</f>
        <v>9.041539634146341</v>
      </c>
      <c r="G16" s="170">
        <f>'1.8'!G16/'1.8'!$B$16*100</f>
        <v>11.185213414634147</v>
      </c>
      <c r="H16" s="170">
        <f>'1.8'!H16/'1.8'!$B$16*100</f>
        <v>65.04858993902441</v>
      </c>
      <c r="I16" s="179" t="s">
        <v>378</v>
      </c>
      <c r="J16" s="179" t="s">
        <v>378</v>
      </c>
      <c r="K16" s="179" t="s">
        <v>378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1" customHeight="1">
      <c r="A17" s="31">
        <v>1972</v>
      </c>
      <c r="B17" s="192">
        <f>'1.8'!B17/'1.8'!$B$17*100</f>
        <v>100</v>
      </c>
      <c r="C17" s="170">
        <f>'1.8'!C17/'1.8'!$B$17*100</f>
        <v>15.195804496410609</v>
      </c>
      <c r="D17" s="170">
        <f>'1.8'!D17/'1.8'!$B$17*100</f>
        <v>84.804195503589398</v>
      </c>
      <c r="E17" s="170">
        <f>'1.8'!E17/'1.8'!$B$17*100</f>
        <v>19.80827924171431</v>
      </c>
      <c r="F17" s="170">
        <f>'1.8'!F17/'1.8'!$B$17*100</f>
        <v>9.1948587886343116</v>
      </c>
      <c r="G17" s="170">
        <f>'1.8'!G17/'1.8'!$B$17*100</f>
        <v>10.613420453079996</v>
      </c>
      <c r="H17" s="170">
        <f>'1.8'!H17/'1.8'!$B$17*100</f>
        <v>64.995916261875081</v>
      </c>
      <c r="I17" s="179" t="s">
        <v>378</v>
      </c>
      <c r="J17" s="179" t="s">
        <v>378</v>
      </c>
      <c r="K17" s="179" t="s">
        <v>378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1" customHeight="1">
      <c r="A18" s="31">
        <v>1973</v>
      </c>
      <c r="B18" s="192">
        <f>'1.8'!B18/'1.8'!$B$18*100</f>
        <v>100</v>
      </c>
      <c r="C18" s="170">
        <f>'1.8'!C18/'1.8'!$B$18*100</f>
        <v>15.774754346182917</v>
      </c>
      <c r="D18" s="170">
        <f>'1.8'!D18/'1.8'!$B$18*100</f>
        <v>84.225245653817083</v>
      </c>
      <c r="E18" s="170">
        <f>'1.8'!E18/'1.8'!$B$18*100</f>
        <v>21.625094482237337</v>
      </c>
      <c r="F18" s="170">
        <f>'1.8'!F18/'1.8'!$B$18*100</f>
        <v>9.5124716553287989</v>
      </c>
      <c r="G18" s="170">
        <f>'1.8'!G18/'1.8'!$B$18*100</f>
        <v>12.11262282690854</v>
      </c>
      <c r="H18" s="170">
        <f>'1.8'!H18/'1.8'!$B$18*100</f>
        <v>62.600151171579746</v>
      </c>
      <c r="I18" s="179" t="s">
        <v>378</v>
      </c>
      <c r="J18" s="179" t="s">
        <v>378</v>
      </c>
      <c r="K18" s="179" t="s">
        <v>378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1" customHeight="1">
      <c r="A19" s="31">
        <v>1974</v>
      </c>
      <c r="B19" s="192">
        <f>'1.8'!B19/'1.8'!$B$19*100</f>
        <v>100</v>
      </c>
      <c r="C19" s="170">
        <f>'1.8'!C19/'1.8'!$B$19*100</f>
        <v>16.201441798489871</v>
      </c>
      <c r="D19" s="170">
        <f>'1.8'!D19/'1.8'!$B$19*100</f>
        <v>83.798558201510119</v>
      </c>
      <c r="E19" s="170">
        <f>'1.8'!E19/'1.8'!$B$19*100</f>
        <v>22.241962485906587</v>
      </c>
      <c r="F19" s="170">
        <f>'1.8'!F19/'1.8'!$B$19*100</f>
        <v>9.4229389456421462</v>
      </c>
      <c r="G19" s="170">
        <f>'1.8'!G19/'1.8'!$B$19*100</f>
        <v>12.819023540264443</v>
      </c>
      <c r="H19" s="170">
        <f>'1.8'!H19/'1.8'!$B$19*100</f>
        <v>61.556595715603535</v>
      </c>
      <c r="I19" s="179" t="s">
        <v>378</v>
      </c>
      <c r="J19" s="179" t="s">
        <v>378</v>
      </c>
      <c r="K19" s="179" t="s">
        <v>378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3.5" customHeight="1">
      <c r="A20" s="31">
        <v>1975</v>
      </c>
      <c r="B20" s="192">
        <f>'1.8'!B20/'1.8'!$B$20*100</f>
        <v>100</v>
      </c>
      <c r="C20" s="170">
        <f>'1.8'!C20/'1.8'!$B$20*100</f>
        <v>16.871486468819455</v>
      </c>
      <c r="D20" s="170">
        <f>'1.8'!D20/'1.8'!$B$20*100</f>
        <v>83.128513531180545</v>
      </c>
      <c r="E20" s="170">
        <f>'1.8'!E20/'1.8'!$B$20*100</f>
        <v>21.836187736959083</v>
      </c>
      <c r="F20" s="170">
        <f>'1.8'!F20/'1.8'!$B$20*100</f>
        <v>9.8280821022355873</v>
      </c>
      <c r="G20" s="170">
        <f>'1.8'!G20/'1.8'!$B$20*100</f>
        <v>12.008105634723494</v>
      </c>
      <c r="H20" s="170">
        <f>'1.8'!H20/'1.8'!$B$20*100</f>
        <v>61.292325794221455</v>
      </c>
      <c r="I20" s="179" t="s">
        <v>378</v>
      </c>
      <c r="J20" s="179" t="s">
        <v>378</v>
      </c>
      <c r="K20" s="179" t="s">
        <v>378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1" customHeight="1">
      <c r="A21" s="31">
        <v>1976</v>
      </c>
      <c r="B21" s="192">
        <f>'1.8'!B21/'1.8'!$B$21*100</f>
        <v>100</v>
      </c>
      <c r="C21" s="170">
        <f>'1.8'!C21/'1.8'!$B$21*100</f>
        <v>17.480043541364299</v>
      </c>
      <c r="D21" s="170">
        <f>'1.8'!D21/'1.8'!$B$21*100</f>
        <v>82.519956458635704</v>
      </c>
      <c r="E21" s="170">
        <f>'1.8'!E21/'1.8'!$B$21*100</f>
        <v>22.974117077890664</v>
      </c>
      <c r="F21" s="170">
        <f>'1.8'!F21/'1.8'!$B$21*100</f>
        <v>10.341074020319304</v>
      </c>
      <c r="G21" s="170">
        <f>'1.8'!G21/'1.8'!$B$21*100</f>
        <v>12.633043057571362</v>
      </c>
      <c r="H21" s="170">
        <f>'1.8'!H21/'1.8'!$B$21*100</f>
        <v>59.545839380745036</v>
      </c>
      <c r="I21" s="179" t="s">
        <v>378</v>
      </c>
      <c r="J21" s="179" t="s">
        <v>378</v>
      </c>
      <c r="K21" s="179" t="s">
        <v>378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1" customHeight="1">
      <c r="A22" s="31">
        <v>1977</v>
      </c>
      <c r="B22" s="192">
        <f>'1.8'!B22/'1.8'!$B$22*100</f>
        <v>100</v>
      </c>
      <c r="C22" s="170">
        <f>'1.8'!C22/'1.8'!$B$22*100</f>
        <v>17.341333558691794</v>
      </c>
      <c r="D22" s="170">
        <f>'1.8'!D22/'1.8'!$B$22*100</f>
        <v>82.658666441308199</v>
      </c>
      <c r="E22" s="170">
        <f>'1.8'!E22/'1.8'!$B$22*100</f>
        <v>23.595030845939323</v>
      </c>
      <c r="F22" s="170">
        <f>'1.8'!F22/'1.8'!$B$22*100</f>
        <v>10.439730696639343</v>
      </c>
      <c r="G22" s="170">
        <f>'1.8'!G22/'1.8'!$B$22*100</f>
        <v>13.155300149299981</v>
      </c>
      <c r="H22" s="170">
        <f>'1.8'!H22/'1.8'!$B$22*100</f>
        <v>59.063635595368893</v>
      </c>
      <c r="I22" s="179" t="s">
        <v>378</v>
      </c>
      <c r="J22" s="179" t="s">
        <v>378</v>
      </c>
      <c r="K22" s="179" t="s">
        <v>378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1" customHeight="1">
      <c r="A23" s="31">
        <v>1978</v>
      </c>
      <c r="B23" s="192">
        <f>'1.8'!B23/'1.8'!$B$23*100</f>
        <v>100</v>
      </c>
      <c r="C23" s="170">
        <f>'1.8'!C23/'1.8'!$B$23*100</f>
        <v>17.512797509103383</v>
      </c>
      <c r="D23" s="170">
        <f>'1.8'!D23/'1.8'!$B$23*100</f>
        <v>82.487202490896621</v>
      </c>
      <c r="E23" s="170">
        <f>'1.8'!E23/'1.8'!$B$23*100</f>
        <v>22.958995197635758</v>
      </c>
      <c r="F23" s="170">
        <f>'1.8'!F23/'1.8'!$B$23*100</f>
        <v>10.446461554699457</v>
      </c>
      <c r="G23" s="170">
        <f>'1.8'!G23/'1.8'!$B$23*100</f>
        <v>12.512533642936303</v>
      </c>
      <c r="H23" s="170">
        <f>'1.8'!H23/'1.8'!$B$23*100</f>
        <v>59.528207293260863</v>
      </c>
      <c r="I23" s="179" t="s">
        <v>378</v>
      </c>
      <c r="J23" s="179" t="s">
        <v>378</v>
      </c>
      <c r="K23" s="179" t="s">
        <v>378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1" customHeight="1">
      <c r="A24" s="31">
        <v>1979</v>
      </c>
      <c r="B24" s="192">
        <f>'1.8'!B24/'1.8'!$B$24*100</f>
        <v>100</v>
      </c>
      <c r="C24" s="170">
        <f>'1.8'!C24/'1.8'!$B$24*100</f>
        <v>17.648492529674133</v>
      </c>
      <c r="D24" s="170">
        <f>'1.8'!D24/'1.8'!$B$24*100</f>
        <v>82.35150747032587</v>
      </c>
      <c r="E24" s="170">
        <f>'1.8'!E24/'1.8'!$B$24*100</f>
        <v>22.596212435106882</v>
      </c>
      <c r="F24" s="170">
        <f>'1.8'!F24/'1.8'!$B$24*100</f>
        <v>10.409710204976969</v>
      </c>
      <c r="G24" s="170">
        <f>'1.8'!G24/'1.8'!$B$24*100</f>
        <v>12.186502230129909</v>
      </c>
      <c r="H24" s="170">
        <f>'1.8'!H24/'1.8'!$B$24*100</f>
        <v>59.755295035218992</v>
      </c>
      <c r="I24" s="179" t="s">
        <v>378</v>
      </c>
      <c r="J24" s="179" t="s">
        <v>378</v>
      </c>
      <c r="K24" s="179" t="s">
        <v>378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3.5" customHeight="1">
      <c r="A25" s="31">
        <v>1980</v>
      </c>
      <c r="B25" s="192">
        <f>'1.8'!B25/'1.8'!$B$25*100</f>
        <v>100</v>
      </c>
      <c r="C25" s="170">
        <f>'1.8'!C25/'1.8'!$B$25*100</f>
        <v>17.761830006727966</v>
      </c>
      <c r="D25" s="170">
        <f>'1.8'!D25/'1.8'!$B$25*100</f>
        <v>82.238169993272038</v>
      </c>
      <c r="E25" s="170">
        <f>'1.8'!E25/'1.8'!$B$25*100</f>
        <v>23.328100470957612</v>
      </c>
      <c r="F25" s="170">
        <f>'1.8'!F25/'1.8'!$B$25*100</f>
        <v>10.435075128952679</v>
      </c>
      <c r="G25" s="170">
        <f>'1.8'!G25/'1.8'!$B$25*100</f>
        <v>12.893025342004933</v>
      </c>
      <c r="H25" s="170">
        <f>'1.8'!H25/'1.8'!$B$25*100</f>
        <v>58.910069522314437</v>
      </c>
      <c r="I25" s="179" t="s">
        <v>378</v>
      </c>
      <c r="J25" s="179" t="s">
        <v>378</v>
      </c>
      <c r="K25" s="179" t="s">
        <v>378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1" customHeight="1">
      <c r="A26" s="31">
        <v>1981</v>
      </c>
      <c r="B26" s="192">
        <f>'1.8'!B26/'1.8'!$B$26*100</f>
        <v>100</v>
      </c>
      <c r="C26" s="170">
        <f>'1.8'!C26/'1.8'!$B$26*100</f>
        <v>17.756969386009921</v>
      </c>
      <c r="D26" s="170">
        <f>'1.8'!D26/'1.8'!$B$26*100</f>
        <v>82.243030613990072</v>
      </c>
      <c r="E26" s="170">
        <f>'1.8'!E26/'1.8'!$B$26*100</f>
        <v>23.409440738840431</v>
      </c>
      <c r="F26" s="170">
        <f>'1.8'!F26/'1.8'!$B$26*100</f>
        <v>10.642209680177869</v>
      </c>
      <c r="G26" s="170">
        <f>'1.8'!G26/'1.8'!$B$26*100</f>
        <v>12.767231058662562</v>
      </c>
      <c r="H26" s="170">
        <f>'1.8'!H26/'1.8'!$B$26*100</f>
        <v>58.833589875149649</v>
      </c>
      <c r="I26" s="179" t="s">
        <v>378</v>
      </c>
      <c r="J26" s="179" t="s">
        <v>378</v>
      </c>
      <c r="K26" s="179" t="s">
        <v>378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1" customHeight="1">
      <c r="A27" s="31">
        <v>1982</v>
      </c>
      <c r="B27" s="192">
        <f>'1.8'!B27/'1.8'!$B$27*100</f>
        <v>100</v>
      </c>
      <c r="C27" s="170">
        <f>'1.8'!C27/'1.8'!$B$27*100</f>
        <v>18.015162813820531</v>
      </c>
      <c r="D27" s="170">
        <f>'1.8'!D27/'1.8'!$B$27*100</f>
        <v>81.984837186179462</v>
      </c>
      <c r="E27" s="170">
        <f>'1.8'!E27/'1.8'!$B$27*100</f>
        <v>23.790289170602367</v>
      </c>
      <c r="F27" s="170">
        <f>'1.8'!F27/'1.8'!$B$27*100</f>
        <v>10.833540475598642</v>
      </c>
      <c r="G27" s="170">
        <f>'1.8'!G27/'1.8'!$B$27*100</f>
        <v>12.956748695003728</v>
      </c>
      <c r="H27" s="170">
        <f>'1.8'!H27/'1.8'!$B$27*100</f>
        <v>58.194548015577084</v>
      </c>
      <c r="I27" s="179" t="s">
        <v>378</v>
      </c>
      <c r="J27" s="179" t="s">
        <v>378</v>
      </c>
      <c r="K27" s="179" t="s">
        <v>378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1" customHeight="1">
      <c r="A28" s="31">
        <v>1983</v>
      </c>
      <c r="B28" s="192">
        <f>'1.8'!B28/'1.8'!$B$28*100</f>
        <v>100</v>
      </c>
      <c r="C28" s="170">
        <f>'1.8'!C28/'1.8'!$B$28*100</f>
        <v>18.329179583814557</v>
      </c>
      <c r="D28" s="170">
        <f>'1.8'!D28/'1.8'!$B$28*100</f>
        <v>81.670820416185435</v>
      </c>
      <c r="E28" s="170">
        <f>'1.8'!E28/'1.8'!$B$28*100</f>
        <v>24.132271594431952</v>
      </c>
      <c r="F28" s="170">
        <f>'1.8'!F28/'1.8'!$B$28*100</f>
        <v>10.93145300184386</v>
      </c>
      <c r="G28" s="170">
        <f>'1.8'!G28/'1.8'!$B$28*100</f>
        <v>13.200818592588091</v>
      </c>
      <c r="H28" s="170">
        <f>'1.8'!H28/'1.8'!$B$28*100</f>
        <v>57.538548821753501</v>
      </c>
      <c r="I28" s="179" t="s">
        <v>378</v>
      </c>
      <c r="J28" s="179" t="s">
        <v>378</v>
      </c>
      <c r="K28" s="179" t="s">
        <v>378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1" customHeight="1">
      <c r="A29" s="31">
        <v>1984</v>
      </c>
      <c r="B29" s="192">
        <f>'1.8'!B29/'1.8'!$B$29*100</f>
        <v>100</v>
      </c>
      <c r="C29" s="170">
        <f>'1.8'!C29/'1.8'!$B$29*100</f>
        <v>18.621792371889867</v>
      </c>
      <c r="D29" s="170">
        <f>'1.8'!D29/'1.8'!$B$29*100</f>
        <v>81.378207628110133</v>
      </c>
      <c r="E29" s="170">
        <f>'1.8'!E29/'1.8'!$B$29*100</f>
        <v>24.59831526401997</v>
      </c>
      <c r="F29" s="170">
        <f>'1.8'!F29/'1.8'!$B$29*100</f>
        <v>11.081428905701584</v>
      </c>
      <c r="G29" s="170">
        <f>'1.8'!G29/'1.8'!$B$29*100</f>
        <v>13.516886358318381</v>
      </c>
      <c r="H29" s="170">
        <f>'1.8'!H29/'1.8'!$B$29*100</f>
        <v>56.779892364090166</v>
      </c>
      <c r="I29" s="179" t="s">
        <v>378</v>
      </c>
      <c r="J29" s="179" t="s">
        <v>378</v>
      </c>
      <c r="K29" s="179" t="s">
        <v>378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3.5" customHeight="1">
      <c r="A30" s="31">
        <v>1985</v>
      </c>
      <c r="B30" s="192">
        <f>'1.8'!B30/'1.8'!$B$30*100</f>
        <v>100</v>
      </c>
      <c r="C30" s="170">
        <f>'1.8'!C30/'1.8'!$B$30*100</f>
        <v>18.608007797855592</v>
      </c>
      <c r="D30" s="170">
        <f>'1.8'!D30/'1.8'!$B$30*100</f>
        <v>81.391992202144408</v>
      </c>
      <c r="E30" s="170">
        <f>'1.8'!E30/'1.8'!$B$30*100</f>
        <v>25.202444327809847</v>
      </c>
      <c r="F30" s="170">
        <f>'1.8'!F30/'1.8'!$B$30*100</f>
        <v>11.246907100547348</v>
      </c>
      <c r="G30" s="170">
        <f>'1.8'!G30/'1.8'!$B$30*100</f>
        <v>13.955537227262502</v>
      </c>
      <c r="H30" s="170">
        <f>'1.8'!H30/'1.8'!$B$30*100</f>
        <v>56.189547874334565</v>
      </c>
      <c r="I30" s="179" t="s">
        <v>378</v>
      </c>
      <c r="J30" s="179" t="s">
        <v>378</v>
      </c>
      <c r="K30" s="179" t="s">
        <v>378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1" customHeight="1">
      <c r="A31" s="31">
        <v>1986</v>
      </c>
      <c r="B31" s="192">
        <f>'1.8'!B31/'1.8'!$B$31*100</f>
        <v>100</v>
      </c>
      <c r="C31" s="170">
        <f>'1.8'!C31/'1.8'!$B$31*100</f>
        <v>18.617153843415103</v>
      </c>
      <c r="D31" s="170">
        <f>'1.8'!D31/'1.8'!$B$31*100</f>
        <v>81.382846156584904</v>
      </c>
      <c r="E31" s="170">
        <f>'1.8'!E31/'1.8'!$B$31*100</f>
        <v>24.970626980453588</v>
      </c>
      <c r="F31" s="170">
        <f>'1.8'!F31/'1.8'!$B$31*100</f>
        <v>11.309502616869015</v>
      </c>
      <c r="G31" s="170">
        <f>'1.8'!G31/'1.8'!$B$31*100</f>
        <v>13.661124363584577</v>
      </c>
      <c r="H31" s="170">
        <f>'1.8'!H31/'1.8'!$B$31*100</f>
        <v>56.412219176131316</v>
      </c>
      <c r="I31" s="179" t="s">
        <v>378</v>
      </c>
      <c r="J31" s="179" t="s">
        <v>378</v>
      </c>
      <c r="K31" s="179" t="s">
        <v>378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1" customHeight="1">
      <c r="A32" s="31">
        <v>1987</v>
      </c>
      <c r="B32" s="192">
        <f>'1.8'!B32/'1.8'!$B$32*100</f>
        <v>100</v>
      </c>
      <c r="C32" s="170">
        <f>'1.8'!C32/'1.8'!$B$32*100</f>
        <v>18.611541539666593</v>
      </c>
      <c r="D32" s="170">
        <f>'1.8'!D32/'1.8'!$B$32*100</f>
        <v>81.388458460333396</v>
      </c>
      <c r="E32" s="170">
        <f>'1.8'!E32/'1.8'!$B$32*100</f>
        <v>25.402285149931036</v>
      </c>
      <c r="F32" s="170">
        <f>'1.8'!F32/'1.8'!$B$32*100</f>
        <v>11.260578609498188</v>
      </c>
      <c r="G32" s="170">
        <f>'1.8'!G32/'1.8'!$B$32*100</f>
        <v>14.141706540432853</v>
      </c>
      <c r="H32" s="170">
        <f>'1.8'!H32/'1.8'!$B$32*100</f>
        <v>55.986173310402364</v>
      </c>
      <c r="I32" s="179" t="s">
        <v>378</v>
      </c>
      <c r="J32" s="179" t="s">
        <v>378</v>
      </c>
      <c r="K32" s="179" t="s">
        <v>378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1" customHeight="1">
      <c r="A33" s="31">
        <v>1988</v>
      </c>
      <c r="B33" s="192">
        <f>'1.8'!B33/'1.8'!$B$33*100</f>
        <v>100</v>
      </c>
      <c r="C33" s="170">
        <f>'1.8'!C33/'1.8'!$B$33*100</f>
        <v>18.577662999950967</v>
      </c>
      <c r="D33" s="170">
        <f>'1.8'!D33/'1.8'!$B$33*100</f>
        <v>81.422337000049041</v>
      </c>
      <c r="E33" s="170">
        <f>'1.8'!E33/'1.8'!$B$33*100</f>
        <v>25.187558228861906</v>
      </c>
      <c r="F33" s="170">
        <f>'1.8'!F33/'1.8'!$B$33*100</f>
        <v>11.346659910756609</v>
      </c>
      <c r="G33" s="170">
        <f>'1.8'!G33/'1.8'!$B$33*100</f>
        <v>13.840898318105296</v>
      </c>
      <c r="H33" s="170">
        <f>'1.8'!H33/'1.8'!$B$33*100</f>
        <v>56.234778771187131</v>
      </c>
      <c r="I33" s="179" t="s">
        <v>378</v>
      </c>
      <c r="J33" s="179" t="s">
        <v>378</v>
      </c>
      <c r="K33" s="179" t="s">
        <v>378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1" customHeight="1">
      <c r="A34" s="31">
        <v>1989</v>
      </c>
      <c r="B34" s="192">
        <f>'1.8'!B34/'1.8'!$B$34*100</f>
        <v>100</v>
      </c>
      <c r="C34" s="170">
        <f>'1.8'!C34/'1.8'!$B$34*100</f>
        <v>18.459999687436508</v>
      </c>
      <c r="D34" s="170">
        <f>'1.8'!D34/'1.8'!$B$34*100</f>
        <v>81.540000312563492</v>
      </c>
      <c r="E34" s="170">
        <f>'1.8'!E34/'1.8'!$B$34*100</f>
        <v>25.684904746276587</v>
      </c>
      <c r="F34" s="170">
        <f>'1.8'!F34/'1.8'!$B$34*100</f>
        <v>11.358557206932657</v>
      </c>
      <c r="G34" s="170">
        <f>'1.8'!G34/'1.8'!$B$34*100</f>
        <v>14.326347539343928</v>
      </c>
      <c r="H34" s="170">
        <f>'1.8'!H34/'1.8'!$B$34*100</f>
        <v>55.855095566286906</v>
      </c>
      <c r="I34" s="179" t="s">
        <v>378</v>
      </c>
      <c r="J34" s="179" t="s">
        <v>378</v>
      </c>
      <c r="K34" s="179" t="s">
        <v>378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3.5" customHeight="1">
      <c r="A35" s="31">
        <v>1990</v>
      </c>
      <c r="B35" s="192">
        <f>'1.8'!B35/'1.8'!$B$35*100</f>
        <v>100</v>
      </c>
      <c r="C35" s="170">
        <f>'1.8'!C35/'1.8'!$B$35*100</f>
        <v>18.477882775813093</v>
      </c>
      <c r="D35" s="170">
        <f>'1.8'!D35/'1.8'!$B$35*100</f>
        <v>81.522117224186914</v>
      </c>
      <c r="E35" s="170">
        <f>'1.8'!E35/'1.8'!$B$35*100</f>
        <v>24.227491448779638</v>
      </c>
      <c r="F35" s="170">
        <f>'1.8'!F35/'1.8'!$B$35*100</f>
        <v>11.302104469824338</v>
      </c>
      <c r="G35" s="170">
        <f>'1.8'!G35/'1.8'!$B$35*100</f>
        <v>12.925386978955302</v>
      </c>
      <c r="H35" s="170">
        <f>'1.8'!H35/'1.8'!$B$35*100</f>
        <v>57.294625775407269</v>
      </c>
      <c r="I35" s="179" t="s">
        <v>378</v>
      </c>
      <c r="J35" s="179" t="s">
        <v>378</v>
      </c>
      <c r="K35" s="179" t="s">
        <v>378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3.5" customHeight="1">
      <c r="A36" s="90">
        <v>1991</v>
      </c>
      <c r="B36" s="193">
        <f>'1.8'!B36/'1.8'!$B$36*100</f>
        <v>100</v>
      </c>
      <c r="C36" s="172">
        <f>'1.8'!C36/'1.8'!$B$36*100</f>
        <v>18.494534458998409</v>
      </c>
      <c r="D36" s="172">
        <f>'1.8'!D36/'1.8'!$B$36*100</f>
        <v>81.505465541001584</v>
      </c>
      <c r="E36" s="172">
        <f>'1.8'!E36/'1.8'!$B$36*100</f>
        <v>25.707443036619793</v>
      </c>
      <c r="F36" s="172">
        <f>'1.8'!F36/'1.8'!$B$36*100</f>
        <v>11.543864813154761</v>
      </c>
      <c r="G36" s="172">
        <f>'1.8'!G36/'1.8'!$B$36*100</f>
        <v>14.163578223465034</v>
      </c>
      <c r="H36" s="172">
        <f>'1.8'!H36/'1.8'!$B$36*100</f>
        <v>55.798022504381791</v>
      </c>
      <c r="I36" s="180" t="s">
        <v>378</v>
      </c>
      <c r="J36" s="180" t="s">
        <v>378</v>
      </c>
      <c r="K36" s="180" t="s">
        <v>378</v>
      </c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</row>
    <row r="37" spans="1:48" ht="15" customHeight="1">
      <c r="A37" s="106"/>
      <c r="B37" s="24" t="s">
        <v>450</v>
      </c>
      <c r="C37" s="169"/>
      <c r="D37" s="169"/>
      <c r="E37" s="169"/>
      <c r="F37" s="169"/>
      <c r="G37" s="169"/>
      <c r="H37" s="169"/>
      <c r="I37" s="256"/>
      <c r="J37" s="256"/>
      <c r="K37" s="256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2" hidden="1" customHeight="1">
      <c r="A38" s="31"/>
      <c r="B38" s="37"/>
      <c r="C38" s="175"/>
      <c r="D38" s="175"/>
      <c r="E38" s="175"/>
      <c r="F38" s="175"/>
      <c r="G38" s="175"/>
      <c r="H38" s="175"/>
      <c r="I38" s="259"/>
      <c r="J38" s="259"/>
      <c r="K38" s="259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ht="12" hidden="1" customHeight="1">
      <c r="A39" s="31"/>
      <c r="B39" s="37"/>
      <c r="C39" s="175"/>
      <c r="D39" s="175"/>
      <c r="E39" s="175"/>
      <c r="F39" s="175"/>
      <c r="G39" s="175"/>
      <c r="H39" s="175"/>
      <c r="I39" s="259"/>
      <c r="J39" s="259"/>
      <c r="K39" s="259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</row>
    <row r="40" spans="1:48" ht="12" hidden="1" customHeight="1">
      <c r="A40" s="31"/>
      <c r="B40" s="37"/>
      <c r="C40" s="175"/>
      <c r="D40" s="175"/>
      <c r="E40" s="175"/>
      <c r="F40" s="175"/>
      <c r="G40" s="175"/>
      <c r="H40" s="175"/>
      <c r="I40" s="259"/>
      <c r="J40" s="259"/>
      <c r="K40" s="259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</row>
    <row r="41" spans="1:48" ht="12" hidden="1" customHeight="1">
      <c r="A41" s="31"/>
      <c r="B41" s="37"/>
      <c r="C41" s="175"/>
      <c r="D41" s="175"/>
      <c r="E41" s="175"/>
      <c r="F41" s="175"/>
      <c r="G41" s="175"/>
      <c r="H41" s="175"/>
      <c r="I41" s="259"/>
      <c r="J41" s="259"/>
      <c r="K41" s="259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</row>
    <row r="42" spans="1:48" ht="12" hidden="1" customHeight="1">
      <c r="A42" s="31"/>
      <c r="B42" s="37"/>
      <c r="C42" s="175"/>
      <c r="D42" s="175"/>
      <c r="E42" s="175"/>
      <c r="F42" s="175"/>
      <c r="G42" s="175"/>
      <c r="H42" s="175"/>
      <c r="I42" s="259"/>
      <c r="J42" s="259"/>
      <c r="K42" s="259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</row>
    <row r="43" spans="1:48" ht="12" hidden="1" customHeight="1">
      <c r="A43" s="31"/>
      <c r="B43" s="37"/>
      <c r="C43" s="175"/>
      <c r="D43" s="175"/>
      <c r="E43" s="175"/>
      <c r="F43" s="175"/>
      <c r="G43" s="175"/>
      <c r="H43" s="175"/>
      <c r="I43" s="259"/>
      <c r="J43" s="259"/>
      <c r="K43" s="259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</row>
    <row r="44" spans="1:48" ht="12" hidden="1" customHeight="1">
      <c r="A44" s="31"/>
      <c r="B44" s="37"/>
      <c r="C44" s="175"/>
      <c r="D44" s="175"/>
      <c r="E44" s="175"/>
      <c r="F44" s="175"/>
      <c r="G44" s="175"/>
      <c r="H44" s="175"/>
      <c r="I44" s="259"/>
      <c r="J44" s="259"/>
      <c r="K44" s="259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</row>
    <row r="45" spans="1:48" ht="13.5" customHeight="1">
      <c r="A45" s="31">
        <v>1991</v>
      </c>
      <c r="B45" s="194">
        <f>'1.8'!B45/'1.8'!$B45*100</f>
        <v>100</v>
      </c>
      <c r="C45" s="170">
        <f>'1.8'!C45/'1.8'!$B45*100</f>
        <v>17.818186492110982</v>
      </c>
      <c r="D45" s="170">
        <f>'1.8'!D45/'1.8'!$B45*100</f>
        <v>82.181813507889018</v>
      </c>
      <c r="E45" s="170">
        <f>'1.8'!E45/'1.8'!$B45*100</f>
        <v>24.601927294694743</v>
      </c>
      <c r="F45" s="170">
        <f>'1.8'!F45/'1.8'!$B45*100</f>
        <v>11.421330176873166</v>
      </c>
      <c r="G45" s="170">
        <f>'1.8'!G45/'1.8'!$B45*100</f>
        <v>13.180597117821577</v>
      </c>
      <c r="H45" s="170">
        <f>'1.8'!H45/'1.8'!$B45*100</f>
        <v>57.579886213194278</v>
      </c>
      <c r="I45" s="179" t="s">
        <v>378</v>
      </c>
      <c r="J45" s="179" t="s">
        <v>378</v>
      </c>
      <c r="K45" s="179" t="s">
        <v>378</v>
      </c>
      <c r="L45" s="202"/>
      <c r="M45" s="202"/>
      <c r="N45" s="202"/>
      <c r="O45" s="202"/>
      <c r="P45" s="202"/>
      <c r="Q45" s="202"/>
      <c r="R45" s="202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1" customHeight="1">
      <c r="A46" s="31">
        <v>1992</v>
      </c>
      <c r="B46" s="193">
        <f>'1.8'!B46/'1.8'!$B46*100</f>
        <v>100</v>
      </c>
      <c r="C46" s="170">
        <f>'1.8'!C46/'1.8'!$B46*100</f>
        <v>17.844084955202767</v>
      </c>
      <c r="D46" s="170">
        <f>'1.8'!D46/'1.8'!$B46*100</f>
        <v>82.15591504479724</v>
      </c>
      <c r="E46" s="170">
        <f>'1.8'!E46/'1.8'!$B46*100</f>
        <v>25.441397121594939</v>
      </c>
      <c r="F46" s="170">
        <f>'1.8'!F46/'1.8'!$B46*100</f>
        <v>11.570425207171006</v>
      </c>
      <c r="G46" s="170">
        <f>'1.8'!G46/'1.8'!$B46*100</f>
        <v>13.870971914423933</v>
      </c>
      <c r="H46" s="170">
        <f>'1.8'!H46/'1.8'!$B46*100</f>
        <v>56.714517923202287</v>
      </c>
      <c r="I46" s="179" t="s">
        <v>378</v>
      </c>
      <c r="J46" s="179" t="s">
        <v>378</v>
      </c>
      <c r="K46" s="179" t="s">
        <v>378</v>
      </c>
      <c r="L46" s="202"/>
      <c r="M46" s="202"/>
      <c r="N46" s="202"/>
      <c r="O46" s="202"/>
      <c r="P46" s="202"/>
      <c r="Q46" s="202"/>
      <c r="R46" s="202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1" customHeight="1">
      <c r="A47" s="31">
        <v>1993</v>
      </c>
      <c r="B47" s="193">
        <f>'1.8'!B47/'1.8'!$B47*100</f>
        <v>100</v>
      </c>
      <c r="C47" s="170">
        <f>'1.8'!C47/'1.8'!$B47*100</f>
        <v>17.66553572575965</v>
      </c>
      <c r="D47" s="170">
        <f>'1.8'!D47/'1.8'!$B47*100</f>
        <v>82.334464274240347</v>
      </c>
      <c r="E47" s="170">
        <f>'1.8'!E47/'1.8'!$B47*100</f>
        <v>25.323561105042675</v>
      </c>
      <c r="F47" s="170">
        <f>'1.8'!F47/'1.8'!$B47*100</f>
        <v>11.728043296673432</v>
      </c>
      <c r="G47" s="170">
        <f>'1.8'!G47/'1.8'!$B47*100</f>
        <v>13.595517808369243</v>
      </c>
      <c r="H47" s="170">
        <f>'1.8'!H47/'1.8'!$B47*100</f>
        <v>57.010903169197668</v>
      </c>
      <c r="I47" s="179" t="s">
        <v>378</v>
      </c>
      <c r="J47" s="179" t="s">
        <v>378</v>
      </c>
      <c r="K47" s="179" t="s">
        <v>378</v>
      </c>
      <c r="L47" s="202"/>
      <c r="M47" s="202"/>
      <c r="N47" s="202"/>
      <c r="O47" s="202"/>
      <c r="P47" s="202"/>
      <c r="Q47" s="202"/>
      <c r="R47" s="202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1" customHeight="1">
      <c r="A48" s="31">
        <v>1994</v>
      </c>
      <c r="B48" s="193">
        <f>'1.8'!B48/'1.8'!$B48*100</f>
        <v>100</v>
      </c>
      <c r="C48" s="170">
        <f>'1.8'!C48/'1.8'!$B48*100</f>
        <v>18.440955594979261</v>
      </c>
      <c r="D48" s="170">
        <f>'1.8'!D48/'1.8'!$B48*100</f>
        <v>81.559044405020742</v>
      </c>
      <c r="E48" s="170">
        <f>'1.8'!E48/'1.8'!$B48*100</f>
        <v>26.004492113150356</v>
      </c>
      <c r="F48" s="170">
        <f>'1.8'!F48/'1.8'!$B48*100</f>
        <v>12.191808511620701</v>
      </c>
      <c r="G48" s="170">
        <f>'1.8'!G48/'1.8'!$B48*100</f>
        <v>13.812683601529658</v>
      </c>
      <c r="H48" s="170">
        <f>'1.8'!H48/'1.8'!$B48*100</f>
        <v>55.554552291870387</v>
      </c>
      <c r="I48" s="179" t="s">
        <v>378</v>
      </c>
      <c r="J48" s="179" t="s">
        <v>378</v>
      </c>
      <c r="K48" s="179" t="s">
        <v>378</v>
      </c>
      <c r="L48" s="202"/>
      <c r="M48" s="202"/>
      <c r="N48" s="202"/>
      <c r="O48" s="202"/>
      <c r="P48" s="202"/>
      <c r="Q48" s="202"/>
      <c r="R48" s="202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3.5" customHeight="1">
      <c r="A49" s="31">
        <v>1995</v>
      </c>
      <c r="B49" s="193">
        <f>'1.8'!B49/'1.8'!$B49*100</f>
        <v>100</v>
      </c>
      <c r="C49" s="170">
        <f>'1.8'!C49/'1.8'!$B49*100</f>
        <v>18.807247654616972</v>
      </c>
      <c r="D49" s="170">
        <f>'1.8'!D49/'1.8'!$B49*100</f>
        <v>81.192752345383028</v>
      </c>
      <c r="E49" s="170">
        <f>'1.8'!E49/'1.8'!$B49*100</f>
        <v>27.143536451264577</v>
      </c>
      <c r="F49" s="170">
        <f>'1.8'!F49/'1.8'!$B49*100</f>
        <v>12.269993956985626</v>
      </c>
      <c r="G49" s="170">
        <f>'1.8'!G49/'1.8'!$B49*100</f>
        <v>14.873542494278952</v>
      </c>
      <c r="H49" s="170">
        <f>'1.8'!H49/'1.8'!$B49*100</f>
        <v>54.049215894118454</v>
      </c>
      <c r="I49" s="179" t="s">
        <v>378</v>
      </c>
      <c r="J49" s="179" t="s">
        <v>378</v>
      </c>
      <c r="K49" s="179" t="s">
        <v>378</v>
      </c>
      <c r="L49" s="202"/>
      <c r="M49" s="202"/>
      <c r="N49" s="202"/>
      <c r="O49" s="202"/>
      <c r="P49" s="202"/>
      <c r="Q49" s="202"/>
      <c r="R49" s="202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1" customHeight="1">
      <c r="A50" s="31">
        <v>1996</v>
      </c>
      <c r="B50" s="193">
        <f>'1.8'!B50/'1.8'!$B50*100</f>
        <v>100</v>
      </c>
      <c r="C50" s="170">
        <f>'1.8'!C50/'1.8'!$B50*100</f>
        <v>18.715295503632433</v>
      </c>
      <c r="D50" s="170">
        <f>'1.8'!D50/'1.8'!$B50*100</f>
        <v>81.284704496367567</v>
      </c>
      <c r="E50" s="170">
        <f>'1.8'!E50/'1.8'!$B50*100</f>
        <v>27.04731985077558</v>
      </c>
      <c r="F50" s="170">
        <f>'1.8'!F50/'1.8'!$B50*100</f>
        <v>12.584036913410564</v>
      </c>
      <c r="G50" s="170">
        <f>'1.8'!G50/'1.8'!$B50*100</f>
        <v>14.463282937365015</v>
      </c>
      <c r="H50" s="170">
        <f>'1.8'!H50/'1.8'!$B50*100</f>
        <v>54.237384645591987</v>
      </c>
      <c r="I50" s="179" t="s">
        <v>378</v>
      </c>
      <c r="J50" s="179" t="s">
        <v>378</v>
      </c>
      <c r="K50" s="179" t="s">
        <v>378</v>
      </c>
      <c r="L50" s="202"/>
      <c r="M50" s="202"/>
      <c r="N50" s="202"/>
      <c r="O50" s="202"/>
      <c r="P50" s="202"/>
      <c r="Q50" s="202"/>
      <c r="R50" s="202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1" customHeight="1">
      <c r="A51" s="31">
        <v>1997</v>
      </c>
      <c r="B51" s="193">
        <f>'1.8'!B51/'1.8'!$B51*100</f>
        <v>100</v>
      </c>
      <c r="C51" s="170">
        <f>'1.8'!C51/'1.8'!$B51*100</f>
        <v>19.198478135422466</v>
      </c>
      <c r="D51" s="170">
        <f>'1.8'!D51/'1.8'!$B51*100</f>
        <v>80.801521864577524</v>
      </c>
      <c r="E51" s="170">
        <f>'1.8'!E51/'1.8'!$B51*100</f>
        <v>27.507213207750159</v>
      </c>
      <c r="F51" s="170">
        <f>'1.8'!F51/'1.8'!$B51*100</f>
        <v>13.02925383644846</v>
      </c>
      <c r="G51" s="170">
        <f>'1.8'!G51/'1.8'!$B51*100</f>
        <v>14.477959371301703</v>
      </c>
      <c r="H51" s="170">
        <f>'1.8'!H51/'1.8'!$B51*100</f>
        <v>53.294308656827369</v>
      </c>
      <c r="I51" s="179" t="s">
        <v>378</v>
      </c>
      <c r="J51" s="179" t="s">
        <v>378</v>
      </c>
      <c r="K51" s="179" t="s">
        <v>378</v>
      </c>
      <c r="L51" s="202"/>
      <c r="M51" s="202"/>
      <c r="N51" s="202"/>
      <c r="O51" s="202"/>
      <c r="P51" s="202"/>
      <c r="Q51" s="202"/>
      <c r="R51" s="202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1" customHeight="1">
      <c r="A52" s="31">
        <v>1998</v>
      </c>
      <c r="B52" s="193">
        <f>'1.8'!B52/'1.8'!$B52*100</f>
        <v>100</v>
      </c>
      <c r="C52" s="170">
        <f>'1.8'!C52/'1.8'!$B52*100</f>
        <v>19.256438442211049</v>
      </c>
      <c r="D52" s="170">
        <f>'1.8'!D52/'1.8'!$B52*100</f>
        <v>80.743561557788951</v>
      </c>
      <c r="E52" s="170">
        <f>'1.8'!E52/'1.8'!$B52*100</f>
        <v>27.39507369162888</v>
      </c>
      <c r="F52" s="170">
        <f>'1.8'!F52/'1.8'!$B52*100</f>
        <v>12.935964119377378</v>
      </c>
      <c r="G52" s="170">
        <f>'1.8'!G52/'1.8'!$B52*100</f>
        <v>14.459109572251503</v>
      </c>
      <c r="H52" s="170">
        <f>'1.8'!H52/'1.8'!$B52*100</f>
        <v>53.348487866160077</v>
      </c>
      <c r="I52" s="179" t="s">
        <v>378</v>
      </c>
      <c r="J52" s="179" t="s">
        <v>378</v>
      </c>
      <c r="K52" s="179" t="s">
        <v>378</v>
      </c>
      <c r="L52" s="202"/>
      <c r="M52" s="202"/>
      <c r="N52" s="202"/>
      <c r="O52" s="202"/>
      <c r="P52" s="202"/>
      <c r="Q52" s="202"/>
      <c r="R52" s="202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1" customHeight="1">
      <c r="A53" s="31">
        <v>1999</v>
      </c>
      <c r="B53" s="193">
        <f>'1.8'!B53/'1.8'!$B53*100</f>
        <v>100</v>
      </c>
      <c r="C53" s="170">
        <f>'1.8'!C53/'1.8'!$B53*100</f>
        <v>19.144207034434999</v>
      </c>
      <c r="D53" s="170">
        <f>'1.8'!D53/'1.8'!$B53*100</f>
        <v>80.855792965565001</v>
      </c>
      <c r="E53" s="170">
        <f>'1.8'!E53/'1.8'!$B53*100</f>
        <v>27.188906635690437</v>
      </c>
      <c r="F53" s="170">
        <f>'1.8'!F53/'1.8'!$B53*100</f>
        <v>12.776766334193374</v>
      </c>
      <c r="G53" s="170">
        <f>'1.8'!G53/'1.8'!$B53*100</f>
        <v>14.412140301497061</v>
      </c>
      <c r="H53" s="170">
        <f>'1.8'!H53/'1.8'!$B53*100</f>
        <v>53.666886329874565</v>
      </c>
      <c r="I53" s="179" t="s">
        <v>378</v>
      </c>
      <c r="J53" s="179" t="s">
        <v>378</v>
      </c>
      <c r="K53" s="179" t="s">
        <v>378</v>
      </c>
      <c r="L53" s="10"/>
      <c r="M53" s="202"/>
      <c r="N53" s="202"/>
      <c r="O53" s="202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3.5" customHeight="1">
      <c r="A54" s="31">
        <v>2000</v>
      </c>
      <c r="B54" s="193">
        <f>'1.8'!B54/'1.8'!$B54*100</f>
        <v>100</v>
      </c>
      <c r="C54" s="170">
        <f>'1.8'!C54/'1.8'!$B54*100</f>
        <v>19.451444772187067</v>
      </c>
      <c r="D54" s="170">
        <f>'1.8'!D54/'1.8'!$B54*100</f>
        <v>80.54855522781294</v>
      </c>
      <c r="E54" s="170">
        <f>'1.8'!E54/'1.8'!$B54*100</f>
        <v>26.396804032188776</v>
      </c>
      <c r="F54" s="170">
        <f>'1.8'!F54/'1.8'!$B54*100</f>
        <v>12.486039119104211</v>
      </c>
      <c r="G54" s="170">
        <f>'1.8'!G54/'1.8'!$B54*100</f>
        <v>13.910764913084565</v>
      </c>
      <c r="H54" s="170">
        <f>'1.8'!H54/'1.8'!$B54*100</f>
        <v>54.151751195624151</v>
      </c>
      <c r="I54" s="179" t="s">
        <v>378</v>
      </c>
      <c r="J54" s="179" t="s">
        <v>378</v>
      </c>
      <c r="K54" s="179" t="s">
        <v>378</v>
      </c>
      <c r="L54" s="10"/>
      <c r="M54" s="202"/>
      <c r="N54" s="202"/>
      <c r="O54" s="202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1" customHeight="1">
      <c r="A55" s="31">
        <v>2001</v>
      </c>
      <c r="B55" s="193">
        <f>'1.8'!B55/'1.8'!$B55*100</f>
        <v>100</v>
      </c>
      <c r="C55" s="170">
        <f>'1.8'!C55/'1.8'!$B55*100</f>
        <v>19.1415862074434</v>
      </c>
      <c r="D55" s="170">
        <f>'1.8'!D55/'1.8'!$B55*100</f>
        <v>80.858413792556604</v>
      </c>
      <c r="E55" s="170">
        <f>'1.8'!E55/'1.8'!$B55*100</f>
        <v>25.877606830377946</v>
      </c>
      <c r="F55" s="170">
        <f>'1.8'!F55/'1.8'!$B55*100</f>
        <v>12.473051776710564</v>
      </c>
      <c r="G55" s="170">
        <f>'1.8'!G55/'1.8'!$B55*100</f>
        <v>13.40455505366738</v>
      </c>
      <c r="H55" s="170">
        <f>'1.8'!H55/'1.8'!$B55*100</f>
        <v>54.980806962178654</v>
      </c>
      <c r="I55" s="179" t="s">
        <v>378</v>
      </c>
      <c r="J55" s="179" t="s">
        <v>378</v>
      </c>
      <c r="K55" s="179" t="s">
        <v>378</v>
      </c>
      <c r="L55" s="10"/>
      <c r="M55" s="202"/>
      <c r="N55" s="202"/>
      <c r="O55" s="202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1" customHeight="1">
      <c r="A56" s="31">
        <v>2002</v>
      </c>
      <c r="B56" s="193">
        <f>'1.8'!B56/'1.8'!$B56*100</f>
        <v>100</v>
      </c>
      <c r="C56" s="170">
        <f>'1.8'!C56/'1.8'!$B56*100</f>
        <v>18.959222695770638</v>
      </c>
      <c r="D56" s="170">
        <f>'1.8'!D56/'1.8'!$B56*100</f>
        <v>81.040777304229366</v>
      </c>
      <c r="E56" s="170">
        <f>'1.8'!E56/'1.8'!$B56*100</f>
        <v>26.02013300601293</v>
      </c>
      <c r="F56" s="170">
        <f>'1.8'!F56/'1.8'!$B56*100</f>
        <v>12.593109462057564</v>
      </c>
      <c r="G56" s="170">
        <f>'1.8'!G56/'1.8'!$B56*100</f>
        <v>13.427023543955368</v>
      </c>
      <c r="H56" s="170">
        <f>'1.8'!H56/'1.8'!$B56*100</f>
        <v>55.020644298216425</v>
      </c>
      <c r="I56" s="179" t="s">
        <v>378</v>
      </c>
      <c r="J56" s="179" t="s">
        <v>378</v>
      </c>
      <c r="K56" s="179" t="s">
        <v>378</v>
      </c>
      <c r="L56" s="10"/>
      <c r="M56" s="202"/>
      <c r="N56" s="202"/>
      <c r="O56" s="202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1" customHeight="1">
      <c r="A57" s="31">
        <v>2003</v>
      </c>
      <c r="B57" s="193">
        <f>'1.8'!B57/'1.8'!$B57*100</f>
        <v>100</v>
      </c>
      <c r="C57" s="170">
        <f>'1.8'!C57/'1.8'!$B57*100</f>
        <v>19.273106801708316</v>
      </c>
      <c r="D57" s="170">
        <f>'1.8'!D57/'1.8'!$B57*100</f>
        <v>80.726893198291677</v>
      </c>
      <c r="E57" s="170">
        <f>'1.8'!E57/'1.8'!$B57*100</f>
        <v>26.414804549714727</v>
      </c>
      <c r="F57" s="170">
        <f>'1.8'!F57/'1.8'!$B57*100</f>
        <v>12.943072715499712</v>
      </c>
      <c r="G57" s="170">
        <f>'1.8'!G57/'1.8'!$B57*100</f>
        <v>13.471731834215012</v>
      </c>
      <c r="H57" s="170">
        <f>'1.8'!H57/'1.8'!$B57*100</f>
        <v>54.31208864857696</v>
      </c>
      <c r="I57" s="179" t="s">
        <v>378</v>
      </c>
      <c r="J57" s="179" t="s">
        <v>378</v>
      </c>
      <c r="K57" s="179" t="s">
        <v>378</v>
      </c>
      <c r="L57" s="10"/>
      <c r="M57" s="202"/>
      <c r="N57" s="202"/>
      <c r="O57" s="202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1" customHeight="1">
      <c r="A58" s="31">
        <v>2004</v>
      </c>
      <c r="B58" s="193">
        <f>'1.8'!B58/'1.8'!$B58*100</f>
        <v>100</v>
      </c>
      <c r="C58" s="170">
        <f>'1.8'!C58/'1.8'!$B58*100</f>
        <v>19.033834488395776</v>
      </c>
      <c r="D58" s="170">
        <f>'1.8'!D58/'1.8'!$B58*100</f>
        <v>80.966165511604231</v>
      </c>
      <c r="E58" s="170">
        <f>'1.8'!E58/'1.8'!$B58*100</f>
        <v>25.614472917626802</v>
      </c>
      <c r="F58" s="170">
        <f>'1.8'!F58/'1.8'!$B58*100</f>
        <v>12.92501804332136</v>
      </c>
      <c r="G58" s="170">
        <f>'1.8'!G58/'1.8'!$B58*100</f>
        <v>12.68945487430544</v>
      </c>
      <c r="H58" s="170">
        <f>'1.8'!H58/'1.8'!$B58*100</f>
        <v>55.351692593977432</v>
      </c>
      <c r="I58" s="179" t="s">
        <v>378</v>
      </c>
      <c r="J58" s="179" t="s">
        <v>378</v>
      </c>
      <c r="K58" s="179" t="s">
        <v>378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3.5" customHeight="1">
      <c r="A59" s="31">
        <v>2005</v>
      </c>
      <c r="B59" s="193">
        <f>'1.8'!B59/'1.8'!$B59*100</f>
        <v>100</v>
      </c>
      <c r="C59" s="170">
        <f>'1.8'!C59/'1.8'!$B59*100</f>
        <v>18.971396641820924</v>
      </c>
      <c r="D59" s="170">
        <f>'1.8'!D59/'1.8'!$B59*100</f>
        <v>81.028603358179069</v>
      </c>
      <c r="E59" s="170">
        <f>'1.8'!E59/'1.8'!$B59*100</f>
        <v>25.615080124913398</v>
      </c>
      <c r="F59" s="170">
        <f>'1.8'!F59/'1.8'!$B59*100</f>
        <v>13.149676750023501</v>
      </c>
      <c r="G59" s="170">
        <f>'1.8'!G59/'1.8'!$B59*100</f>
        <v>12.465403374889897</v>
      </c>
      <c r="H59" s="170">
        <f>'1.8'!H59/'1.8'!$B59*100</f>
        <v>55.413523233265671</v>
      </c>
      <c r="I59" s="179" t="s">
        <v>378</v>
      </c>
      <c r="J59" s="179" t="s">
        <v>378</v>
      </c>
      <c r="K59" s="179" t="s">
        <v>378</v>
      </c>
      <c r="L59" s="10"/>
      <c r="M59" s="202"/>
      <c r="N59" s="202"/>
      <c r="O59" s="202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1" customHeight="1">
      <c r="A60" s="31">
        <v>2006</v>
      </c>
      <c r="B60" s="193">
        <f>'1.8'!B60/'1.8'!$B60*100</f>
        <v>100</v>
      </c>
      <c r="C60" s="170">
        <f>'1.8'!C60/'1.8'!$B60*100</f>
        <v>19.133753606154514</v>
      </c>
      <c r="D60" s="170">
        <f>'1.8'!D60/'1.8'!$B60*100</f>
        <v>80.866246393845486</v>
      </c>
      <c r="E60" s="170">
        <f>'1.8'!E60/'1.8'!$B60*100</f>
        <v>26.076803077251849</v>
      </c>
      <c r="F60" s="170">
        <f>'1.8'!F60/'1.8'!$B60*100</f>
        <v>13.419382412650924</v>
      </c>
      <c r="G60" s="170">
        <f>'1.8'!G60/'1.8'!$B60*100</f>
        <v>12.657420664600922</v>
      </c>
      <c r="H60" s="170">
        <f>'1.8'!H60/'1.8'!$B60*100</f>
        <v>54.789443316593648</v>
      </c>
      <c r="I60" s="179" t="s">
        <v>378</v>
      </c>
      <c r="J60" s="179" t="s">
        <v>378</v>
      </c>
      <c r="K60" s="179" t="s">
        <v>378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1" customHeight="1">
      <c r="A61" s="31">
        <v>2007</v>
      </c>
      <c r="B61" s="193">
        <f>'1.8'!B61/'1.8'!$B61*100</f>
        <v>100</v>
      </c>
      <c r="C61" s="170">
        <f>'1.8'!C61/'1.8'!$B61*100</f>
        <v>18.740472719181426</v>
      </c>
      <c r="D61" s="170">
        <f>'1.8'!D61/'1.8'!$B61*100</f>
        <v>81.259527280818574</v>
      </c>
      <c r="E61" s="170">
        <f>'1.8'!E61/'1.8'!$B61*100</f>
        <v>26.476541717451159</v>
      </c>
      <c r="F61" s="170">
        <f>'1.8'!F61/'1.8'!$B61*100</f>
        <v>13.385767280287206</v>
      </c>
      <c r="G61" s="170">
        <f>'1.8'!G61/'1.8'!$B61*100</f>
        <v>13.090774437163951</v>
      </c>
      <c r="H61" s="170">
        <f>'1.8'!H61/'1.8'!$B61*100</f>
        <v>54.782985563367411</v>
      </c>
      <c r="I61" s="179" t="s">
        <v>378</v>
      </c>
      <c r="J61" s="179" t="s">
        <v>378</v>
      </c>
      <c r="K61" s="179" t="s">
        <v>378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1" customHeight="1">
      <c r="A62" s="31">
        <v>2008</v>
      </c>
      <c r="B62" s="193">
        <f>'1.8'!B62/'1.8'!$B62*100</f>
        <v>100</v>
      </c>
      <c r="C62" s="170">
        <f>'1.8'!C62/'1.8'!$B62*100</f>
        <v>18.557822411584219</v>
      </c>
      <c r="D62" s="170">
        <f>'1.8'!D62/'1.8'!$B62*100</f>
        <v>81.442177588415774</v>
      </c>
      <c r="E62" s="170">
        <f>'1.8'!E62/'1.8'!$B62*100</f>
        <v>26.825519753136735</v>
      </c>
      <c r="F62" s="170">
        <f>'1.8'!F62/'1.8'!$B62*100</f>
        <v>13.420032784029011</v>
      </c>
      <c r="G62" s="170">
        <f>'1.8'!G62/'1.8'!$B62*100</f>
        <v>13.405486969107724</v>
      </c>
      <c r="H62" s="170">
        <f>'1.8'!H62/'1.8'!$B62*100</f>
        <v>54.616657835279049</v>
      </c>
      <c r="I62" s="179" t="s">
        <v>378</v>
      </c>
      <c r="J62" s="179" t="s">
        <v>378</v>
      </c>
      <c r="K62" s="179" t="s">
        <v>378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1" customHeight="1">
      <c r="A63" s="31">
        <v>2009</v>
      </c>
      <c r="B63" s="193">
        <f>'1.8'!B63/'1.8'!$B63*100</f>
        <v>100</v>
      </c>
      <c r="C63" s="170">
        <f>'1.8'!C63/'1.8'!$B63*100</f>
        <v>18.805240269088035</v>
      </c>
      <c r="D63" s="170">
        <f>'1.8'!D63/'1.8'!$B63*100</f>
        <v>81.194759730911954</v>
      </c>
      <c r="E63" s="170">
        <f>'1.8'!E63/'1.8'!$B63*100</f>
        <v>26.664292578776134</v>
      </c>
      <c r="F63" s="170">
        <f>'1.8'!F63/'1.8'!$B63*100</f>
        <v>13.736748098411242</v>
      </c>
      <c r="G63" s="170">
        <f>'1.8'!G63/'1.8'!$B63*100</f>
        <v>12.927544480364888</v>
      </c>
      <c r="H63" s="170">
        <f>'1.8'!H63/'1.8'!$B63*100</f>
        <v>54.530467152135827</v>
      </c>
      <c r="I63" s="179" t="s">
        <v>378</v>
      </c>
      <c r="J63" s="179" t="s">
        <v>378</v>
      </c>
      <c r="K63" s="179" t="s">
        <v>378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3.5" customHeight="1">
      <c r="A64" s="31">
        <v>2010</v>
      </c>
      <c r="B64" s="194">
        <f>'1.8'!B64/'1.8'!$B64*100</f>
        <v>100</v>
      </c>
      <c r="C64" s="173">
        <f>'1.8'!C64/'1.8'!$B64*100</f>
        <v>18.764392150444916</v>
      </c>
      <c r="D64" s="173">
        <f>'1.8'!D64/'1.8'!$B64*100</f>
        <v>81.23560784955508</v>
      </c>
      <c r="E64" s="173">
        <f>'1.8'!E64/'1.8'!$B64*100</f>
        <v>25.851100538747936</v>
      </c>
      <c r="F64" s="173">
        <f>'1.8'!F64/'1.8'!$B64*100</f>
        <v>13.738265307304012</v>
      </c>
      <c r="G64" s="173">
        <f>'1.8'!G64/'1.8'!$B64*100</f>
        <v>12.112835231443919</v>
      </c>
      <c r="H64" s="173">
        <f>'1.8'!H64/'1.8'!$B64*100</f>
        <v>55.384507310807152</v>
      </c>
      <c r="I64" s="179" t="s">
        <v>378</v>
      </c>
      <c r="J64" s="179" t="s">
        <v>378</v>
      </c>
      <c r="K64" s="179" t="s">
        <v>378</v>
      </c>
      <c r="L64" s="10"/>
      <c r="M64" s="202"/>
      <c r="N64" s="202"/>
      <c r="O64" s="202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1" customHeight="1">
      <c r="A65" s="31">
        <v>2011</v>
      </c>
      <c r="B65" s="194">
        <f>'1.8'!B65/'1.8'!$B65*100</f>
        <v>100</v>
      </c>
      <c r="C65" s="173">
        <f>'1.8'!C65/'1.8'!$B65*100</f>
        <v>18.38855962975726</v>
      </c>
      <c r="D65" s="173">
        <f>'1.8'!D65/'1.8'!$B65*100</f>
        <v>81.611440370242732</v>
      </c>
      <c r="E65" s="173">
        <f>'1.8'!E65/'1.8'!$B65*100</f>
        <v>26.409080353854549</v>
      </c>
      <c r="F65" s="173">
        <f>'1.8'!F65/'1.8'!$B65*100</f>
        <v>13.963307040261974</v>
      </c>
      <c r="G65" s="173">
        <f>'1.8'!G65/'1.8'!$B65*100</f>
        <v>12.445773313592575</v>
      </c>
      <c r="H65" s="173">
        <f>'1.8'!H65/'1.8'!$B65*100</f>
        <v>55.202360016388184</v>
      </c>
      <c r="I65" s="179" t="s">
        <v>378</v>
      </c>
      <c r="J65" s="179" t="s">
        <v>378</v>
      </c>
      <c r="K65" s="179" t="s">
        <v>378</v>
      </c>
      <c r="L65" s="10"/>
      <c r="M65" s="202"/>
      <c r="N65" s="202"/>
      <c r="O65" s="202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1" customHeight="1">
      <c r="A66" s="31">
        <v>2012</v>
      </c>
      <c r="B66" s="194">
        <f>'1.8'!B66/'1.8'!$B66*100</f>
        <v>100</v>
      </c>
      <c r="C66" s="173">
        <f>'1.8'!C66/'1.8'!$B66*100</f>
        <v>18.204340311119648</v>
      </c>
      <c r="D66" s="173">
        <f>'1.8'!D66/'1.8'!$B66*100</f>
        <v>81.795659688880349</v>
      </c>
      <c r="E66" s="173">
        <f>'1.8'!E66/'1.8'!$B66*100</f>
        <v>26.589704742191778</v>
      </c>
      <c r="F66" s="173">
        <f>'1.8'!F66/'1.8'!$B66*100</f>
        <v>13.878397314156871</v>
      </c>
      <c r="G66" s="173">
        <f>'1.8'!G66/'1.8'!$B66*100</f>
        <v>12.71130742803491</v>
      </c>
      <c r="H66" s="173">
        <f>'1.8'!H66/'1.8'!$B66*100</f>
        <v>55.205954946688571</v>
      </c>
      <c r="I66" s="179" t="s">
        <v>378</v>
      </c>
      <c r="J66" s="179" t="s">
        <v>378</v>
      </c>
      <c r="K66" s="179" t="s">
        <v>378</v>
      </c>
      <c r="L66" s="10"/>
      <c r="M66" s="202"/>
      <c r="N66" s="202"/>
      <c r="O66" s="202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1" customHeight="1">
      <c r="A67" s="31">
        <v>2013</v>
      </c>
      <c r="B67" s="194">
        <f>'1.8'!B67/'1.8'!$B67*100</f>
        <v>100</v>
      </c>
      <c r="C67" s="173">
        <f>'1.8'!C67/'1.8'!$B67*100</f>
        <v>17.991385370891518</v>
      </c>
      <c r="D67" s="173">
        <f>'1.8'!D67/'1.8'!$B67*100</f>
        <v>82.008614629108479</v>
      </c>
      <c r="E67" s="173">
        <f>'1.8'!E67/'1.8'!$B67*100</f>
        <v>26.751596319392451</v>
      </c>
      <c r="F67" s="173">
        <f>'1.8'!F67/'1.8'!$B67*100</f>
        <v>13.792531361273156</v>
      </c>
      <c r="G67" s="173">
        <f>'1.8'!G67/'1.8'!$B67*100</f>
        <v>12.959064958119296</v>
      </c>
      <c r="H67" s="173">
        <f>'1.8'!H67/'1.8'!$B67*100</f>
        <v>55.257018309716031</v>
      </c>
      <c r="I67" s="179" t="s">
        <v>378</v>
      </c>
      <c r="J67" s="179" t="s">
        <v>378</v>
      </c>
      <c r="K67" s="179" t="s">
        <v>378</v>
      </c>
      <c r="L67" s="10"/>
      <c r="M67" s="202"/>
      <c r="N67" s="202"/>
      <c r="O67" s="202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1" customHeight="1">
      <c r="A68" s="31">
        <v>2014</v>
      </c>
      <c r="B68" s="194">
        <f>'1.8'!B68/'1.8'!$B68*100</f>
        <v>100</v>
      </c>
      <c r="C68" s="173">
        <f>'1.8'!C68/'1.8'!$B68*100</f>
        <v>17.938041782001914</v>
      </c>
      <c r="D68" s="173">
        <f>'1.8'!D68/'1.8'!$B68*100</f>
        <v>82.061958217998082</v>
      </c>
      <c r="E68" s="173">
        <f>'1.8'!E68/'1.8'!$B68*100</f>
        <v>26.841734659885407</v>
      </c>
      <c r="F68" s="173">
        <f>'1.8'!F68/'1.8'!$B68*100</f>
        <v>13.768618483738477</v>
      </c>
      <c r="G68" s="173">
        <f>'1.8'!G68/'1.8'!$B68*100</f>
        <v>13.073116176146932</v>
      </c>
      <c r="H68" s="173">
        <f>'1.8'!H68/'1.8'!$B68*100</f>
        <v>55.220223558112679</v>
      </c>
      <c r="I68" s="179" t="s">
        <v>378</v>
      </c>
      <c r="J68" s="179" t="s">
        <v>378</v>
      </c>
      <c r="K68" s="179" t="s">
        <v>378</v>
      </c>
      <c r="L68" s="10"/>
      <c r="M68" s="202"/>
      <c r="N68" s="202"/>
      <c r="O68" s="202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3.5" customHeight="1">
      <c r="A69" s="31">
        <v>2015</v>
      </c>
      <c r="B69" s="194">
        <f>'1.8'!B69/'1.8'!$B69*100</f>
        <v>100</v>
      </c>
      <c r="C69" s="173">
        <f>'1.8'!C69/'1.8'!$B69*100</f>
        <v>17.852473201287815</v>
      </c>
      <c r="D69" s="173">
        <f>'1.8'!D69/'1.8'!$B69*100</f>
        <v>82.147526798712178</v>
      </c>
      <c r="E69" s="173">
        <f>'1.8'!E69/'1.8'!$B69*100</f>
        <v>26.978605764007739</v>
      </c>
      <c r="F69" s="173">
        <f>'1.8'!F69/'1.8'!$B69*100</f>
        <v>13.735945613983516</v>
      </c>
      <c r="G69" s="173">
        <f>'1.8'!G69/'1.8'!$B69*100</f>
        <v>13.242660150024221</v>
      </c>
      <c r="H69" s="173">
        <f>'1.8'!H69/'1.8'!$B69*100</f>
        <v>55.168921034704447</v>
      </c>
      <c r="I69" s="179" t="s">
        <v>378</v>
      </c>
      <c r="J69" s="179" t="s">
        <v>378</v>
      </c>
      <c r="K69" s="179" t="s">
        <v>378</v>
      </c>
      <c r="L69" s="10"/>
      <c r="M69" s="202"/>
      <c r="N69" s="202"/>
      <c r="O69" s="202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1" customHeight="1">
      <c r="A70" s="31">
        <v>2016</v>
      </c>
      <c r="B70" s="194">
        <f>'1.8'!B70/'1.8'!$B70*100</f>
        <v>100</v>
      </c>
      <c r="C70" s="173">
        <f>'1.8'!C70/'1.8'!$B70*100</f>
        <v>17.701732254392187</v>
      </c>
      <c r="D70" s="173">
        <f>'1.8'!D70/'1.8'!$B70*100</f>
        <v>82.298267745607816</v>
      </c>
      <c r="E70" s="173">
        <f>'1.8'!E70/'1.8'!$B70*100</f>
        <v>27.143595581674408</v>
      </c>
      <c r="F70" s="173">
        <f>'1.8'!F70/'1.8'!$B70*100</f>
        <v>13.896618565582596</v>
      </c>
      <c r="G70" s="173">
        <f>'1.8'!G70/'1.8'!$B70*100</f>
        <v>13.24697701609181</v>
      </c>
      <c r="H70" s="173">
        <f>'1.8'!H70/'1.8'!$B70*100</f>
        <v>55.154672163933405</v>
      </c>
      <c r="I70" s="179" t="s">
        <v>378</v>
      </c>
      <c r="J70" s="179" t="s">
        <v>378</v>
      </c>
      <c r="K70" s="179" t="s">
        <v>378</v>
      </c>
      <c r="L70" s="10"/>
      <c r="M70" s="202"/>
      <c r="N70" s="202"/>
      <c r="O70" s="202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1" customHeight="1">
      <c r="A71" s="31">
        <v>2017</v>
      </c>
      <c r="B71" s="194">
        <f>'1.8'!B71/'1.8'!$B71*100</f>
        <v>100</v>
      </c>
      <c r="C71" s="173">
        <f>'1.8'!C71/'1.8'!$B71*100</f>
        <v>17.74155955501978</v>
      </c>
      <c r="D71" s="173">
        <f>'1.8'!D71/'1.8'!$B71*100</f>
        <v>82.258440444980224</v>
      </c>
      <c r="E71" s="173">
        <f>'1.8'!E71/'1.8'!$B71*100</f>
        <v>27.288996988895555</v>
      </c>
      <c r="F71" s="173">
        <f>'1.8'!F71/'1.8'!$B71*100</f>
        <v>13.98620544783909</v>
      </c>
      <c r="G71" s="173">
        <f>'1.8'!G71/'1.8'!$B71*100</f>
        <v>13.302791541056463</v>
      </c>
      <c r="H71" s="173">
        <f>'1.8'!H71/'1.8'!$B71*100</f>
        <v>54.969443456084669</v>
      </c>
      <c r="I71" s="179" t="s">
        <v>378</v>
      </c>
      <c r="J71" s="179" t="s">
        <v>378</v>
      </c>
      <c r="K71" s="179" t="s">
        <v>378</v>
      </c>
      <c r="L71" s="10"/>
      <c r="M71" s="202"/>
      <c r="N71" s="202"/>
      <c r="O71" s="202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1" customHeight="1">
      <c r="A72" s="31">
        <v>2018</v>
      </c>
      <c r="B72" s="194">
        <f>'1.8'!B72/'1.8'!$B72*100</f>
        <v>100</v>
      </c>
      <c r="C72" s="173">
        <f>'1.8'!C72/'1.8'!$B72*100</f>
        <v>17.52284702875745</v>
      </c>
      <c r="D72" s="173">
        <f>'1.8'!D72/'1.8'!$B72*100</f>
        <v>82.477152971242546</v>
      </c>
      <c r="E72" s="173">
        <f>'1.8'!E72/'1.8'!$B72*100</f>
        <v>27.434777602687461</v>
      </c>
      <c r="F72" s="173">
        <f>'1.8'!F72/'1.8'!$B72*100</f>
        <v>13.982121974236136</v>
      </c>
      <c r="G72" s="173">
        <f>'1.8'!G72/'1.8'!$B72*100</f>
        <v>13.452655628451323</v>
      </c>
      <c r="H72" s="173">
        <f>'1.8'!H72/'1.8'!$B72*100</f>
        <v>55.042375368555099</v>
      </c>
      <c r="I72" s="179" t="s">
        <v>378</v>
      </c>
      <c r="J72" s="179" t="s">
        <v>378</v>
      </c>
      <c r="K72" s="179" t="s">
        <v>378</v>
      </c>
      <c r="L72" s="10"/>
      <c r="M72" s="202"/>
      <c r="N72" s="202"/>
      <c r="O72" s="202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1" customHeight="1">
      <c r="A73" s="31">
        <v>2019</v>
      </c>
      <c r="B73" s="194">
        <f>'1.8'!B73/'1.8'!$B73*100</f>
        <v>100</v>
      </c>
      <c r="C73" s="173">
        <f>'1.8'!C73/'1.8'!$B73*100</f>
        <v>17.568574892547844</v>
      </c>
      <c r="D73" s="173">
        <f>'1.8'!D73/'1.8'!$B73*100</f>
        <v>82.431425107452156</v>
      </c>
      <c r="E73" s="173">
        <f>'1.8'!E73/'1.8'!$B73*100</f>
        <v>27.158387768169895</v>
      </c>
      <c r="F73" s="173">
        <f>'1.8'!F73/'1.8'!$B73*100</f>
        <v>13.625484712921015</v>
      </c>
      <c r="G73" s="173">
        <f>'1.8'!G73/'1.8'!$B73*100</f>
        <v>13.532903055248877</v>
      </c>
      <c r="H73" s="173">
        <f>'1.8'!H73/'1.8'!$B73*100</f>
        <v>55.273037339282261</v>
      </c>
      <c r="I73" s="179" t="s">
        <v>378</v>
      </c>
      <c r="J73" s="179" t="s">
        <v>378</v>
      </c>
      <c r="K73" s="179" t="s">
        <v>378</v>
      </c>
      <c r="L73" s="10"/>
      <c r="M73" s="202"/>
      <c r="N73" s="202"/>
      <c r="O73" s="202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3.5" customHeight="1">
      <c r="A74" s="31">
        <v>2020</v>
      </c>
      <c r="B74" s="194">
        <f>'1.8'!B74/'1.8'!$B74*100</f>
        <v>100</v>
      </c>
      <c r="C74" s="173">
        <f>'1.8'!C74/'1.8'!$B74*100</f>
        <v>18.026399966112116</v>
      </c>
      <c r="D74" s="173">
        <f>'1.8'!D74/'1.8'!$B74*100</f>
        <v>81.973600033887877</v>
      </c>
      <c r="E74" s="173">
        <f>'1.8'!E74/'1.8'!$B74*100</f>
        <v>26.733359907807575</v>
      </c>
      <c r="F74" s="173">
        <f>'1.8'!F74/'1.8'!$B74*100</f>
        <v>13.521103354792038</v>
      </c>
      <c r="G74" s="173">
        <f>'1.8'!G74/'1.8'!$B74*100</f>
        <v>13.212256553015534</v>
      </c>
      <c r="H74" s="173">
        <f>'1.8'!H74/'1.8'!$B74*100</f>
        <v>55.240240126080309</v>
      </c>
      <c r="I74" s="179" t="s">
        <v>378</v>
      </c>
      <c r="J74" s="179" t="s">
        <v>378</v>
      </c>
      <c r="K74" s="179" t="s">
        <v>378</v>
      </c>
      <c r="L74" s="10"/>
      <c r="M74" s="202"/>
      <c r="N74" s="202"/>
      <c r="O74" s="202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5" spans="1:48" ht="11.1" customHeight="1">
      <c r="A75" s="35"/>
      <c r="B75" s="40"/>
      <c r="C75" s="40"/>
      <c r="D75" s="40"/>
      <c r="E75" s="40"/>
      <c r="F75" s="40"/>
      <c r="G75" s="40"/>
      <c r="H75" s="40"/>
      <c r="I75" s="82"/>
      <c r="J75" s="82"/>
      <c r="K75" s="82"/>
      <c r="L75" s="10"/>
      <c r="M75" s="202"/>
      <c r="N75" s="202"/>
      <c r="O75" s="202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</row>
    <row r="76" spans="1:48" ht="11.1" customHeight="1">
      <c r="A76" s="14" t="s">
        <v>288</v>
      </c>
    </row>
    <row r="77" spans="1:48" ht="11.1" customHeight="1">
      <c r="A77" s="10" t="s">
        <v>289</v>
      </c>
    </row>
    <row r="78" spans="1:48" ht="11.1" customHeight="1">
      <c r="A78" s="10" t="s">
        <v>290</v>
      </c>
    </row>
    <row r="79" spans="1:48" ht="11.1" customHeight="1">
      <c r="A79" s="10"/>
      <c r="B79" s="56"/>
      <c r="C79" s="94"/>
      <c r="D79" s="94"/>
      <c r="E79" s="94"/>
      <c r="F79" s="94"/>
      <c r="G79" s="94"/>
      <c r="H79" s="40"/>
      <c r="I79" s="95"/>
      <c r="J79" s="95"/>
      <c r="K79" s="95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</row>
    <row r="80" spans="1:48" ht="10.5" customHeight="1">
      <c r="A80" s="10"/>
      <c r="B80" s="56"/>
      <c r="C80" s="94"/>
      <c r="D80" s="94"/>
      <c r="E80" s="94"/>
      <c r="F80" s="94"/>
      <c r="G80" s="94"/>
      <c r="H80" s="40"/>
      <c r="I80" s="95"/>
      <c r="J80" s="95"/>
      <c r="K80" s="95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3" ht="15.75" customHeight="1">
      <c r="A1" s="17" t="s">
        <v>405</v>
      </c>
      <c r="B1" s="52"/>
      <c r="C1" s="52"/>
      <c r="D1" s="52"/>
      <c r="E1" s="52"/>
      <c r="F1" s="52"/>
      <c r="G1" s="52"/>
      <c r="H1" s="52"/>
      <c r="I1" s="52"/>
      <c r="J1" s="52"/>
    </row>
    <row r="2" spans="1:13" ht="15.75" hidden="1" customHeight="1">
      <c r="A2" s="20"/>
    </row>
    <row r="3" spans="1:13" hidden="1"/>
    <row r="4" spans="1:13" hidden="1"/>
    <row r="5" spans="1:13" ht="12.75" customHeight="1">
      <c r="A5" s="52"/>
      <c r="B5" s="52"/>
      <c r="C5" s="52"/>
      <c r="D5" s="52"/>
      <c r="E5" s="51"/>
      <c r="F5" s="51"/>
      <c r="G5" s="51"/>
      <c r="H5" s="51"/>
      <c r="I5" s="51"/>
      <c r="J5" s="51"/>
    </row>
    <row r="6" spans="1:13" ht="15" customHeight="1">
      <c r="A6" s="390" t="s">
        <v>5</v>
      </c>
      <c r="B6" s="273" t="s">
        <v>27</v>
      </c>
      <c r="C6" s="273"/>
      <c r="D6" s="273"/>
      <c r="E6" s="273"/>
      <c r="F6" s="355"/>
      <c r="G6" s="273" t="s">
        <v>140</v>
      </c>
      <c r="H6" s="274"/>
      <c r="I6" s="274"/>
      <c r="J6" s="275"/>
      <c r="K6" s="21" t="s">
        <v>266</v>
      </c>
      <c r="L6" s="129"/>
    </row>
    <row r="7" spans="1:13" ht="60" customHeight="1">
      <c r="A7" s="417"/>
      <c r="B7" s="6" t="s">
        <v>54</v>
      </c>
      <c r="C7" s="353" t="s">
        <v>55</v>
      </c>
      <c r="D7" s="5" t="s">
        <v>267</v>
      </c>
      <c r="E7" s="364" t="s">
        <v>268</v>
      </c>
      <c r="F7" s="422" t="s">
        <v>269</v>
      </c>
      <c r="G7" s="6" t="s">
        <v>54</v>
      </c>
      <c r="H7" s="353" t="s">
        <v>55</v>
      </c>
      <c r="I7" s="5" t="s">
        <v>267</v>
      </c>
      <c r="J7" s="364" t="s">
        <v>268</v>
      </c>
      <c r="K7" s="424" t="s">
        <v>414</v>
      </c>
      <c r="L7" s="129"/>
    </row>
    <row r="8" spans="1:13" ht="15" customHeight="1">
      <c r="A8" s="417"/>
      <c r="B8" s="6" t="s">
        <v>270</v>
      </c>
      <c r="C8" s="6"/>
      <c r="D8" s="54" t="s">
        <v>271</v>
      </c>
      <c r="E8" s="364" t="s">
        <v>407</v>
      </c>
      <c r="F8" s="423"/>
      <c r="G8" s="6" t="s">
        <v>270</v>
      </c>
      <c r="H8" s="6"/>
      <c r="I8" s="54" t="s">
        <v>271</v>
      </c>
      <c r="J8" s="364" t="s">
        <v>407</v>
      </c>
      <c r="K8" s="425"/>
      <c r="L8" s="129"/>
    </row>
    <row r="9" spans="1:13" s="23" customFormat="1" ht="12" customHeight="1">
      <c r="A9" s="418"/>
      <c r="B9" s="354">
        <v>1</v>
      </c>
      <c r="C9" s="364">
        <v>2</v>
      </c>
      <c r="D9" s="54">
        <v>3</v>
      </c>
      <c r="E9" s="364">
        <v>4</v>
      </c>
      <c r="F9" s="364">
        <v>5</v>
      </c>
      <c r="G9" s="364">
        <v>6</v>
      </c>
      <c r="H9" s="353">
        <v>7</v>
      </c>
      <c r="I9" s="54">
        <v>8</v>
      </c>
      <c r="J9" s="353">
        <v>9</v>
      </c>
      <c r="K9" s="353">
        <v>10</v>
      </c>
      <c r="L9" s="276"/>
    </row>
    <row r="10" spans="1:13" s="10" customFormat="1" ht="15" customHeight="1">
      <c r="A10" s="277"/>
      <c r="B10" s="363" t="s">
        <v>276</v>
      </c>
      <c r="C10" s="278"/>
      <c r="D10" s="278"/>
      <c r="E10" s="278"/>
      <c r="F10" s="278"/>
      <c r="G10" s="279"/>
      <c r="H10" s="279"/>
      <c r="I10" s="279"/>
      <c r="J10" s="279"/>
      <c r="K10" s="280"/>
    </row>
    <row r="11" spans="1:13" s="10" customFormat="1" ht="11.1" customHeight="1">
      <c r="A11" s="125"/>
      <c r="B11" s="62" t="s">
        <v>30</v>
      </c>
      <c r="C11" s="62"/>
      <c r="D11" s="62"/>
      <c r="E11" s="62"/>
      <c r="F11" s="62" t="s">
        <v>437</v>
      </c>
      <c r="G11" s="281" t="s">
        <v>30</v>
      </c>
      <c r="H11" s="281"/>
      <c r="I11" s="281"/>
      <c r="J11" s="281"/>
      <c r="K11" s="282" t="s">
        <v>429</v>
      </c>
    </row>
    <row r="12" spans="1:13" s="10" customFormat="1" ht="12" hidden="1" customHeight="1">
      <c r="A12" s="125"/>
      <c r="B12" s="62"/>
      <c r="C12" s="62"/>
      <c r="D12" s="62"/>
      <c r="E12" s="62"/>
      <c r="F12" s="62"/>
      <c r="G12" s="281"/>
      <c r="H12" s="281"/>
      <c r="I12" s="281"/>
      <c r="J12" s="281"/>
      <c r="K12" s="282"/>
    </row>
    <row r="13" spans="1:13" s="10" customFormat="1" ht="12" hidden="1" customHeight="1">
      <c r="A13" s="125"/>
      <c r="B13" s="62"/>
      <c r="C13" s="62"/>
      <c r="D13" s="62"/>
      <c r="E13" s="62"/>
      <c r="F13" s="62"/>
      <c r="G13" s="281"/>
      <c r="H13" s="281"/>
      <c r="I13" s="281"/>
      <c r="J13" s="281"/>
      <c r="K13" s="282"/>
    </row>
    <row r="14" spans="1:13" s="10" customFormat="1" ht="12" hidden="1" customHeight="1">
      <c r="A14" s="125"/>
      <c r="B14" s="62"/>
      <c r="C14" s="62"/>
      <c r="D14" s="62"/>
      <c r="E14" s="62"/>
      <c r="F14" s="62"/>
      <c r="G14" s="281"/>
      <c r="H14" s="281"/>
      <c r="I14" s="281"/>
      <c r="J14" s="281"/>
      <c r="K14" s="282"/>
    </row>
    <row r="15" spans="1:13" ht="13.5" customHeight="1">
      <c r="A15" s="31">
        <v>1970</v>
      </c>
      <c r="B15" s="82">
        <v>7086</v>
      </c>
      <c r="C15" s="82">
        <v>5469</v>
      </c>
      <c r="D15" s="40">
        <v>2.91</v>
      </c>
      <c r="E15" s="283" t="s">
        <v>379</v>
      </c>
      <c r="F15" s="190">
        <v>40.5</v>
      </c>
      <c r="G15" s="82">
        <v>17496</v>
      </c>
      <c r="H15" s="82">
        <v>13504</v>
      </c>
      <c r="I15" s="40">
        <v>7.19</v>
      </c>
      <c r="J15" s="283" t="s">
        <v>379</v>
      </c>
      <c r="K15" s="71">
        <v>45.45</v>
      </c>
      <c r="M15" s="84"/>
    </row>
    <row r="16" spans="1:13" ht="11.1" customHeight="1">
      <c r="A16" s="31">
        <v>1971</v>
      </c>
      <c r="B16" s="82">
        <v>7880</v>
      </c>
      <c r="C16" s="82">
        <v>6011</v>
      </c>
      <c r="D16" s="40">
        <v>3.25</v>
      </c>
      <c r="E16" s="283" t="s">
        <v>379</v>
      </c>
      <c r="F16" s="190">
        <v>42.6</v>
      </c>
      <c r="G16" s="82">
        <v>18498</v>
      </c>
      <c r="H16" s="82">
        <v>14110</v>
      </c>
      <c r="I16" s="40">
        <v>7.63</v>
      </c>
      <c r="J16" s="283" t="s">
        <v>379</v>
      </c>
      <c r="K16" s="71">
        <v>48</v>
      </c>
      <c r="M16" s="84"/>
    </row>
    <row r="17" spans="1:13" ht="11.1" customHeight="1">
      <c r="A17" s="31">
        <v>1972</v>
      </c>
      <c r="B17" s="82">
        <v>8583</v>
      </c>
      <c r="C17" s="82">
        <v>6578</v>
      </c>
      <c r="D17" s="40">
        <v>3.6</v>
      </c>
      <c r="E17" s="283" t="s">
        <v>379</v>
      </c>
      <c r="F17" s="190">
        <v>44.9</v>
      </c>
      <c r="G17" s="82">
        <v>19116</v>
      </c>
      <c r="H17" s="82">
        <v>14650</v>
      </c>
      <c r="I17" s="40">
        <v>8.02</v>
      </c>
      <c r="J17" s="283" t="s">
        <v>379</v>
      </c>
      <c r="K17" s="71">
        <v>50.24</v>
      </c>
      <c r="M17" s="84"/>
    </row>
    <row r="18" spans="1:13" ht="11.1" customHeight="1">
      <c r="A18" s="31">
        <v>1973</v>
      </c>
      <c r="B18" s="82">
        <v>9527</v>
      </c>
      <c r="C18" s="82">
        <v>7081</v>
      </c>
      <c r="D18" s="40">
        <v>3.93</v>
      </c>
      <c r="E18" s="283" t="s">
        <v>379</v>
      </c>
      <c r="F18" s="190">
        <v>48.1</v>
      </c>
      <c r="G18" s="82">
        <v>19807</v>
      </c>
      <c r="H18" s="82">
        <v>14721</v>
      </c>
      <c r="I18" s="40">
        <v>8.17</v>
      </c>
      <c r="J18" s="283" t="s">
        <v>379</v>
      </c>
      <c r="K18" s="71">
        <v>53.96</v>
      </c>
      <c r="M18" s="84"/>
    </row>
    <row r="19" spans="1:13" ht="11.1" customHeight="1">
      <c r="A19" s="31">
        <v>1974</v>
      </c>
      <c r="B19" s="82">
        <v>10540</v>
      </c>
      <c r="C19" s="82">
        <v>7742</v>
      </c>
      <c r="D19" s="40">
        <v>4.4000000000000004</v>
      </c>
      <c r="E19" s="283" t="s">
        <v>379</v>
      </c>
      <c r="F19" s="190">
        <v>51.4</v>
      </c>
      <c r="G19" s="82">
        <v>20506</v>
      </c>
      <c r="H19" s="82">
        <v>15062</v>
      </c>
      <c r="I19" s="40">
        <v>8.56</v>
      </c>
      <c r="J19" s="283" t="s">
        <v>379</v>
      </c>
      <c r="K19" s="71">
        <v>58.28</v>
      </c>
      <c r="M19" s="84"/>
    </row>
    <row r="20" spans="1:13" ht="13.5" customHeight="1">
      <c r="A20" s="31">
        <v>1975</v>
      </c>
      <c r="B20" s="82">
        <v>11186</v>
      </c>
      <c r="C20" s="82">
        <v>8247</v>
      </c>
      <c r="D20" s="40">
        <v>4.8</v>
      </c>
      <c r="E20" s="283" t="s">
        <v>379</v>
      </c>
      <c r="F20" s="190">
        <v>54.5</v>
      </c>
      <c r="G20" s="82">
        <v>20525</v>
      </c>
      <c r="H20" s="82">
        <v>15132</v>
      </c>
      <c r="I20" s="40">
        <v>8.81</v>
      </c>
      <c r="J20" s="283" t="s">
        <v>379</v>
      </c>
      <c r="K20" s="71">
        <v>61.46</v>
      </c>
      <c r="M20" s="84"/>
    </row>
    <row r="21" spans="1:13" ht="11.1" customHeight="1">
      <c r="A21" s="31">
        <v>1976</v>
      </c>
      <c r="B21" s="82">
        <v>11969</v>
      </c>
      <c r="C21" s="82">
        <v>8637</v>
      </c>
      <c r="D21" s="40">
        <v>4.97</v>
      </c>
      <c r="E21" s="283" t="s">
        <v>379</v>
      </c>
      <c r="F21" s="190">
        <v>56.8</v>
      </c>
      <c r="G21" s="82">
        <v>21072</v>
      </c>
      <c r="H21" s="82">
        <v>15206</v>
      </c>
      <c r="I21" s="40">
        <v>8.75</v>
      </c>
      <c r="J21" s="283" t="s">
        <v>379</v>
      </c>
      <c r="K21" s="71">
        <v>63.78</v>
      </c>
      <c r="M21" s="84"/>
    </row>
    <row r="22" spans="1:13" ht="11.1" customHeight="1">
      <c r="A22" s="31">
        <v>1977</v>
      </c>
      <c r="B22" s="82">
        <v>12764</v>
      </c>
      <c r="C22" s="82">
        <v>9121</v>
      </c>
      <c r="D22" s="40">
        <v>5.3</v>
      </c>
      <c r="E22" s="283" t="s">
        <v>379</v>
      </c>
      <c r="F22" s="190">
        <v>58.9</v>
      </c>
      <c r="G22" s="82">
        <v>21671</v>
      </c>
      <c r="H22" s="82">
        <v>15486</v>
      </c>
      <c r="I22" s="40">
        <v>9</v>
      </c>
      <c r="J22" s="283" t="s">
        <v>379</v>
      </c>
      <c r="K22" s="71">
        <v>65.510000000000005</v>
      </c>
      <c r="M22" s="84"/>
    </row>
    <row r="23" spans="1:13" ht="11.1" customHeight="1">
      <c r="A23" s="31">
        <v>1978</v>
      </c>
      <c r="B23" s="82">
        <v>13416</v>
      </c>
      <c r="C23" s="82">
        <v>9682</v>
      </c>
      <c r="D23" s="40">
        <v>5.68</v>
      </c>
      <c r="E23" s="283" t="s">
        <v>379</v>
      </c>
      <c r="F23" s="190">
        <v>60.5</v>
      </c>
      <c r="G23" s="82">
        <v>22175</v>
      </c>
      <c r="H23" s="82">
        <v>16003</v>
      </c>
      <c r="I23" s="40">
        <v>9.39</v>
      </c>
      <c r="J23" s="283" t="s">
        <v>379</v>
      </c>
      <c r="K23" s="71">
        <v>66.790000000000006</v>
      </c>
      <c r="M23" s="84"/>
    </row>
    <row r="24" spans="1:13" ht="11.1" customHeight="1">
      <c r="A24" s="31">
        <v>1979</v>
      </c>
      <c r="B24" s="82">
        <v>14148</v>
      </c>
      <c r="C24" s="82">
        <v>10266</v>
      </c>
      <c r="D24" s="40">
        <v>6.07</v>
      </c>
      <c r="E24" s="283" t="s">
        <v>379</v>
      </c>
      <c r="F24" s="190">
        <v>63</v>
      </c>
      <c r="G24" s="82">
        <v>22457</v>
      </c>
      <c r="H24" s="82">
        <v>16295</v>
      </c>
      <c r="I24" s="40">
        <v>9.6300000000000008</v>
      </c>
      <c r="J24" s="283" t="s">
        <v>379</v>
      </c>
      <c r="K24" s="71">
        <v>70.62</v>
      </c>
      <c r="M24" s="84"/>
    </row>
    <row r="25" spans="1:13" ht="13.5" customHeight="1">
      <c r="A25" s="31">
        <v>1980</v>
      </c>
      <c r="B25" s="82">
        <v>15065</v>
      </c>
      <c r="C25" s="82">
        <v>10792</v>
      </c>
      <c r="D25" s="40">
        <v>6.45</v>
      </c>
      <c r="E25" s="82">
        <v>8331</v>
      </c>
      <c r="F25" s="190">
        <v>66.400000000000006</v>
      </c>
      <c r="G25" s="82">
        <v>22688</v>
      </c>
      <c r="H25" s="82">
        <v>16253</v>
      </c>
      <c r="I25" s="40">
        <v>9.7100000000000009</v>
      </c>
      <c r="J25" s="82">
        <v>12547</v>
      </c>
      <c r="K25" s="71">
        <v>75.39</v>
      </c>
      <c r="M25" s="84"/>
    </row>
    <row r="26" spans="1:13" ht="11.1" customHeight="1">
      <c r="A26" s="31">
        <v>1981</v>
      </c>
      <c r="B26" s="82">
        <v>15762</v>
      </c>
      <c r="C26" s="82">
        <v>11275</v>
      </c>
      <c r="D26" s="40">
        <v>6.83</v>
      </c>
      <c r="E26" s="82">
        <v>8857</v>
      </c>
      <c r="F26" s="190">
        <v>70.599999999999994</v>
      </c>
      <c r="G26" s="82">
        <v>22326</v>
      </c>
      <c r="H26" s="82">
        <v>15970</v>
      </c>
      <c r="I26" s="40">
        <v>9.67</v>
      </c>
      <c r="J26" s="82">
        <v>12545</v>
      </c>
      <c r="K26" s="71">
        <v>80.010000000000005</v>
      </c>
      <c r="M26" s="84"/>
    </row>
    <row r="27" spans="1:13" ht="11.1" customHeight="1">
      <c r="A27" s="31">
        <v>1982</v>
      </c>
      <c r="B27" s="82">
        <v>16327</v>
      </c>
      <c r="C27" s="82">
        <v>11589</v>
      </c>
      <c r="D27" s="40">
        <v>7.07</v>
      </c>
      <c r="E27" s="82">
        <v>9149</v>
      </c>
      <c r="F27" s="190">
        <v>74.3</v>
      </c>
      <c r="G27" s="82">
        <v>21974</v>
      </c>
      <c r="H27" s="82">
        <v>15598</v>
      </c>
      <c r="I27" s="40">
        <v>9.52</v>
      </c>
      <c r="J27" s="82">
        <v>12314</v>
      </c>
      <c r="K27" s="71">
        <v>84.04</v>
      </c>
      <c r="M27" s="84"/>
    </row>
    <row r="28" spans="1:13" ht="11.1" customHeight="1">
      <c r="A28" s="31">
        <v>1983</v>
      </c>
      <c r="B28" s="82">
        <v>16776</v>
      </c>
      <c r="C28" s="82">
        <v>11819</v>
      </c>
      <c r="D28" s="40">
        <v>7.27</v>
      </c>
      <c r="E28" s="82">
        <v>9424</v>
      </c>
      <c r="F28" s="190">
        <v>76.7</v>
      </c>
      <c r="G28" s="82">
        <v>21872</v>
      </c>
      <c r="H28" s="82">
        <v>15409</v>
      </c>
      <c r="I28" s="40">
        <v>9.48</v>
      </c>
      <c r="J28" s="82">
        <v>12287</v>
      </c>
      <c r="K28" s="71">
        <v>86.71</v>
      </c>
      <c r="M28" s="84"/>
    </row>
    <row r="29" spans="1:13" ht="11.1" customHeight="1">
      <c r="A29" s="31">
        <v>1984</v>
      </c>
      <c r="B29" s="82">
        <v>17201</v>
      </c>
      <c r="C29" s="82">
        <v>12002</v>
      </c>
      <c r="D29" s="40">
        <v>7.45</v>
      </c>
      <c r="E29" s="82">
        <v>9932</v>
      </c>
      <c r="F29" s="190">
        <v>78.599999999999994</v>
      </c>
      <c r="G29" s="82">
        <v>21884</v>
      </c>
      <c r="H29" s="82">
        <v>15270</v>
      </c>
      <c r="I29" s="40">
        <v>9.48</v>
      </c>
      <c r="J29" s="82">
        <v>12636</v>
      </c>
      <c r="K29" s="71">
        <v>88.87</v>
      </c>
      <c r="M29" s="84"/>
    </row>
    <row r="30" spans="1:13" ht="13.5" customHeight="1">
      <c r="A30" s="31">
        <v>1985</v>
      </c>
      <c r="B30" s="82">
        <v>17618</v>
      </c>
      <c r="C30" s="82">
        <v>12163</v>
      </c>
      <c r="D30" s="40">
        <v>7.67</v>
      </c>
      <c r="E30" s="82">
        <v>10313</v>
      </c>
      <c r="F30" s="190">
        <v>80.2</v>
      </c>
      <c r="G30" s="82">
        <v>21968</v>
      </c>
      <c r="H30" s="82">
        <v>15166</v>
      </c>
      <c r="I30" s="40">
        <v>9.56</v>
      </c>
      <c r="J30" s="82">
        <v>12859</v>
      </c>
      <c r="K30" s="71">
        <v>90.23</v>
      </c>
      <c r="M30" s="84"/>
    </row>
    <row r="31" spans="1:13" ht="11.1" customHeight="1">
      <c r="A31" s="31">
        <v>1986</v>
      </c>
      <c r="B31" s="82">
        <v>18175</v>
      </c>
      <c r="C31" s="82">
        <v>12598</v>
      </c>
      <c r="D31" s="40">
        <v>8.0399999999999991</v>
      </c>
      <c r="E31" s="82">
        <v>10693</v>
      </c>
      <c r="F31" s="190">
        <v>80.099999999999994</v>
      </c>
      <c r="G31" s="82">
        <v>22690</v>
      </c>
      <c r="H31" s="82">
        <v>15728</v>
      </c>
      <c r="I31" s="40">
        <v>10.039999999999999</v>
      </c>
      <c r="J31" s="82">
        <v>13350</v>
      </c>
      <c r="K31" s="71">
        <v>89.28</v>
      </c>
      <c r="M31" s="84"/>
    </row>
    <row r="32" spans="1:13" ht="11.1" customHeight="1">
      <c r="A32" s="31">
        <v>1987</v>
      </c>
      <c r="B32" s="82">
        <v>18692</v>
      </c>
      <c r="C32" s="82">
        <v>12858</v>
      </c>
      <c r="D32" s="40">
        <v>8.31</v>
      </c>
      <c r="E32" s="82">
        <v>11078</v>
      </c>
      <c r="F32" s="190">
        <v>80.3</v>
      </c>
      <c r="G32" s="82">
        <v>23278</v>
      </c>
      <c r="H32" s="82">
        <v>16012</v>
      </c>
      <c r="I32" s="40">
        <v>10.35</v>
      </c>
      <c r="J32" s="82">
        <v>13796</v>
      </c>
      <c r="K32" s="71">
        <v>89.19</v>
      </c>
      <c r="M32" s="84"/>
    </row>
    <row r="33" spans="1:13" ht="11.1" customHeight="1">
      <c r="A33" s="31">
        <v>1988</v>
      </c>
      <c r="B33" s="82">
        <v>19175</v>
      </c>
      <c r="C33" s="82">
        <v>13243</v>
      </c>
      <c r="D33" s="40">
        <v>8.6</v>
      </c>
      <c r="E33" s="82">
        <v>11569</v>
      </c>
      <c r="F33" s="190">
        <v>81.3</v>
      </c>
      <c r="G33" s="82">
        <v>23585</v>
      </c>
      <c r="H33" s="82">
        <v>16289</v>
      </c>
      <c r="I33" s="40">
        <v>10.58</v>
      </c>
      <c r="J33" s="82">
        <v>14230</v>
      </c>
      <c r="K33" s="71">
        <v>90.83</v>
      </c>
      <c r="M33" s="84"/>
    </row>
    <row r="34" spans="1:13" ht="11.1" customHeight="1">
      <c r="A34" s="31">
        <v>1989</v>
      </c>
      <c r="B34" s="82">
        <v>19693</v>
      </c>
      <c r="C34" s="82">
        <v>13490</v>
      </c>
      <c r="D34" s="40">
        <v>8.9</v>
      </c>
      <c r="E34" s="82">
        <v>12193</v>
      </c>
      <c r="F34" s="190">
        <v>83.6</v>
      </c>
      <c r="G34" s="82">
        <v>23556</v>
      </c>
      <c r="H34" s="82">
        <v>16136</v>
      </c>
      <c r="I34" s="40">
        <v>10.65</v>
      </c>
      <c r="J34" s="82">
        <v>14585</v>
      </c>
      <c r="K34" s="71">
        <v>94.34</v>
      </c>
      <c r="M34" s="84"/>
    </row>
    <row r="35" spans="1:13" ht="13.5" customHeight="1">
      <c r="A35" s="31">
        <v>1990</v>
      </c>
      <c r="B35" s="82">
        <v>20603</v>
      </c>
      <c r="C35" s="82">
        <v>14480</v>
      </c>
      <c r="D35" s="40">
        <v>9.6999999999999993</v>
      </c>
      <c r="E35" s="82">
        <v>12992</v>
      </c>
      <c r="F35" s="190">
        <v>85.8</v>
      </c>
      <c r="G35" s="82">
        <v>24013</v>
      </c>
      <c r="H35" s="82">
        <v>16876</v>
      </c>
      <c r="I35" s="40">
        <v>11.31</v>
      </c>
      <c r="J35" s="82">
        <v>15142</v>
      </c>
      <c r="K35" s="71">
        <v>97.14</v>
      </c>
      <c r="M35" s="84"/>
    </row>
    <row r="36" spans="1:13" s="29" customFormat="1" ht="13.5" customHeight="1">
      <c r="A36" s="90">
        <v>1991</v>
      </c>
      <c r="B36" s="83">
        <v>21861</v>
      </c>
      <c r="C36" s="83">
        <v>14966</v>
      </c>
      <c r="D36" s="42">
        <v>10.15</v>
      </c>
      <c r="E36" s="83">
        <v>13753</v>
      </c>
      <c r="F36" s="290">
        <v>89</v>
      </c>
      <c r="G36" s="83">
        <v>24563</v>
      </c>
      <c r="H36" s="83">
        <v>16816</v>
      </c>
      <c r="I36" s="42">
        <v>11.4</v>
      </c>
      <c r="J36" s="83">
        <v>15453</v>
      </c>
      <c r="K36" s="72">
        <v>100</v>
      </c>
      <c r="M36" s="85"/>
    </row>
    <row r="37" spans="1:13" ht="15" customHeight="1">
      <c r="A37" s="106"/>
      <c r="B37" s="24" t="s">
        <v>450</v>
      </c>
      <c r="C37" s="256"/>
      <c r="D37" s="169"/>
      <c r="E37" s="256"/>
      <c r="F37" s="210"/>
      <c r="G37" s="256"/>
      <c r="H37" s="256"/>
      <c r="I37" s="169"/>
      <c r="J37" s="256"/>
      <c r="K37" s="284"/>
    </row>
    <row r="38" spans="1:13" s="10" customFormat="1" ht="11.1" customHeight="1">
      <c r="A38" s="31"/>
      <c r="B38" s="62" t="s">
        <v>30</v>
      </c>
      <c r="C38" s="62"/>
      <c r="D38" s="62"/>
      <c r="E38" s="62"/>
      <c r="F38" s="62" t="s">
        <v>452</v>
      </c>
      <c r="G38" s="281" t="s">
        <v>30</v>
      </c>
      <c r="H38" s="281"/>
      <c r="I38" s="281"/>
      <c r="J38" s="281"/>
      <c r="K38" s="282" t="s">
        <v>452</v>
      </c>
    </row>
    <row r="39" spans="1:13" s="10" customFormat="1" ht="12" hidden="1" customHeight="1">
      <c r="A39" s="31"/>
      <c r="B39" s="62"/>
      <c r="C39" s="62"/>
      <c r="D39" s="62"/>
      <c r="E39" s="62"/>
      <c r="F39" s="62"/>
      <c r="G39" s="281"/>
      <c r="H39" s="281"/>
      <c r="I39" s="281"/>
      <c r="J39" s="281"/>
      <c r="K39" s="282"/>
    </row>
    <row r="40" spans="1:13" s="10" customFormat="1" ht="12" hidden="1" customHeight="1">
      <c r="A40" s="31"/>
      <c r="B40" s="62"/>
      <c r="C40" s="62"/>
      <c r="D40" s="62"/>
      <c r="E40" s="62"/>
      <c r="F40" s="62"/>
      <c r="G40" s="281"/>
      <c r="H40" s="281"/>
      <c r="I40" s="281"/>
      <c r="J40" s="281"/>
      <c r="K40" s="282"/>
    </row>
    <row r="41" spans="1:13" s="10" customFormat="1" ht="12" hidden="1" customHeight="1">
      <c r="A41" s="31"/>
      <c r="B41" s="62"/>
      <c r="C41" s="62"/>
      <c r="D41" s="62"/>
      <c r="E41" s="62"/>
      <c r="F41" s="62"/>
      <c r="G41" s="281"/>
      <c r="H41" s="281"/>
      <c r="I41" s="281"/>
      <c r="J41" s="281"/>
      <c r="K41" s="282"/>
    </row>
    <row r="42" spans="1:13" s="10" customFormat="1" ht="12" hidden="1" customHeight="1">
      <c r="A42" s="31"/>
      <c r="B42" s="62"/>
      <c r="C42" s="62"/>
      <c r="D42" s="62"/>
      <c r="E42" s="62"/>
      <c r="F42" s="62"/>
      <c r="G42" s="281"/>
      <c r="H42" s="281"/>
      <c r="I42" s="281"/>
      <c r="J42" s="281"/>
      <c r="K42" s="282"/>
    </row>
    <row r="43" spans="1:13" s="10" customFormat="1" ht="12" hidden="1" customHeight="1">
      <c r="A43" s="31"/>
      <c r="B43" s="62"/>
      <c r="C43" s="62"/>
      <c r="D43" s="62"/>
      <c r="E43" s="62"/>
      <c r="F43" s="62"/>
      <c r="G43" s="281"/>
      <c r="H43" s="281"/>
      <c r="I43" s="281"/>
      <c r="J43" s="281"/>
      <c r="K43" s="282"/>
    </row>
    <row r="44" spans="1:13" s="10" customFormat="1" ht="12" hidden="1" customHeight="1">
      <c r="A44" s="31"/>
      <c r="B44" s="62"/>
      <c r="C44" s="62"/>
      <c r="D44" s="62"/>
      <c r="E44" s="62"/>
      <c r="F44" s="62"/>
      <c r="G44" s="281"/>
      <c r="H44" s="281"/>
      <c r="I44" s="281"/>
      <c r="J44" s="281"/>
      <c r="K44" s="282"/>
    </row>
    <row r="45" spans="1:13" ht="13.5" customHeight="1">
      <c r="A45" s="31">
        <v>1991</v>
      </c>
      <c r="B45" s="82">
        <v>19885</v>
      </c>
      <c r="C45" s="82">
        <v>13932</v>
      </c>
      <c r="D45" s="40">
        <v>9.41</v>
      </c>
      <c r="E45" s="82">
        <v>12566</v>
      </c>
      <c r="F45" s="190">
        <v>65.5</v>
      </c>
      <c r="G45" s="82">
        <v>30359</v>
      </c>
      <c r="H45" s="82">
        <v>21270</v>
      </c>
      <c r="I45" s="40">
        <v>14.37</v>
      </c>
      <c r="J45" s="82">
        <v>19185</v>
      </c>
      <c r="K45" s="71">
        <v>70.599999999999994</v>
      </c>
    </row>
    <row r="46" spans="1:13" ht="11.1" customHeight="1">
      <c r="A46" s="31">
        <v>1992</v>
      </c>
      <c r="B46" s="82">
        <v>21918</v>
      </c>
      <c r="C46" s="82">
        <v>15130</v>
      </c>
      <c r="D46" s="40">
        <v>10.14</v>
      </c>
      <c r="E46" s="82">
        <v>13373</v>
      </c>
      <c r="F46" s="190">
        <v>68.8</v>
      </c>
      <c r="G46" s="82">
        <v>31858</v>
      </c>
      <c r="H46" s="82">
        <v>21991</v>
      </c>
      <c r="I46" s="40">
        <v>14.74</v>
      </c>
      <c r="J46" s="82">
        <v>19438</v>
      </c>
      <c r="K46" s="71">
        <v>73.59</v>
      </c>
    </row>
    <row r="47" spans="1:13" ht="11.1" customHeight="1">
      <c r="A47" s="31">
        <v>1993</v>
      </c>
      <c r="B47" s="82">
        <v>22859</v>
      </c>
      <c r="C47" s="82">
        <v>15828</v>
      </c>
      <c r="D47" s="40">
        <v>10.83</v>
      </c>
      <c r="E47" s="82">
        <v>13800</v>
      </c>
      <c r="F47" s="190">
        <v>71.900000000000006</v>
      </c>
      <c r="G47" s="82">
        <v>31793</v>
      </c>
      <c r="H47" s="82">
        <v>22014</v>
      </c>
      <c r="I47" s="40">
        <v>15.06</v>
      </c>
      <c r="J47" s="82">
        <v>19193</v>
      </c>
      <c r="K47" s="71">
        <v>76.510000000000005</v>
      </c>
    </row>
    <row r="48" spans="1:13" ht="11.1" customHeight="1">
      <c r="A48" s="31">
        <v>1994</v>
      </c>
      <c r="B48" s="82">
        <v>23300</v>
      </c>
      <c r="C48" s="82">
        <v>15871</v>
      </c>
      <c r="D48" s="40">
        <v>10.91</v>
      </c>
      <c r="E48" s="82">
        <v>14152</v>
      </c>
      <c r="F48" s="190">
        <v>73.8</v>
      </c>
      <c r="G48" s="82">
        <v>31572</v>
      </c>
      <c r="H48" s="82">
        <v>21505</v>
      </c>
      <c r="I48" s="40">
        <v>14.78</v>
      </c>
      <c r="J48" s="82">
        <v>19176</v>
      </c>
      <c r="K48" s="71">
        <v>78.180000000000007</v>
      </c>
    </row>
    <row r="49" spans="1:11" ht="13.5" customHeight="1">
      <c r="A49" s="31">
        <v>1995</v>
      </c>
      <c r="B49" s="82">
        <v>23984</v>
      </c>
      <c r="C49" s="82">
        <v>15966</v>
      </c>
      <c r="D49" s="40">
        <v>11.03</v>
      </c>
      <c r="E49" s="82">
        <v>14452</v>
      </c>
      <c r="F49" s="190">
        <v>75.099999999999994</v>
      </c>
      <c r="G49" s="82">
        <v>31936</v>
      </c>
      <c r="H49" s="82">
        <v>21260</v>
      </c>
      <c r="I49" s="40">
        <v>14.69</v>
      </c>
      <c r="J49" s="82">
        <v>19244</v>
      </c>
      <c r="K49" s="71">
        <v>79.23</v>
      </c>
    </row>
    <row r="50" spans="1:11" ht="11.1" customHeight="1">
      <c r="A50" s="31">
        <v>1996</v>
      </c>
      <c r="B50" s="82">
        <v>24265</v>
      </c>
      <c r="C50" s="82">
        <v>16191</v>
      </c>
      <c r="D50" s="40">
        <v>11.3</v>
      </c>
      <c r="E50" s="82">
        <v>14717</v>
      </c>
      <c r="F50" s="190">
        <v>76.099999999999994</v>
      </c>
      <c r="G50" s="82">
        <v>31886</v>
      </c>
      <c r="H50" s="82">
        <v>21276</v>
      </c>
      <c r="I50" s="40">
        <v>14.85</v>
      </c>
      <c r="J50" s="82">
        <v>19339</v>
      </c>
      <c r="K50" s="71">
        <v>79.760000000000005</v>
      </c>
    </row>
    <row r="51" spans="1:11" ht="11.1" customHeight="1">
      <c r="A51" s="31">
        <v>1997</v>
      </c>
      <c r="B51" s="82">
        <v>24270</v>
      </c>
      <c r="C51" s="82">
        <v>16008</v>
      </c>
      <c r="D51" s="40">
        <v>11.27</v>
      </c>
      <c r="E51" s="82">
        <v>14906</v>
      </c>
      <c r="F51" s="190">
        <v>77.599999999999994</v>
      </c>
      <c r="G51" s="82">
        <v>31276</v>
      </c>
      <c r="H51" s="82">
        <v>20629</v>
      </c>
      <c r="I51" s="40">
        <v>14.52</v>
      </c>
      <c r="J51" s="82">
        <v>19209</v>
      </c>
      <c r="K51" s="71">
        <v>80.64</v>
      </c>
    </row>
    <row r="52" spans="1:11" ht="11.1" customHeight="1">
      <c r="A52" s="31">
        <v>1998</v>
      </c>
      <c r="B52" s="82">
        <v>24485</v>
      </c>
      <c r="C52" s="82">
        <v>16177</v>
      </c>
      <c r="D52" s="40">
        <v>11.41</v>
      </c>
      <c r="E52" s="82">
        <v>15120</v>
      </c>
      <c r="F52" s="190">
        <v>78.3</v>
      </c>
      <c r="G52" s="82">
        <v>31271</v>
      </c>
      <c r="H52" s="82">
        <v>20660</v>
      </c>
      <c r="I52" s="40">
        <v>14.57</v>
      </c>
      <c r="J52" s="82">
        <v>19310</v>
      </c>
      <c r="K52" s="71">
        <v>80.86</v>
      </c>
    </row>
    <row r="53" spans="1:11" ht="11.1" customHeight="1">
      <c r="A53" s="31">
        <v>1999</v>
      </c>
      <c r="B53" s="82">
        <v>24802</v>
      </c>
      <c r="C53" s="82">
        <v>16462</v>
      </c>
      <c r="D53" s="40">
        <v>11.74</v>
      </c>
      <c r="E53" s="82">
        <v>15518</v>
      </c>
      <c r="F53" s="190">
        <v>78.8</v>
      </c>
      <c r="G53" s="82">
        <v>31475</v>
      </c>
      <c r="H53" s="82">
        <v>20891</v>
      </c>
      <c r="I53" s="40">
        <v>14.9</v>
      </c>
      <c r="J53" s="82">
        <v>19693</v>
      </c>
      <c r="K53" s="71">
        <v>81.36</v>
      </c>
    </row>
    <row r="54" spans="1:11" ht="13.5" customHeight="1">
      <c r="A54" s="31">
        <v>2000</v>
      </c>
      <c r="B54" s="82">
        <v>25118</v>
      </c>
      <c r="C54" s="82">
        <v>16887</v>
      </c>
      <c r="D54" s="40">
        <v>12.25</v>
      </c>
      <c r="E54" s="82">
        <v>15699</v>
      </c>
      <c r="F54" s="190">
        <v>79.900000000000006</v>
      </c>
      <c r="G54" s="82">
        <v>31437</v>
      </c>
      <c r="H54" s="82">
        <v>21135</v>
      </c>
      <c r="I54" s="40">
        <v>15.33</v>
      </c>
      <c r="J54" s="82">
        <v>19648</v>
      </c>
      <c r="K54" s="71">
        <v>82.13</v>
      </c>
    </row>
    <row r="55" spans="1:11" ht="11.1" customHeight="1">
      <c r="A55" s="31">
        <v>2001</v>
      </c>
      <c r="B55" s="82">
        <v>25715</v>
      </c>
      <c r="C55" s="82">
        <v>17486</v>
      </c>
      <c r="D55" s="40">
        <v>12.73</v>
      </c>
      <c r="E55" s="82">
        <v>16417</v>
      </c>
      <c r="F55" s="190">
        <v>81.5</v>
      </c>
      <c r="G55" s="82">
        <v>31552</v>
      </c>
      <c r="H55" s="82">
        <v>21455</v>
      </c>
      <c r="I55" s="40">
        <v>15.62</v>
      </c>
      <c r="J55" s="82">
        <v>20144</v>
      </c>
      <c r="K55" s="71">
        <v>83.84</v>
      </c>
    </row>
    <row r="56" spans="1:11" ht="11.1" customHeight="1">
      <c r="A56" s="31">
        <v>2002</v>
      </c>
      <c r="B56" s="82">
        <v>26095</v>
      </c>
      <c r="C56" s="82">
        <v>17717</v>
      </c>
      <c r="D56" s="40">
        <v>12.96</v>
      </c>
      <c r="E56" s="82">
        <v>16399</v>
      </c>
      <c r="F56" s="190">
        <v>82.6</v>
      </c>
      <c r="G56" s="82">
        <v>31592</v>
      </c>
      <c r="H56" s="82">
        <v>21449</v>
      </c>
      <c r="I56" s="40">
        <v>15.69</v>
      </c>
      <c r="J56" s="82">
        <v>19854</v>
      </c>
      <c r="K56" s="71">
        <v>84.91</v>
      </c>
    </row>
    <row r="57" spans="1:11" ht="11.1" customHeight="1">
      <c r="A57" s="31">
        <v>2003</v>
      </c>
      <c r="B57" s="82">
        <v>26447</v>
      </c>
      <c r="C57" s="82">
        <v>17793</v>
      </c>
      <c r="D57" s="40">
        <v>13.07</v>
      </c>
      <c r="E57" s="82">
        <v>16792</v>
      </c>
      <c r="F57" s="190">
        <v>83.5</v>
      </c>
      <c r="G57" s="82">
        <v>31673</v>
      </c>
      <c r="H57" s="82">
        <v>21309</v>
      </c>
      <c r="I57" s="40">
        <v>15.65</v>
      </c>
      <c r="J57" s="82">
        <v>20110</v>
      </c>
      <c r="K57" s="71">
        <v>86.17</v>
      </c>
    </row>
    <row r="58" spans="1:11" ht="11.1" customHeight="1">
      <c r="A58" s="31">
        <v>2004</v>
      </c>
      <c r="B58" s="82">
        <v>26617</v>
      </c>
      <c r="C58" s="82">
        <v>18197</v>
      </c>
      <c r="D58" s="40">
        <v>13.37</v>
      </c>
      <c r="E58" s="82">
        <v>17127</v>
      </c>
      <c r="F58" s="190">
        <v>84.9</v>
      </c>
      <c r="G58" s="82">
        <v>31351</v>
      </c>
      <c r="H58" s="82">
        <v>21433</v>
      </c>
      <c r="I58" s="40">
        <v>15.75</v>
      </c>
      <c r="J58" s="82">
        <v>20173</v>
      </c>
      <c r="K58" s="71">
        <v>87.1</v>
      </c>
    </row>
    <row r="59" spans="1:11" ht="13.5" customHeight="1">
      <c r="A59" s="31">
        <v>2005</v>
      </c>
      <c r="B59" s="82">
        <v>26734</v>
      </c>
      <c r="C59" s="82">
        <v>18283</v>
      </c>
      <c r="D59" s="40">
        <v>13.53</v>
      </c>
      <c r="E59" s="82">
        <v>17418</v>
      </c>
      <c r="F59" s="190">
        <v>86.2</v>
      </c>
      <c r="G59" s="82">
        <v>31014</v>
      </c>
      <c r="H59" s="82">
        <v>21210</v>
      </c>
      <c r="I59" s="40">
        <v>15.7</v>
      </c>
      <c r="J59" s="82">
        <v>20206</v>
      </c>
      <c r="K59" s="71">
        <v>88.04</v>
      </c>
    </row>
    <row r="60" spans="1:11" ht="11.1" customHeight="1">
      <c r="A60" s="31">
        <v>2006</v>
      </c>
      <c r="B60" s="82">
        <v>26966</v>
      </c>
      <c r="C60" s="82">
        <v>18270</v>
      </c>
      <c r="D60" s="40">
        <v>13.27</v>
      </c>
      <c r="E60" s="82">
        <v>17853</v>
      </c>
      <c r="F60" s="190">
        <v>87.6</v>
      </c>
      <c r="G60" s="82">
        <v>30783</v>
      </c>
      <c r="H60" s="82">
        <v>20856</v>
      </c>
      <c r="I60" s="40">
        <v>15.15</v>
      </c>
      <c r="J60" s="82">
        <v>20380</v>
      </c>
      <c r="K60" s="71">
        <v>89.19</v>
      </c>
    </row>
    <row r="61" spans="1:11" ht="11.1" customHeight="1">
      <c r="A61" s="31">
        <v>2007</v>
      </c>
      <c r="B61" s="82">
        <v>27387</v>
      </c>
      <c r="C61" s="82">
        <v>18463</v>
      </c>
      <c r="D61" s="40">
        <v>13.37</v>
      </c>
      <c r="E61" s="82">
        <v>18168</v>
      </c>
      <c r="F61" s="190">
        <v>89.6</v>
      </c>
      <c r="G61" s="82">
        <v>30566</v>
      </c>
      <c r="H61" s="82">
        <v>20606</v>
      </c>
      <c r="I61" s="40">
        <v>14.92</v>
      </c>
      <c r="J61" s="82">
        <v>20277</v>
      </c>
      <c r="K61" s="71">
        <v>90.84</v>
      </c>
    </row>
    <row r="62" spans="1:11" ht="11.1" customHeight="1">
      <c r="A62" s="31">
        <v>2008</v>
      </c>
      <c r="B62" s="82">
        <v>28059</v>
      </c>
      <c r="C62" s="82">
        <v>18817</v>
      </c>
      <c r="D62" s="40">
        <v>13.69</v>
      </c>
      <c r="E62" s="82">
        <v>18629</v>
      </c>
      <c r="F62" s="190">
        <v>91.9</v>
      </c>
      <c r="G62" s="82">
        <v>30532</v>
      </c>
      <c r="H62" s="82">
        <v>20476</v>
      </c>
      <c r="I62" s="40">
        <v>14.9</v>
      </c>
      <c r="J62" s="82">
        <v>20271</v>
      </c>
      <c r="K62" s="71">
        <v>92.63</v>
      </c>
    </row>
    <row r="63" spans="1:11" ht="11.1" customHeight="1">
      <c r="A63" s="31">
        <v>2009</v>
      </c>
      <c r="B63" s="82">
        <v>28087</v>
      </c>
      <c r="C63" s="82">
        <v>18863</v>
      </c>
      <c r="D63" s="40">
        <v>14.19</v>
      </c>
      <c r="E63" s="82">
        <v>18525</v>
      </c>
      <c r="F63" s="190">
        <v>92.2</v>
      </c>
      <c r="G63" s="82">
        <v>30463</v>
      </c>
      <c r="H63" s="82">
        <v>20459</v>
      </c>
      <c r="I63" s="40">
        <v>15.39</v>
      </c>
      <c r="J63" s="82">
        <v>20092</v>
      </c>
      <c r="K63" s="71">
        <v>92.68</v>
      </c>
    </row>
    <row r="64" spans="1:11" ht="13.5" customHeight="1">
      <c r="A64" s="31">
        <v>2010</v>
      </c>
      <c r="B64" s="82">
        <v>28835</v>
      </c>
      <c r="C64" s="82">
        <v>19659</v>
      </c>
      <c r="D64" s="40">
        <v>14.51</v>
      </c>
      <c r="E64" s="82">
        <v>19002</v>
      </c>
      <c r="F64" s="190">
        <v>93.2</v>
      </c>
      <c r="G64" s="82">
        <v>30939</v>
      </c>
      <c r="H64" s="82">
        <v>21093</v>
      </c>
      <c r="I64" s="40">
        <v>15.57</v>
      </c>
      <c r="J64" s="82">
        <v>20388</v>
      </c>
      <c r="K64" s="71">
        <v>94.22</v>
      </c>
    </row>
    <row r="65" spans="1:11" ht="11.1" customHeight="1">
      <c r="A65" s="31">
        <v>2011</v>
      </c>
      <c r="B65" s="82">
        <v>29847</v>
      </c>
      <c r="C65" s="82">
        <v>20189</v>
      </c>
      <c r="D65" s="40">
        <v>14.85</v>
      </c>
      <c r="E65" s="82">
        <v>19653</v>
      </c>
      <c r="F65" s="190">
        <v>95.2</v>
      </c>
      <c r="G65" s="82">
        <v>31352</v>
      </c>
      <c r="H65" s="82">
        <v>21207</v>
      </c>
      <c r="I65" s="40">
        <v>15.6</v>
      </c>
      <c r="J65" s="82">
        <v>20644</v>
      </c>
      <c r="K65" s="71">
        <v>95.9</v>
      </c>
    </row>
    <row r="66" spans="1:11" ht="11.1" customHeight="1">
      <c r="A66" s="31">
        <v>2012</v>
      </c>
      <c r="B66" s="82">
        <v>30715</v>
      </c>
      <c r="C66" s="82">
        <v>20730</v>
      </c>
      <c r="D66" s="40">
        <v>15.45</v>
      </c>
      <c r="E66" s="82">
        <v>20068</v>
      </c>
      <c r="F66" s="190">
        <v>97.1</v>
      </c>
      <c r="G66" s="82">
        <v>31632</v>
      </c>
      <c r="H66" s="82">
        <v>21349</v>
      </c>
      <c r="I66" s="40">
        <v>15.91</v>
      </c>
      <c r="J66" s="82">
        <v>20667</v>
      </c>
      <c r="K66" s="71">
        <v>97.22</v>
      </c>
    </row>
    <row r="67" spans="1:11" ht="11.1" customHeight="1">
      <c r="A67" s="31">
        <v>2013</v>
      </c>
      <c r="B67" s="82">
        <v>31393</v>
      </c>
      <c r="C67" s="82">
        <v>21153</v>
      </c>
      <c r="D67" s="40">
        <v>15.87</v>
      </c>
      <c r="E67" s="82">
        <v>20298</v>
      </c>
      <c r="F67" s="190">
        <v>98.5</v>
      </c>
      <c r="G67" s="82">
        <v>31871</v>
      </c>
      <c r="H67" s="82">
        <v>21475</v>
      </c>
      <c r="I67" s="40">
        <v>16.11</v>
      </c>
      <c r="J67" s="82">
        <v>20607</v>
      </c>
      <c r="K67" s="71">
        <v>98.56</v>
      </c>
    </row>
    <row r="68" spans="1:11" ht="11.1" customHeight="1">
      <c r="A68" s="31">
        <v>2014</v>
      </c>
      <c r="B68" s="82">
        <v>32315</v>
      </c>
      <c r="C68" s="82">
        <v>21745</v>
      </c>
      <c r="D68" s="40">
        <v>16.23</v>
      </c>
      <c r="E68" s="82">
        <v>20721</v>
      </c>
      <c r="F68" s="190">
        <v>99.5</v>
      </c>
      <c r="G68" s="82">
        <v>32477</v>
      </c>
      <c r="H68" s="82">
        <v>21854</v>
      </c>
      <c r="I68" s="40">
        <v>16.309999999999999</v>
      </c>
      <c r="J68" s="82">
        <v>20825</v>
      </c>
      <c r="K68" s="71">
        <v>99.45</v>
      </c>
    </row>
    <row r="69" spans="1:11" ht="13.5" customHeight="1">
      <c r="A69" s="31">
        <v>2015</v>
      </c>
      <c r="B69" s="82">
        <v>33274</v>
      </c>
      <c r="C69" s="82">
        <v>22347</v>
      </c>
      <c r="D69" s="40">
        <v>16.63</v>
      </c>
      <c r="E69" s="82">
        <v>21111</v>
      </c>
      <c r="F69" s="190">
        <v>100</v>
      </c>
      <c r="G69" s="82">
        <v>33274</v>
      </c>
      <c r="H69" s="82">
        <v>22347</v>
      </c>
      <c r="I69" s="40">
        <v>16.63</v>
      </c>
      <c r="J69" s="82">
        <v>21111</v>
      </c>
      <c r="K69" s="71">
        <v>100</v>
      </c>
    </row>
    <row r="70" spans="1:11" ht="11.1" customHeight="1">
      <c r="A70" s="31">
        <v>2016</v>
      </c>
      <c r="B70" s="82">
        <v>34101</v>
      </c>
      <c r="C70" s="82">
        <v>22854</v>
      </c>
      <c r="D70" s="40">
        <v>17.04</v>
      </c>
      <c r="E70" s="82">
        <v>21675</v>
      </c>
      <c r="F70" s="190">
        <v>100.5</v>
      </c>
      <c r="G70" s="82">
        <v>33931</v>
      </c>
      <c r="H70" s="82">
        <v>22740</v>
      </c>
      <c r="I70" s="40">
        <v>16.96</v>
      </c>
      <c r="J70" s="82">
        <v>21567</v>
      </c>
      <c r="K70" s="71">
        <v>100.71</v>
      </c>
    </row>
    <row r="71" spans="1:11" ht="11.1" customHeight="1">
      <c r="A71" s="31">
        <v>2017</v>
      </c>
      <c r="B71" s="82">
        <v>34967</v>
      </c>
      <c r="C71" s="82">
        <v>23367</v>
      </c>
      <c r="D71" s="40">
        <v>17.46</v>
      </c>
      <c r="E71" s="82">
        <v>22334</v>
      </c>
      <c r="F71" s="190">
        <v>102</v>
      </c>
      <c r="G71" s="82">
        <v>34281</v>
      </c>
      <c r="H71" s="82">
        <v>22909</v>
      </c>
      <c r="I71" s="40">
        <v>17.12</v>
      </c>
      <c r="J71" s="82">
        <v>21896</v>
      </c>
      <c r="K71" s="71">
        <v>102.22</v>
      </c>
    </row>
    <row r="72" spans="1:11" ht="11.1" customHeight="1">
      <c r="A72" s="31">
        <v>2018</v>
      </c>
      <c r="B72" s="82">
        <v>36078</v>
      </c>
      <c r="C72" s="82">
        <v>24077</v>
      </c>
      <c r="D72" s="40">
        <v>17.98</v>
      </c>
      <c r="E72" s="82">
        <v>23057</v>
      </c>
      <c r="F72" s="190">
        <v>103.8</v>
      </c>
      <c r="G72" s="82">
        <v>34757</v>
      </c>
      <c r="H72" s="82">
        <v>23196</v>
      </c>
      <c r="I72" s="40">
        <v>17.32</v>
      </c>
      <c r="J72" s="82">
        <v>22213</v>
      </c>
      <c r="K72" s="71">
        <v>103.71</v>
      </c>
    </row>
    <row r="73" spans="1:11" ht="11.1" customHeight="1">
      <c r="A73" s="31">
        <v>2019</v>
      </c>
      <c r="B73" s="82">
        <v>37139</v>
      </c>
      <c r="C73" s="82">
        <v>24903</v>
      </c>
      <c r="D73" s="40">
        <v>18.63</v>
      </c>
      <c r="E73" s="82">
        <v>23706</v>
      </c>
      <c r="F73" s="190">
        <v>105.3</v>
      </c>
      <c r="G73" s="82">
        <v>35270</v>
      </c>
      <c r="H73" s="82">
        <v>23650</v>
      </c>
      <c r="I73" s="40">
        <v>17.690000000000001</v>
      </c>
      <c r="J73" s="82">
        <v>22513</v>
      </c>
      <c r="K73" s="71">
        <v>105.11</v>
      </c>
    </row>
    <row r="74" spans="1:11" ht="13.5" customHeight="1">
      <c r="A74" s="31">
        <v>2020</v>
      </c>
      <c r="B74" s="82">
        <v>37107</v>
      </c>
      <c r="C74" s="82">
        <v>25006</v>
      </c>
      <c r="D74" s="40">
        <v>19.36</v>
      </c>
      <c r="E74" s="82">
        <v>23847</v>
      </c>
      <c r="F74" s="190">
        <v>105.8</v>
      </c>
      <c r="G74" s="82">
        <v>35073</v>
      </c>
      <c r="H74" s="82">
        <v>23635</v>
      </c>
      <c r="I74" s="40">
        <v>18.3</v>
      </c>
      <c r="J74" s="82">
        <v>22540</v>
      </c>
      <c r="K74" s="71">
        <v>105.86</v>
      </c>
    </row>
    <row r="75" spans="1:11" ht="11.1" customHeight="1">
      <c r="A75" s="35"/>
      <c r="B75" s="82"/>
      <c r="C75" s="82"/>
      <c r="D75" s="40"/>
      <c r="E75" s="82"/>
      <c r="F75" s="71"/>
      <c r="G75" s="82"/>
      <c r="H75" s="82"/>
      <c r="I75" s="40"/>
      <c r="J75" s="82"/>
      <c r="K75" s="84"/>
    </row>
    <row r="76" spans="1:11" s="288" customFormat="1" ht="11.1" customHeight="1">
      <c r="A76" s="14" t="s">
        <v>474</v>
      </c>
      <c r="B76" s="286"/>
      <c r="C76" s="286"/>
      <c r="D76" s="286"/>
      <c r="E76" s="287"/>
      <c r="F76" s="287"/>
      <c r="G76" s="287"/>
      <c r="H76" s="287"/>
      <c r="I76" s="287"/>
      <c r="J76" s="287"/>
    </row>
    <row r="77" spans="1:11" s="288" customFormat="1" ht="11.1" customHeight="1">
      <c r="A77" s="289" t="s">
        <v>406</v>
      </c>
      <c r="B77" s="286"/>
      <c r="C77" s="286"/>
      <c r="D77" s="286"/>
      <c r="E77" s="287"/>
      <c r="F77" s="287"/>
      <c r="G77" s="287"/>
      <c r="H77" s="287"/>
      <c r="I77" s="287"/>
      <c r="J77" s="287"/>
    </row>
    <row r="78" spans="1:11" s="288" customFormat="1" ht="11.1" customHeight="1">
      <c r="A78" s="286" t="s">
        <v>415</v>
      </c>
      <c r="B78" s="286"/>
      <c r="C78" s="286"/>
      <c r="D78" s="286"/>
      <c r="E78" s="286"/>
      <c r="F78" s="286"/>
      <c r="G78" s="286"/>
      <c r="H78" s="286"/>
      <c r="I78" s="286"/>
      <c r="J78" s="286"/>
    </row>
    <row r="79" spans="1:11" s="288" customFormat="1" ht="11.1" customHeight="1">
      <c r="A79" s="286" t="s">
        <v>416</v>
      </c>
      <c r="B79" s="286"/>
      <c r="C79" s="286"/>
      <c r="D79" s="286"/>
      <c r="E79" s="286"/>
      <c r="F79" s="286"/>
      <c r="G79" s="286"/>
      <c r="H79" s="286"/>
      <c r="I79" s="286"/>
      <c r="J79" s="286"/>
    </row>
    <row r="80" spans="1:11" s="288" customFormat="1" ht="11.1" customHeight="1">
      <c r="A80" s="286" t="s">
        <v>417</v>
      </c>
      <c r="B80" s="286"/>
      <c r="C80" s="286"/>
      <c r="D80" s="286"/>
      <c r="E80" s="286"/>
      <c r="F80" s="286"/>
      <c r="G80" s="286"/>
      <c r="H80" s="286"/>
      <c r="I80" s="286"/>
      <c r="J80" s="286"/>
    </row>
    <row r="81" spans="1:10" s="288" customFormat="1" ht="11.1" customHeight="1">
      <c r="A81" s="286" t="s">
        <v>418</v>
      </c>
      <c r="B81" s="286"/>
      <c r="C81" s="286"/>
      <c r="D81" s="286"/>
      <c r="E81" s="286"/>
      <c r="F81" s="286"/>
      <c r="G81" s="286"/>
      <c r="H81" s="286"/>
      <c r="I81" s="286"/>
      <c r="J81" s="286"/>
    </row>
    <row r="82" spans="1:10" ht="11.1" customHeight="1">
      <c r="A82" s="120"/>
      <c r="B82" s="57"/>
      <c r="C82" s="57"/>
      <c r="D82" s="57"/>
      <c r="E82" s="56"/>
      <c r="F82" s="56"/>
      <c r="G82" s="56"/>
      <c r="H82" s="56"/>
      <c r="I82" s="56"/>
      <c r="J82" s="56"/>
    </row>
    <row r="83" spans="1:10" ht="10.5" customHeight="1">
      <c r="A83" s="121"/>
    </row>
    <row r="84" spans="1:10" ht="10.5" customHeight="1">
      <c r="A84" s="121"/>
    </row>
    <row r="85" spans="1:10" ht="10.5" customHeight="1">
      <c r="A85" s="291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2" ht="15.75" customHeight="1">
      <c r="A1" s="17" t="s">
        <v>405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20" t="s">
        <v>25</v>
      </c>
    </row>
    <row r="3" spans="1:12" hidden="1"/>
    <row r="4" spans="1:12" hidden="1"/>
    <row r="5" spans="1:12" ht="8.25" customHeight="1">
      <c r="A5" s="52"/>
      <c r="B5" s="52"/>
      <c r="C5" s="52"/>
      <c r="D5" s="52"/>
      <c r="E5" s="51"/>
      <c r="F5" s="51"/>
      <c r="G5" s="51"/>
      <c r="H5" s="51"/>
      <c r="I5" s="51"/>
      <c r="J5" s="51"/>
    </row>
    <row r="6" spans="1:12" ht="12" customHeight="1">
      <c r="A6" s="390" t="s">
        <v>5</v>
      </c>
      <c r="B6" s="273" t="s">
        <v>27</v>
      </c>
      <c r="C6" s="273"/>
      <c r="D6" s="273"/>
      <c r="E6" s="273"/>
      <c r="F6" s="355"/>
      <c r="G6" s="273" t="s">
        <v>140</v>
      </c>
      <c r="H6" s="274"/>
      <c r="I6" s="274"/>
      <c r="J6" s="275"/>
      <c r="K6" s="21" t="s">
        <v>266</v>
      </c>
      <c r="L6" s="129"/>
    </row>
    <row r="7" spans="1:12" ht="48" customHeight="1">
      <c r="A7" s="417"/>
      <c r="B7" s="6" t="s">
        <v>54</v>
      </c>
      <c r="C7" s="353" t="s">
        <v>55</v>
      </c>
      <c r="D7" s="5" t="s">
        <v>267</v>
      </c>
      <c r="E7" s="364" t="s">
        <v>268</v>
      </c>
      <c r="F7" s="422" t="s">
        <v>269</v>
      </c>
      <c r="G7" s="6" t="s">
        <v>54</v>
      </c>
      <c r="H7" s="353" t="s">
        <v>55</v>
      </c>
      <c r="I7" s="5" t="s">
        <v>267</v>
      </c>
      <c r="J7" s="364" t="s">
        <v>268</v>
      </c>
      <c r="K7" s="424" t="s">
        <v>414</v>
      </c>
      <c r="L7" s="129"/>
    </row>
    <row r="8" spans="1:12" ht="12" customHeight="1">
      <c r="A8" s="417"/>
      <c r="B8" s="6" t="s">
        <v>270</v>
      </c>
      <c r="C8" s="6"/>
      <c r="D8" s="54" t="s">
        <v>271</v>
      </c>
      <c r="E8" s="364" t="s">
        <v>407</v>
      </c>
      <c r="F8" s="423"/>
      <c r="G8" s="6" t="s">
        <v>270</v>
      </c>
      <c r="H8" s="6"/>
      <c r="I8" s="54" t="s">
        <v>271</v>
      </c>
      <c r="J8" s="364" t="s">
        <v>407</v>
      </c>
      <c r="K8" s="425"/>
      <c r="L8" s="129"/>
    </row>
    <row r="9" spans="1:12" s="23" customFormat="1" ht="12" customHeight="1">
      <c r="A9" s="418"/>
      <c r="B9" s="354">
        <v>1</v>
      </c>
      <c r="C9" s="364">
        <v>2</v>
      </c>
      <c r="D9" s="54">
        <v>3</v>
      </c>
      <c r="E9" s="364">
        <v>4</v>
      </c>
      <c r="F9" s="364">
        <v>5</v>
      </c>
      <c r="G9" s="364">
        <v>6</v>
      </c>
      <c r="H9" s="353">
        <v>7</v>
      </c>
      <c r="I9" s="54">
        <v>8</v>
      </c>
      <c r="J9" s="353">
        <v>9</v>
      </c>
      <c r="K9" s="353">
        <v>10</v>
      </c>
      <c r="L9" s="276"/>
    </row>
    <row r="10" spans="1:12" s="10" customFormat="1" ht="15" customHeight="1">
      <c r="A10" s="277"/>
      <c r="B10" s="363" t="s">
        <v>276</v>
      </c>
      <c r="C10" s="278"/>
      <c r="D10" s="278"/>
      <c r="E10" s="278"/>
      <c r="F10" s="278"/>
      <c r="G10" s="279"/>
      <c r="H10" s="279"/>
      <c r="I10" s="279"/>
      <c r="J10" s="279"/>
      <c r="K10" s="280"/>
    </row>
    <row r="11" spans="1:12" s="10" customFormat="1" ht="15" hidden="1" customHeight="1">
      <c r="A11" s="125"/>
      <c r="B11" s="363"/>
      <c r="C11" s="62"/>
      <c r="D11" s="62"/>
      <c r="E11" s="62"/>
      <c r="F11" s="62"/>
      <c r="G11" s="281"/>
      <c r="H11" s="281"/>
      <c r="I11" s="281"/>
      <c r="J11" s="281"/>
      <c r="K11" s="282"/>
    </row>
    <row r="12" spans="1:12" s="10" customFormat="1" ht="12" hidden="1" customHeight="1">
      <c r="A12" s="125"/>
      <c r="B12" s="363"/>
      <c r="C12" s="62"/>
      <c r="D12" s="62"/>
      <c r="E12" s="62"/>
      <c r="F12" s="62"/>
      <c r="G12" s="281"/>
      <c r="H12" s="281"/>
      <c r="I12" s="281"/>
      <c r="J12" s="281"/>
      <c r="K12" s="282"/>
    </row>
    <row r="13" spans="1:12" s="10" customFormat="1" ht="12" hidden="1" customHeight="1">
      <c r="A13" s="125"/>
      <c r="B13" s="363"/>
      <c r="C13" s="62"/>
      <c r="D13" s="62"/>
      <c r="E13" s="62"/>
      <c r="F13" s="62"/>
      <c r="G13" s="281"/>
      <c r="H13" s="281"/>
      <c r="I13" s="281"/>
      <c r="J13" s="281"/>
      <c r="K13" s="282"/>
    </row>
    <row r="14" spans="1:12" s="10" customFormat="1" ht="12" hidden="1" customHeight="1">
      <c r="A14" s="125"/>
      <c r="B14" s="363"/>
      <c r="C14" s="62"/>
      <c r="D14" s="62"/>
      <c r="E14" s="62"/>
      <c r="F14" s="62"/>
      <c r="G14" s="281"/>
      <c r="H14" s="281"/>
      <c r="I14" s="281"/>
      <c r="J14" s="281"/>
      <c r="K14" s="282"/>
    </row>
    <row r="15" spans="1:12" ht="13.5" hidden="1" customHeight="1">
      <c r="A15" s="31">
        <v>1970</v>
      </c>
      <c r="B15" s="82"/>
      <c r="C15" s="82"/>
      <c r="D15" s="40"/>
      <c r="E15" s="283"/>
      <c r="F15" s="71"/>
      <c r="G15" s="82"/>
      <c r="H15" s="82"/>
      <c r="I15" s="40"/>
      <c r="J15" s="283"/>
      <c r="K15" s="84"/>
    </row>
    <row r="16" spans="1:12" ht="11.1" customHeight="1">
      <c r="A16" s="31">
        <v>1971</v>
      </c>
      <c r="B16" s="170">
        <f>'1.9'!B16/'1.9'!B15*100-100</f>
        <v>11.205193338978276</v>
      </c>
      <c r="C16" s="170">
        <f>'1.9'!C16/'1.9'!C15*100-100</f>
        <v>9.9104040958127655</v>
      </c>
      <c r="D16" s="170">
        <f>'1.9'!D16/'1.9'!D15*100-100</f>
        <v>11.68384879725086</v>
      </c>
      <c r="E16" s="241" t="s">
        <v>379</v>
      </c>
      <c r="F16" s="170">
        <f>'1.9'!F16/'1.9'!F15*100-100</f>
        <v>5.1851851851851762</v>
      </c>
      <c r="G16" s="170">
        <f>'1.9'!G16/'1.9'!G15*100-100</f>
        <v>5.7270233196159239</v>
      </c>
      <c r="H16" s="170">
        <f>'1.9'!H16/'1.9'!H15*100-100</f>
        <v>4.4875592417061654</v>
      </c>
      <c r="I16" s="170">
        <f>'1.9'!I16/'1.9'!I15*100-100</f>
        <v>6.1196105702364179</v>
      </c>
      <c r="J16" s="241" t="s">
        <v>379</v>
      </c>
      <c r="K16" s="170">
        <f>'1.9'!K16/'1.9'!K15*100-100</f>
        <v>5.6105610561055954</v>
      </c>
    </row>
    <row r="17" spans="1:11" ht="11.1" customHeight="1">
      <c r="A17" s="31">
        <v>1972</v>
      </c>
      <c r="B17" s="170">
        <f>'1.9'!B17/'1.9'!B16*100-100</f>
        <v>8.9213197969543216</v>
      </c>
      <c r="C17" s="170">
        <f>'1.9'!C17/'1.9'!C16*100-100</f>
        <v>9.4327067043753061</v>
      </c>
      <c r="D17" s="170">
        <f>'1.9'!D17/'1.9'!D16*100-100</f>
        <v>10.769230769230774</v>
      </c>
      <c r="E17" s="241" t="s">
        <v>379</v>
      </c>
      <c r="F17" s="170">
        <f>'1.9'!F17/'1.9'!F16*100-100</f>
        <v>5.3990610328638553</v>
      </c>
      <c r="G17" s="170">
        <f>'1.9'!G17/'1.9'!G16*100-100</f>
        <v>3.3409017191047781</v>
      </c>
      <c r="H17" s="170">
        <f>'1.9'!H17/'1.9'!H16*100-100</f>
        <v>3.8270729978738558</v>
      </c>
      <c r="I17" s="170">
        <f>'1.9'!I17/'1.9'!I16*100-100</f>
        <v>5.11140235910878</v>
      </c>
      <c r="J17" s="241" t="s">
        <v>379</v>
      </c>
      <c r="K17" s="170">
        <f>'1.9'!K17/'1.9'!K16*100-100</f>
        <v>4.6666666666666572</v>
      </c>
    </row>
    <row r="18" spans="1:11" ht="11.1" customHeight="1">
      <c r="A18" s="31">
        <v>1973</v>
      </c>
      <c r="B18" s="170">
        <f>'1.9'!B18/'1.9'!B17*100-100</f>
        <v>10.998485378072928</v>
      </c>
      <c r="C18" s="170">
        <f>'1.9'!C18/'1.9'!C17*100-100</f>
        <v>7.6467011249619929</v>
      </c>
      <c r="D18" s="170">
        <f>'1.9'!D18/'1.9'!D17*100-100</f>
        <v>9.1666666666666856</v>
      </c>
      <c r="E18" s="241" t="s">
        <v>379</v>
      </c>
      <c r="F18" s="170">
        <f>'1.9'!F18/'1.9'!F17*100-100</f>
        <v>7.1269487750556806</v>
      </c>
      <c r="G18" s="170">
        <f>'1.9'!G18/'1.9'!G17*100-100</f>
        <v>3.614772965055451</v>
      </c>
      <c r="H18" s="170">
        <f>'1.9'!H18/'1.9'!H17*100-100</f>
        <v>0.48464163822525563</v>
      </c>
      <c r="I18" s="170">
        <f>'1.9'!I18/'1.9'!I17*100-100</f>
        <v>1.8703241895262011</v>
      </c>
      <c r="J18" s="241" t="s">
        <v>379</v>
      </c>
      <c r="K18" s="170">
        <f>'1.9'!K18/'1.9'!K17*100-100</f>
        <v>7.4044585987261087</v>
      </c>
    </row>
    <row r="19" spans="1:11" ht="11.1" customHeight="1">
      <c r="A19" s="31">
        <v>1974</v>
      </c>
      <c r="B19" s="170">
        <f>'1.9'!B19/'1.9'!B18*100-100</f>
        <v>10.632937965781466</v>
      </c>
      <c r="C19" s="170">
        <f>'1.9'!C19/'1.9'!C18*100-100</f>
        <v>9.3348397119050901</v>
      </c>
      <c r="D19" s="170">
        <f>'1.9'!D19/'1.9'!D18*100-100</f>
        <v>11.959287531806623</v>
      </c>
      <c r="E19" s="241" t="s">
        <v>379</v>
      </c>
      <c r="F19" s="170">
        <f>'1.9'!F19/'1.9'!F18*100-100</f>
        <v>6.8607068607068555</v>
      </c>
      <c r="G19" s="170">
        <f>'1.9'!G19/'1.9'!G18*100-100</f>
        <v>3.529055384460051</v>
      </c>
      <c r="H19" s="170">
        <f>'1.9'!H19/'1.9'!H18*100-100</f>
        <v>2.3164187215542427</v>
      </c>
      <c r="I19" s="170">
        <f>'1.9'!I19/'1.9'!I18*100-100</f>
        <v>4.7735618115055161</v>
      </c>
      <c r="J19" s="241" t="s">
        <v>379</v>
      </c>
      <c r="K19" s="170">
        <f>'1.9'!K19/'1.9'!K18*100-100</f>
        <v>8.005930318754622</v>
      </c>
    </row>
    <row r="20" spans="1:11" ht="13.5" customHeight="1">
      <c r="A20" s="31">
        <v>1975</v>
      </c>
      <c r="B20" s="170">
        <f>'1.9'!B20/'1.9'!B19*100-100</f>
        <v>6.1290322580645125</v>
      </c>
      <c r="C20" s="170">
        <f>'1.9'!C20/'1.9'!C19*100-100</f>
        <v>6.5228623094807574</v>
      </c>
      <c r="D20" s="170">
        <f>'1.9'!D20/'1.9'!D19*100-100</f>
        <v>9.0909090909090793</v>
      </c>
      <c r="E20" s="241" t="s">
        <v>379</v>
      </c>
      <c r="F20" s="170">
        <f>'1.9'!F20/'1.9'!F19*100-100</f>
        <v>6.0311284046692606</v>
      </c>
      <c r="G20" s="170">
        <f>'1.9'!G20/'1.9'!G19*100-100</f>
        <v>9.2655808056179012E-2</v>
      </c>
      <c r="H20" s="170">
        <f>'1.9'!H20/'1.9'!H19*100-100</f>
        <v>0.46474571770016837</v>
      </c>
      <c r="I20" s="170">
        <f>'1.9'!I20/'1.9'!I19*100-100</f>
        <v>2.9205607476635578</v>
      </c>
      <c r="J20" s="241" t="s">
        <v>379</v>
      </c>
      <c r="K20" s="170">
        <f>'1.9'!K20/'1.9'!K19*100-100</f>
        <v>5.4564172958133241</v>
      </c>
    </row>
    <row r="21" spans="1:11" ht="11.1" customHeight="1">
      <c r="A21" s="31">
        <v>1976</v>
      </c>
      <c r="B21" s="170">
        <f>'1.9'!B21/'1.9'!B20*100-100</f>
        <v>6.9998212050777795</v>
      </c>
      <c r="C21" s="170">
        <f>'1.9'!C21/'1.9'!C20*100-100</f>
        <v>4.7289923608584843</v>
      </c>
      <c r="D21" s="170">
        <f>'1.9'!D21/'1.9'!D20*100-100</f>
        <v>3.5416666666666714</v>
      </c>
      <c r="E21" s="241" t="s">
        <v>379</v>
      </c>
      <c r="F21" s="170">
        <f>'1.9'!F21/'1.9'!F20*100-100</f>
        <v>4.2201834862385397</v>
      </c>
      <c r="G21" s="170">
        <f>'1.9'!G21/'1.9'!G20*100-100</f>
        <v>2.6650426309378759</v>
      </c>
      <c r="H21" s="170">
        <f>'1.9'!H21/'1.9'!H20*100-100</f>
        <v>0.4890298704731606</v>
      </c>
      <c r="I21" s="170">
        <f>'1.9'!I21/'1.9'!I20*100-100</f>
        <v>-0.6810442678774109</v>
      </c>
      <c r="J21" s="241" t="s">
        <v>379</v>
      </c>
      <c r="K21" s="170">
        <f>'1.9'!K21/'1.9'!K20*100-100</f>
        <v>3.7748128864301975</v>
      </c>
    </row>
    <row r="22" spans="1:11" ht="11.1" customHeight="1">
      <c r="A22" s="31">
        <v>1977</v>
      </c>
      <c r="B22" s="170">
        <f>'1.9'!B22/'1.9'!B21*100-100</f>
        <v>6.6421589105188446</v>
      </c>
      <c r="C22" s="170">
        <f>'1.9'!C22/'1.9'!C21*100-100</f>
        <v>5.6037976149125939</v>
      </c>
      <c r="D22" s="170">
        <f>'1.9'!D22/'1.9'!D21*100-100</f>
        <v>6.639839034205238</v>
      </c>
      <c r="E22" s="241" t="s">
        <v>379</v>
      </c>
      <c r="F22" s="170">
        <f>'1.9'!F22/'1.9'!F21*100-100</f>
        <v>3.6971830985915517</v>
      </c>
      <c r="G22" s="170">
        <f>'1.9'!G22/'1.9'!G21*100-100</f>
        <v>2.8426347760060793</v>
      </c>
      <c r="H22" s="170">
        <f>'1.9'!H22/'1.9'!H21*100-100</f>
        <v>1.8413784032618565</v>
      </c>
      <c r="I22" s="170">
        <f>'1.9'!I22/'1.9'!I21*100-100</f>
        <v>2.857142857142847</v>
      </c>
      <c r="J22" s="241" t="s">
        <v>379</v>
      </c>
      <c r="K22" s="170">
        <f>'1.9'!K22/'1.9'!K21*100-100</f>
        <v>2.7124490435873412</v>
      </c>
    </row>
    <row r="23" spans="1:11" ht="11.1" customHeight="1">
      <c r="A23" s="31">
        <v>1978</v>
      </c>
      <c r="B23" s="170">
        <f>'1.9'!B23/'1.9'!B22*100-100</f>
        <v>5.1081165778752649</v>
      </c>
      <c r="C23" s="170">
        <f>'1.9'!C23/'1.9'!C22*100-100</f>
        <v>6.1506413770419925</v>
      </c>
      <c r="D23" s="170">
        <f>'1.9'!D23/'1.9'!D22*100-100</f>
        <v>7.1698113207547181</v>
      </c>
      <c r="E23" s="241" t="s">
        <v>379</v>
      </c>
      <c r="F23" s="170">
        <f>'1.9'!F23/'1.9'!F22*100-100</f>
        <v>2.7164685908319228</v>
      </c>
      <c r="G23" s="170">
        <f>'1.9'!G23/'1.9'!G22*100-100</f>
        <v>2.3256887084121729</v>
      </c>
      <c r="H23" s="170">
        <f>'1.9'!H23/'1.9'!H22*100-100</f>
        <v>3.3384992896809962</v>
      </c>
      <c r="I23" s="170">
        <f>'1.9'!I23/'1.9'!I22*100-100</f>
        <v>4.3333333333333428</v>
      </c>
      <c r="J23" s="241" t="s">
        <v>379</v>
      </c>
      <c r="K23" s="170">
        <f>'1.9'!K23/'1.9'!K22*100-100</f>
        <v>1.9539001679133037</v>
      </c>
    </row>
    <row r="24" spans="1:11" ht="11.1" customHeight="1">
      <c r="A24" s="31">
        <v>1979</v>
      </c>
      <c r="B24" s="170">
        <f>'1.9'!B24/'1.9'!B23*100-100</f>
        <v>5.4561717352415116</v>
      </c>
      <c r="C24" s="170">
        <f>'1.9'!C24/'1.9'!C23*100-100</f>
        <v>6.0318116091716547</v>
      </c>
      <c r="D24" s="170">
        <f>'1.9'!D24/'1.9'!D23*100-100</f>
        <v>6.8661971830985919</v>
      </c>
      <c r="E24" s="241" t="s">
        <v>379</v>
      </c>
      <c r="F24" s="170">
        <f>'1.9'!F24/'1.9'!F23*100-100</f>
        <v>4.1322314049586879</v>
      </c>
      <c r="G24" s="170">
        <f>'1.9'!G24/'1.9'!G23*100-100</f>
        <v>1.271702367531006</v>
      </c>
      <c r="H24" s="170">
        <f>'1.9'!H24/'1.9'!H23*100-100</f>
        <v>1.8246578766481321</v>
      </c>
      <c r="I24" s="170">
        <f>'1.9'!I24/'1.9'!I23*100-100</f>
        <v>2.5559105431310059</v>
      </c>
      <c r="J24" s="241" t="s">
        <v>379</v>
      </c>
      <c r="K24" s="170">
        <f>'1.9'!K24/'1.9'!K23*100-100</f>
        <v>5.7343913759544876</v>
      </c>
    </row>
    <row r="25" spans="1:11" ht="13.5" customHeight="1">
      <c r="A25" s="31">
        <v>1980</v>
      </c>
      <c r="B25" s="170">
        <f>'1.9'!B25/'1.9'!B24*100-100</f>
        <v>6.4814814814814952</v>
      </c>
      <c r="C25" s="170">
        <f>'1.9'!C25/'1.9'!C24*100-100</f>
        <v>5.1237093317747906</v>
      </c>
      <c r="D25" s="170">
        <f>'1.9'!D25/'1.9'!D24*100-100</f>
        <v>6.2602965403624466</v>
      </c>
      <c r="E25" s="241" t="s">
        <v>379</v>
      </c>
      <c r="F25" s="170">
        <f>'1.9'!F25/'1.9'!F24*100-100</f>
        <v>5.3968253968254061</v>
      </c>
      <c r="G25" s="170">
        <f>'1.9'!G25/'1.9'!G24*100-100</f>
        <v>1.0286324976622012</v>
      </c>
      <c r="H25" s="170">
        <f>'1.9'!H25/'1.9'!H24*100-100</f>
        <v>-0.2577477753912234</v>
      </c>
      <c r="I25" s="170">
        <f>'1.9'!I25/'1.9'!I24*100-100</f>
        <v>0.83073727933540908</v>
      </c>
      <c r="J25" s="241" t="s">
        <v>379</v>
      </c>
      <c r="K25" s="170">
        <f>'1.9'!K25/'1.9'!K24*100-100</f>
        <v>6.7544604927782359</v>
      </c>
    </row>
    <row r="26" spans="1:11" ht="11.1" customHeight="1">
      <c r="A26" s="31">
        <v>1981</v>
      </c>
      <c r="B26" s="170">
        <f>'1.9'!B26/'1.9'!B25*100-100</f>
        <v>4.6266179887155801</v>
      </c>
      <c r="C26" s="170">
        <f>'1.9'!C26/'1.9'!C25*100-100</f>
        <v>4.4755374351371273</v>
      </c>
      <c r="D26" s="170">
        <f>'1.9'!D26/'1.9'!D25*100-100</f>
        <v>5.8914728682170505</v>
      </c>
      <c r="E26" s="170">
        <f>'1.9'!E26/'1.9'!E25*100-100</f>
        <v>6.3137678549993979</v>
      </c>
      <c r="F26" s="170">
        <f>'1.9'!F26/'1.9'!F25*100-100</f>
        <v>6.3253012048192687</v>
      </c>
      <c r="G26" s="170">
        <f>'1.9'!G26/'1.9'!G25*100-100</f>
        <v>-1.5955571227080299</v>
      </c>
      <c r="H26" s="170">
        <f>'1.9'!H26/'1.9'!H25*100-100</f>
        <v>-1.7412170060911762</v>
      </c>
      <c r="I26" s="170">
        <f>'1.9'!I26/'1.9'!I25*100-100</f>
        <v>-0.41194644696190608</v>
      </c>
      <c r="J26" s="170">
        <f>'1.9'!J26/'1.9'!J25*100-100</f>
        <v>-1.5940065354271837E-2</v>
      </c>
      <c r="K26" s="170">
        <f>'1.9'!K26/'1.9'!K25*100-100</f>
        <v>6.1281337047353759</v>
      </c>
    </row>
    <row r="27" spans="1:11" ht="11.1" customHeight="1">
      <c r="A27" s="31">
        <v>1982</v>
      </c>
      <c r="B27" s="170">
        <f>'1.9'!B27/'1.9'!B26*100-100</f>
        <v>3.5845704859789294</v>
      </c>
      <c r="C27" s="170">
        <f>'1.9'!C27/'1.9'!C26*100-100</f>
        <v>2.7849223946784889</v>
      </c>
      <c r="D27" s="170">
        <f>'1.9'!D27/'1.9'!D26*100-100</f>
        <v>3.5139092240117122</v>
      </c>
      <c r="E27" s="170">
        <f>'1.9'!E27/'1.9'!E26*100-100</f>
        <v>3.296827368183358</v>
      </c>
      <c r="F27" s="170">
        <f>'1.9'!F27/'1.9'!F26*100-100</f>
        <v>5.2407932011331582</v>
      </c>
      <c r="G27" s="170">
        <f>'1.9'!G27/'1.9'!G26*100-100</f>
        <v>-1.5766371047209589</v>
      </c>
      <c r="H27" s="170">
        <f>'1.9'!H27/'1.9'!H26*100-100</f>
        <v>-2.3293675641828315</v>
      </c>
      <c r="I27" s="170">
        <f>'1.9'!I27/'1.9'!I26*100-100</f>
        <v>-1.5511892450878975</v>
      </c>
      <c r="J27" s="170">
        <f>'1.9'!J27/'1.9'!J26*100-100</f>
        <v>-1.841371064168996</v>
      </c>
      <c r="K27" s="170">
        <f>'1.9'!K27/'1.9'!K26*100-100</f>
        <v>5.0368703912011057</v>
      </c>
    </row>
    <row r="28" spans="1:11" ht="11.1" customHeight="1">
      <c r="A28" s="31">
        <v>1983</v>
      </c>
      <c r="B28" s="170">
        <f>'1.9'!B28/'1.9'!B27*100-100</f>
        <v>2.7500459361793332</v>
      </c>
      <c r="C28" s="170">
        <f>'1.9'!C28/'1.9'!C27*100-100</f>
        <v>1.9846406074726133</v>
      </c>
      <c r="D28" s="170">
        <f>'1.9'!D28/'1.9'!D27*100-100</f>
        <v>2.8288543140028111</v>
      </c>
      <c r="E28" s="170">
        <f>'1.9'!E28/'1.9'!E27*100-100</f>
        <v>3.005792982839651</v>
      </c>
      <c r="F28" s="170">
        <f>'1.9'!F28/'1.9'!F27*100-100</f>
        <v>3.2301480484522358</v>
      </c>
      <c r="G28" s="170">
        <f>'1.9'!G28/'1.9'!G27*100-100</f>
        <v>-0.46418494584509062</v>
      </c>
      <c r="H28" s="170">
        <f>'1.9'!H28/'1.9'!H27*100-100</f>
        <v>-1.2116938068983245</v>
      </c>
      <c r="I28" s="170">
        <f>'1.9'!I28/'1.9'!I27*100-100</f>
        <v>-0.42016806722688216</v>
      </c>
      <c r="J28" s="170">
        <f>'1.9'!J28/'1.9'!J27*100-100</f>
        <v>-0.2192626279032055</v>
      </c>
      <c r="K28" s="170">
        <f>'1.9'!K28/'1.9'!K27*100-100</f>
        <v>3.177058543550686</v>
      </c>
    </row>
    <row r="29" spans="1:11" ht="11.1" customHeight="1">
      <c r="A29" s="31">
        <v>1984</v>
      </c>
      <c r="B29" s="170">
        <f>'1.9'!B29/'1.9'!B28*100-100</f>
        <v>2.5333810205054874</v>
      </c>
      <c r="C29" s="170">
        <f>'1.9'!C29/'1.9'!C28*100-100</f>
        <v>1.5483543446992201</v>
      </c>
      <c r="D29" s="170">
        <f>'1.9'!D29/'1.9'!D28*100-100</f>
        <v>2.4759284731774613</v>
      </c>
      <c r="E29" s="170">
        <f>'1.9'!E29/'1.9'!E28*100-100</f>
        <v>5.3904923599320966</v>
      </c>
      <c r="F29" s="170">
        <f>'1.9'!F29/'1.9'!F28*100-100</f>
        <v>2.4771838331160154</v>
      </c>
      <c r="G29" s="170">
        <f>'1.9'!G29/'1.9'!G28*100-100</f>
        <v>5.4864667154348012E-2</v>
      </c>
      <c r="H29" s="170">
        <f>'1.9'!H29/'1.9'!H28*100-100</f>
        <v>-0.9020702187033578</v>
      </c>
      <c r="I29" s="170">
        <f>'1.9'!I29/'1.9'!I28*100-100</f>
        <v>0</v>
      </c>
      <c r="J29" s="170">
        <f>'1.9'!J29/'1.9'!J28*100-100</f>
        <v>2.8404004232115199</v>
      </c>
      <c r="K29" s="170">
        <f>'1.9'!K29/'1.9'!K28*100-100</f>
        <v>2.4910621612270916</v>
      </c>
    </row>
    <row r="30" spans="1:11" ht="13.5" customHeight="1">
      <c r="A30" s="31">
        <v>1985</v>
      </c>
      <c r="B30" s="170">
        <f>'1.9'!B30/'1.9'!B29*100-100</f>
        <v>2.4242776582756846</v>
      </c>
      <c r="C30" s="170">
        <f>'1.9'!C30/'1.9'!C29*100-100</f>
        <v>1.3414430928178689</v>
      </c>
      <c r="D30" s="170">
        <f>'1.9'!D30/'1.9'!D29*100-100</f>
        <v>2.9530201342281828</v>
      </c>
      <c r="E30" s="170">
        <f>'1.9'!E30/'1.9'!E29*100-100</f>
        <v>3.8360853805879884</v>
      </c>
      <c r="F30" s="170">
        <f>'1.9'!F30/'1.9'!F29*100-100</f>
        <v>2.0356234096692276</v>
      </c>
      <c r="G30" s="170">
        <f>'1.9'!G30/'1.9'!G29*100-100</f>
        <v>0.38384207640285695</v>
      </c>
      <c r="H30" s="170">
        <f>'1.9'!H30/'1.9'!H29*100-100</f>
        <v>-0.68107400130975293</v>
      </c>
      <c r="I30" s="170">
        <f>'1.9'!I30/'1.9'!I29*100-100</f>
        <v>0.84388185654007941</v>
      </c>
      <c r="J30" s="170">
        <f>'1.9'!J30/'1.9'!J29*100-100</f>
        <v>1.7647989870211944</v>
      </c>
      <c r="K30" s="170">
        <f>'1.9'!K30/'1.9'!K29*100-100</f>
        <v>1.5303251941037388</v>
      </c>
    </row>
    <row r="31" spans="1:11" ht="11.1" customHeight="1">
      <c r="A31" s="31">
        <v>1986</v>
      </c>
      <c r="B31" s="170">
        <f>'1.9'!B31/'1.9'!B30*100-100</f>
        <v>3.1615393347712626</v>
      </c>
      <c r="C31" s="170">
        <f>'1.9'!C31/'1.9'!C30*100-100</f>
        <v>3.5764202910466167</v>
      </c>
      <c r="D31" s="170">
        <f>'1.9'!D31/'1.9'!D30*100-100</f>
        <v>4.8239895697522712</v>
      </c>
      <c r="E31" s="170">
        <f>'1.9'!E31/'1.9'!E30*100-100</f>
        <v>3.6846698341898474</v>
      </c>
      <c r="F31" s="170">
        <f>'1.9'!F31/'1.9'!F30*100-100</f>
        <v>-0.12468827930175053</v>
      </c>
      <c r="G31" s="170">
        <f>'1.9'!G31/'1.9'!G30*100-100</f>
        <v>3.2865986890021901</v>
      </c>
      <c r="H31" s="170">
        <f>'1.9'!H31/'1.9'!H30*100-100</f>
        <v>3.7056573915337054</v>
      </c>
      <c r="I31" s="170">
        <f>'1.9'!I31/'1.9'!I30*100-100</f>
        <v>5.0209205020920393</v>
      </c>
      <c r="J31" s="170">
        <f>'1.9'!J31/'1.9'!J30*100-100</f>
        <v>3.8183373512714809</v>
      </c>
      <c r="K31" s="170">
        <f>'1.9'!K31/'1.9'!K30*100-100</f>
        <v>-1.0528649008090412</v>
      </c>
    </row>
    <row r="32" spans="1:11" ht="11.1" customHeight="1">
      <c r="A32" s="31">
        <v>1987</v>
      </c>
      <c r="B32" s="170">
        <f>'1.9'!B32/'1.9'!B31*100-100</f>
        <v>2.8445667125172065</v>
      </c>
      <c r="C32" s="170">
        <f>'1.9'!C32/'1.9'!C31*100-100</f>
        <v>2.0638196539133133</v>
      </c>
      <c r="D32" s="170">
        <f>'1.9'!D32/'1.9'!D31*100-100</f>
        <v>3.3582089552239012</v>
      </c>
      <c r="E32" s="170">
        <f>'1.9'!E32/'1.9'!E31*100-100</f>
        <v>3.6004862994482494</v>
      </c>
      <c r="F32" s="170">
        <f>'1.9'!F32/'1.9'!F31*100-100</f>
        <v>0.24968789013732362</v>
      </c>
      <c r="G32" s="170">
        <f>'1.9'!G32/'1.9'!G31*100-100</f>
        <v>2.5914499779638618</v>
      </c>
      <c r="H32" s="170">
        <f>'1.9'!H32/'1.9'!H31*100-100</f>
        <v>1.8056968463885994</v>
      </c>
      <c r="I32" s="170">
        <f>'1.9'!I32/'1.9'!I31*100-100</f>
        <v>3.0876494023904399</v>
      </c>
      <c r="J32" s="170">
        <f>'1.9'!J32/'1.9'!J31*100-100</f>
        <v>3.340823970037448</v>
      </c>
      <c r="K32" s="170">
        <f>'1.9'!K32/'1.9'!K31*100-100</f>
        <v>-0.10080645161291102</v>
      </c>
    </row>
    <row r="33" spans="1:48" ht="11.1" customHeight="1">
      <c r="A33" s="31">
        <v>1988</v>
      </c>
      <c r="B33" s="170">
        <f>'1.9'!B33/'1.9'!B32*100-100</f>
        <v>2.5839931521506543</v>
      </c>
      <c r="C33" s="170">
        <f>'1.9'!C33/'1.9'!C32*100-100</f>
        <v>2.9942448281225609</v>
      </c>
      <c r="D33" s="170">
        <f>'1.9'!D33/'1.9'!D32*100-100</f>
        <v>3.4897713598074631</v>
      </c>
      <c r="E33" s="170">
        <f>'1.9'!E33/'1.9'!E32*100-100</f>
        <v>4.4322079797797471</v>
      </c>
      <c r="F33" s="170">
        <f>'1.9'!F33/'1.9'!F32*100-100</f>
        <v>1.2453300124533087</v>
      </c>
      <c r="G33" s="170">
        <f>'1.9'!G33/'1.9'!G32*100-100</f>
        <v>1.318841824899053</v>
      </c>
      <c r="H33" s="170">
        <f>'1.9'!H33/'1.9'!H32*100-100</f>
        <v>1.729952535598315</v>
      </c>
      <c r="I33" s="170">
        <f>'1.9'!I33/'1.9'!I32*100-100</f>
        <v>2.2222222222222427</v>
      </c>
      <c r="J33" s="170">
        <f>'1.9'!J33/'1.9'!J32*100-100</f>
        <v>3.1458393737315191</v>
      </c>
      <c r="K33" s="170">
        <f>'1.9'!K33/'1.9'!K32*100-100</f>
        <v>1.838771162686399</v>
      </c>
    </row>
    <row r="34" spans="1:48" ht="11.1" customHeight="1">
      <c r="A34" s="31">
        <v>1989</v>
      </c>
      <c r="B34" s="170">
        <f>'1.9'!B34/'1.9'!B33*100-100</f>
        <v>2.7014341590612787</v>
      </c>
      <c r="C34" s="170">
        <f>'1.9'!C34/'1.9'!C33*100-100</f>
        <v>1.8651362984218025</v>
      </c>
      <c r="D34" s="170">
        <f>'1.9'!D34/'1.9'!D33*100-100</f>
        <v>3.4883720930232585</v>
      </c>
      <c r="E34" s="170">
        <f>'1.9'!E34/'1.9'!E33*100-100</f>
        <v>5.3937246088685384</v>
      </c>
      <c r="F34" s="170">
        <f>'1.9'!F34/'1.9'!F33*100-100</f>
        <v>2.8290282902829063</v>
      </c>
      <c r="G34" s="170">
        <f>'1.9'!G34/'1.9'!G33*100-100</f>
        <v>-0.12295950816196921</v>
      </c>
      <c r="H34" s="170">
        <f>'1.9'!H34/'1.9'!H33*100-100</f>
        <v>-0.93928417950763787</v>
      </c>
      <c r="I34" s="170">
        <f>'1.9'!I34/'1.9'!I33*100-100</f>
        <v>0.66162570888468508</v>
      </c>
      <c r="J34" s="170">
        <f>'1.9'!J34/'1.9'!J33*100-100</f>
        <v>2.49472944483486</v>
      </c>
      <c r="K34" s="170">
        <f>'1.9'!K34/'1.9'!K33*100-100</f>
        <v>3.8643619949356065</v>
      </c>
    </row>
    <row r="35" spans="1:48" ht="13.5" customHeight="1">
      <c r="A35" s="31">
        <v>1990</v>
      </c>
      <c r="B35" s="170">
        <f>'1.9'!B35/'1.9'!B34*100-100</f>
        <v>4.620931295384139</v>
      </c>
      <c r="C35" s="170">
        <f>'1.9'!C35/'1.9'!C34*100-100</f>
        <v>7.3387694588584083</v>
      </c>
      <c r="D35" s="170">
        <f>'1.9'!D35/'1.9'!D34*100-100</f>
        <v>8.9887640449437924</v>
      </c>
      <c r="E35" s="170">
        <f>'1.9'!E35/'1.9'!E34*100-100</f>
        <v>6.5529402115968196</v>
      </c>
      <c r="F35" s="170">
        <f>'1.9'!F35/'1.9'!F34*100-100</f>
        <v>2.6315789473684248</v>
      </c>
      <c r="G35" s="170">
        <f>'1.9'!G35/'1.9'!G34*100-100</f>
        <v>1.9400577347597192</v>
      </c>
      <c r="H35" s="170">
        <f>'1.9'!H35/'1.9'!H34*100-100</f>
        <v>4.5860188398611825</v>
      </c>
      <c r="I35" s="170">
        <f>'1.9'!I35/'1.9'!I34*100-100</f>
        <v>6.1971830985915375</v>
      </c>
      <c r="J35" s="170">
        <f>'1.9'!J35/'1.9'!J34*100-100</f>
        <v>3.8189921151868305</v>
      </c>
      <c r="K35" s="170">
        <f>'1.9'!K35/'1.9'!K34*100-100</f>
        <v>2.9679881280474802</v>
      </c>
    </row>
    <row r="36" spans="1:48" s="29" customFormat="1" ht="13.5" customHeight="1">
      <c r="A36" s="90">
        <v>1991</v>
      </c>
      <c r="B36" s="172">
        <f>'1.9'!B36/'1.9'!B35*100-100</f>
        <v>6.1059069067611631</v>
      </c>
      <c r="C36" s="172">
        <f>'1.9'!C36/'1.9'!C35*100-100</f>
        <v>3.3563535911602287</v>
      </c>
      <c r="D36" s="172">
        <f>'1.9'!D36/'1.9'!D35*100-100</f>
        <v>4.6391752577319636</v>
      </c>
      <c r="E36" s="172">
        <f>'1.9'!E36/'1.9'!E35*100-100</f>
        <v>5.8574507389162562</v>
      </c>
      <c r="F36" s="172">
        <f>'1.9'!F36/'1.9'!F35*100-100</f>
        <v>3.7296037296037383</v>
      </c>
      <c r="G36" s="172">
        <f>'1.9'!G36/'1.9'!G35*100-100</f>
        <v>2.2904260192395896</v>
      </c>
      <c r="H36" s="172">
        <f>'1.9'!H36/'1.9'!H35*100-100</f>
        <v>-0.35553448684521527</v>
      </c>
      <c r="I36" s="172">
        <f>'1.9'!I36/'1.9'!I35*100-100</f>
        <v>0.79575596816977168</v>
      </c>
      <c r="J36" s="172">
        <f>'1.9'!J36/'1.9'!J35*100-100</f>
        <v>2.0538898428212917</v>
      </c>
      <c r="K36" s="172">
        <f>'1.9'!K36/'1.9'!K35*100-100</f>
        <v>2.9442042413012217</v>
      </c>
    </row>
    <row r="37" spans="1:48" ht="15" customHeight="1">
      <c r="A37" s="118"/>
      <c r="B37" s="119" t="s">
        <v>275</v>
      </c>
      <c r="C37" s="46"/>
      <c r="D37" s="46"/>
      <c r="E37" s="46"/>
      <c r="F37" s="46"/>
      <c r="G37" s="46"/>
      <c r="H37" s="46"/>
      <c r="I37" s="46"/>
      <c r="J37" s="46"/>
      <c r="K37" s="46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5" customHeight="1">
      <c r="A38" s="33" t="s">
        <v>151</v>
      </c>
      <c r="B38" s="170">
        <f>POWER(('1.9'!B25/'1.9'!B15),1/10)*100-100</f>
        <v>7.8342690427191144</v>
      </c>
      <c r="C38" s="170">
        <f>POWER(('1.9'!C25/'1.9'!C15),1/10)*100-100</f>
        <v>7.033419710853849</v>
      </c>
      <c r="D38" s="170">
        <f>POWER(('1.9'!D25/'1.9'!D15),1/10)*100-100</f>
        <v>8.2845940068669393</v>
      </c>
      <c r="E38" s="241" t="s">
        <v>379</v>
      </c>
      <c r="F38" s="170">
        <f>POWER(('1.9'!F25/'1.9'!F15),1/10)*100-100</f>
        <v>5.0682032683909313</v>
      </c>
      <c r="G38" s="170">
        <f>POWER(('1.9'!G25/'1.9'!G15),1/10)*100-100</f>
        <v>2.632697667876954</v>
      </c>
      <c r="H38" s="170">
        <f>POWER(('1.9'!H25/'1.9'!H15),1/10)*100-100</f>
        <v>1.8701886952858331</v>
      </c>
      <c r="I38" s="170">
        <f>POWER(('1.9'!I25/'1.9'!I15),1/10)*100-100</f>
        <v>3.0502462597707449</v>
      </c>
      <c r="J38" s="241" t="s">
        <v>379</v>
      </c>
      <c r="K38" s="170">
        <f>POWER(('1.9'!K25/'1.9'!K15),1/10)*100-100</f>
        <v>5.1908551136997829</v>
      </c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s="29" customFormat="1" ht="18" customHeight="1">
      <c r="A39" s="34" t="s">
        <v>152</v>
      </c>
      <c r="B39" s="172">
        <f>POWER(('1.9'!B36/'1.9'!B25),1/11)*100-100</f>
        <v>3.4427555047414415</v>
      </c>
      <c r="C39" s="172">
        <f>POWER(('1.9'!C36/'1.9'!C25),1/11)*100-100</f>
        <v>3.017127684258881</v>
      </c>
      <c r="D39" s="172">
        <f>POWER(('1.9'!D36/'1.9'!D25),1/11)*100-100</f>
        <v>4.2078834832493897</v>
      </c>
      <c r="E39" s="172">
        <f>POWER(('1.9'!E36/'1.9'!E25),1/11)*100-100</f>
        <v>4.6624597351332397</v>
      </c>
      <c r="F39" s="172">
        <f>POWER(('1.9'!F36/'1.9'!F25),1/11)*100-100</f>
        <v>2.6988616499977809</v>
      </c>
      <c r="G39" s="172">
        <f>POWER(('1.9'!G36/'1.9'!G25),1/11)*100-100</f>
        <v>0.7244762251732908</v>
      </c>
      <c r="H39" s="172">
        <f>POWER(('1.9'!H36/'1.9'!H25),1/11)*100-100</f>
        <v>0.31005519817549043</v>
      </c>
      <c r="I39" s="172">
        <f>POWER(('1.9'!I36/'1.9'!I25),1/11)*100-100</f>
        <v>1.4693916224371293</v>
      </c>
      <c r="J39" s="172">
        <f>POWER(('1.9'!J36/'1.9'!J25),1/11)*100-100</f>
        <v>1.9118791700605016</v>
      </c>
      <c r="K39" s="172">
        <f>POWER(('1.9'!K36/'1.9'!K25),1/11)*100-100</f>
        <v>2.6014021927625066</v>
      </c>
    </row>
    <row r="40" spans="1:48" ht="15" customHeight="1">
      <c r="A40" s="106"/>
      <c r="B40" s="24" t="s">
        <v>450</v>
      </c>
      <c r="C40" s="256"/>
      <c r="D40" s="169"/>
      <c r="E40" s="256"/>
      <c r="F40" s="210"/>
      <c r="G40" s="256"/>
      <c r="H40" s="256"/>
      <c r="I40" s="169"/>
      <c r="J40" s="256"/>
      <c r="K40" s="284"/>
    </row>
    <row r="41" spans="1:48" ht="12" hidden="1" customHeight="1">
      <c r="A41" s="31"/>
      <c r="B41" s="37"/>
      <c r="C41" s="259"/>
      <c r="D41" s="175"/>
      <c r="E41" s="259"/>
      <c r="F41" s="228"/>
      <c r="G41" s="259"/>
      <c r="H41" s="259"/>
      <c r="I41" s="175"/>
      <c r="J41" s="259"/>
      <c r="K41" s="285"/>
    </row>
    <row r="42" spans="1:48" ht="12" hidden="1" customHeight="1">
      <c r="A42" s="31"/>
      <c r="B42" s="37"/>
      <c r="C42" s="259"/>
      <c r="D42" s="175"/>
      <c r="E42" s="259"/>
      <c r="F42" s="228"/>
      <c r="G42" s="259"/>
      <c r="H42" s="259"/>
      <c r="I42" s="175"/>
      <c r="J42" s="259"/>
      <c r="K42" s="285"/>
    </row>
    <row r="43" spans="1:48" ht="12" hidden="1" customHeight="1">
      <c r="A43" s="31"/>
      <c r="B43" s="37"/>
      <c r="C43" s="259"/>
      <c r="D43" s="175"/>
      <c r="E43" s="259"/>
      <c r="F43" s="228"/>
      <c r="G43" s="259"/>
      <c r="H43" s="259"/>
      <c r="I43" s="175"/>
      <c r="J43" s="259"/>
      <c r="K43" s="285"/>
    </row>
    <row r="44" spans="1:48" ht="12" hidden="1" customHeight="1">
      <c r="A44" s="31"/>
      <c r="B44" s="37"/>
      <c r="C44" s="259"/>
      <c r="D44" s="175"/>
      <c r="E44" s="259"/>
      <c r="F44" s="228"/>
      <c r="G44" s="259"/>
      <c r="H44" s="259"/>
      <c r="I44" s="175"/>
      <c r="J44" s="259"/>
      <c r="K44" s="285"/>
    </row>
    <row r="45" spans="1:48" ht="13.5" hidden="1" customHeight="1">
      <c r="A45" s="31">
        <v>1991</v>
      </c>
      <c r="B45" s="82"/>
      <c r="C45" s="82"/>
      <c r="D45" s="40"/>
      <c r="E45" s="82"/>
      <c r="F45" s="71"/>
      <c r="G45" s="82"/>
      <c r="H45" s="82"/>
      <c r="I45" s="40"/>
      <c r="J45" s="82"/>
      <c r="K45" s="84"/>
    </row>
    <row r="46" spans="1:48" ht="11.1" customHeight="1">
      <c r="A46" s="31">
        <v>1992</v>
      </c>
      <c r="B46" s="170">
        <f>'1.9'!B46/'1.9'!B45*100-100</f>
        <v>10.223786773950224</v>
      </c>
      <c r="C46" s="170">
        <f>'1.9'!C46/'1.9'!C45*100-100</f>
        <v>8.5989089865058759</v>
      </c>
      <c r="D46" s="170">
        <f>'1.9'!D46/'1.9'!D45*100-100</f>
        <v>7.7577045696068012</v>
      </c>
      <c r="E46" s="170">
        <f>'1.9'!E46/'1.9'!E45*100-100</f>
        <v>6.4220913576317002</v>
      </c>
      <c r="F46" s="170">
        <f>'1.9'!F46/'1.9'!F45*100-100</f>
        <v>5.0381679389313092</v>
      </c>
      <c r="G46" s="170">
        <f>'1.9'!G46/'1.9'!G45*100-100</f>
        <v>4.9375802892058402</v>
      </c>
      <c r="H46" s="170">
        <f>'1.9'!H46/'1.9'!H45*100-100</f>
        <v>3.3897508227550617</v>
      </c>
      <c r="I46" s="170">
        <f>'1.9'!I46/'1.9'!I45*100-100</f>
        <v>2.5748086290883805</v>
      </c>
      <c r="J46" s="170">
        <f>'1.9'!J46/'1.9'!J45*100-100</f>
        <v>1.318738597862918</v>
      </c>
      <c r="K46" s="170">
        <f>'1.9'!K46/'1.9'!K45*100-100</f>
        <v>4.2351274787535687</v>
      </c>
    </row>
    <row r="47" spans="1:48" ht="11.1" customHeight="1">
      <c r="A47" s="31">
        <v>1993</v>
      </c>
      <c r="B47" s="170">
        <f>'1.9'!B47/'1.9'!B46*100-100</f>
        <v>4.2932749338443301</v>
      </c>
      <c r="C47" s="170">
        <f>'1.9'!C47/'1.9'!C46*100-100</f>
        <v>4.6133509583608685</v>
      </c>
      <c r="D47" s="170">
        <f>'1.9'!D47/'1.9'!D46*100-100</f>
        <v>6.8047337278106568</v>
      </c>
      <c r="E47" s="170">
        <f>'1.9'!E47/'1.9'!E46*100-100</f>
        <v>3.1930008225529178</v>
      </c>
      <c r="F47" s="170">
        <f>'1.9'!F47/'1.9'!F46*100-100</f>
        <v>4.505813953488385</v>
      </c>
      <c r="G47" s="170">
        <f>'1.9'!G47/'1.9'!G46*100-100</f>
        <v>-0.20403038483269142</v>
      </c>
      <c r="H47" s="170">
        <f>'1.9'!H47/'1.9'!H46*100-100</f>
        <v>0.10458824064389205</v>
      </c>
      <c r="I47" s="170">
        <f>'1.9'!I47/'1.9'!I46*100-100</f>
        <v>2.1709633649932272</v>
      </c>
      <c r="J47" s="170">
        <f>'1.9'!J47/'1.9'!J46*100-100</f>
        <v>-1.2604177384504567</v>
      </c>
      <c r="K47" s="170">
        <f>'1.9'!K47/'1.9'!K46*100-100</f>
        <v>3.9679304253295271</v>
      </c>
    </row>
    <row r="48" spans="1:48" ht="11.1" customHeight="1">
      <c r="A48" s="31">
        <v>1994</v>
      </c>
      <c r="B48" s="170">
        <f>'1.9'!B48/'1.9'!B47*100-100</f>
        <v>1.9292182510171045</v>
      </c>
      <c r="C48" s="170">
        <f>'1.9'!C48/'1.9'!C47*100-100</f>
        <v>0.27167045741722973</v>
      </c>
      <c r="D48" s="170">
        <f>'1.9'!D48/'1.9'!D47*100-100</f>
        <v>0.73868882733148666</v>
      </c>
      <c r="E48" s="170">
        <f>'1.9'!E48/'1.9'!E47*100-100</f>
        <v>2.5507246376811565</v>
      </c>
      <c r="F48" s="170">
        <f>'1.9'!F48/'1.9'!F47*100-100</f>
        <v>2.64255910987481</v>
      </c>
      <c r="G48" s="170">
        <f>'1.9'!G48/'1.9'!G47*100-100</f>
        <v>-0.69512156764068322</v>
      </c>
      <c r="H48" s="170">
        <f>'1.9'!H48/'1.9'!H47*100-100</f>
        <v>-2.3121649859180593</v>
      </c>
      <c r="I48" s="170">
        <f>'1.9'!I48/'1.9'!I47*100-100</f>
        <v>-1.8592297476759683</v>
      </c>
      <c r="J48" s="170">
        <f>'1.9'!J48/'1.9'!J47*100-100</f>
        <v>-8.8573959255981549E-2</v>
      </c>
      <c r="K48" s="170">
        <f>'1.9'!K48/'1.9'!K47*100-100</f>
        <v>2.1827212129133358</v>
      </c>
    </row>
    <row r="49" spans="1:11" ht="13.5" customHeight="1">
      <c r="A49" s="31">
        <v>1995</v>
      </c>
      <c r="B49" s="170">
        <f>'1.9'!B49/'1.9'!B48*100-100</f>
        <v>2.9356223175965681</v>
      </c>
      <c r="C49" s="170">
        <f>'1.9'!C49/'1.9'!C48*100-100</f>
        <v>0.5985760191544216</v>
      </c>
      <c r="D49" s="170">
        <f>'1.9'!D49/'1.9'!D48*100-100</f>
        <v>1.0999083409715809</v>
      </c>
      <c r="E49" s="170">
        <f>'1.9'!E49/'1.9'!E48*100-100</f>
        <v>2.11984171848502</v>
      </c>
      <c r="F49" s="170">
        <f>'1.9'!F49/'1.9'!F48*100-100</f>
        <v>1.7615176151761602</v>
      </c>
      <c r="G49" s="170">
        <f>'1.9'!G49/'1.9'!G48*100-100</f>
        <v>1.1529203091346716</v>
      </c>
      <c r="H49" s="170">
        <f>'1.9'!H49/'1.9'!H48*100-100</f>
        <v>-1.1392699372239008</v>
      </c>
      <c r="I49" s="170">
        <f>'1.9'!I49/'1.9'!I48*100-100</f>
        <v>-0.60893098782138111</v>
      </c>
      <c r="J49" s="170">
        <f>'1.9'!J49/'1.9'!J48*100-100</f>
        <v>0.35460992907800915</v>
      </c>
      <c r="K49" s="170">
        <f>'1.9'!K49/'1.9'!K48*100-100</f>
        <v>1.3430544896393002</v>
      </c>
    </row>
    <row r="50" spans="1:11" ht="11.1" customHeight="1">
      <c r="A50" s="31">
        <v>1996</v>
      </c>
      <c r="B50" s="170">
        <f>'1.9'!B50/'1.9'!B49*100-100</f>
        <v>1.1716144096064056</v>
      </c>
      <c r="C50" s="170">
        <f>'1.9'!C50/'1.9'!C49*100-100</f>
        <v>1.4092446448703555</v>
      </c>
      <c r="D50" s="170">
        <f>'1.9'!D50/'1.9'!D49*100-100</f>
        <v>2.4478694469628408</v>
      </c>
      <c r="E50" s="170">
        <f>'1.9'!E50/'1.9'!E49*100-100</f>
        <v>1.8336562413506812</v>
      </c>
      <c r="F50" s="170">
        <f>'1.9'!F50/'1.9'!F49*100-100</f>
        <v>1.3315579227696475</v>
      </c>
      <c r="G50" s="170">
        <f>'1.9'!G50/'1.9'!G49*100-100</f>
        <v>-0.15656312625250735</v>
      </c>
      <c r="H50" s="170">
        <f>'1.9'!H50/'1.9'!H49*100-100</f>
        <v>7.5258701787390692E-2</v>
      </c>
      <c r="I50" s="170">
        <f>'1.9'!I50/'1.9'!I49*100-100</f>
        <v>1.0891763104152545</v>
      </c>
      <c r="J50" s="170">
        <f>'1.9'!J50/'1.9'!J49*100-100</f>
        <v>0.493660361671175</v>
      </c>
      <c r="K50" s="170">
        <f>'1.9'!K50/'1.9'!K49*100-100</f>
        <v>0.66893853338380893</v>
      </c>
    </row>
    <row r="51" spans="1:11" ht="11.1" customHeight="1">
      <c r="A51" s="31">
        <v>1997</v>
      </c>
      <c r="B51" s="170">
        <f>'1.9'!B51/'1.9'!B50*100-100</f>
        <v>2.0605810838645766E-2</v>
      </c>
      <c r="C51" s="170">
        <f>'1.9'!C51/'1.9'!C50*100-100</f>
        <v>-1.1302575504910095</v>
      </c>
      <c r="D51" s="170">
        <f>'1.9'!D51/'1.9'!D50*100-100</f>
        <v>-0.26548672566372034</v>
      </c>
      <c r="E51" s="170">
        <f>'1.9'!E51/'1.9'!E50*100-100</f>
        <v>1.2842291227831879</v>
      </c>
      <c r="F51" s="170">
        <f>'1.9'!F51/'1.9'!F50*100-100</f>
        <v>1.971090670170824</v>
      </c>
      <c r="G51" s="170">
        <f>'1.9'!G51/'1.9'!G50*100-100</f>
        <v>-1.9130652951138529</v>
      </c>
      <c r="H51" s="170">
        <f>'1.9'!H51/'1.9'!H50*100-100</f>
        <v>-3.0409851475841236</v>
      </c>
      <c r="I51" s="170">
        <f>'1.9'!I51/'1.9'!I50*100-100</f>
        <v>-2.2222222222222285</v>
      </c>
      <c r="J51" s="170">
        <f>'1.9'!J51/'1.9'!J50*100-100</f>
        <v>-0.67221676405191033</v>
      </c>
      <c r="K51" s="170">
        <f>'1.9'!K51/'1.9'!K50*100-100</f>
        <v>1.1033099297893472</v>
      </c>
    </row>
    <row r="52" spans="1:11" ht="11.1" customHeight="1">
      <c r="A52" s="31">
        <v>1998</v>
      </c>
      <c r="B52" s="170">
        <f>'1.9'!B52/'1.9'!B51*100-100</f>
        <v>0.8858673259167773</v>
      </c>
      <c r="C52" s="170">
        <f>'1.9'!C52/'1.9'!C51*100-100</f>
        <v>1.0557221389305198</v>
      </c>
      <c r="D52" s="170">
        <f>'1.9'!D52/'1.9'!D51*100-100</f>
        <v>1.2422360248447291</v>
      </c>
      <c r="E52" s="170">
        <f>'1.9'!E52/'1.9'!E51*100-100</f>
        <v>1.4356634912115993</v>
      </c>
      <c r="F52" s="170">
        <f>'1.9'!F52/'1.9'!F51*100-100</f>
        <v>0.90206185567009811</v>
      </c>
      <c r="G52" s="170">
        <f>'1.9'!G52/'1.9'!G51*100-100</f>
        <v>-1.5986699066374399E-2</v>
      </c>
      <c r="H52" s="170">
        <f>'1.9'!H52/'1.9'!H51*100-100</f>
        <v>0.15027388627659377</v>
      </c>
      <c r="I52" s="170">
        <f>'1.9'!I52/'1.9'!I51*100-100</f>
        <v>0.34435261707990605</v>
      </c>
      <c r="J52" s="170">
        <f>'1.9'!J52/'1.9'!J51*100-100</f>
        <v>0.52579520016658421</v>
      </c>
      <c r="K52" s="170">
        <f>'1.9'!K52/'1.9'!K51*100-100</f>
        <v>0.27281746031746934</v>
      </c>
    </row>
    <row r="53" spans="1:11" ht="11.1" customHeight="1">
      <c r="A53" s="31">
        <v>1999</v>
      </c>
      <c r="B53" s="170">
        <f>'1.9'!B53/'1.9'!B52*100-100</f>
        <v>1.2946702062487105</v>
      </c>
      <c r="C53" s="170">
        <f>'1.9'!C53/'1.9'!C52*100-100</f>
        <v>1.7617605242010228</v>
      </c>
      <c r="D53" s="170">
        <f>'1.9'!D53/'1.9'!D52*100-100</f>
        <v>2.8921998247151635</v>
      </c>
      <c r="E53" s="170">
        <f>'1.9'!E53/'1.9'!E52*100-100</f>
        <v>2.6322751322751259</v>
      </c>
      <c r="F53" s="170">
        <f>'1.9'!F53/'1.9'!F52*100-100</f>
        <v>0.6385696040868396</v>
      </c>
      <c r="G53" s="170">
        <f>'1.9'!G53/'1.9'!G52*100-100</f>
        <v>0.6523616129960601</v>
      </c>
      <c r="H53" s="170">
        <f>'1.9'!H53/'1.9'!H52*100-100</f>
        <v>1.118102613746359</v>
      </c>
      <c r="I53" s="170">
        <f>'1.9'!I53/'1.9'!I52*100-100</f>
        <v>2.2649279341111992</v>
      </c>
      <c r="J53" s="170">
        <f>'1.9'!J53/'1.9'!J52*100-100</f>
        <v>1.9834282755049344</v>
      </c>
      <c r="K53" s="170">
        <f>'1.9'!K53/'1.9'!K52*100-100</f>
        <v>0.61835270838486167</v>
      </c>
    </row>
    <row r="54" spans="1:11" ht="13.5" customHeight="1">
      <c r="A54" s="31">
        <v>2000</v>
      </c>
      <c r="B54" s="170">
        <f>'1.9'!B54/'1.9'!B53*100-100</f>
        <v>1.2740907991290982</v>
      </c>
      <c r="C54" s="170">
        <f>'1.9'!C54/'1.9'!C53*100-100</f>
        <v>2.5817033167294454</v>
      </c>
      <c r="D54" s="170">
        <f>'1.9'!D54/'1.9'!D53*100-100</f>
        <v>4.3441226575809253</v>
      </c>
      <c r="E54" s="170">
        <f>'1.9'!E54/'1.9'!E53*100-100</f>
        <v>1.1663874210594116</v>
      </c>
      <c r="F54" s="170">
        <f>'1.9'!F54/'1.9'!F53*100-100</f>
        <v>1.3959390862944332</v>
      </c>
      <c r="G54" s="170">
        <f>'1.9'!G54/'1.9'!G53*100-100</f>
        <v>-0.12073073868150175</v>
      </c>
      <c r="H54" s="170">
        <f>'1.9'!H54/'1.9'!H53*100-100</f>
        <v>1.1679670671581164</v>
      </c>
      <c r="I54" s="170">
        <f>'1.9'!I54/'1.9'!I53*100-100</f>
        <v>2.8859060402684662</v>
      </c>
      <c r="J54" s="170">
        <f>'1.9'!J54/'1.9'!J53*100-100</f>
        <v>-0.22850759152997568</v>
      </c>
      <c r="K54" s="170">
        <f>'1.9'!K54/'1.9'!K53*100-100</f>
        <v>0.94641101278270412</v>
      </c>
    </row>
    <row r="55" spans="1:11" ht="11.1" customHeight="1">
      <c r="A55" s="31">
        <v>2001</v>
      </c>
      <c r="B55" s="170">
        <f>'1.9'!B55/'1.9'!B54*100-100</f>
        <v>2.3767815908909853</v>
      </c>
      <c r="C55" s="170">
        <f>'1.9'!C55/'1.9'!C54*100-100</f>
        <v>3.5471072422573542</v>
      </c>
      <c r="D55" s="170">
        <f>'1.9'!D55/'1.9'!D54*100-100</f>
        <v>3.9183673469387799</v>
      </c>
      <c r="E55" s="170">
        <f>'1.9'!E55/'1.9'!E54*100-100</f>
        <v>4.5735397159054685</v>
      </c>
      <c r="F55" s="170">
        <f>'1.9'!F55/'1.9'!F54*100-100</f>
        <v>2.0025031289111297</v>
      </c>
      <c r="G55" s="170">
        <f>'1.9'!G55/'1.9'!G54*100-100</f>
        <v>0.36581098705346449</v>
      </c>
      <c r="H55" s="170">
        <f>'1.9'!H55/'1.9'!H54*100-100</f>
        <v>1.5140761769576443</v>
      </c>
      <c r="I55" s="170">
        <f>'1.9'!I55/'1.9'!I54*100-100</f>
        <v>1.8917155903457399</v>
      </c>
      <c r="J55" s="170">
        <f>'1.9'!J55/'1.9'!J54*100-100</f>
        <v>2.5244299674266983</v>
      </c>
      <c r="K55" s="170">
        <f>'1.9'!K55/'1.9'!K54*100-100</f>
        <v>2.0820650188725409</v>
      </c>
    </row>
    <row r="56" spans="1:11" ht="11.1" customHeight="1">
      <c r="A56" s="31">
        <v>2002</v>
      </c>
      <c r="B56" s="170">
        <f>'1.9'!B56/'1.9'!B55*100-100</f>
        <v>1.4777367295352803</v>
      </c>
      <c r="C56" s="170">
        <f>'1.9'!C56/'1.9'!C55*100-100</f>
        <v>1.3210568454763916</v>
      </c>
      <c r="D56" s="170">
        <f>'1.9'!D56/'1.9'!D55*100-100</f>
        <v>1.8067556952081674</v>
      </c>
      <c r="E56" s="170">
        <f>'1.9'!E56/'1.9'!E55*100-100</f>
        <v>-0.10964244380824084</v>
      </c>
      <c r="F56" s="170">
        <f>'1.9'!F56/'1.9'!F55*100-100</f>
        <v>1.3496932515337363</v>
      </c>
      <c r="G56" s="170">
        <f>'1.9'!G56/'1.9'!G55*100-100</f>
        <v>0.12677484787018045</v>
      </c>
      <c r="H56" s="170">
        <f>'1.9'!H56/'1.9'!H55*100-100</f>
        <v>-2.7965509205316152E-2</v>
      </c>
      <c r="I56" s="170">
        <f>'1.9'!I56/'1.9'!I55*100-100</f>
        <v>0.44814340588987989</v>
      </c>
      <c r="J56" s="170">
        <f>'1.9'!J56/'1.9'!J55*100-100</f>
        <v>-1.4396346306592562</v>
      </c>
      <c r="K56" s="170">
        <f>'1.9'!K56/'1.9'!K55*100-100</f>
        <v>1.2762404580152662</v>
      </c>
    </row>
    <row r="57" spans="1:11" ht="11.1" customHeight="1">
      <c r="A57" s="31">
        <v>2003</v>
      </c>
      <c r="B57" s="170">
        <f>'1.9'!B57/'1.9'!B56*100-100</f>
        <v>1.3489174171297265</v>
      </c>
      <c r="C57" s="170">
        <f>'1.9'!C57/'1.9'!C56*100-100</f>
        <v>0.42896652932211055</v>
      </c>
      <c r="D57" s="170">
        <f>'1.9'!D57/'1.9'!D56*100-100</f>
        <v>0.84876543209875877</v>
      </c>
      <c r="E57" s="170">
        <f>'1.9'!E57/'1.9'!E56*100-100</f>
        <v>2.3964875907067409</v>
      </c>
      <c r="F57" s="170">
        <f>'1.9'!F57/'1.9'!F56*100-100</f>
        <v>1.0895883777239703</v>
      </c>
      <c r="G57" s="170">
        <f>'1.9'!G57/'1.9'!G56*100-100</f>
        <v>0.25639402380348031</v>
      </c>
      <c r="H57" s="170">
        <f>'1.9'!H57/'1.9'!H56*100-100</f>
        <v>-0.65271108210173168</v>
      </c>
      <c r="I57" s="170">
        <f>'1.9'!I57/'1.9'!I56*100-100</f>
        <v>-0.25493945188017619</v>
      </c>
      <c r="J57" s="170">
        <f>'1.9'!J57/'1.9'!J56*100-100</f>
        <v>1.2894127128034683</v>
      </c>
      <c r="K57" s="170">
        <f>'1.9'!K57/'1.9'!K56*100-100</f>
        <v>1.4839241549876334</v>
      </c>
    </row>
    <row r="58" spans="1:11" ht="11.1" customHeight="1">
      <c r="A58" s="31">
        <v>2004</v>
      </c>
      <c r="B58" s="170">
        <f>'1.9'!B58/'1.9'!B57*100-100</f>
        <v>0.6427950240102831</v>
      </c>
      <c r="C58" s="170">
        <f>'1.9'!C58/'1.9'!C57*100-100</f>
        <v>2.2705558365649523</v>
      </c>
      <c r="D58" s="170">
        <f>'1.9'!D58/'1.9'!D57*100-100</f>
        <v>2.2953328232593577</v>
      </c>
      <c r="E58" s="170">
        <f>'1.9'!E58/'1.9'!E57*100-100</f>
        <v>1.9949976179132847</v>
      </c>
      <c r="F58" s="170">
        <f>'1.9'!F58/'1.9'!F57*100-100</f>
        <v>1.6766467065868227</v>
      </c>
      <c r="G58" s="170">
        <f>'1.9'!G58/'1.9'!G57*100-100</f>
        <v>-1.0166387775076657</v>
      </c>
      <c r="H58" s="170">
        <f>'1.9'!H58/'1.9'!H57*100-100</f>
        <v>0.58191374536579588</v>
      </c>
      <c r="I58" s="170">
        <f>'1.9'!I58/'1.9'!I57*100-100</f>
        <v>0.63897763578275146</v>
      </c>
      <c r="J58" s="170">
        <f>'1.9'!J58/'1.9'!J57*100-100</f>
        <v>0.31327697662855769</v>
      </c>
      <c r="K58" s="170">
        <f>'1.9'!K58/'1.9'!K57*100-100</f>
        <v>1.0792619241035055</v>
      </c>
    </row>
    <row r="59" spans="1:11" ht="13.5" customHeight="1">
      <c r="A59" s="31">
        <v>2005</v>
      </c>
      <c r="B59" s="170">
        <f>'1.9'!B59/'1.9'!B58*100-100</f>
        <v>0.43956869669759158</v>
      </c>
      <c r="C59" s="170">
        <f>'1.9'!C59/'1.9'!C58*100-100</f>
        <v>0.47260537451228402</v>
      </c>
      <c r="D59" s="170">
        <f>'1.9'!D59/'1.9'!D58*100-100</f>
        <v>1.1967090501122044</v>
      </c>
      <c r="E59" s="170">
        <f>'1.9'!E59/'1.9'!E58*100-100</f>
        <v>1.6990716412681621</v>
      </c>
      <c r="F59" s="170">
        <f>'1.9'!F59/'1.9'!F58*100-100</f>
        <v>1.5312131919905596</v>
      </c>
      <c r="G59" s="170">
        <f>'1.9'!G59/'1.9'!G58*100-100</f>
        <v>-1.0749258396861308</v>
      </c>
      <c r="H59" s="170">
        <f>'1.9'!H59/'1.9'!H58*100-100</f>
        <v>-1.0404516399944015</v>
      </c>
      <c r="I59" s="170">
        <f>'1.9'!I59/'1.9'!I58*100-100</f>
        <v>-0.31746031746033054</v>
      </c>
      <c r="J59" s="170">
        <f>'1.9'!J59/'1.9'!J58*100-100</f>
        <v>0.16358498983790071</v>
      </c>
      <c r="K59" s="170">
        <f>'1.9'!K59/'1.9'!K58*100-100</f>
        <v>1.0792192881745137</v>
      </c>
    </row>
    <row r="60" spans="1:11" ht="11.1" customHeight="1">
      <c r="A60" s="31">
        <v>2006</v>
      </c>
      <c r="B60" s="170">
        <f>'1.9'!B60/'1.9'!B59*100-100</f>
        <v>0.86780878282337426</v>
      </c>
      <c r="C60" s="170">
        <f>'1.9'!C60/'1.9'!C59*100-100</f>
        <v>-7.1104304545215768E-2</v>
      </c>
      <c r="D60" s="170">
        <f>'1.9'!D60/'1.9'!D59*100-100</f>
        <v>-1.9216555801921658</v>
      </c>
      <c r="E60" s="170">
        <f>'1.9'!E60/'1.9'!E59*100-100</f>
        <v>2.4974164657251237</v>
      </c>
      <c r="F60" s="170">
        <f>'1.9'!F60/'1.9'!F59*100-100</f>
        <v>1.6241299303944174</v>
      </c>
      <c r="G60" s="170">
        <f>'1.9'!G60/'1.9'!G59*100-100</f>
        <v>-0.74482491777907001</v>
      </c>
      <c r="H60" s="170">
        <f>'1.9'!H60/'1.9'!H59*100-100</f>
        <v>-1.6690240452616649</v>
      </c>
      <c r="I60" s="170">
        <f>'1.9'!I60/'1.9'!I59*100-100</f>
        <v>-3.5031847133757879</v>
      </c>
      <c r="J60" s="170">
        <f>'1.9'!J60/'1.9'!J59*100-100</f>
        <v>0.86113035731960963</v>
      </c>
      <c r="K60" s="170">
        <f>'1.9'!K60/'1.9'!K59*100-100</f>
        <v>1.3062244434348003</v>
      </c>
    </row>
    <row r="61" spans="1:11" ht="11.1" customHeight="1">
      <c r="A61" s="31">
        <v>2007</v>
      </c>
      <c r="B61" s="170">
        <f>'1.9'!B61/'1.9'!B60*100-100</f>
        <v>1.5612252466068526</v>
      </c>
      <c r="C61" s="170">
        <f>'1.9'!C61/'1.9'!C60*100-100</f>
        <v>1.0563765736179391</v>
      </c>
      <c r="D61" s="170">
        <f>'1.9'!D61/'1.9'!D60*100-100</f>
        <v>0.75357950263752116</v>
      </c>
      <c r="E61" s="170">
        <f>'1.9'!E61/'1.9'!E60*100-100</f>
        <v>1.764409342967582</v>
      </c>
      <c r="F61" s="170">
        <f>'1.9'!F61/'1.9'!F60*100-100</f>
        <v>2.2831050228310517</v>
      </c>
      <c r="G61" s="170">
        <f>'1.9'!G61/'1.9'!G60*100-100</f>
        <v>-0.70493454179253945</v>
      </c>
      <c r="H61" s="170">
        <f>'1.9'!H61/'1.9'!H60*100-100</f>
        <v>-1.1986958189489769</v>
      </c>
      <c r="I61" s="170">
        <f>'1.9'!I61/'1.9'!I60*100-100</f>
        <v>-1.5181518151815254</v>
      </c>
      <c r="J61" s="170">
        <f>'1.9'!J61/'1.9'!J60*100-100</f>
        <v>-0.50539744847890233</v>
      </c>
      <c r="K61" s="170">
        <f>'1.9'!K61/'1.9'!K60*100-100</f>
        <v>1.8499831819710693</v>
      </c>
    </row>
    <row r="62" spans="1:11" ht="11.1" customHeight="1">
      <c r="A62" s="31">
        <v>2008</v>
      </c>
      <c r="B62" s="170">
        <f>'1.9'!B62/'1.9'!B61*100-100</f>
        <v>2.4537189177346903</v>
      </c>
      <c r="C62" s="170">
        <f>'1.9'!C62/'1.9'!C61*100-100</f>
        <v>1.9173482099333938</v>
      </c>
      <c r="D62" s="170">
        <f>'1.9'!D62/'1.9'!D61*100-100</f>
        <v>2.3934181002243804</v>
      </c>
      <c r="E62" s="170">
        <f>'1.9'!E62/'1.9'!E61*100-100</f>
        <v>2.5374284456186587</v>
      </c>
      <c r="F62" s="170">
        <f>'1.9'!F62/'1.9'!F61*100-100</f>
        <v>2.566964285714306</v>
      </c>
      <c r="G62" s="170">
        <f>'1.9'!G62/'1.9'!G61*100-100</f>
        <v>-0.11123470522804269</v>
      </c>
      <c r="H62" s="170">
        <f>'1.9'!H62/'1.9'!H61*100-100</f>
        <v>-0.63088420848296778</v>
      </c>
      <c r="I62" s="170">
        <f>'1.9'!I62/'1.9'!I61*100-100</f>
        <v>-0.13404825737265469</v>
      </c>
      <c r="J62" s="170">
        <f>'1.9'!J62/'1.9'!J61*100-100</f>
        <v>-2.9590176061546458E-2</v>
      </c>
      <c r="K62" s="170">
        <f>'1.9'!K62/'1.9'!K61*100-100</f>
        <v>1.9704975781593959</v>
      </c>
    </row>
    <row r="63" spans="1:11" ht="11.1" customHeight="1">
      <c r="A63" s="31">
        <v>2009</v>
      </c>
      <c r="B63" s="170">
        <f>'1.9'!B63/'1.9'!B62*100-100</f>
        <v>9.9789728785765419E-2</v>
      </c>
      <c r="C63" s="170">
        <f>'1.9'!C63/'1.9'!C62*100-100</f>
        <v>0.24445979699207498</v>
      </c>
      <c r="D63" s="170">
        <f>'1.9'!D63/'1.9'!D62*100-100</f>
        <v>3.6523009495982564</v>
      </c>
      <c r="E63" s="170">
        <f>'1.9'!E63/'1.9'!E62*100-100</f>
        <v>-0.55826936496859503</v>
      </c>
      <c r="F63" s="170">
        <f>'1.9'!F63/'1.9'!F62*100-100</f>
        <v>0.32644178454842177</v>
      </c>
      <c r="G63" s="170">
        <f>'1.9'!G63/'1.9'!G62*100-100</f>
        <v>-0.2259924014149135</v>
      </c>
      <c r="H63" s="170">
        <f>'1.9'!H63/'1.9'!H62*100-100</f>
        <v>-8.3024028130495253E-2</v>
      </c>
      <c r="I63" s="170">
        <f>'1.9'!I63/'1.9'!I62*100-100</f>
        <v>3.2885906040268367</v>
      </c>
      <c r="J63" s="170">
        <f>'1.9'!J63/'1.9'!J62*100-100</f>
        <v>-0.88303487741107745</v>
      </c>
      <c r="K63" s="170">
        <f>'1.9'!K63/'1.9'!K62*100-100</f>
        <v>5.3978192810120618E-2</v>
      </c>
    </row>
    <row r="64" spans="1:11" ht="13.5" customHeight="1">
      <c r="A64" s="31">
        <v>2010</v>
      </c>
      <c r="B64" s="170">
        <f>'1.9'!B64/'1.9'!B63*100-100</f>
        <v>2.663153772207778</v>
      </c>
      <c r="C64" s="170">
        <f>'1.9'!C64/'1.9'!C63*100-100</f>
        <v>4.2199013942638857</v>
      </c>
      <c r="D64" s="170">
        <f>'1.9'!D64/'1.9'!D63*100-100</f>
        <v>2.2551092318534103</v>
      </c>
      <c r="E64" s="170">
        <f>'1.9'!E64/'1.9'!E63*100-100</f>
        <v>2.5748987854250913</v>
      </c>
      <c r="F64" s="170">
        <f>'1.9'!F64/'1.9'!F63*100-100</f>
        <v>1.084598698481571</v>
      </c>
      <c r="G64" s="170">
        <f>'1.9'!G64/'1.9'!G63*100-100</f>
        <v>1.562551291730955</v>
      </c>
      <c r="H64" s="170">
        <f>'1.9'!H64/'1.9'!H63*100-100</f>
        <v>3.0988806882056679</v>
      </c>
      <c r="I64" s="170">
        <f>'1.9'!I64/'1.9'!I63*100-100</f>
        <v>1.1695906432748444</v>
      </c>
      <c r="J64" s="170">
        <f>'1.9'!J64/'1.9'!J63*100-100</f>
        <v>1.4732231734023458</v>
      </c>
      <c r="K64" s="170">
        <f>'1.9'!K64/'1.9'!K63*100-100</f>
        <v>1.6616314199395532</v>
      </c>
    </row>
    <row r="65" spans="1:48" ht="11.1" customHeight="1">
      <c r="A65" s="31">
        <v>2011</v>
      </c>
      <c r="B65" s="170">
        <f>'1.9'!B65/'1.9'!B64*100-100</f>
        <v>3.5096237211721899</v>
      </c>
      <c r="C65" s="170">
        <f>'1.9'!C65/'1.9'!C64*100-100</f>
        <v>2.6959662241212641</v>
      </c>
      <c r="D65" s="170">
        <f>'1.9'!D65/'1.9'!D64*100-100</f>
        <v>2.3432115782219114</v>
      </c>
      <c r="E65" s="170">
        <f>'1.9'!E65/'1.9'!E64*100-100</f>
        <v>3.4259551626144571</v>
      </c>
      <c r="F65" s="170">
        <f>'1.9'!F65/'1.9'!F64*100-100</f>
        <v>2.1459227467811104</v>
      </c>
      <c r="G65" s="170">
        <f>'1.9'!G65/'1.9'!G64*100-100</f>
        <v>1.3348847732635107</v>
      </c>
      <c r="H65" s="170">
        <f>'1.9'!H65/'1.9'!H64*100-100</f>
        <v>0.54046366093017184</v>
      </c>
      <c r="I65" s="170">
        <f>'1.9'!I65/'1.9'!I64*100-100</f>
        <v>0.19267822736030382</v>
      </c>
      <c r="J65" s="170">
        <f>'1.9'!J65/'1.9'!J64*100-100</f>
        <v>1.2556405728860085</v>
      </c>
      <c r="K65" s="170">
        <f>'1.9'!K65/'1.9'!K64*100-100</f>
        <v>1.7830609212481647</v>
      </c>
    </row>
    <row r="66" spans="1:48" ht="11.1" customHeight="1">
      <c r="A66" s="31">
        <v>2012</v>
      </c>
      <c r="B66" s="170">
        <f>'1.9'!B66/'1.9'!B65*100-100</f>
        <v>2.9081649747043201</v>
      </c>
      <c r="C66" s="170">
        <f>'1.9'!C66/'1.9'!C65*100-100</f>
        <v>2.679677051859926</v>
      </c>
      <c r="D66" s="170">
        <f>'1.9'!D66/'1.9'!D65*100-100</f>
        <v>4.0404040404040416</v>
      </c>
      <c r="E66" s="170">
        <f>'1.9'!E66/'1.9'!E65*100-100</f>
        <v>2.111636900218798</v>
      </c>
      <c r="F66" s="170">
        <f>'1.9'!F66/'1.9'!F65*100-100</f>
        <v>1.9957983193277187</v>
      </c>
      <c r="G66" s="170">
        <f>'1.9'!G66/'1.9'!G65*100-100</f>
        <v>0.89308497065579218</v>
      </c>
      <c r="H66" s="170">
        <f>'1.9'!H66/'1.9'!H65*100-100</f>
        <v>0.66959022964114467</v>
      </c>
      <c r="I66" s="170">
        <f>'1.9'!I66/'1.9'!I65*100-100</f>
        <v>1.9871794871794748</v>
      </c>
      <c r="J66" s="170">
        <f>'1.9'!J66/'1.9'!J65*100-100</f>
        <v>0.11141251695407561</v>
      </c>
      <c r="K66" s="170">
        <f>'1.9'!K66/'1.9'!K65*100-100</f>
        <v>1.3764337851929014</v>
      </c>
    </row>
    <row r="67" spans="1:48" ht="11.1" customHeight="1">
      <c r="A67" s="31">
        <v>2013</v>
      </c>
      <c r="B67" s="170">
        <f>'1.9'!B67/'1.9'!B66*100-100</f>
        <v>2.2073905258017277</v>
      </c>
      <c r="C67" s="170">
        <f>'1.9'!C67/'1.9'!C66*100-100</f>
        <v>2.0405209840810556</v>
      </c>
      <c r="D67" s="170">
        <f>'1.9'!D67/'1.9'!D66*100-100</f>
        <v>2.7184466019417357</v>
      </c>
      <c r="E67" s="170">
        <f>'1.9'!E67/'1.9'!E66*100-100</f>
        <v>1.1461032489535654</v>
      </c>
      <c r="F67" s="170">
        <f>'1.9'!F67/'1.9'!F66*100-100</f>
        <v>1.4418125643666428</v>
      </c>
      <c r="G67" s="170">
        <f>'1.9'!G67/'1.9'!G66*100-100</f>
        <v>0.75556398583714213</v>
      </c>
      <c r="H67" s="170">
        <f>'1.9'!H67/'1.9'!H66*100-100</f>
        <v>0.59019157805985856</v>
      </c>
      <c r="I67" s="170">
        <f>'1.9'!I67/'1.9'!I66*100-100</f>
        <v>1.2570710245128964</v>
      </c>
      <c r="J67" s="170">
        <f>'1.9'!J67/'1.9'!J66*100-100</f>
        <v>-0.29031789809840802</v>
      </c>
      <c r="K67" s="170">
        <f>'1.9'!K67/'1.9'!K66*100-100</f>
        <v>1.3783172186792854</v>
      </c>
    </row>
    <row r="68" spans="1:48" ht="11.1" customHeight="1">
      <c r="A68" s="31">
        <v>2014</v>
      </c>
      <c r="B68" s="170">
        <f>'1.9'!B68/'1.9'!B67*100-100</f>
        <v>2.9369604688943411</v>
      </c>
      <c r="C68" s="170">
        <f>'1.9'!C68/'1.9'!C67*100-100</f>
        <v>2.7986574008414919</v>
      </c>
      <c r="D68" s="170">
        <f>'1.9'!D68/'1.9'!D67*100-100</f>
        <v>2.2684310018903631</v>
      </c>
      <c r="E68" s="170">
        <f>'1.9'!E68/'1.9'!E67*100-100</f>
        <v>2.0839491575524818</v>
      </c>
      <c r="F68" s="170">
        <f>'1.9'!F68/'1.9'!F67*100-100</f>
        <v>1.0152284263959359</v>
      </c>
      <c r="G68" s="170">
        <f>'1.9'!G68/'1.9'!G67*100-100</f>
        <v>1.9014150795394045</v>
      </c>
      <c r="H68" s="170">
        <f>'1.9'!H68/'1.9'!H67*100-100</f>
        <v>1.7648428405122161</v>
      </c>
      <c r="I68" s="170">
        <f>'1.9'!I68/'1.9'!I67*100-100</f>
        <v>1.2414649286157697</v>
      </c>
      <c r="J68" s="170">
        <f>'1.9'!J68/'1.9'!J67*100-100</f>
        <v>1.0578929489979174</v>
      </c>
      <c r="K68" s="170">
        <f>'1.9'!K68/'1.9'!K67*100-100</f>
        <v>0.90300324675325783</v>
      </c>
    </row>
    <row r="69" spans="1:48" ht="13.5" customHeight="1">
      <c r="A69" s="31">
        <v>2015</v>
      </c>
      <c r="B69" s="170">
        <f>'1.9'!B69/'1.9'!B68*100-100</f>
        <v>2.9676620764350901</v>
      </c>
      <c r="C69" s="170">
        <f>'1.9'!C69/'1.9'!C68*100-100</f>
        <v>2.7684525178201795</v>
      </c>
      <c r="D69" s="170">
        <f>'1.9'!D69/'1.9'!D68*100-100</f>
        <v>2.4645717806531167</v>
      </c>
      <c r="E69" s="170">
        <f>'1.9'!E69/'1.9'!E68*100-100</f>
        <v>1.88214854495439</v>
      </c>
      <c r="F69" s="170">
        <f>'1.9'!F69/'1.9'!F68*100-100</f>
        <v>0.50251256281406143</v>
      </c>
      <c r="G69" s="170">
        <f>'1.9'!G69/'1.9'!G68*100-100</f>
        <v>2.4540444006527764</v>
      </c>
      <c r="H69" s="170">
        <f>'1.9'!H69/'1.9'!H68*100-100</f>
        <v>2.2558799304475201</v>
      </c>
      <c r="I69" s="170">
        <f>'1.9'!I69/'1.9'!I68*100-100</f>
        <v>1.9619865113427437</v>
      </c>
      <c r="J69" s="170">
        <f>'1.9'!J69/'1.9'!J68*100-100</f>
        <v>1.3733493397358956</v>
      </c>
      <c r="K69" s="170">
        <f>'1.9'!K69/'1.9'!K68*100-100</f>
        <v>0.55304172951231578</v>
      </c>
    </row>
    <row r="70" spans="1:48" ht="11.1" customHeight="1">
      <c r="A70" s="31">
        <v>2016</v>
      </c>
      <c r="B70" s="170">
        <f>'1.9'!B70/'1.9'!B69*100-100</f>
        <v>2.485424054817571</v>
      </c>
      <c r="C70" s="170">
        <f>'1.9'!C70/'1.9'!C69*100-100</f>
        <v>2.2687609075043582</v>
      </c>
      <c r="D70" s="170">
        <f>'1.9'!D70/'1.9'!D69*100-100</f>
        <v>2.4654239326518308</v>
      </c>
      <c r="E70" s="170">
        <f>'1.9'!E70/'1.9'!E69*100-100</f>
        <v>2.6715930083842636</v>
      </c>
      <c r="F70" s="170">
        <f>'1.9'!F70/'1.9'!F69*100-100</f>
        <v>0.49999999999998579</v>
      </c>
      <c r="G70" s="170">
        <f>'1.9'!G70/'1.9'!G69*100-100</f>
        <v>1.9745146360521773</v>
      </c>
      <c r="H70" s="170">
        <f>'1.9'!H70/'1.9'!H69*100-100</f>
        <v>1.7586253188347456</v>
      </c>
      <c r="I70" s="170">
        <f>'1.9'!I70/'1.9'!I69*100-100</f>
        <v>1.9843656043295255</v>
      </c>
      <c r="J70" s="170">
        <f>'1.9'!J70/'1.9'!J69*100-100</f>
        <v>2.1600113684808946</v>
      </c>
      <c r="K70" s="170">
        <f>'1.9'!K70/'1.9'!K69*100-100</f>
        <v>0.70999999999999375</v>
      </c>
    </row>
    <row r="71" spans="1:48" ht="11.1" customHeight="1">
      <c r="A71" s="31">
        <v>2017</v>
      </c>
      <c r="B71" s="170">
        <f>'1.9'!B71/'1.9'!B70*100-100</f>
        <v>2.5395149702354729</v>
      </c>
      <c r="C71" s="170">
        <f>'1.9'!C71/'1.9'!C70*100-100</f>
        <v>2.2446836440010571</v>
      </c>
      <c r="D71" s="170">
        <f>'1.9'!D71/'1.9'!D70*100-100</f>
        <v>2.4647887323943678</v>
      </c>
      <c r="E71" s="170">
        <f>'1.9'!E71/'1.9'!E70*100-100</f>
        <v>3.0403690888119996</v>
      </c>
      <c r="F71" s="170">
        <f>'1.9'!F71/'1.9'!F70*100-100</f>
        <v>1.4925373134328339</v>
      </c>
      <c r="G71" s="170">
        <f>'1.9'!G71/'1.9'!G70*100-100</f>
        <v>1.0315051133182038</v>
      </c>
      <c r="H71" s="170">
        <f>'1.9'!H71/'1.9'!H70*100-100</f>
        <v>0.74318381706244452</v>
      </c>
      <c r="I71" s="170">
        <f>'1.9'!I71/'1.9'!I70*100-100</f>
        <v>0.94339622641510346</v>
      </c>
      <c r="J71" s="170">
        <f>'1.9'!J71/'1.9'!J70*100-100</f>
        <v>1.5254787406686177</v>
      </c>
      <c r="K71" s="170">
        <f>'1.9'!K71/'1.9'!K70*100-100</f>
        <v>1.4993545824645054</v>
      </c>
    </row>
    <row r="72" spans="1:48" ht="11.1" customHeight="1">
      <c r="A72" s="31">
        <v>2018</v>
      </c>
      <c r="B72" s="170">
        <f>'1.9'!B72/'1.9'!B71*100-100</f>
        <v>3.1772814367832609</v>
      </c>
      <c r="C72" s="170">
        <f>'1.9'!C72/'1.9'!C71*100-100</f>
        <v>3.0384730602987133</v>
      </c>
      <c r="D72" s="170">
        <f>'1.9'!D72/'1.9'!D71*100-100</f>
        <v>2.978235967926679</v>
      </c>
      <c r="E72" s="170">
        <f>'1.9'!E72/'1.9'!E71*100-100</f>
        <v>3.2372167994985261</v>
      </c>
      <c r="F72" s="170">
        <f>'1.9'!F72/'1.9'!F71*100-100</f>
        <v>1.7647058823529278</v>
      </c>
      <c r="G72" s="170">
        <f>'1.9'!G72/'1.9'!G71*100-100</f>
        <v>1.3885242554184458</v>
      </c>
      <c r="H72" s="170">
        <f>'1.9'!H72/'1.9'!H71*100-100</f>
        <v>1.2527827491378929</v>
      </c>
      <c r="I72" s="170">
        <f>'1.9'!I72/'1.9'!I71*100-100</f>
        <v>1.1682242990654288</v>
      </c>
      <c r="J72" s="170">
        <f>'1.9'!J72/'1.9'!J71*100-100</f>
        <v>1.447753014249173</v>
      </c>
      <c r="K72" s="170">
        <f>'1.9'!K72/'1.9'!K71*100-100</f>
        <v>1.4576403834865914</v>
      </c>
    </row>
    <row r="73" spans="1:48" ht="11.1" customHeight="1">
      <c r="A73" s="31">
        <v>2019</v>
      </c>
      <c r="B73" s="170">
        <f>'1.9'!B73/'1.9'!B72*100-100</f>
        <v>2.9408503797327938</v>
      </c>
      <c r="C73" s="170">
        <f>'1.9'!C73/'1.9'!C72*100-100</f>
        <v>3.4306599659426098</v>
      </c>
      <c r="D73" s="170">
        <f>'1.9'!D73/'1.9'!D72*100-100</f>
        <v>3.6151279199110036</v>
      </c>
      <c r="E73" s="170">
        <f>'1.9'!E73/'1.9'!E72*100-100</f>
        <v>2.8147634124127165</v>
      </c>
      <c r="F73" s="170">
        <f>'1.9'!F73/'1.9'!F72*100-100</f>
        <v>1.4450867052023142</v>
      </c>
      <c r="G73" s="170">
        <f>'1.9'!G73/'1.9'!G72*100-100</f>
        <v>1.47596167678455</v>
      </c>
      <c r="H73" s="170">
        <f>'1.9'!H73/'1.9'!H72*100-100</f>
        <v>1.9572340058630715</v>
      </c>
      <c r="I73" s="170">
        <f>'1.9'!I73/'1.9'!I72*100-100</f>
        <v>2.1362586605080764</v>
      </c>
      <c r="J73" s="170">
        <f>'1.9'!J73/'1.9'!J72*100-100</f>
        <v>1.3505604826002724</v>
      </c>
      <c r="K73" s="170">
        <f>'1.9'!K73/'1.9'!K72*100-100</f>
        <v>1.3499180406903974</v>
      </c>
    </row>
    <row r="74" spans="1:48" ht="13.5" customHeight="1">
      <c r="A74" s="31">
        <v>2020</v>
      </c>
      <c r="B74" s="170">
        <f>'1.9'!B74/'1.9'!B73*100-100</f>
        <v>-8.6162793828592044E-2</v>
      </c>
      <c r="C74" s="170">
        <f>'1.9'!C74/'1.9'!C73*100-100</f>
        <v>0.41360478657190924</v>
      </c>
      <c r="D74" s="170">
        <f>'1.9'!D74/'1.9'!D73*100-100</f>
        <v>3.9184111647879689</v>
      </c>
      <c r="E74" s="170">
        <f>'1.9'!E74/'1.9'!E73*100-100</f>
        <v>0.59478613009365233</v>
      </c>
      <c r="F74" s="170">
        <f>'1.9'!F74/'1.9'!F73*100-100</f>
        <v>0.47483380816714771</v>
      </c>
      <c r="G74" s="170">
        <f>'1.9'!G74/'1.9'!G73*100-100</f>
        <v>-0.55854834136660259</v>
      </c>
      <c r="H74" s="170">
        <f>'1.9'!H74/'1.9'!H73*100-100</f>
        <v>-6.3424947145875876E-2</v>
      </c>
      <c r="I74" s="170">
        <f>'1.9'!I74/'1.9'!I73*100-100</f>
        <v>3.448275862068968</v>
      </c>
      <c r="J74" s="170">
        <f>'1.9'!J74/'1.9'!J73*100-100</f>
        <v>0.11993070670280304</v>
      </c>
      <c r="K74" s="170">
        <f>'1.9'!K74/'1.9'!K73*100-100</f>
        <v>0.71353819807819718</v>
      </c>
    </row>
    <row r="75" spans="1:48" ht="15" customHeight="1">
      <c r="A75" s="118"/>
      <c r="B75" s="46" t="s">
        <v>275</v>
      </c>
      <c r="C75" s="46"/>
      <c r="D75" s="46"/>
      <c r="E75" s="46"/>
      <c r="F75" s="46"/>
      <c r="G75" s="46"/>
      <c r="H75" s="46"/>
      <c r="I75" s="46"/>
      <c r="J75" s="46"/>
      <c r="K75" s="46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</row>
    <row r="76" spans="1:48" ht="15" customHeight="1">
      <c r="A76" s="33" t="s">
        <v>388</v>
      </c>
      <c r="B76" s="173">
        <f>POWER(('1.9'!B54/'1.9'!B45),1/9)*100-100</f>
        <v>2.6297505741724478</v>
      </c>
      <c r="C76" s="173">
        <f>POWER(('1.9'!C54/'1.9'!C45),1/9)*100-100</f>
        <v>2.1602895788387997</v>
      </c>
      <c r="D76" s="173">
        <f>POWER(('1.9'!D54/'1.9'!D45),1/9)*100-100</f>
        <v>2.9739530286000218</v>
      </c>
      <c r="E76" s="173">
        <f>POWER(('1.9'!E54/'1.9'!E45),1/9)*100-100</f>
        <v>2.504199724737191</v>
      </c>
      <c r="F76" s="173">
        <f>POWER(('1.9'!F54/'1.9'!F45),1/9)*100-100</f>
        <v>2.2326215868328632</v>
      </c>
      <c r="G76" s="173">
        <f>POWER(('1.9'!G54/'1.9'!G45),1/9)*100-100</f>
        <v>0.38844727780637811</v>
      </c>
      <c r="H76" s="173">
        <f>POWER(('1.9'!H54/'1.9'!H45),1/9)*100-100</f>
        <v>-7.072159374398268E-2</v>
      </c>
      <c r="I76" s="173">
        <f>POWER(('1.9'!I54/'1.9'!I45),1/9)*100-100</f>
        <v>0.72113208865141587</v>
      </c>
      <c r="J76" s="173">
        <f>POWER(('1.9'!J54/'1.9'!J45),1/9)*100-100</f>
        <v>0.26531610036751374</v>
      </c>
      <c r="K76" s="173">
        <f>POWER(('1.9'!K54/'1.9'!K45),1/9)*100-100</f>
        <v>1.695018626103078</v>
      </c>
    </row>
    <row r="77" spans="1:48" ht="12" customHeight="1">
      <c r="A77" s="27" t="s">
        <v>273</v>
      </c>
      <c r="B77" s="173">
        <f>POWER(('1.9'!B64/'1.9'!B54),1/10)*100-100</f>
        <v>1.3896187409338552</v>
      </c>
      <c r="C77" s="173">
        <f>POWER(('1.9'!C64/'1.9'!C54),1/10)*100-100</f>
        <v>1.531520934092228</v>
      </c>
      <c r="D77" s="173">
        <f>POWER(('1.9'!D64/'1.9'!D54),1/10)*100-100</f>
        <v>1.7075358346661886</v>
      </c>
      <c r="E77" s="173">
        <f>POWER(('1.9'!E64/'1.9'!E54),1/10)*100-100</f>
        <v>1.9278192187890824</v>
      </c>
      <c r="F77" s="173">
        <f>POWER(('1.9'!F64/'1.9'!F54),1/10)*100-100</f>
        <v>1.5516334300227612</v>
      </c>
      <c r="G77" s="173">
        <f>POWER(('1.9'!G64/'1.9'!G54),1/10)*100-100</f>
        <v>-0.15955277060184869</v>
      </c>
      <c r="H77" s="173">
        <f>POWER(('1.9'!H64/'1.9'!H54),1/10)*100-100</f>
        <v>-1.9890043004807012E-2</v>
      </c>
      <c r="I77" s="173">
        <f>POWER(('1.9'!I64/'1.9'!I54),1/10)*100-100</f>
        <v>0.15546364925246792</v>
      </c>
      <c r="J77" s="173">
        <f>POWER(('1.9'!J64/'1.9'!J54),1/10)*100-100</f>
        <v>0.37039367335998463</v>
      </c>
      <c r="K77" s="173">
        <f>POWER(('1.9'!K64/'1.9'!K54),1/10)*100-100</f>
        <v>1.3827641122719427</v>
      </c>
    </row>
    <row r="78" spans="1:48" ht="12" customHeight="1">
      <c r="A78" s="27" t="s">
        <v>537</v>
      </c>
      <c r="B78" s="173">
        <f>POWER(('1.9'!B74/'1.9'!B64),1/10)*100-100</f>
        <v>2.5542325175136966</v>
      </c>
      <c r="C78" s="173">
        <f>POWER(('1.9'!C74/'1.9'!C64),1/10)*100-100</f>
        <v>2.4349784519459945</v>
      </c>
      <c r="D78" s="173">
        <f>POWER(('1.9'!D74/'1.9'!D64),1/10)*100-100</f>
        <v>2.9256916405545184</v>
      </c>
      <c r="E78" s="173">
        <f>POWER(('1.9'!E74/'1.9'!E64),1/10)*100-100</f>
        <v>2.2971286509528142</v>
      </c>
      <c r="F78" s="173">
        <f>POWER(('1.9'!F74/'1.9'!F64),1/10)*100-100</f>
        <v>1.2761015410083445</v>
      </c>
      <c r="G78" s="173">
        <f>POWER(('1.9'!G74/'1.9'!G64),1/10)*100-100</f>
        <v>1.2620381225947312</v>
      </c>
      <c r="H78" s="173">
        <f>POWER(('1.9'!H74/'1.9'!H64),1/10)*100-100</f>
        <v>1.1443727380223265</v>
      </c>
      <c r="I78" s="173">
        <f>POWER(('1.9'!I74/'1.9'!I64),1/10)*100-100</f>
        <v>1.6286713223105949</v>
      </c>
      <c r="J78" s="173">
        <f>POWER(('1.9'!J74/'1.9'!J64),1/10)*100-100</f>
        <v>1.0085016045700002</v>
      </c>
      <c r="K78" s="173">
        <f>POWER(('1.9'!K74/'1.9'!K64),1/10)*100-100</f>
        <v>1.1716607278898721</v>
      </c>
    </row>
    <row r="79" spans="1:48" ht="12" hidden="1" customHeight="1">
      <c r="A79" s="45"/>
      <c r="B79" s="82"/>
      <c r="C79" s="82"/>
      <c r="D79" s="40"/>
      <c r="E79" s="82"/>
      <c r="F79" s="71"/>
      <c r="G79" s="82"/>
      <c r="H79" s="82"/>
      <c r="I79" s="40"/>
      <c r="J79" s="82"/>
      <c r="K79" s="84"/>
    </row>
    <row r="80" spans="1:48" ht="11.1" customHeight="1">
      <c r="A80" s="35"/>
      <c r="B80" s="82"/>
      <c r="C80" s="82"/>
      <c r="D80" s="40"/>
      <c r="E80" s="82"/>
      <c r="F80" s="71"/>
      <c r="G80" s="82"/>
      <c r="H80" s="82"/>
      <c r="I80" s="40"/>
      <c r="J80" s="82"/>
      <c r="K80" s="84"/>
    </row>
    <row r="81" spans="1:10" s="288" customFormat="1" ht="11.1" customHeight="1">
      <c r="A81" s="14" t="s">
        <v>474</v>
      </c>
      <c r="B81" s="286"/>
      <c r="C81" s="286"/>
      <c r="D81" s="286"/>
      <c r="E81" s="287"/>
      <c r="F81" s="287"/>
      <c r="G81" s="287"/>
      <c r="H81" s="287"/>
      <c r="I81" s="287"/>
      <c r="J81" s="287"/>
    </row>
    <row r="82" spans="1:10" s="288" customFormat="1" ht="11.1" customHeight="1">
      <c r="A82" s="289" t="s">
        <v>406</v>
      </c>
      <c r="B82" s="286"/>
      <c r="C82" s="286"/>
      <c r="D82" s="286"/>
      <c r="E82" s="287"/>
      <c r="F82" s="287"/>
      <c r="G82" s="287"/>
      <c r="H82" s="287"/>
      <c r="I82" s="287"/>
      <c r="J82" s="287"/>
    </row>
    <row r="83" spans="1:10" s="288" customFormat="1" ht="11.1" customHeight="1">
      <c r="A83" s="286" t="s">
        <v>415</v>
      </c>
      <c r="B83" s="286"/>
      <c r="C83" s="286"/>
      <c r="D83" s="286"/>
      <c r="E83" s="286"/>
      <c r="F83" s="286"/>
      <c r="G83" s="286"/>
      <c r="H83" s="286"/>
      <c r="I83" s="286"/>
      <c r="J83" s="286"/>
    </row>
    <row r="84" spans="1:10" s="288" customFormat="1" ht="11.1" customHeight="1">
      <c r="A84" s="286" t="s">
        <v>416</v>
      </c>
      <c r="B84" s="286"/>
      <c r="C84" s="286"/>
      <c r="D84" s="286"/>
      <c r="E84" s="286"/>
      <c r="F84" s="286"/>
      <c r="G84" s="286"/>
      <c r="H84" s="286"/>
      <c r="I84" s="286"/>
      <c r="J84" s="286"/>
    </row>
    <row r="85" spans="1:10" s="288" customFormat="1" ht="11.1" customHeight="1">
      <c r="A85" s="286" t="s">
        <v>417</v>
      </c>
      <c r="B85" s="286"/>
      <c r="C85" s="286"/>
      <c r="D85" s="286"/>
      <c r="E85" s="286"/>
      <c r="F85" s="286"/>
      <c r="G85" s="286"/>
      <c r="H85" s="286"/>
      <c r="I85" s="286"/>
      <c r="J85" s="286"/>
    </row>
    <row r="86" spans="1:10" s="288" customFormat="1" ht="11.1" customHeight="1">
      <c r="A86" s="286" t="s">
        <v>418</v>
      </c>
      <c r="B86" s="286"/>
      <c r="C86" s="286"/>
      <c r="D86" s="286"/>
      <c r="E86" s="286"/>
      <c r="F86" s="286"/>
      <c r="G86" s="286"/>
      <c r="H86" s="286"/>
      <c r="I86" s="286"/>
      <c r="J86" s="286"/>
    </row>
    <row r="87" spans="1:10" ht="11.1" customHeight="1">
      <c r="A87" s="120"/>
      <c r="B87" s="57"/>
      <c r="C87" s="57"/>
      <c r="D87" s="57"/>
      <c r="E87" s="56"/>
      <c r="F87" s="56"/>
      <c r="G87" s="56"/>
      <c r="H87" s="56"/>
      <c r="I87" s="56"/>
      <c r="J87" s="56"/>
    </row>
    <row r="88" spans="1:10" ht="10.5" customHeight="1">
      <c r="A88" s="121"/>
      <c r="B88" s="57"/>
      <c r="C88" s="57"/>
      <c r="D88" s="57"/>
      <c r="E88" s="56"/>
      <c r="F88" s="56"/>
      <c r="G88" s="56"/>
      <c r="H88" s="56"/>
      <c r="I88" s="56"/>
      <c r="J88" s="56"/>
    </row>
    <row r="89" spans="1:10" ht="10.5" customHeight="1">
      <c r="A89" s="121"/>
    </row>
    <row r="90" spans="1:10" ht="10.5" customHeight="1"/>
    <row r="91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10" width="11" style="10" customWidth="1"/>
    <col min="11" max="11" width="11.7109375" style="10" customWidth="1"/>
    <col min="12" max="16384" width="11.42578125" style="10"/>
  </cols>
  <sheetData>
    <row r="1" spans="1:47" ht="15.75" customHeight="1">
      <c r="A1" s="86" t="s">
        <v>387</v>
      </c>
      <c r="B1" s="18"/>
      <c r="C1" s="26"/>
      <c r="D1" s="26"/>
      <c r="E1" s="26"/>
      <c r="F1" s="26"/>
      <c r="G1" s="26"/>
      <c r="H1" s="26"/>
      <c r="I1" s="26"/>
      <c r="J1" s="26"/>
    </row>
    <row r="2" spans="1:47" ht="15.75" customHeight="1">
      <c r="A2" s="20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3"/>
      <c r="B6" s="103"/>
      <c r="C6" s="103"/>
      <c r="D6" s="103"/>
      <c r="E6" s="103"/>
      <c r="F6" s="103"/>
      <c r="G6" s="103"/>
      <c r="H6" s="103"/>
      <c r="I6" s="103"/>
      <c r="J6" s="103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12"/>
    </row>
    <row r="8" spans="1:47" ht="65.099999999999994" customHeight="1">
      <c r="A8" s="417"/>
      <c r="B8" s="416"/>
      <c r="C8" s="8" t="s">
        <v>61</v>
      </c>
      <c r="D8" s="8" t="s">
        <v>62</v>
      </c>
      <c r="E8" s="8" t="s">
        <v>63</v>
      </c>
      <c r="F8" s="416"/>
      <c r="G8" s="387"/>
      <c r="H8" s="416"/>
      <c r="I8" s="416"/>
      <c r="J8" s="391"/>
    </row>
    <row r="9" spans="1:47" ht="12" customHeight="1">
      <c r="A9" s="418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348">
        <v>8</v>
      </c>
      <c r="J9" s="347">
        <v>9</v>
      </c>
    </row>
    <row r="10" spans="1:47" s="19" customFormat="1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</row>
    <row r="11" spans="1:47" s="19" customFormat="1" ht="15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</row>
    <row r="12" spans="1:47" s="19" customFormat="1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</row>
    <row r="13" spans="1:47" s="19" customFormat="1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</row>
    <row r="14" spans="1:47" s="19" customFormat="1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</row>
    <row r="15" spans="1:47" s="19" customFormat="1" ht="13.5" hidden="1" customHeight="1">
      <c r="A15" s="25"/>
      <c r="B15" s="37"/>
      <c r="C15" s="37"/>
      <c r="D15" s="37"/>
      <c r="E15" s="37"/>
      <c r="F15" s="37"/>
      <c r="G15" s="37"/>
      <c r="H15" s="37"/>
      <c r="I15" s="37"/>
      <c r="J15" s="37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</row>
    <row r="16" spans="1:47" s="19" customFormat="1" ht="11.1" hidden="1" customHeight="1">
      <c r="A16" s="25"/>
      <c r="B16" s="37"/>
      <c r="C16" s="37"/>
      <c r="D16" s="37"/>
      <c r="E16" s="37"/>
      <c r="F16" s="37"/>
      <c r="G16" s="37"/>
      <c r="H16" s="37"/>
      <c r="I16" s="37"/>
      <c r="J16" s="37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</row>
    <row r="17" spans="1:47" s="19" customFormat="1" ht="11.1" hidden="1" customHeight="1">
      <c r="A17" s="25"/>
      <c r="B17" s="37"/>
      <c r="C17" s="37"/>
      <c r="D17" s="37"/>
      <c r="E17" s="37"/>
      <c r="F17" s="37"/>
      <c r="G17" s="37"/>
      <c r="H17" s="37"/>
      <c r="I17" s="37"/>
      <c r="J17" s="37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</row>
    <row r="18" spans="1:47" s="19" customFormat="1" ht="11.1" hidden="1" customHeight="1">
      <c r="A18" s="25"/>
      <c r="B18" s="37"/>
      <c r="C18" s="37"/>
      <c r="D18" s="37"/>
      <c r="E18" s="37"/>
      <c r="F18" s="37"/>
      <c r="G18" s="37"/>
      <c r="H18" s="37"/>
      <c r="I18" s="37"/>
      <c r="J18" s="37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</row>
    <row r="19" spans="1:47" s="19" customFormat="1" ht="11.1" hidden="1" customHeight="1">
      <c r="A19" s="25"/>
      <c r="B19" s="37"/>
      <c r="C19" s="37"/>
      <c r="D19" s="37"/>
      <c r="E19" s="37"/>
      <c r="F19" s="37"/>
      <c r="G19" s="37"/>
      <c r="H19" s="37"/>
      <c r="I19" s="37"/>
      <c r="J19" s="37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</row>
    <row r="20" spans="1:47" s="19" customFormat="1" ht="13.5" hidden="1" customHeight="1">
      <c r="A20" s="25"/>
      <c r="B20" s="37"/>
      <c r="C20" s="37"/>
      <c r="D20" s="37"/>
      <c r="E20" s="37"/>
      <c r="F20" s="37"/>
      <c r="G20" s="37"/>
      <c r="H20" s="37"/>
      <c r="I20" s="37"/>
      <c r="J20" s="37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</row>
    <row r="21" spans="1:47" s="19" customFormat="1" ht="11.1" hidden="1" customHeight="1">
      <c r="A21" s="25"/>
      <c r="B21" s="37"/>
      <c r="C21" s="37"/>
      <c r="D21" s="37"/>
      <c r="E21" s="37"/>
      <c r="F21" s="37"/>
      <c r="G21" s="37"/>
      <c r="H21" s="37"/>
      <c r="I21" s="37"/>
      <c r="J21" s="37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</row>
    <row r="22" spans="1:47" s="19" customFormat="1" ht="11.1" hidden="1" customHeight="1">
      <c r="A22" s="25"/>
      <c r="B22" s="37"/>
      <c r="C22" s="37"/>
      <c r="D22" s="37"/>
      <c r="E22" s="37"/>
      <c r="F22" s="37"/>
      <c r="G22" s="37"/>
      <c r="H22" s="37"/>
      <c r="I22" s="37"/>
      <c r="J22" s="37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</row>
    <row r="23" spans="1:47" s="19" customFormat="1" ht="11.1" hidden="1" customHeight="1">
      <c r="A23" s="25"/>
      <c r="B23" s="37"/>
      <c r="C23" s="37"/>
      <c r="D23" s="37"/>
      <c r="E23" s="37"/>
      <c r="F23" s="37"/>
      <c r="G23" s="37"/>
      <c r="H23" s="37"/>
      <c r="I23" s="37"/>
      <c r="J23" s="37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</row>
    <row r="24" spans="1:47" s="19" customFormat="1" ht="11.1" hidden="1" customHeight="1">
      <c r="A24" s="25"/>
      <c r="B24" s="37"/>
      <c r="C24" s="37"/>
      <c r="D24" s="37"/>
      <c r="E24" s="37"/>
      <c r="F24" s="37"/>
      <c r="G24" s="37"/>
      <c r="H24" s="37"/>
      <c r="I24" s="37"/>
      <c r="J24" s="37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</row>
    <row r="25" spans="1:47" s="19" customFormat="1" ht="13.5" customHeight="1">
      <c r="A25" s="27">
        <v>1980</v>
      </c>
      <c r="B25" s="40">
        <v>262.68</v>
      </c>
      <c r="C25" s="40">
        <v>86.24</v>
      </c>
      <c r="D25" s="40">
        <v>22.53</v>
      </c>
      <c r="E25" s="40">
        <v>27.759999999999998</v>
      </c>
      <c r="F25" s="40">
        <v>18</v>
      </c>
      <c r="G25" s="40">
        <v>381.21000000000004</v>
      </c>
      <c r="H25" s="40">
        <v>160.38</v>
      </c>
      <c r="I25" s="116">
        <v>-28.71</v>
      </c>
      <c r="J25" s="40">
        <v>512.88</v>
      </c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</row>
    <row r="26" spans="1:47" s="19" customFormat="1" ht="11.1" customHeight="1">
      <c r="A26" s="27">
        <v>1981</v>
      </c>
      <c r="B26" s="40">
        <v>275.2</v>
      </c>
      <c r="C26" s="40">
        <v>93.13</v>
      </c>
      <c r="D26" s="40">
        <v>24.87</v>
      </c>
      <c r="E26" s="40">
        <v>29.6</v>
      </c>
      <c r="F26" s="40">
        <v>20.49</v>
      </c>
      <c r="G26" s="40">
        <v>402.31</v>
      </c>
      <c r="H26" s="40">
        <v>171.06</v>
      </c>
      <c r="I26" s="116">
        <v>-27.07</v>
      </c>
      <c r="J26" s="40">
        <v>546.29999999999995</v>
      </c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</row>
    <row r="27" spans="1:47" s="19" customFormat="1" ht="11.1" customHeight="1">
      <c r="A27" s="27">
        <v>1982</v>
      </c>
      <c r="B27" s="40">
        <v>280.94000000000005</v>
      </c>
      <c r="C27" s="40">
        <v>100.50000000000001</v>
      </c>
      <c r="D27" s="40">
        <v>25.5</v>
      </c>
      <c r="E27" s="40">
        <v>30.9</v>
      </c>
      <c r="F27" s="40">
        <v>22.88</v>
      </c>
      <c r="G27" s="40">
        <v>414.96000000000004</v>
      </c>
      <c r="H27" s="40">
        <v>174.95999999999998</v>
      </c>
      <c r="I27" s="116">
        <v>-26.01</v>
      </c>
      <c r="J27" s="40">
        <v>563.91000000000008</v>
      </c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</row>
    <row r="28" spans="1:47" s="19" customFormat="1" ht="11.1" customHeight="1">
      <c r="A28" s="27">
        <v>1983</v>
      </c>
      <c r="B28" s="40">
        <v>283.97000000000003</v>
      </c>
      <c r="C28" s="40">
        <v>101.93000000000002</v>
      </c>
      <c r="D28" s="40">
        <v>25.519999999999996</v>
      </c>
      <c r="E28" s="40">
        <v>31.94</v>
      </c>
      <c r="F28" s="40">
        <v>22.58</v>
      </c>
      <c r="G28" s="40">
        <v>420.78000000000003</v>
      </c>
      <c r="H28" s="40">
        <v>183.43</v>
      </c>
      <c r="I28" s="116">
        <v>-25.35</v>
      </c>
      <c r="J28" s="40">
        <v>578.86</v>
      </c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</row>
    <row r="29" spans="1:47" s="19" customFormat="1" ht="11.1" customHeight="1">
      <c r="A29" s="27">
        <v>1984</v>
      </c>
      <c r="B29" s="40">
        <v>291.19</v>
      </c>
      <c r="C29" s="40">
        <v>103.58</v>
      </c>
      <c r="D29" s="40">
        <v>25.56</v>
      </c>
      <c r="E29" s="40">
        <v>32.590000000000003</v>
      </c>
      <c r="F29" s="40">
        <v>23.84</v>
      </c>
      <c r="G29" s="40">
        <v>429.08</v>
      </c>
      <c r="H29" s="40">
        <v>203.82</v>
      </c>
      <c r="I29" s="116">
        <v>-25.34</v>
      </c>
      <c r="J29" s="40">
        <v>607.55999999999995</v>
      </c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</row>
    <row r="30" spans="1:47" s="19" customFormat="1" ht="13.5" customHeight="1">
      <c r="A30" s="27">
        <v>1985</v>
      </c>
      <c r="B30" s="40">
        <v>299.76</v>
      </c>
      <c r="C30" s="40">
        <v>105.91000000000001</v>
      </c>
      <c r="D30" s="40">
        <v>26.07</v>
      </c>
      <c r="E30" s="40">
        <v>34.47</v>
      </c>
      <c r="F30" s="40">
        <v>25.180000000000003</v>
      </c>
      <c r="G30" s="40">
        <v>441.03000000000003</v>
      </c>
      <c r="H30" s="40">
        <v>214.25</v>
      </c>
      <c r="I30" s="116">
        <v>-25.95999999999999</v>
      </c>
      <c r="J30" s="40">
        <v>629.31999999999994</v>
      </c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</row>
    <row r="31" spans="1:47" s="19" customFormat="1" ht="11.1" customHeight="1">
      <c r="A31" s="27">
        <v>1986</v>
      </c>
      <c r="B31" s="40">
        <v>316.89</v>
      </c>
      <c r="C31" s="40">
        <v>108.58999999999997</v>
      </c>
      <c r="D31" s="40">
        <v>28.14</v>
      </c>
      <c r="E31" s="40">
        <v>36.769999999999996</v>
      </c>
      <c r="F31" s="40">
        <v>27</v>
      </c>
      <c r="G31" s="40">
        <v>463.38999999999993</v>
      </c>
      <c r="H31" s="40">
        <v>216.31</v>
      </c>
      <c r="I31" s="116">
        <v>-26.700000000000006</v>
      </c>
      <c r="J31" s="40">
        <v>652.99999999999989</v>
      </c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</row>
    <row r="32" spans="1:47" s="19" customFormat="1" ht="11.1" customHeight="1">
      <c r="A32" s="27">
        <v>1987</v>
      </c>
      <c r="B32" s="40">
        <v>328.79</v>
      </c>
      <c r="C32" s="40">
        <v>114.02999999999999</v>
      </c>
      <c r="D32" s="40">
        <v>29.52</v>
      </c>
      <c r="E32" s="40">
        <v>38.769999999999996</v>
      </c>
      <c r="F32" s="40">
        <v>27.67</v>
      </c>
      <c r="G32" s="40">
        <v>483.43999999999994</v>
      </c>
      <c r="H32" s="40">
        <v>220.15</v>
      </c>
      <c r="I32" s="116">
        <v>-26.979999999999993</v>
      </c>
      <c r="J32" s="40">
        <v>676.6099999999999</v>
      </c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</row>
    <row r="33" spans="1:47" s="19" customFormat="1" ht="11.1" customHeight="1">
      <c r="A33" s="27">
        <v>1988</v>
      </c>
      <c r="B33" s="40">
        <v>344.04999999999995</v>
      </c>
      <c r="C33" s="40">
        <v>120.52000000000001</v>
      </c>
      <c r="D33" s="40">
        <v>29.93</v>
      </c>
      <c r="E33" s="40">
        <v>40.53</v>
      </c>
      <c r="F33" s="40">
        <v>28.750000000000004</v>
      </c>
      <c r="G33" s="40">
        <v>506.28</v>
      </c>
      <c r="H33" s="40">
        <v>233.45000000000002</v>
      </c>
      <c r="I33" s="116">
        <v>-28.820000000000004</v>
      </c>
      <c r="J33" s="40">
        <v>710.91</v>
      </c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</row>
    <row r="34" spans="1:47" s="19" customFormat="1" ht="11.1" customHeight="1">
      <c r="A34" s="27">
        <v>1989</v>
      </c>
      <c r="B34" s="40">
        <v>357.4</v>
      </c>
      <c r="C34" s="40">
        <v>125.10999999999999</v>
      </c>
      <c r="D34" s="40">
        <v>31.529999999999998</v>
      </c>
      <c r="E34" s="40">
        <v>42.37</v>
      </c>
      <c r="F34" s="40">
        <v>30.900000000000002</v>
      </c>
      <c r="G34" s="40">
        <v>525.51</v>
      </c>
      <c r="H34" s="40">
        <v>263.10000000000002</v>
      </c>
      <c r="I34" s="116">
        <v>-31.870000000000005</v>
      </c>
      <c r="J34" s="40">
        <v>756.74</v>
      </c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</row>
    <row r="35" spans="1:47" s="19" customFormat="1" ht="13.5" customHeight="1">
      <c r="A35" s="27">
        <v>1990</v>
      </c>
      <c r="B35" s="40">
        <v>395.31</v>
      </c>
      <c r="C35" s="40">
        <v>132.07</v>
      </c>
      <c r="D35" s="40">
        <v>32.58</v>
      </c>
      <c r="E35" s="40">
        <v>45.120000000000005</v>
      </c>
      <c r="F35" s="40">
        <v>31.660000000000004</v>
      </c>
      <c r="G35" s="40">
        <v>573.42000000000007</v>
      </c>
      <c r="H35" s="40">
        <v>279.75</v>
      </c>
      <c r="I35" s="116">
        <v>-31.390000000000008</v>
      </c>
      <c r="J35" s="40">
        <v>821.78000000000009</v>
      </c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</row>
    <row r="36" spans="1:47" s="29" customFormat="1" ht="13.5" customHeight="1">
      <c r="A36" s="28">
        <v>1991</v>
      </c>
      <c r="B36" s="42">
        <v>417.04</v>
      </c>
      <c r="C36" s="42">
        <v>133.33999999999997</v>
      </c>
      <c r="D36" s="42">
        <v>31.97</v>
      </c>
      <c r="E36" s="42">
        <v>46.85</v>
      </c>
      <c r="F36" s="42">
        <v>33.450000000000003</v>
      </c>
      <c r="G36" s="42">
        <v>595.75</v>
      </c>
      <c r="H36" s="42">
        <v>318.98</v>
      </c>
      <c r="I36" s="117">
        <v>-33.5</v>
      </c>
      <c r="J36" s="42">
        <v>881.23</v>
      </c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</row>
    <row r="37" spans="1:47" s="19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271"/>
      <c r="J37" s="169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</row>
    <row r="38" spans="1:47" s="19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272"/>
      <c r="J38" s="175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</row>
    <row r="39" spans="1:47" s="19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272"/>
      <c r="J39" s="175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</row>
    <row r="40" spans="1:47" s="19" customFormat="1" ht="12" hidden="1" customHeight="1">
      <c r="A40" s="27"/>
      <c r="B40" s="37"/>
      <c r="C40" s="175"/>
      <c r="D40" s="175"/>
      <c r="E40" s="175"/>
      <c r="F40" s="175"/>
      <c r="G40" s="175"/>
      <c r="H40" s="175"/>
      <c r="I40" s="272"/>
      <c r="J40" s="175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</row>
    <row r="41" spans="1:47" s="19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272"/>
      <c r="J41" s="175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</row>
    <row r="42" spans="1:47" s="19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272"/>
      <c r="J42" s="175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</row>
    <row r="43" spans="1:47" s="19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272"/>
      <c r="J43" s="175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</row>
    <row r="44" spans="1:47" s="19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272"/>
      <c r="J44" s="175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</row>
    <row r="45" spans="1:47" s="19" customFormat="1" ht="13.5" customHeight="1">
      <c r="A45" s="27">
        <v>1991</v>
      </c>
      <c r="B45" s="40">
        <v>492.77499999999986</v>
      </c>
      <c r="C45" s="40">
        <v>171.63299999999998</v>
      </c>
      <c r="D45" s="40">
        <v>39.68</v>
      </c>
      <c r="E45" s="40">
        <v>47.070999999999998</v>
      </c>
      <c r="F45" s="40">
        <v>43.840999999999994</v>
      </c>
      <c r="G45" s="40">
        <f t="shared" ref="G45:G70" si="0">B45+C45+D45+E45-F45</f>
        <v>707.31799999999987</v>
      </c>
      <c r="H45" s="40">
        <v>338.06700000000001</v>
      </c>
      <c r="I45" s="116">
        <v>-40.447999999999993</v>
      </c>
      <c r="J45" s="40">
        <f t="shared" ref="J45:J70" si="1">G45+H45+I45</f>
        <v>1004.9369999999998</v>
      </c>
      <c r="K45" s="202"/>
      <c r="L45" s="202"/>
      <c r="M45" s="202"/>
      <c r="N45" s="202"/>
      <c r="O45" s="202"/>
      <c r="P45" s="202"/>
      <c r="Q45" s="202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</row>
    <row r="46" spans="1:47" s="19" customFormat="1" ht="11.1" customHeight="1">
      <c r="A46" s="27">
        <v>1992</v>
      </c>
      <c r="B46" s="40">
        <v>526.16100000000006</v>
      </c>
      <c r="C46" s="40">
        <v>193.89699999999999</v>
      </c>
      <c r="D46" s="40">
        <v>44.666000000000004</v>
      </c>
      <c r="E46" s="40">
        <v>50.921000000000006</v>
      </c>
      <c r="F46" s="40">
        <v>51.013999999999996</v>
      </c>
      <c r="G46" s="40">
        <f t="shared" si="0"/>
        <v>764.63100000000009</v>
      </c>
      <c r="H46" s="40">
        <v>354.25000000000006</v>
      </c>
      <c r="I46" s="116">
        <v>-42.393999999999991</v>
      </c>
      <c r="J46" s="40">
        <f t="shared" si="1"/>
        <v>1076.4870000000001</v>
      </c>
      <c r="K46" s="202"/>
      <c r="L46" s="202"/>
      <c r="M46" s="202"/>
      <c r="N46" s="202"/>
      <c r="O46" s="202"/>
      <c r="P46" s="202"/>
      <c r="Q46" s="202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</row>
    <row r="47" spans="1:47" s="19" customFormat="1" ht="11.1" customHeight="1">
      <c r="A47" s="27">
        <v>1993</v>
      </c>
      <c r="B47" s="40">
        <v>541.23699999999985</v>
      </c>
      <c r="C47" s="40">
        <v>213.59100000000001</v>
      </c>
      <c r="D47" s="40">
        <v>48.163000000000011</v>
      </c>
      <c r="E47" s="40">
        <v>53.224000000000004</v>
      </c>
      <c r="F47" s="40">
        <v>57.984999999999999</v>
      </c>
      <c r="G47" s="40">
        <f t="shared" si="0"/>
        <v>798.2299999999999</v>
      </c>
      <c r="H47" s="40">
        <v>363.26599999999968</v>
      </c>
      <c r="I47" s="116">
        <v>-44.408999999999992</v>
      </c>
      <c r="J47" s="40">
        <f t="shared" si="1"/>
        <v>1117.0869999999995</v>
      </c>
      <c r="K47" s="202"/>
      <c r="L47" s="202"/>
      <c r="M47" s="202"/>
      <c r="N47" s="202"/>
      <c r="O47" s="202"/>
      <c r="P47" s="202"/>
      <c r="Q47" s="202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</row>
    <row r="48" spans="1:47" s="19" customFormat="1" ht="11.1" customHeight="1">
      <c r="A48" s="27">
        <v>1994</v>
      </c>
      <c r="B48" s="40">
        <v>541.43299999999999</v>
      </c>
      <c r="C48" s="40">
        <v>222.81100000000004</v>
      </c>
      <c r="D48" s="40">
        <v>51.634</v>
      </c>
      <c r="E48" s="40">
        <v>54.640999999999998</v>
      </c>
      <c r="F48" s="40">
        <v>63.275999999999996</v>
      </c>
      <c r="G48" s="40">
        <f t="shared" si="0"/>
        <v>807.24300000000005</v>
      </c>
      <c r="H48" s="40">
        <v>385.80299999999949</v>
      </c>
      <c r="I48" s="116">
        <v>-44.687000000000005</v>
      </c>
      <c r="J48" s="40">
        <f t="shared" si="1"/>
        <v>1148.3589999999997</v>
      </c>
      <c r="K48" s="202"/>
      <c r="L48" s="202"/>
      <c r="M48" s="202"/>
      <c r="N48" s="202"/>
      <c r="O48" s="202"/>
      <c r="P48" s="202"/>
      <c r="Q48" s="202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</row>
    <row r="49" spans="1:47" s="19" customFormat="1" ht="13.5" customHeight="1">
      <c r="A49" s="27">
        <v>1995</v>
      </c>
      <c r="B49" s="40">
        <v>545.58899999999994</v>
      </c>
      <c r="C49" s="40">
        <v>236.94100000000003</v>
      </c>
      <c r="D49" s="40">
        <v>54.222000000000001</v>
      </c>
      <c r="E49" s="40">
        <v>53.125999999999991</v>
      </c>
      <c r="F49" s="40">
        <v>71.235000000000014</v>
      </c>
      <c r="G49" s="40">
        <f t="shared" si="0"/>
        <v>818.64299999999992</v>
      </c>
      <c r="H49" s="40">
        <v>394.84099999999984</v>
      </c>
      <c r="I49" s="116">
        <v>-38.457999999999998</v>
      </c>
      <c r="J49" s="40">
        <f t="shared" si="1"/>
        <v>1175.0259999999996</v>
      </c>
      <c r="K49" s="202"/>
      <c r="L49" s="202"/>
      <c r="M49" s="202"/>
      <c r="N49" s="202"/>
      <c r="O49" s="202"/>
      <c r="P49" s="202"/>
      <c r="Q49" s="202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</row>
    <row r="50" spans="1:47" s="19" customFormat="1" ht="11.1" customHeight="1">
      <c r="A50" s="27">
        <v>1996</v>
      </c>
      <c r="B50" s="40">
        <v>552.46199999999999</v>
      </c>
      <c r="C50" s="40">
        <v>249.88700000000003</v>
      </c>
      <c r="D50" s="40">
        <v>55.853999999999999</v>
      </c>
      <c r="E50" s="40">
        <v>58.698</v>
      </c>
      <c r="F50" s="40">
        <v>76.816000000000003</v>
      </c>
      <c r="G50" s="40">
        <f t="shared" si="0"/>
        <v>840.08500000000004</v>
      </c>
      <c r="H50" s="40">
        <v>395.81400000000008</v>
      </c>
      <c r="I50" s="116">
        <v>-36.933999999999997</v>
      </c>
      <c r="J50" s="40">
        <f t="shared" si="1"/>
        <v>1198.9650000000001</v>
      </c>
      <c r="K50" s="202"/>
      <c r="L50" s="202"/>
      <c r="M50" s="202"/>
      <c r="N50" s="202"/>
      <c r="O50" s="202"/>
      <c r="P50" s="202"/>
      <c r="Q50" s="202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</row>
    <row r="51" spans="1:47" s="19" customFormat="1" ht="11.1" customHeight="1">
      <c r="A51" s="27">
        <v>1997</v>
      </c>
      <c r="B51" s="40">
        <v>544.89700000000005</v>
      </c>
      <c r="C51" s="40">
        <v>254.37799999999996</v>
      </c>
      <c r="D51" s="40">
        <v>57.814999999999998</v>
      </c>
      <c r="E51" s="40">
        <v>60.658000000000001</v>
      </c>
      <c r="F51" s="40">
        <v>80.210000000000008</v>
      </c>
      <c r="G51" s="40">
        <f t="shared" si="0"/>
        <v>837.5379999999999</v>
      </c>
      <c r="H51" s="40">
        <v>411.79500000000013</v>
      </c>
      <c r="I51" s="116">
        <v>-34.340000000000003</v>
      </c>
      <c r="J51" s="40">
        <f t="shared" si="1"/>
        <v>1214.9930000000002</v>
      </c>
      <c r="K51" s="202"/>
      <c r="L51" s="202"/>
      <c r="M51" s="202"/>
      <c r="N51" s="202"/>
      <c r="O51" s="202"/>
      <c r="P51" s="202"/>
      <c r="Q51" s="202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</row>
    <row r="52" spans="1:47" s="19" customFormat="1" ht="11.1" customHeight="1">
      <c r="A52" s="27">
        <v>1998</v>
      </c>
      <c r="B52" s="40">
        <v>557.14599999999996</v>
      </c>
      <c r="C52" s="40">
        <v>257.33100000000002</v>
      </c>
      <c r="D52" s="40">
        <v>57.614000000000004</v>
      </c>
      <c r="E52" s="40">
        <v>62.655000000000001</v>
      </c>
      <c r="F52" s="40">
        <v>79.478999999999999</v>
      </c>
      <c r="G52" s="40">
        <f t="shared" si="0"/>
        <v>855.26699999999994</v>
      </c>
      <c r="H52" s="40">
        <v>416.53300000000007</v>
      </c>
      <c r="I52" s="116">
        <v>-40.344999999999999</v>
      </c>
      <c r="J52" s="40">
        <f t="shared" si="1"/>
        <v>1231.4549999999999</v>
      </c>
      <c r="K52" s="202"/>
      <c r="L52" s="202"/>
      <c r="M52" s="202"/>
      <c r="N52" s="202"/>
      <c r="O52" s="202"/>
      <c r="P52" s="202"/>
      <c r="Q52" s="202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</row>
    <row r="53" spans="1:47" s="19" customFormat="1" ht="11.1" customHeight="1">
      <c r="A53" s="27">
        <v>1999</v>
      </c>
      <c r="B53" s="40">
        <v>576.58199999999999</v>
      </c>
      <c r="C53" s="40">
        <v>263.06200000000001</v>
      </c>
      <c r="D53" s="40">
        <v>59.412000000000006</v>
      </c>
      <c r="E53" s="40">
        <v>69.215000000000003</v>
      </c>
      <c r="F53" s="40">
        <v>79.587000000000003</v>
      </c>
      <c r="G53" s="40">
        <f t="shared" si="0"/>
        <v>888.68400000000008</v>
      </c>
      <c r="H53" s="40">
        <v>420.99699999999996</v>
      </c>
      <c r="I53" s="116">
        <v>-46.183999999999997</v>
      </c>
      <c r="J53" s="40">
        <f t="shared" si="1"/>
        <v>1263.4970000000001</v>
      </c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</row>
    <row r="54" spans="1:47" s="19" customFormat="1" ht="13.5" customHeight="1">
      <c r="A54" s="27">
        <v>2000</v>
      </c>
      <c r="B54" s="40">
        <v>605.096</v>
      </c>
      <c r="C54" s="40">
        <v>268.47300000000001</v>
      </c>
      <c r="D54" s="40">
        <v>53.373999999999995</v>
      </c>
      <c r="E54" s="40">
        <v>70.048000000000002</v>
      </c>
      <c r="F54" s="40">
        <v>77.363</v>
      </c>
      <c r="G54" s="40">
        <f t="shared" si="0"/>
        <v>919.62799999999993</v>
      </c>
      <c r="H54" s="40">
        <v>413.12599999999998</v>
      </c>
      <c r="I54" s="116">
        <v>-53.978999999999985</v>
      </c>
      <c r="J54" s="40">
        <f t="shared" si="1"/>
        <v>1278.7749999999999</v>
      </c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</row>
    <row r="55" spans="1:47" s="19" customFormat="1" ht="11.1" customHeight="1">
      <c r="A55" s="27">
        <v>2001</v>
      </c>
      <c r="B55" s="40">
        <v>624.05800000000011</v>
      </c>
      <c r="C55" s="40">
        <v>278.029</v>
      </c>
      <c r="D55" s="40">
        <v>55.441000000000003</v>
      </c>
      <c r="E55" s="40">
        <v>74.644999999999996</v>
      </c>
      <c r="F55" s="40">
        <v>79.781000000000006</v>
      </c>
      <c r="G55" s="40">
        <f t="shared" si="0"/>
        <v>952.39200000000028</v>
      </c>
      <c r="H55" s="40">
        <v>439.59300000000002</v>
      </c>
      <c r="I55" s="116">
        <v>-53.715000000000003</v>
      </c>
      <c r="J55" s="40">
        <f t="shared" si="1"/>
        <v>1338.2700000000004</v>
      </c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</row>
    <row r="56" spans="1:47" s="19" customFormat="1" ht="11.1" customHeight="1">
      <c r="A56" s="27">
        <v>2002</v>
      </c>
      <c r="B56" s="40">
        <v>628.44799999999998</v>
      </c>
      <c r="C56" s="40">
        <v>287.35900000000004</v>
      </c>
      <c r="D56" s="40">
        <v>59.728999999999999</v>
      </c>
      <c r="E56" s="40">
        <v>75.585000000000008</v>
      </c>
      <c r="F56" s="40">
        <v>83.238</v>
      </c>
      <c r="G56" s="40">
        <f t="shared" si="0"/>
        <v>967.88300000000004</v>
      </c>
      <c r="H56" s="40">
        <v>418.16399999999976</v>
      </c>
      <c r="I56" s="116">
        <v>-48.279000000000011</v>
      </c>
      <c r="J56" s="40">
        <f t="shared" si="1"/>
        <v>1337.7679999999998</v>
      </c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</row>
    <row r="57" spans="1:47" s="19" customFormat="1" ht="11.1" customHeight="1">
      <c r="A57" s="27">
        <v>2003</v>
      </c>
      <c r="B57" s="40">
        <v>622.37199999999996</v>
      </c>
      <c r="C57" s="40">
        <v>293.69500000000005</v>
      </c>
      <c r="D57" s="40">
        <v>63.618000000000002</v>
      </c>
      <c r="E57" s="40">
        <v>77.187000000000012</v>
      </c>
      <c r="F57" s="40">
        <v>85.659000000000006</v>
      </c>
      <c r="G57" s="40">
        <f t="shared" si="0"/>
        <v>971.21300000000008</v>
      </c>
      <c r="H57" s="40">
        <v>440.98799999999983</v>
      </c>
      <c r="I57" s="116">
        <v>-42.853999999999999</v>
      </c>
      <c r="J57" s="40">
        <f t="shared" si="1"/>
        <v>1369.347</v>
      </c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</row>
    <row r="58" spans="1:47" s="19" customFormat="1" ht="11.1" customHeight="1">
      <c r="A58" s="27">
        <v>2004</v>
      </c>
      <c r="B58" s="40">
        <v>636.55000000000007</v>
      </c>
      <c r="C58" s="40">
        <v>291.91499999999996</v>
      </c>
      <c r="D58" s="40">
        <v>67.635999999999996</v>
      </c>
      <c r="E58" s="40">
        <v>78.624000000000009</v>
      </c>
      <c r="F58" s="40">
        <v>88.56</v>
      </c>
      <c r="G58" s="40">
        <f t="shared" si="0"/>
        <v>986.16499999999996</v>
      </c>
      <c r="H58" s="40">
        <v>452.14000000000004</v>
      </c>
      <c r="I58" s="116">
        <v>-43.221999999999994</v>
      </c>
      <c r="J58" s="40">
        <f t="shared" si="1"/>
        <v>1395.0830000000001</v>
      </c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</row>
    <row r="59" spans="1:47" s="19" customFormat="1" ht="13.5" customHeight="1">
      <c r="A59" s="27">
        <v>2005</v>
      </c>
      <c r="B59" s="40">
        <v>636.67699999999991</v>
      </c>
      <c r="C59" s="40">
        <v>286.33100000000002</v>
      </c>
      <c r="D59" s="40">
        <v>73.709999999999994</v>
      </c>
      <c r="E59" s="40">
        <v>80.438999999999993</v>
      </c>
      <c r="F59" s="40">
        <v>90.842999999999989</v>
      </c>
      <c r="G59" s="40">
        <f t="shared" si="0"/>
        <v>986.31399999999996</v>
      </c>
      <c r="H59" s="40">
        <v>476.92199999999997</v>
      </c>
      <c r="I59" s="116">
        <v>-46.542000000000009</v>
      </c>
      <c r="J59" s="40">
        <f t="shared" si="1"/>
        <v>1416.694</v>
      </c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</row>
    <row r="60" spans="1:47" s="19" customFormat="1" ht="11.1" customHeight="1">
      <c r="A60" s="27">
        <v>2006</v>
      </c>
      <c r="B60" s="40">
        <v>640.96800000000007</v>
      </c>
      <c r="C60" s="40">
        <v>279.69200000000001</v>
      </c>
      <c r="D60" s="40">
        <v>76.5</v>
      </c>
      <c r="E60" s="40">
        <v>81.709000000000003</v>
      </c>
      <c r="F60" s="40">
        <v>90.28</v>
      </c>
      <c r="G60" s="40">
        <f t="shared" si="0"/>
        <v>988.58900000000017</v>
      </c>
      <c r="H60" s="40">
        <v>516.87800000000016</v>
      </c>
      <c r="I60" s="116">
        <v>-56.301000000000002</v>
      </c>
      <c r="J60" s="40">
        <f t="shared" si="1"/>
        <v>1449.1660000000004</v>
      </c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</row>
    <row r="61" spans="1:47" s="19" customFormat="1" ht="11.1" customHeight="1">
      <c r="A61" s="27">
        <v>2007</v>
      </c>
      <c r="B61" s="40">
        <v>659.82600000000002</v>
      </c>
      <c r="C61" s="40">
        <v>274.46899999999999</v>
      </c>
      <c r="D61" s="40">
        <v>73.759999999999991</v>
      </c>
      <c r="E61" s="40">
        <v>84.222999999999999</v>
      </c>
      <c r="F61" s="40">
        <v>87.242000000000004</v>
      </c>
      <c r="G61" s="40">
        <f t="shared" si="0"/>
        <v>1005.0360000000001</v>
      </c>
      <c r="H61" s="40">
        <v>531.53599999999994</v>
      </c>
      <c r="I61" s="116">
        <v>-65.070000000000007</v>
      </c>
      <c r="J61" s="40">
        <f t="shared" si="1"/>
        <v>1471.5020000000002</v>
      </c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</row>
    <row r="62" spans="1:47" s="19" customFormat="1" ht="11.1" customHeight="1">
      <c r="A62" s="27">
        <v>2008</v>
      </c>
      <c r="B62" s="40">
        <v>683.37399999999991</v>
      </c>
      <c r="C62" s="40">
        <v>275.51499999999999</v>
      </c>
      <c r="D62" s="40">
        <v>73.492999999999995</v>
      </c>
      <c r="E62" s="40">
        <v>87.521000000000015</v>
      </c>
      <c r="F62" s="40">
        <v>88.833999999999989</v>
      </c>
      <c r="G62" s="40">
        <f t="shared" si="0"/>
        <v>1031.0689999999997</v>
      </c>
      <c r="H62" s="40">
        <v>547.66200000000003</v>
      </c>
      <c r="I62" s="116">
        <v>-74.143999999999977</v>
      </c>
      <c r="J62" s="40">
        <f t="shared" si="1"/>
        <v>1504.5869999999998</v>
      </c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</row>
    <row r="63" spans="1:47" s="19" customFormat="1" ht="11.1" customHeight="1">
      <c r="A63" s="27">
        <v>2009</v>
      </c>
      <c r="B63" s="40">
        <v>686.00800000000004</v>
      </c>
      <c r="C63" s="40">
        <v>289.34299999999996</v>
      </c>
      <c r="D63" s="40">
        <v>78.546999999999997</v>
      </c>
      <c r="E63" s="40">
        <v>104.587</v>
      </c>
      <c r="F63" s="40">
        <v>101.52700000000002</v>
      </c>
      <c r="G63" s="40">
        <f t="shared" si="0"/>
        <v>1056.9579999999999</v>
      </c>
      <c r="H63" s="40">
        <v>505.38599999999991</v>
      </c>
      <c r="I63" s="116">
        <v>-71.417000000000016</v>
      </c>
      <c r="J63" s="40">
        <f t="shared" si="1"/>
        <v>1490.9269999999999</v>
      </c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</row>
    <row r="64" spans="1:47" s="19" customFormat="1" ht="13.5" customHeight="1">
      <c r="A64" s="27">
        <v>2010</v>
      </c>
      <c r="B64" s="40">
        <v>717.45700000000011</v>
      </c>
      <c r="C64" s="40">
        <v>290.351</v>
      </c>
      <c r="D64" s="40">
        <v>79.406000000000006</v>
      </c>
      <c r="E64" s="40">
        <v>107.791</v>
      </c>
      <c r="F64" s="40">
        <v>101.63900000000001</v>
      </c>
      <c r="G64" s="40">
        <f t="shared" si="0"/>
        <v>1093.366</v>
      </c>
      <c r="H64" s="40">
        <v>502.82700000000011</v>
      </c>
      <c r="I64" s="116">
        <v>-70.626999999999981</v>
      </c>
      <c r="J64" s="40">
        <f t="shared" si="1"/>
        <v>1525.5660000000003</v>
      </c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</row>
    <row r="65" spans="1:47" s="19" customFormat="1" ht="11.1" customHeight="1">
      <c r="A65" s="27">
        <v>2011</v>
      </c>
      <c r="B65" s="40">
        <v>746.44299999999998</v>
      </c>
      <c r="C65" s="40">
        <v>287.77600000000001</v>
      </c>
      <c r="D65" s="40">
        <v>74.472999999999999</v>
      </c>
      <c r="E65" s="40">
        <v>110.73400000000001</v>
      </c>
      <c r="F65" s="40">
        <v>101.905</v>
      </c>
      <c r="G65" s="40">
        <f t="shared" si="0"/>
        <v>1117.521</v>
      </c>
      <c r="H65" s="40">
        <v>531.77999999999975</v>
      </c>
      <c r="I65" s="116">
        <v>-71.670999999999992</v>
      </c>
      <c r="J65" s="40">
        <f t="shared" si="1"/>
        <v>1577.6299999999997</v>
      </c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</row>
    <row r="66" spans="1:47" s="19" customFormat="1" ht="11.1" customHeight="1">
      <c r="A66" s="27">
        <v>2012</v>
      </c>
      <c r="B66" s="40">
        <v>776.13499999999999</v>
      </c>
      <c r="C66" s="40">
        <v>291.49799999999999</v>
      </c>
      <c r="D66" s="40">
        <v>74.784000000000006</v>
      </c>
      <c r="E66" s="40">
        <v>114.13099999999999</v>
      </c>
      <c r="F66" s="40">
        <v>103.643</v>
      </c>
      <c r="G66" s="40">
        <f t="shared" si="0"/>
        <v>1152.9050000000002</v>
      </c>
      <c r="H66" s="40">
        <v>536.66000000000008</v>
      </c>
      <c r="I66" s="116">
        <v>-75.614999999999995</v>
      </c>
      <c r="J66" s="40">
        <f t="shared" si="1"/>
        <v>1613.9500000000003</v>
      </c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</row>
    <row r="67" spans="1:47" s="19" customFormat="1" ht="11.1" customHeight="1">
      <c r="A67" s="27">
        <v>2013</v>
      </c>
      <c r="B67" s="40">
        <v>799.35300000000007</v>
      </c>
      <c r="C67" s="40">
        <v>296.98599999999999</v>
      </c>
      <c r="D67" s="40">
        <v>75.371999999999986</v>
      </c>
      <c r="E67" s="40">
        <v>118.262</v>
      </c>
      <c r="F67" s="40">
        <v>106.74100000000001</v>
      </c>
      <c r="G67" s="40">
        <f t="shared" si="0"/>
        <v>1183.232</v>
      </c>
      <c r="H67" s="40">
        <v>533.57799999999986</v>
      </c>
      <c r="I67" s="116">
        <v>-79.847000000000008</v>
      </c>
      <c r="J67" s="40">
        <f t="shared" si="1"/>
        <v>1636.963</v>
      </c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</row>
    <row r="68" spans="1:47" s="19" customFormat="1" ht="11.1" customHeight="1">
      <c r="A68" s="27">
        <v>2014</v>
      </c>
      <c r="B68" s="40">
        <v>830.48400000000015</v>
      </c>
      <c r="C68" s="40">
        <v>304.58300000000003</v>
      </c>
      <c r="D68" s="40">
        <v>77.156000000000006</v>
      </c>
      <c r="E68" s="40">
        <v>122.527</v>
      </c>
      <c r="F68" s="40">
        <v>110.245</v>
      </c>
      <c r="G68" s="40">
        <f t="shared" si="0"/>
        <v>1224.5050000000001</v>
      </c>
      <c r="H68" s="40">
        <v>532.35299999999927</v>
      </c>
      <c r="I68" s="116">
        <v>-78.822000000000003</v>
      </c>
      <c r="J68" s="40">
        <f t="shared" si="1"/>
        <v>1678.0359999999991</v>
      </c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</row>
    <row r="69" spans="1:47" s="19" customFormat="1" ht="13.5" customHeight="1">
      <c r="A69" s="27">
        <v>2015</v>
      </c>
      <c r="B69" s="40">
        <v>863.29099999999994</v>
      </c>
      <c r="C69" s="40">
        <v>316.49099999999999</v>
      </c>
      <c r="D69" s="40">
        <v>80.513000000000005</v>
      </c>
      <c r="E69" s="40">
        <v>127.33199999999999</v>
      </c>
      <c r="F69" s="40">
        <v>113.877</v>
      </c>
      <c r="G69" s="40">
        <f t="shared" si="0"/>
        <v>1273.75</v>
      </c>
      <c r="H69" s="40">
        <v>535.38799999999992</v>
      </c>
      <c r="I69" s="116">
        <v>-84.605000000000018</v>
      </c>
      <c r="J69" s="40">
        <f t="shared" si="1"/>
        <v>1724.5329999999999</v>
      </c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</row>
    <row r="70" spans="1:47" s="19" customFormat="1" ht="11.1" customHeight="1">
      <c r="A70" s="27">
        <v>2016</v>
      </c>
      <c r="B70" s="40">
        <v>896.29100000000017</v>
      </c>
      <c r="C70" s="40">
        <v>327.85399999999998</v>
      </c>
      <c r="D70" s="40">
        <v>83.722999999999999</v>
      </c>
      <c r="E70" s="40">
        <v>131.946</v>
      </c>
      <c r="F70" s="40">
        <v>117.30399999999997</v>
      </c>
      <c r="G70" s="40">
        <f t="shared" si="0"/>
        <v>1322.5100000000002</v>
      </c>
      <c r="H70" s="40">
        <v>551.53200000000015</v>
      </c>
      <c r="I70" s="116">
        <v>-89.157000000000011</v>
      </c>
      <c r="J70" s="40">
        <f t="shared" si="1"/>
        <v>1784.8850000000004</v>
      </c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</row>
    <row r="71" spans="1:47" s="19" customFormat="1" ht="11.1" customHeight="1">
      <c r="A71" s="27">
        <v>2017</v>
      </c>
      <c r="B71" s="40">
        <v>931.58200000000011</v>
      </c>
      <c r="C71" s="40">
        <v>342.40199999999999</v>
      </c>
      <c r="D71" s="40">
        <v>85.105999999999995</v>
      </c>
      <c r="E71" s="40">
        <v>136.53099999999998</v>
      </c>
      <c r="F71" s="40">
        <v>123.13499999999999</v>
      </c>
      <c r="G71" s="40">
        <f>B71+C71+D71+E71-F71</f>
        <v>1372.4860000000001</v>
      </c>
      <c r="H71" s="40">
        <v>571.82299999999975</v>
      </c>
      <c r="I71" s="116">
        <v>-98.269000000000005</v>
      </c>
      <c r="J71" s="40">
        <f>G71+H71+I71</f>
        <v>1846.0399999999997</v>
      </c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</row>
    <row r="72" spans="1:47" s="19" customFormat="1" ht="11.1" customHeight="1">
      <c r="A72" s="27">
        <v>2018</v>
      </c>
      <c r="B72" s="40">
        <v>975.2320000000002</v>
      </c>
      <c r="C72" s="40">
        <v>352.98800000000006</v>
      </c>
      <c r="D72" s="40">
        <v>85.63600000000001</v>
      </c>
      <c r="E72" s="40">
        <v>141.59199999999998</v>
      </c>
      <c r="F72" s="40">
        <v>127.444</v>
      </c>
      <c r="G72" s="40">
        <f>B72+C72+D72+E72-F72</f>
        <v>1428.0040000000004</v>
      </c>
      <c r="H72" s="40">
        <v>582.80999999999995</v>
      </c>
      <c r="I72" s="116">
        <v>-99.223000000000013</v>
      </c>
      <c r="J72" s="40">
        <f>G72+H72+I72</f>
        <v>1911.5910000000003</v>
      </c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</row>
    <row r="73" spans="1:47" s="19" customFormat="1" ht="11.1" customHeight="1">
      <c r="A73" s="27">
        <v>2019</v>
      </c>
      <c r="B73" s="40">
        <v>1020.3059999999999</v>
      </c>
      <c r="C73" s="40">
        <v>374.02099999999996</v>
      </c>
      <c r="D73" s="40">
        <v>85.75200000000001</v>
      </c>
      <c r="E73" s="40">
        <v>146.46799999999999</v>
      </c>
      <c r="F73" s="40">
        <v>135.39999999999998</v>
      </c>
      <c r="G73" s="40">
        <f>B73+C73+D73+E73-F73</f>
        <v>1491.1469999999999</v>
      </c>
      <c r="H73" s="40">
        <v>578.40300000000047</v>
      </c>
      <c r="I73" s="116">
        <v>-99.735000000000014</v>
      </c>
      <c r="J73" s="40">
        <f>G73+H73+I73</f>
        <v>1969.8150000000001</v>
      </c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</row>
    <row r="74" spans="1:47" s="19" customFormat="1" ht="13.5" customHeight="1">
      <c r="A74" s="27">
        <v>2020</v>
      </c>
      <c r="B74" s="40">
        <v>1017.175</v>
      </c>
      <c r="C74" s="40">
        <v>409.90300000000002</v>
      </c>
      <c r="D74" s="40">
        <v>94.637999999999991</v>
      </c>
      <c r="E74" s="40">
        <v>149.916</v>
      </c>
      <c r="F74" s="40">
        <v>141.45600000000002</v>
      </c>
      <c r="G74" s="40">
        <f>B74+C74+D74+E74-F74</f>
        <v>1530.1759999999999</v>
      </c>
      <c r="H74" s="40">
        <v>545.3910000000003</v>
      </c>
      <c r="I74" s="116">
        <v>-92.52300000000001</v>
      </c>
      <c r="J74" s="40">
        <f>G74+H74+I74</f>
        <v>1983.0440000000001</v>
      </c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</row>
    <row r="75" spans="1:47" s="19" customFormat="1" ht="11.1" customHeight="1">
      <c r="A75" s="32"/>
      <c r="B75" s="56"/>
      <c r="C75" s="56"/>
      <c r="D75" s="56"/>
      <c r="E75" s="56"/>
      <c r="F75" s="56"/>
      <c r="G75" s="56"/>
      <c r="H75" s="56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</row>
    <row r="76" spans="1:47" ht="11.1" customHeight="1">
      <c r="A76" s="14" t="s">
        <v>444</v>
      </c>
    </row>
    <row r="77" spans="1:47" ht="11.1" customHeight="1">
      <c r="A77" s="10" t="s">
        <v>445</v>
      </c>
    </row>
    <row r="78" spans="1:47" ht="11.1" customHeight="1">
      <c r="A78" s="10" t="s">
        <v>446</v>
      </c>
    </row>
    <row r="79" spans="1:47" ht="11.1" customHeight="1">
      <c r="A79" s="10" t="s">
        <v>447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9" customFormat="1" ht="12.75" customHeight="1"/>
    <row r="88" s="19" customFormat="1" ht="12.75" customHeight="1"/>
    <row r="89" s="19" customFormat="1" ht="12.75" customHeight="1"/>
    <row r="90" s="19" customFormat="1" ht="12.75" customHeight="1"/>
    <row r="91" s="19" customFormat="1" ht="12.75" customHeight="1"/>
    <row r="92" s="19" customFormat="1" ht="12.75" customHeight="1"/>
    <row r="93" s="19" customFormat="1" ht="12.75" customHeight="1"/>
    <row r="94" s="19" customFormat="1" ht="12.75" customHeight="1"/>
    <row r="95" s="19" customFormat="1" ht="12.75" customHeight="1"/>
    <row r="96" s="19" customFormat="1" ht="12.75" customHeight="1"/>
    <row r="97" s="19" customFormat="1" ht="12.75" customHeight="1"/>
    <row r="98" s="19" customFormat="1" ht="12.75" customHeight="1"/>
    <row r="99" s="19" customFormat="1" ht="12.75" customHeight="1"/>
    <row r="100" s="19" customFormat="1" ht="12.75" customHeight="1"/>
    <row r="101" s="19" customFormat="1" ht="12.75" customHeight="1"/>
    <row r="102" s="19" customFormat="1" ht="12.75" customHeight="1"/>
    <row r="103" s="19" customFormat="1" ht="12.75" customHeight="1"/>
    <row r="104" s="19" customFormat="1" ht="12.75" customHeight="1"/>
    <row r="105" s="19" customFormat="1" ht="12.75" customHeight="1"/>
    <row r="106" s="19" customFormat="1" ht="12.75" customHeight="1"/>
    <row r="107" s="19" customFormat="1" ht="12.75" customHeight="1"/>
    <row r="108" s="19" customFormat="1" ht="12.75" customHeight="1"/>
    <row r="109" s="19" customFormat="1" ht="12.75" customHeight="1"/>
    <row r="110" s="19" customFormat="1" ht="12.75" customHeight="1"/>
    <row r="111" s="19" customFormat="1" ht="12.75" customHeight="1"/>
    <row r="112" s="19" customFormat="1" ht="12.75" customHeight="1"/>
    <row r="113" s="19" customFormat="1" ht="12.75" customHeight="1"/>
    <row r="114" s="19" customFormat="1" ht="12.75" customHeight="1"/>
    <row r="115" s="19" customFormat="1" ht="12.75" customHeight="1"/>
    <row r="116" s="19" customFormat="1" ht="12.75" customHeight="1"/>
    <row r="117" s="19" customFormat="1" ht="12.75" customHeight="1"/>
    <row r="118" s="19" customFormat="1" ht="12.75" customHeight="1"/>
    <row r="119" s="19" customFormat="1" ht="12.75" customHeight="1"/>
    <row r="120" s="19" customFormat="1" ht="12.75" customHeight="1"/>
    <row r="121" s="19" customFormat="1" ht="12.75" customHeight="1"/>
    <row r="122" s="19" customFormat="1" ht="12.75" customHeight="1"/>
    <row r="123" s="19" customFormat="1" ht="12.75" customHeight="1"/>
    <row r="124" s="19" customFormat="1" ht="12.75" customHeight="1"/>
    <row r="125" s="19" customFormat="1" ht="12.75" customHeight="1"/>
    <row r="126" s="19" customFormat="1" ht="12.75" customHeight="1"/>
    <row r="127" s="19" customFormat="1" ht="12.75" customHeight="1"/>
    <row r="128" s="19" customFormat="1" ht="12.75" customHeight="1"/>
    <row r="129" s="19" customFormat="1" ht="12.75" customHeight="1"/>
    <row r="130" s="19" customFormat="1" ht="12.75" customHeight="1"/>
    <row r="131" s="19" customFormat="1" ht="12.75" customHeight="1"/>
    <row r="132" s="19" customFormat="1" ht="12.75" customHeight="1"/>
    <row r="133" s="19" customFormat="1" ht="12.75" customHeight="1"/>
    <row r="134" s="19" customFormat="1" ht="12.75" customHeight="1"/>
    <row r="135" s="19" customFormat="1" ht="12.75" customHeight="1"/>
    <row r="136" s="19" customFormat="1" ht="12.75" customHeight="1"/>
    <row r="137" s="19" customFormat="1" ht="12.75" customHeight="1"/>
    <row r="138" s="19" customFormat="1" ht="12.75" customHeight="1"/>
    <row r="139" s="19" customFormat="1" ht="12.75" customHeight="1"/>
    <row r="140" s="19" customFormat="1" ht="12.75" customHeight="1"/>
    <row r="141" s="19" customFormat="1" ht="12.75" customHeight="1"/>
    <row r="142" s="19" customFormat="1" ht="12.75" customHeight="1"/>
    <row r="143" s="19" customFormat="1" ht="12.75" customHeight="1"/>
    <row r="144" s="19" customFormat="1" ht="12.75" customHeight="1"/>
    <row r="145" s="19" customFormat="1" ht="12.75" customHeight="1"/>
    <row r="146" s="19" customFormat="1" ht="12.75" customHeight="1"/>
    <row r="147" s="19" customFormat="1" ht="12.75" customHeight="1"/>
    <row r="148" s="19" customFormat="1" ht="12.75" customHeight="1"/>
    <row r="149" s="19" customFormat="1" ht="12.75" customHeight="1"/>
    <row r="150" s="19" customFormat="1" ht="12.75" customHeight="1"/>
    <row r="151" s="19" customFormat="1" ht="12.75" customHeight="1"/>
    <row r="152" s="19" customFormat="1" ht="12.75" customHeight="1"/>
    <row r="153" s="19" customFormat="1" ht="12.75" customHeight="1"/>
    <row r="154" s="19" customFormat="1" ht="12.75" customHeight="1"/>
    <row r="155" s="19" customFormat="1" ht="12.75" customHeight="1"/>
    <row r="156" s="19" customFormat="1" ht="12.75" customHeight="1"/>
    <row r="157" s="19" customFormat="1" ht="12.75" customHeight="1"/>
    <row r="158" s="19" customFormat="1" ht="12.75" customHeight="1"/>
    <row r="159" s="19" customFormat="1" ht="12.75" customHeight="1"/>
    <row r="160" s="19" customFormat="1" ht="12.75" customHeight="1"/>
    <row r="161" s="19" customFormat="1" ht="12.75" customHeight="1"/>
    <row r="162" s="19" customFormat="1" ht="12.75" customHeight="1"/>
    <row r="163" s="19" customFormat="1" ht="12.75" customHeight="1"/>
    <row r="164" s="19" customFormat="1" ht="12.75" customHeight="1"/>
    <row r="165" s="19" customFormat="1" ht="12.75" customHeight="1"/>
    <row r="166" s="19" customFormat="1" ht="12.75" customHeight="1"/>
    <row r="167" s="19" customFormat="1" ht="12.75" customHeight="1"/>
    <row r="168" s="19" customFormat="1" ht="12.75" customHeight="1"/>
    <row r="169" s="19" customFormat="1" ht="12.75" customHeight="1"/>
    <row r="170" s="19" customFormat="1" ht="12.75" customHeight="1"/>
    <row r="171" s="19" customFormat="1" ht="12.75" customHeight="1"/>
    <row r="172" s="19" customFormat="1" ht="12.75" customHeight="1"/>
    <row r="173" s="19" customFormat="1" ht="12.75" customHeight="1"/>
    <row r="174" s="19" customFormat="1" ht="12.75" customHeight="1"/>
    <row r="175" s="19" customFormat="1" ht="12.75" customHeight="1"/>
    <row r="176" s="19" customFormat="1" ht="12.75" customHeight="1"/>
    <row r="177" s="19" customFormat="1" ht="12.75" customHeight="1"/>
    <row r="178" s="19" customFormat="1" ht="12.75" customHeight="1"/>
    <row r="179" s="19" customFormat="1" ht="12.75" customHeight="1"/>
    <row r="180" s="19" customFormat="1" ht="12.75" customHeight="1"/>
    <row r="181" s="19" customFormat="1" ht="12.75" customHeight="1"/>
    <row r="182" s="19" customFormat="1" ht="12.75" customHeight="1"/>
    <row r="183" s="19" customFormat="1" ht="12.75" customHeight="1"/>
    <row r="184" s="19" customFormat="1" ht="12.75" customHeight="1"/>
    <row r="185" s="19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10" width="11" style="10" customWidth="1"/>
    <col min="11" max="11" width="11.7109375" style="10" customWidth="1"/>
    <col min="12" max="16384" width="11.42578125" style="10"/>
  </cols>
  <sheetData>
    <row r="1" spans="1:47" ht="15.75" customHeight="1">
      <c r="A1" s="86" t="s">
        <v>387</v>
      </c>
      <c r="B1" s="18"/>
      <c r="C1" s="26"/>
      <c r="D1" s="26"/>
      <c r="E1" s="26"/>
      <c r="F1" s="26"/>
      <c r="G1" s="26"/>
      <c r="H1" s="26"/>
      <c r="I1" s="26"/>
      <c r="J1" s="26"/>
    </row>
    <row r="2" spans="1:47" ht="15.75" hidden="1" customHeight="1">
      <c r="A2" s="20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3"/>
      <c r="B6" s="103"/>
      <c r="C6" s="103"/>
      <c r="D6" s="103"/>
      <c r="E6" s="103"/>
      <c r="F6" s="103"/>
      <c r="G6" s="103"/>
      <c r="H6" s="103"/>
      <c r="I6" s="103"/>
      <c r="J6" s="103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12"/>
    </row>
    <row r="8" spans="1:47" ht="65.099999999999994" customHeight="1">
      <c r="A8" s="417"/>
      <c r="B8" s="416"/>
      <c r="C8" s="8" t="s">
        <v>61</v>
      </c>
      <c r="D8" s="8" t="s">
        <v>62</v>
      </c>
      <c r="E8" s="8" t="s">
        <v>63</v>
      </c>
      <c r="F8" s="416"/>
      <c r="G8" s="387"/>
      <c r="H8" s="416"/>
      <c r="I8" s="416"/>
      <c r="J8" s="391"/>
    </row>
    <row r="9" spans="1:47" ht="12" customHeight="1">
      <c r="A9" s="418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348">
        <v>8</v>
      </c>
      <c r="J9" s="347">
        <v>9</v>
      </c>
    </row>
    <row r="10" spans="1:47" s="19" customFormat="1" ht="15" customHeight="1">
      <c r="A10" s="36"/>
      <c r="B10" s="37" t="s">
        <v>276</v>
      </c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</row>
    <row r="11" spans="1:47" s="19" customFormat="1" ht="11.1" customHeight="1">
      <c r="A11" s="25"/>
      <c r="B11" s="363" t="s">
        <v>274</v>
      </c>
      <c r="C11" s="363"/>
      <c r="D11" s="363"/>
      <c r="E11" s="363"/>
      <c r="F11" s="363"/>
      <c r="G11" s="363"/>
      <c r="H11" s="363"/>
      <c r="I11" s="363"/>
      <c r="J11" s="363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</row>
    <row r="12" spans="1:47" s="19" customFormat="1" ht="11.1" customHeight="1">
      <c r="A12" s="25"/>
      <c r="B12" s="61" t="s">
        <v>16</v>
      </c>
      <c r="C12" s="62"/>
      <c r="D12" s="62"/>
      <c r="E12" s="62"/>
      <c r="F12" s="62"/>
      <c r="G12" s="62"/>
      <c r="H12" s="62"/>
      <c r="I12" s="362" t="s">
        <v>17</v>
      </c>
      <c r="J12" s="362" t="s">
        <v>16</v>
      </c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</row>
    <row r="13" spans="1:47" s="19" customFormat="1" ht="12" hidden="1" customHeight="1">
      <c r="A13" s="25"/>
      <c r="C13" s="37"/>
      <c r="D13" s="37"/>
      <c r="E13" s="37"/>
      <c r="F13" s="37"/>
      <c r="G13" s="37"/>
      <c r="H13" s="37"/>
      <c r="I13" s="37"/>
      <c r="J13" s="37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</row>
    <row r="14" spans="1:47" s="19" customFormat="1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</row>
    <row r="15" spans="1:47" s="19" customFormat="1" ht="13.5" hidden="1" customHeight="1">
      <c r="A15" s="25"/>
      <c r="C15" s="37"/>
      <c r="D15" s="37"/>
      <c r="E15" s="37"/>
      <c r="F15" s="37"/>
      <c r="G15" s="37"/>
      <c r="H15" s="37"/>
      <c r="I15" s="37"/>
      <c r="J15" s="37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</row>
    <row r="16" spans="1:47" s="19" customFormat="1" ht="11.1" hidden="1" customHeight="1">
      <c r="A16" s="25"/>
      <c r="C16" s="37"/>
      <c r="D16" s="37"/>
      <c r="E16" s="37"/>
      <c r="F16" s="37"/>
      <c r="G16" s="37"/>
      <c r="H16" s="37"/>
      <c r="I16" s="37"/>
      <c r="J16" s="37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</row>
    <row r="17" spans="1:47" s="19" customFormat="1" ht="11.1" hidden="1" customHeight="1">
      <c r="A17" s="25"/>
      <c r="C17" s="37"/>
      <c r="D17" s="37"/>
      <c r="E17" s="37"/>
      <c r="F17" s="37"/>
      <c r="G17" s="37"/>
      <c r="H17" s="37"/>
      <c r="I17" s="37"/>
      <c r="J17" s="37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</row>
    <row r="18" spans="1:47" s="19" customFormat="1" ht="11.1" hidden="1" customHeight="1">
      <c r="A18" s="25"/>
      <c r="B18" s="37"/>
      <c r="C18" s="37"/>
      <c r="D18" s="37"/>
      <c r="E18" s="37"/>
      <c r="F18" s="37"/>
      <c r="G18" s="37"/>
      <c r="H18" s="37"/>
      <c r="I18" s="37"/>
      <c r="J18" s="37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</row>
    <row r="19" spans="1:47" s="19" customFormat="1" ht="11.1" hidden="1" customHeight="1">
      <c r="A19" s="25"/>
      <c r="B19" s="37"/>
      <c r="C19" s="37"/>
      <c r="D19" s="37"/>
      <c r="E19" s="37"/>
      <c r="F19" s="37"/>
      <c r="G19" s="37"/>
      <c r="H19" s="37"/>
      <c r="I19" s="37"/>
      <c r="J19" s="37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</row>
    <row r="20" spans="1:47" s="19" customFormat="1" ht="13.5" hidden="1" customHeight="1">
      <c r="A20" s="25"/>
      <c r="B20" s="37"/>
      <c r="C20" s="37"/>
      <c r="D20" s="37"/>
      <c r="E20" s="37"/>
      <c r="F20" s="37"/>
      <c r="G20" s="37"/>
      <c r="H20" s="37"/>
      <c r="I20" s="37"/>
      <c r="J20" s="37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</row>
    <row r="21" spans="1:47" s="19" customFormat="1" ht="11.1" hidden="1" customHeight="1">
      <c r="A21" s="25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</row>
    <row r="22" spans="1:47" s="19" customFormat="1" ht="11.1" hidden="1" customHeight="1">
      <c r="A22" s="25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</row>
    <row r="23" spans="1:47" s="19" customFormat="1" ht="11.1" hidden="1" customHeight="1">
      <c r="A23" s="25"/>
      <c r="B23" s="37"/>
      <c r="C23" s="37"/>
      <c r="D23" s="37"/>
      <c r="E23" s="37"/>
      <c r="F23" s="37"/>
      <c r="G23" s="37"/>
      <c r="H23" s="37"/>
      <c r="I23" s="37"/>
      <c r="J23" s="37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</row>
    <row r="24" spans="1:47" s="19" customFormat="1" ht="11.1" hidden="1" customHeight="1">
      <c r="A24" s="25"/>
      <c r="B24" s="37"/>
      <c r="C24" s="37"/>
      <c r="D24" s="37"/>
      <c r="E24" s="37"/>
      <c r="F24" s="37"/>
      <c r="G24" s="37"/>
      <c r="H24" s="37"/>
      <c r="I24" s="37"/>
      <c r="J24" s="37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</row>
    <row r="25" spans="1:47" s="19" customFormat="1" ht="13.5" hidden="1" customHeight="1">
      <c r="A25" s="27">
        <v>1980</v>
      </c>
      <c r="B25" s="40"/>
      <c r="C25" s="40"/>
      <c r="D25" s="40"/>
      <c r="E25" s="40"/>
      <c r="F25" s="40"/>
      <c r="G25" s="40"/>
      <c r="H25" s="40"/>
      <c r="I25" s="116"/>
      <c r="J25" s="4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</row>
    <row r="26" spans="1:47" s="19" customFormat="1" ht="11.1" customHeight="1">
      <c r="A26" s="27">
        <v>1981</v>
      </c>
      <c r="B26" s="134">
        <f>'1.10'!B26/'1.10'!B25*100-100</f>
        <v>4.7662555200243588</v>
      </c>
      <c r="C26" s="134">
        <f>'1.10'!C26/'1.10'!C25*100-100</f>
        <v>7.9893320964749392</v>
      </c>
      <c r="D26" s="134">
        <f>'1.10'!D26/'1.10'!D25*100-100</f>
        <v>10.386151797603205</v>
      </c>
      <c r="E26" s="134">
        <f>'1.10'!E26/'1.10'!E25*100-100</f>
        <v>6.6282420749279538</v>
      </c>
      <c r="F26" s="134">
        <f>'1.10'!F26/'1.10'!F25*100-100</f>
        <v>13.833333333333314</v>
      </c>
      <c r="G26" s="134">
        <f>'1.10'!G26/'1.10'!G25*100-100</f>
        <v>5.5350069515490077</v>
      </c>
      <c r="H26" s="134">
        <f>'1.10'!H26/'1.10'!H25*100-100</f>
        <v>6.6591844369622351</v>
      </c>
      <c r="I26" s="178">
        <f>'1.10'!I26-'1.10'!I25</f>
        <v>1.6400000000000006</v>
      </c>
      <c r="J26" s="134">
        <f>'1.10'!J26/'1.10'!J25*100-100</f>
        <v>6.5161441272812368</v>
      </c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</row>
    <row r="27" spans="1:47" s="19" customFormat="1" ht="11.1" customHeight="1">
      <c r="A27" s="27">
        <v>1982</v>
      </c>
      <c r="B27" s="134">
        <f>'1.10'!B27/'1.10'!B26*100-100</f>
        <v>2.0857558139535115</v>
      </c>
      <c r="C27" s="134">
        <f>'1.10'!C27/'1.10'!C26*100-100</f>
        <v>7.9136690647482197</v>
      </c>
      <c r="D27" s="134">
        <f>'1.10'!D27/'1.10'!D26*100-100</f>
        <v>2.5331724969843066</v>
      </c>
      <c r="E27" s="134">
        <f>'1.10'!E27/'1.10'!E26*100-100</f>
        <v>4.3918918918918877</v>
      </c>
      <c r="F27" s="134">
        <f>'1.10'!F27/'1.10'!F26*100-100</f>
        <v>11.664226451927775</v>
      </c>
      <c r="G27" s="134">
        <f>'1.10'!G27/'1.10'!G26*100-100</f>
        <v>3.1443414282518631</v>
      </c>
      <c r="H27" s="134">
        <f>'1.10'!H27/'1.10'!H26*100-100</f>
        <v>2.2799017888460043</v>
      </c>
      <c r="I27" s="178">
        <f>'1.10'!I27-'1.10'!I26</f>
        <v>1.0599999999999987</v>
      </c>
      <c r="J27" s="134">
        <f>'1.10'!J27/'1.10'!J26*100-100</f>
        <v>3.22350356946734</v>
      </c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</row>
    <row r="28" spans="1:47" s="19" customFormat="1" ht="11.1" customHeight="1">
      <c r="A28" s="27">
        <v>1983</v>
      </c>
      <c r="B28" s="134">
        <f>'1.10'!B28/'1.10'!B27*100-100</f>
        <v>1.0785221043639268</v>
      </c>
      <c r="C28" s="134">
        <f>'1.10'!C28/'1.10'!C27*100-100</f>
        <v>1.4228855721393217</v>
      </c>
      <c r="D28" s="134">
        <f>'1.10'!D28/'1.10'!D27*100-100</f>
        <v>7.8431372549019329E-2</v>
      </c>
      <c r="E28" s="134">
        <f>'1.10'!E28/'1.10'!E27*100-100</f>
        <v>3.3656957928802598</v>
      </c>
      <c r="F28" s="134">
        <f>'1.10'!F28/'1.10'!F27*100-100</f>
        <v>-1.3111888111888135</v>
      </c>
      <c r="G28" s="134">
        <f>'1.10'!G28/'1.10'!G27*100-100</f>
        <v>1.4025448235974523</v>
      </c>
      <c r="H28" s="134">
        <f>'1.10'!H28/'1.10'!H27*100-100</f>
        <v>4.8411065386374332</v>
      </c>
      <c r="I28" s="178">
        <f>'1.10'!I28-'1.10'!I27</f>
        <v>0.66000000000000014</v>
      </c>
      <c r="J28" s="134">
        <f>'1.10'!J28/'1.10'!J27*100-100</f>
        <v>2.6511322728804032</v>
      </c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</row>
    <row r="29" spans="1:47" s="19" customFormat="1" ht="11.1" customHeight="1">
      <c r="A29" s="27">
        <v>1984</v>
      </c>
      <c r="B29" s="134">
        <f>'1.10'!B29/'1.10'!B28*100-100</f>
        <v>2.5425220974046425</v>
      </c>
      <c r="C29" s="134">
        <f>'1.10'!C29/'1.10'!C28*100-100</f>
        <v>1.6187579711566542</v>
      </c>
      <c r="D29" s="134">
        <f>'1.10'!D29/'1.10'!D28*100-100</f>
        <v>0.15673981191224584</v>
      </c>
      <c r="E29" s="134">
        <f>'1.10'!E29/'1.10'!E28*100-100</f>
        <v>2.0350657482780292</v>
      </c>
      <c r="F29" s="134">
        <f>'1.10'!F29/'1.10'!F28*100-100</f>
        <v>5.5801594331266671</v>
      </c>
      <c r="G29" s="134">
        <f>'1.10'!G29/'1.10'!G28*100-100</f>
        <v>1.9725272113693535</v>
      </c>
      <c r="H29" s="134">
        <f>'1.10'!H29/'1.10'!H28*100-100</f>
        <v>11.11595704083301</v>
      </c>
      <c r="I29" s="178">
        <f>'1.10'!I29-'1.10'!I28</f>
        <v>1.0000000000001563E-2</v>
      </c>
      <c r="J29" s="134">
        <f>'1.10'!J29/'1.10'!J28*100-100</f>
        <v>4.9580209377051432</v>
      </c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</row>
    <row r="30" spans="1:47" s="19" customFormat="1" ht="13.5" customHeight="1">
      <c r="A30" s="27">
        <v>1985</v>
      </c>
      <c r="B30" s="134">
        <f>'1.10'!B30/'1.10'!B29*100-100</f>
        <v>2.9430955733369899</v>
      </c>
      <c r="C30" s="134">
        <f>'1.10'!C30/'1.10'!C29*100-100</f>
        <v>2.2494690094613077</v>
      </c>
      <c r="D30" s="134">
        <f>'1.10'!D30/'1.10'!D29*100-100</f>
        <v>1.9953051643192481</v>
      </c>
      <c r="E30" s="134">
        <f>'1.10'!E30/'1.10'!E29*100-100</f>
        <v>5.768640687327391</v>
      </c>
      <c r="F30" s="134">
        <f>'1.10'!F30/'1.10'!F29*100-100</f>
        <v>5.6208053691275239</v>
      </c>
      <c r="G30" s="134">
        <f>'1.10'!G30/'1.10'!G29*100-100</f>
        <v>2.7850284329262678</v>
      </c>
      <c r="H30" s="134">
        <f>'1.10'!H30/'1.10'!H29*100-100</f>
        <v>5.1172603277401549</v>
      </c>
      <c r="I30" s="178">
        <f>'1.10'!I30-'1.10'!I29</f>
        <v>-0.61999999999999034</v>
      </c>
      <c r="J30" s="134">
        <f>'1.10'!J30/'1.10'!J29*100-100</f>
        <v>3.5815392718414643</v>
      </c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</row>
    <row r="31" spans="1:47" s="19" customFormat="1" ht="11.1" customHeight="1">
      <c r="A31" s="27">
        <v>1986</v>
      </c>
      <c r="B31" s="134">
        <f>'1.10'!B31/'1.10'!B30*100-100</f>
        <v>5.7145716573258483</v>
      </c>
      <c r="C31" s="134">
        <f>'1.10'!C31/'1.10'!C30*100-100</f>
        <v>2.5304503824001188</v>
      </c>
      <c r="D31" s="134">
        <f>'1.10'!D31/'1.10'!D30*100-100</f>
        <v>7.9401611047180722</v>
      </c>
      <c r="E31" s="134">
        <f>'1.10'!E31/'1.10'!E30*100-100</f>
        <v>6.6724688134609806</v>
      </c>
      <c r="F31" s="134">
        <f>'1.10'!F31/'1.10'!F30*100-100</f>
        <v>7.2279586973788668</v>
      </c>
      <c r="G31" s="134">
        <f>'1.10'!G31/'1.10'!G30*100-100</f>
        <v>5.0699498900301307</v>
      </c>
      <c r="H31" s="134">
        <f>'1.10'!H31/'1.10'!H30*100-100</f>
        <v>0.96149358226371362</v>
      </c>
      <c r="I31" s="178">
        <f>'1.10'!I31-'1.10'!I30</f>
        <v>-0.7400000000000162</v>
      </c>
      <c r="J31" s="134">
        <f>'1.10'!J31/'1.10'!J30*100-100</f>
        <v>3.7627915845674664</v>
      </c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</row>
    <row r="32" spans="1:47" s="19" customFormat="1" ht="11.1" customHeight="1">
      <c r="A32" s="27">
        <v>1987</v>
      </c>
      <c r="B32" s="134">
        <f>'1.10'!B32/'1.10'!B31*100-100</f>
        <v>3.7552462999779266</v>
      </c>
      <c r="C32" s="134">
        <f>'1.10'!C32/'1.10'!C31*100-100</f>
        <v>5.0096693986555039</v>
      </c>
      <c r="D32" s="134">
        <f>'1.10'!D32/'1.10'!D31*100-100</f>
        <v>4.904051172707895</v>
      </c>
      <c r="E32" s="134">
        <f>'1.10'!E32/'1.10'!E31*100-100</f>
        <v>5.4392167527876012</v>
      </c>
      <c r="F32" s="134">
        <f>'1.10'!F32/'1.10'!F31*100-100</f>
        <v>2.481481481481481</v>
      </c>
      <c r="G32" s="134">
        <f>'1.10'!G32/'1.10'!G31*100-100</f>
        <v>4.3268089514232173</v>
      </c>
      <c r="H32" s="134">
        <f>'1.10'!H32/'1.10'!H31*100-100</f>
        <v>1.7752299939901093</v>
      </c>
      <c r="I32" s="178">
        <f>'1.10'!I32-'1.10'!I31</f>
        <v>-0.27999999999998693</v>
      </c>
      <c r="J32" s="134">
        <f>'1.10'!J32/'1.10'!J31*100-100</f>
        <v>3.6156202143950935</v>
      </c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</row>
    <row r="33" spans="1:47" s="19" customFormat="1" ht="11.1" customHeight="1">
      <c r="A33" s="27">
        <v>1988</v>
      </c>
      <c r="B33" s="134">
        <f>'1.10'!B33/'1.10'!B32*100-100</f>
        <v>4.6412603789652849</v>
      </c>
      <c r="C33" s="134">
        <f>'1.10'!C33/'1.10'!C32*100-100</f>
        <v>5.6914846970095709</v>
      </c>
      <c r="D33" s="134">
        <f>'1.10'!D33/'1.10'!D32*100-100</f>
        <v>1.3888888888888857</v>
      </c>
      <c r="E33" s="134">
        <f>'1.10'!E33/'1.10'!E32*100-100</f>
        <v>4.5395924684034128</v>
      </c>
      <c r="F33" s="134">
        <f>'1.10'!F33/'1.10'!F32*100-100</f>
        <v>3.9031441994940508</v>
      </c>
      <c r="G33" s="134">
        <f>'1.10'!G33/'1.10'!G32*100-100</f>
        <v>4.7244745987092642</v>
      </c>
      <c r="H33" s="134">
        <f>'1.10'!H33/'1.10'!H32*100-100</f>
        <v>6.0413354531001744</v>
      </c>
      <c r="I33" s="178">
        <f>'1.10'!I33-'1.10'!I32</f>
        <v>-1.8400000000000105</v>
      </c>
      <c r="J33" s="134">
        <f>'1.10'!J33/'1.10'!J32*100-100</f>
        <v>5.069390047442397</v>
      </c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</row>
    <row r="34" spans="1:47" s="19" customFormat="1" ht="11.1" customHeight="1">
      <c r="A34" s="27">
        <v>1989</v>
      </c>
      <c r="B34" s="134">
        <f>'1.10'!B34/'1.10'!B33*100-100</f>
        <v>3.8802499636680636</v>
      </c>
      <c r="C34" s="134">
        <f>'1.10'!C34/'1.10'!C33*100-100</f>
        <v>3.8084965151011971</v>
      </c>
      <c r="D34" s="134">
        <f>'1.10'!D34/'1.10'!D33*100-100</f>
        <v>5.3458068827263503</v>
      </c>
      <c r="E34" s="134">
        <f>'1.10'!E34/'1.10'!E33*100-100</f>
        <v>4.5398470268936535</v>
      </c>
      <c r="F34" s="134">
        <f>'1.10'!F34/'1.10'!F33*100-100</f>
        <v>7.4782608695652044</v>
      </c>
      <c r="G34" s="134">
        <f>'1.10'!G34/'1.10'!G33*100-100</f>
        <v>3.7982934344631474</v>
      </c>
      <c r="H34" s="134">
        <f>'1.10'!H34/'1.10'!H33*100-100</f>
        <v>12.700792460912396</v>
      </c>
      <c r="I34" s="178">
        <f>'1.10'!I34-'1.10'!I33</f>
        <v>-3.0500000000000007</v>
      </c>
      <c r="J34" s="134">
        <f>'1.10'!J34/'1.10'!J33*100-100</f>
        <v>6.4466669479962206</v>
      </c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</row>
    <row r="35" spans="1:47" s="19" customFormat="1" ht="13.5" customHeight="1">
      <c r="A35" s="27">
        <v>1990</v>
      </c>
      <c r="B35" s="134">
        <f>'1.10'!B35/'1.10'!B34*100-100</f>
        <v>10.607162842753226</v>
      </c>
      <c r="C35" s="134">
        <f>'1.10'!C35/'1.10'!C34*100-100</f>
        <v>5.5631044680681185</v>
      </c>
      <c r="D35" s="134">
        <f>'1.10'!D35/'1.10'!D34*100-100</f>
        <v>3.3301617507136143</v>
      </c>
      <c r="E35" s="134">
        <f>'1.10'!E35/'1.10'!E34*100-100</f>
        <v>6.490441350011821</v>
      </c>
      <c r="F35" s="134">
        <f>'1.10'!F35/'1.10'!F34*100-100</f>
        <v>2.4595469255663573</v>
      </c>
      <c r="G35" s="134">
        <f>'1.10'!G35/'1.10'!G34*100-100</f>
        <v>9.116857909459398</v>
      </c>
      <c r="H35" s="134">
        <f>'1.10'!H35/'1.10'!H34*100-100</f>
        <v>6.328392246294186</v>
      </c>
      <c r="I35" s="178">
        <f>'1.10'!I35-'1.10'!I34</f>
        <v>0.47999999999999687</v>
      </c>
      <c r="J35" s="134">
        <f>'1.10'!J35/'1.10'!J34*100-100</f>
        <v>8.5947617411528512</v>
      </c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</row>
    <row r="36" spans="1:47" s="29" customFormat="1" ht="13.5" customHeight="1">
      <c r="A36" s="28">
        <v>1991</v>
      </c>
      <c r="B36" s="135">
        <f>'1.10'!B36/'1.10'!B35*100-100</f>
        <v>5.4969517593787174</v>
      </c>
      <c r="C36" s="135">
        <f>'1.10'!C36/'1.10'!C35*100-100</f>
        <v>0.96161126675247033</v>
      </c>
      <c r="D36" s="135">
        <f>'1.10'!D36/'1.10'!D35*100-100</f>
        <v>-1.8723143032535319</v>
      </c>
      <c r="E36" s="135">
        <f>'1.10'!E36/'1.10'!E35*100-100</f>
        <v>3.8342198581560183</v>
      </c>
      <c r="F36" s="135">
        <f>'1.10'!F36/'1.10'!F35*100-100</f>
        <v>5.6538218572330834</v>
      </c>
      <c r="G36" s="135">
        <f>'1.10'!G36/'1.10'!G35*100-100</f>
        <v>3.8941787869275544</v>
      </c>
      <c r="H36" s="135">
        <f>'1.10'!H36/'1.10'!H35*100-100</f>
        <v>14.023235031277935</v>
      </c>
      <c r="I36" s="314">
        <f>'1.10'!I36-'1.10'!I35</f>
        <v>-2.1099999999999923</v>
      </c>
      <c r="J36" s="135">
        <f>'1.10'!J36/'1.10'!J35*100-100</f>
        <v>7.2342962836768834</v>
      </c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</row>
    <row r="37" spans="1:47" s="19" customFormat="1" ht="15" customHeight="1">
      <c r="A37" s="1"/>
      <c r="B37" s="115" t="s">
        <v>275</v>
      </c>
      <c r="C37" s="205"/>
      <c r="D37" s="205"/>
      <c r="E37" s="205"/>
      <c r="F37" s="205"/>
      <c r="G37" s="205"/>
      <c r="H37" s="205"/>
      <c r="I37" s="205"/>
      <c r="J37" s="205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</row>
    <row r="38" spans="1:47" s="29" customFormat="1" ht="18" customHeight="1">
      <c r="A38" s="34" t="s">
        <v>152</v>
      </c>
      <c r="B38" s="172">
        <f>POWER(('1.10'!B36/'1.10'!B25),1/11)*100-100</f>
        <v>4.2917762022134838</v>
      </c>
      <c r="C38" s="172">
        <f>POWER(('1.10'!C36/'1.10'!C25),1/11)*100-100</f>
        <v>4.0410437109952113</v>
      </c>
      <c r="D38" s="172">
        <f>POWER(('1.10'!D36/'1.10'!D25),1/11)*100-100</f>
        <v>3.2325119096726382</v>
      </c>
      <c r="E38" s="172">
        <f>POWER(('1.10'!E36/'1.10'!E25),1/11)*100-100</f>
        <v>4.8727700594680528</v>
      </c>
      <c r="F38" s="172">
        <f>POWER(('1.10'!F36/'1.10'!F25),1/11)*100-100</f>
        <v>5.7951560182742554</v>
      </c>
      <c r="G38" s="172">
        <f>POWER(('1.10'!G36/'1.10'!G25),1/11)*100-100</f>
        <v>4.1423207609641253</v>
      </c>
      <c r="H38" s="172">
        <f>POWER(('1.10'!H36/'1.10'!H25),1/11)*100-100</f>
        <v>6.4502433512718511</v>
      </c>
      <c r="I38" s="180" t="s">
        <v>378</v>
      </c>
      <c r="J38" s="172">
        <f>POWER(('1.10'!J36/'1.10'!J25),1/11)*100-100</f>
        <v>5.0437745855245453</v>
      </c>
      <c r="K38" s="99"/>
    </row>
    <row r="39" spans="1:47" s="19" customFormat="1" ht="15" customHeight="1">
      <c r="A39" s="30"/>
      <c r="B39" s="24" t="s">
        <v>450</v>
      </c>
      <c r="C39" s="169"/>
      <c r="D39" s="169"/>
      <c r="E39" s="169"/>
      <c r="F39" s="169"/>
      <c r="G39" s="169"/>
      <c r="H39" s="169"/>
      <c r="I39" s="271"/>
      <c r="J39" s="169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</row>
    <row r="40" spans="1:47" s="19" customFormat="1" ht="11.1" customHeight="1">
      <c r="A40" s="27"/>
      <c r="B40" s="363" t="s">
        <v>274</v>
      </c>
      <c r="C40" s="363"/>
      <c r="D40" s="363"/>
      <c r="E40" s="363"/>
      <c r="F40" s="363"/>
      <c r="G40" s="363"/>
      <c r="H40" s="363"/>
      <c r="I40" s="363"/>
      <c r="J40" s="363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</row>
    <row r="41" spans="1:47" s="19" customFormat="1" ht="11.1" customHeight="1">
      <c r="A41" s="27"/>
      <c r="B41" s="61" t="s">
        <v>16</v>
      </c>
      <c r="C41" s="62"/>
      <c r="D41" s="62"/>
      <c r="E41" s="62"/>
      <c r="F41" s="62"/>
      <c r="G41" s="62"/>
      <c r="H41" s="62"/>
      <c r="I41" s="362" t="s">
        <v>17</v>
      </c>
      <c r="J41" s="362" t="s">
        <v>16</v>
      </c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</row>
    <row r="42" spans="1:47" s="19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272"/>
      <c r="J42" s="175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</row>
    <row r="43" spans="1:47" s="19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272"/>
      <c r="J43" s="175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</row>
    <row r="44" spans="1:47" s="19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272"/>
      <c r="J44" s="175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</row>
    <row r="45" spans="1:47" s="19" customFormat="1" ht="13.5" hidden="1" customHeight="1">
      <c r="A45" s="27">
        <v>1991</v>
      </c>
      <c r="B45" s="40"/>
      <c r="C45" s="40"/>
      <c r="D45" s="40"/>
      <c r="E45" s="40"/>
      <c r="F45" s="40"/>
      <c r="G45" s="40"/>
      <c r="H45" s="40"/>
      <c r="I45" s="116"/>
      <c r="J45" s="40"/>
      <c r="K45" s="202"/>
      <c r="L45" s="202"/>
      <c r="M45" s="202"/>
      <c r="N45" s="202"/>
      <c r="O45" s="202"/>
      <c r="P45" s="202"/>
      <c r="Q45" s="202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</row>
    <row r="46" spans="1:47" s="19" customFormat="1" ht="11.1" customHeight="1">
      <c r="A46" s="27">
        <v>1992</v>
      </c>
      <c r="B46" s="134">
        <f>'1.10'!B46/'1.10'!B45*100-100</f>
        <v>6.7751001978591034</v>
      </c>
      <c r="C46" s="134">
        <f>'1.10'!C46/'1.10'!C45*100-100</f>
        <v>12.971864385054161</v>
      </c>
      <c r="D46" s="134">
        <f>'1.10'!D46/'1.10'!D45*100-100</f>
        <v>12.565524193548399</v>
      </c>
      <c r="E46" s="134">
        <f>'1.10'!E46/'1.10'!E45*100-100</f>
        <v>8.1791336491682927</v>
      </c>
      <c r="F46" s="134">
        <f>'1.10'!F46/'1.10'!F45*100-100</f>
        <v>16.361396865947398</v>
      </c>
      <c r="G46" s="134">
        <f>'1.10'!G46/'1.10'!G45*100-100</f>
        <v>8.1028617962500817</v>
      </c>
      <c r="H46" s="134">
        <f>'1.10'!H46/'1.10'!H45*100-100</f>
        <v>4.786920935790846</v>
      </c>
      <c r="I46" s="178">
        <f>'1.10'!I46-'1.10'!I45</f>
        <v>-1.945999999999998</v>
      </c>
      <c r="J46" s="134">
        <f>'1.10'!J46/'1.10'!J45*100-100</f>
        <v>7.1198493039862569</v>
      </c>
      <c r="K46" s="202"/>
      <c r="L46" s="202"/>
      <c r="M46" s="202"/>
      <c r="N46" s="202"/>
      <c r="O46" s="202"/>
      <c r="P46" s="202"/>
      <c r="Q46" s="202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</row>
    <row r="47" spans="1:47" s="19" customFormat="1" ht="11.1" customHeight="1">
      <c r="A47" s="27">
        <v>1993</v>
      </c>
      <c r="B47" s="134">
        <f>'1.10'!B47/'1.10'!B46*100-100</f>
        <v>2.8652826796360387</v>
      </c>
      <c r="C47" s="134">
        <f>'1.10'!C47/'1.10'!C46*100-100</f>
        <v>10.156938993383108</v>
      </c>
      <c r="D47" s="134">
        <f>'1.10'!D47/'1.10'!D46*100-100</f>
        <v>7.8292213316616852</v>
      </c>
      <c r="E47" s="134">
        <f>'1.10'!E47/'1.10'!E46*100-100</f>
        <v>4.5226920131183448</v>
      </c>
      <c r="F47" s="134">
        <f>'1.10'!F47/'1.10'!F46*100-100</f>
        <v>13.664876308464358</v>
      </c>
      <c r="G47" s="134">
        <f>'1.10'!G47/'1.10'!G46*100-100</f>
        <v>4.3941456728801001</v>
      </c>
      <c r="H47" s="134">
        <f>'1.10'!H47/'1.10'!H46*100-100</f>
        <v>2.5450952717006601</v>
      </c>
      <c r="I47" s="178">
        <f>'1.10'!I47-'1.10'!I46</f>
        <v>-2.0150000000000006</v>
      </c>
      <c r="J47" s="134">
        <f>'1.10'!J47/'1.10'!J46*100-100</f>
        <v>3.771527199120797</v>
      </c>
      <c r="K47" s="202"/>
      <c r="L47" s="202"/>
      <c r="M47" s="202"/>
      <c r="N47" s="202"/>
      <c r="O47" s="202"/>
      <c r="P47" s="202"/>
      <c r="Q47" s="202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</row>
    <row r="48" spans="1:47" s="19" customFormat="1" ht="11.1" customHeight="1">
      <c r="A48" s="27">
        <v>1994</v>
      </c>
      <c r="B48" s="134">
        <f>'1.10'!B48/'1.10'!B47*100-100</f>
        <v>3.6213340920923542E-2</v>
      </c>
      <c r="C48" s="134">
        <f>'1.10'!C48/'1.10'!C47*100-100</f>
        <v>4.3166612825446862</v>
      </c>
      <c r="D48" s="134">
        <f>'1.10'!D48/'1.10'!D47*100-100</f>
        <v>7.2067769864833764</v>
      </c>
      <c r="E48" s="134">
        <f>'1.10'!E48/'1.10'!E47*100-100</f>
        <v>2.6623327822035208</v>
      </c>
      <c r="F48" s="134">
        <f>'1.10'!F48/'1.10'!F47*100-100</f>
        <v>9.1247736483573334</v>
      </c>
      <c r="G48" s="134">
        <f>'1.10'!G48/'1.10'!G47*100-100</f>
        <v>1.1291231850469501</v>
      </c>
      <c r="H48" s="134">
        <f>'1.10'!H48/'1.10'!H47*100-100</f>
        <v>6.2039937676523067</v>
      </c>
      <c r="I48" s="178">
        <f>'1.10'!I48-'1.10'!I47</f>
        <v>-0.2780000000000129</v>
      </c>
      <c r="J48" s="134">
        <f>'1.10'!J48/'1.10'!J47*100-100</f>
        <v>2.7994238586609868</v>
      </c>
      <c r="K48" s="202"/>
      <c r="L48" s="202"/>
      <c r="M48" s="202"/>
      <c r="N48" s="202"/>
      <c r="O48" s="202"/>
      <c r="P48" s="202"/>
      <c r="Q48" s="202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</row>
    <row r="49" spans="1:47" s="19" customFormat="1" ht="13.5" customHeight="1">
      <c r="A49" s="27">
        <v>1995</v>
      </c>
      <c r="B49" s="134">
        <f>'1.10'!B49/'1.10'!B48*100-100</f>
        <v>0.76759266612857857</v>
      </c>
      <c r="C49" s="134">
        <f>'1.10'!C49/'1.10'!C48*100-100</f>
        <v>6.3416976720179719</v>
      </c>
      <c r="D49" s="134">
        <f>'1.10'!D49/'1.10'!D48*100-100</f>
        <v>5.0122012627338535</v>
      </c>
      <c r="E49" s="134">
        <f>'1.10'!E49/'1.10'!E48*100-100</f>
        <v>-2.7726432532347616</v>
      </c>
      <c r="F49" s="134">
        <f>'1.10'!F49/'1.10'!F48*100-100</f>
        <v>12.578228712308004</v>
      </c>
      <c r="G49" s="134">
        <f>'1.10'!G49/'1.10'!G48*100-100</f>
        <v>1.4122141659946124</v>
      </c>
      <c r="H49" s="134">
        <f>'1.10'!H49/'1.10'!H48*100-100</f>
        <v>2.3426463765186867</v>
      </c>
      <c r="I49" s="178">
        <f>'1.10'!I49-'1.10'!I48</f>
        <v>6.2290000000000063</v>
      </c>
      <c r="J49" s="134">
        <f>'1.10'!J49/'1.10'!J48*100-100</f>
        <v>2.3221832197074264</v>
      </c>
      <c r="K49" s="202"/>
      <c r="L49" s="202"/>
      <c r="M49" s="202"/>
      <c r="N49" s="202"/>
      <c r="O49" s="202"/>
      <c r="P49" s="202"/>
      <c r="Q49" s="202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</row>
    <row r="50" spans="1:47" s="19" customFormat="1" ht="11.1" customHeight="1">
      <c r="A50" s="27">
        <v>1996</v>
      </c>
      <c r="B50" s="134">
        <f>'1.10'!B50/'1.10'!B49*100-100</f>
        <v>1.2597394742196286</v>
      </c>
      <c r="C50" s="134">
        <f>'1.10'!C50/'1.10'!C49*100-100</f>
        <v>5.4638074457354264</v>
      </c>
      <c r="D50" s="134">
        <f>'1.10'!D50/'1.10'!D49*100-100</f>
        <v>3.0098484010180329</v>
      </c>
      <c r="E50" s="134">
        <f>'1.10'!E50/'1.10'!E49*100-100</f>
        <v>10.488273161916979</v>
      </c>
      <c r="F50" s="134">
        <f>'1.10'!F50/'1.10'!F49*100-100</f>
        <v>7.8346318523197596</v>
      </c>
      <c r="G50" s="134">
        <f>'1.10'!G50/'1.10'!G49*100-100</f>
        <v>2.6192125260950263</v>
      </c>
      <c r="H50" s="134">
        <f>'1.10'!H50/'1.10'!H49*100-100</f>
        <v>0.24642830911689373</v>
      </c>
      <c r="I50" s="178">
        <f>'1.10'!I50-'1.10'!I49</f>
        <v>1.5240000000000009</v>
      </c>
      <c r="J50" s="134">
        <f>'1.10'!J50/'1.10'!J49*100-100</f>
        <v>2.0373166210790714</v>
      </c>
      <c r="K50" s="202"/>
      <c r="L50" s="202"/>
      <c r="M50" s="202"/>
      <c r="N50" s="202"/>
      <c r="O50" s="202"/>
      <c r="P50" s="202"/>
      <c r="Q50" s="202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</row>
    <row r="51" spans="1:47" s="19" customFormat="1" ht="11.1" customHeight="1">
      <c r="A51" s="27">
        <v>1997</v>
      </c>
      <c r="B51" s="134">
        <f>'1.10'!B51/'1.10'!B50*100-100</f>
        <v>-1.3693249490462591</v>
      </c>
      <c r="C51" s="134">
        <f>'1.10'!C51/'1.10'!C50*100-100</f>
        <v>1.7972123399776478</v>
      </c>
      <c r="D51" s="134">
        <f>'1.10'!D51/'1.10'!D50*100-100</f>
        <v>3.5109392344326125</v>
      </c>
      <c r="E51" s="134">
        <f>'1.10'!E51/'1.10'!E50*100-100</f>
        <v>3.3391256942314982</v>
      </c>
      <c r="F51" s="134">
        <f>'1.10'!F51/'1.10'!F50*100-100</f>
        <v>4.4183503436784122</v>
      </c>
      <c r="G51" s="134">
        <f>'1.10'!G51/'1.10'!G50*100-100</f>
        <v>-0.30318360642080222</v>
      </c>
      <c r="H51" s="134">
        <f>'1.10'!H51/'1.10'!H50*100-100</f>
        <v>4.0375024632782015</v>
      </c>
      <c r="I51" s="178">
        <f>'1.10'!I51-'1.10'!I50</f>
        <v>2.5939999999999941</v>
      </c>
      <c r="J51" s="134">
        <f>'1.10'!J51/'1.10'!J50*100-100</f>
        <v>1.3368196736351763</v>
      </c>
      <c r="K51" s="202"/>
      <c r="L51" s="202"/>
      <c r="M51" s="202"/>
      <c r="N51" s="202"/>
      <c r="O51" s="202"/>
      <c r="P51" s="202"/>
      <c r="Q51" s="202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</row>
    <row r="52" spans="1:47" s="19" customFormat="1" ht="11.1" customHeight="1">
      <c r="A52" s="27">
        <v>1998</v>
      </c>
      <c r="B52" s="134">
        <f>'1.10'!B52/'1.10'!B51*100-100</f>
        <v>2.2479477772863419</v>
      </c>
      <c r="C52" s="134">
        <f>'1.10'!C52/'1.10'!C51*100-100</f>
        <v>1.1608708300246349</v>
      </c>
      <c r="D52" s="134">
        <f>'1.10'!D52/'1.10'!D51*100-100</f>
        <v>-0.34766064170197808</v>
      </c>
      <c r="E52" s="134">
        <f>'1.10'!E52/'1.10'!E51*100-100</f>
        <v>3.2922285601239594</v>
      </c>
      <c r="F52" s="134">
        <f>'1.10'!F52/'1.10'!F51*100-100</f>
        <v>-0.91135768607406931</v>
      </c>
      <c r="G52" s="134">
        <f>'1.10'!G52/'1.10'!G51*100-100</f>
        <v>2.11679947656107</v>
      </c>
      <c r="H52" s="134">
        <f>'1.10'!H52/'1.10'!H51*100-100</f>
        <v>1.1505724935950923</v>
      </c>
      <c r="I52" s="178">
        <f>'1.10'!I52-'1.10'!I51</f>
        <v>-6.0049999999999955</v>
      </c>
      <c r="J52" s="134">
        <f>'1.10'!J52/'1.10'!J51*100-100</f>
        <v>1.3549049253781504</v>
      </c>
      <c r="K52" s="202"/>
      <c r="L52" s="202"/>
      <c r="M52" s="202"/>
      <c r="N52" s="202"/>
      <c r="O52" s="202"/>
      <c r="P52" s="202"/>
      <c r="Q52" s="202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</row>
    <row r="53" spans="1:47" s="19" customFormat="1" ht="11.1" customHeight="1">
      <c r="A53" s="27">
        <v>1999</v>
      </c>
      <c r="B53" s="134">
        <f>'1.10'!B53/'1.10'!B52*100-100</f>
        <v>3.4884931418335725</v>
      </c>
      <c r="C53" s="134">
        <f>'1.10'!C53/'1.10'!C52*100-100</f>
        <v>2.2270927327061116</v>
      </c>
      <c r="D53" s="134">
        <f>'1.10'!D53/'1.10'!D52*100-100</f>
        <v>3.1207692574721619</v>
      </c>
      <c r="E53" s="134">
        <f>'1.10'!E53/'1.10'!E52*100-100</f>
        <v>10.470034314899053</v>
      </c>
      <c r="F53" s="134">
        <f>'1.10'!F53/'1.10'!F52*100-100</f>
        <v>0.13588495074171192</v>
      </c>
      <c r="G53" s="134">
        <f>'1.10'!G53/'1.10'!G52*100-100</f>
        <v>3.9072009091897826</v>
      </c>
      <c r="H53" s="134">
        <f>'1.10'!H53/'1.10'!H52*100-100</f>
        <v>1.0717038025798331</v>
      </c>
      <c r="I53" s="178">
        <f>'1.10'!I53-'1.10'!I52</f>
        <v>-5.8389999999999986</v>
      </c>
      <c r="J53" s="134">
        <f>'1.10'!J53/'1.10'!J52*100-100</f>
        <v>2.6019627188975676</v>
      </c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</row>
    <row r="54" spans="1:47" s="19" customFormat="1" ht="13.5" customHeight="1">
      <c r="A54" s="27">
        <v>2000</v>
      </c>
      <c r="B54" s="134">
        <f>'1.10'!B54/'1.10'!B53*100-100</f>
        <v>4.9453503577981905</v>
      </c>
      <c r="C54" s="134">
        <f>'1.10'!C54/'1.10'!C53*100-100</f>
        <v>2.0569295451262377</v>
      </c>
      <c r="D54" s="134">
        <f>'1.10'!D54/'1.10'!D53*100-100</f>
        <v>-10.162930047801808</v>
      </c>
      <c r="E54" s="134">
        <f>'1.10'!E54/'1.10'!E53*100-100</f>
        <v>1.2034963519468249</v>
      </c>
      <c r="F54" s="134">
        <f>'1.10'!F54/'1.10'!F53*100-100</f>
        <v>-2.7944262253885626</v>
      </c>
      <c r="G54" s="134">
        <f>'1.10'!G54/'1.10'!G53*100-100</f>
        <v>3.4820026015996604</v>
      </c>
      <c r="H54" s="134">
        <f>'1.10'!H54/'1.10'!H53*100-100</f>
        <v>-1.8696095221581146</v>
      </c>
      <c r="I54" s="178">
        <f>'1.10'!I54-'1.10'!I53</f>
        <v>-7.7949999999999875</v>
      </c>
      <c r="J54" s="134">
        <f>'1.10'!J54/'1.10'!J53*100-100</f>
        <v>1.2091837178877256</v>
      </c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</row>
    <row r="55" spans="1:47" s="19" customFormat="1" ht="11.1" customHeight="1">
      <c r="A55" s="27">
        <v>2001</v>
      </c>
      <c r="B55" s="134">
        <f>'1.10'!B55/'1.10'!B54*100-100</f>
        <v>3.1337176249719221</v>
      </c>
      <c r="C55" s="134">
        <f>'1.10'!C55/'1.10'!C54*100-100</f>
        <v>3.559389584799959</v>
      </c>
      <c r="D55" s="134">
        <f>'1.10'!D55/'1.10'!D54*100-100</f>
        <v>3.8726720875332745</v>
      </c>
      <c r="E55" s="134">
        <f>'1.10'!E55/'1.10'!E54*100-100</f>
        <v>6.5626427592507781</v>
      </c>
      <c r="F55" s="134">
        <f>'1.10'!F55/'1.10'!F54*100-100</f>
        <v>3.1255251218282609</v>
      </c>
      <c r="G55" s="134">
        <f>'1.10'!G55/'1.10'!G54*100-100</f>
        <v>3.5627449359958803</v>
      </c>
      <c r="H55" s="134">
        <f>'1.10'!H55/'1.10'!H54*100-100</f>
        <v>6.4065200447321189</v>
      </c>
      <c r="I55" s="178">
        <f>'1.10'!I55-'1.10'!I54</f>
        <v>0.26399999999998158</v>
      </c>
      <c r="J55" s="134">
        <f>'1.10'!J55/'1.10'!J54*100-100</f>
        <v>4.6524994623761557</v>
      </c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</row>
    <row r="56" spans="1:47" s="19" customFormat="1" ht="11.1" customHeight="1">
      <c r="A56" s="27">
        <v>2002</v>
      </c>
      <c r="B56" s="134">
        <f>'1.10'!B56/'1.10'!B55*100-100</f>
        <v>0.70346025529677547</v>
      </c>
      <c r="C56" s="134">
        <f>'1.10'!C56/'1.10'!C55*100-100</f>
        <v>3.3557650460923156</v>
      </c>
      <c r="D56" s="134">
        <f>'1.10'!D56/'1.10'!D55*100-100</f>
        <v>7.734348226042087</v>
      </c>
      <c r="E56" s="134">
        <f>'1.10'!E56/'1.10'!E55*100-100</f>
        <v>1.2592939915600567</v>
      </c>
      <c r="F56" s="134">
        <f>'1.10'!F56/'1.10'!F55*100-100</f>
        <v>4.3331118938092885</v>
      </c>
      <c r="G56" s="134">
        <f>'1.10'!G56/'1.10'!G55*100-100</f>
        <v>1.6265361321808456</v>
      </c>
      <c r="H56" s="134">
        <f>'1.10'!H56/'1.10'!H55*100-100</f>
        <v>-4.8747364039009398</v>
      </c>
      <c r="I56" s="178">
        <f>'1.10'!I56-'1.10'!I55</f>
        <v>5.4359999999999928</v>
      </c>
      <c r="J56" s="134">
        <f>'1.10'!J56/'1.10'!J55*100-100</f>
        <v>-3.7511115096407366E-2</v>
      </c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</row>
    <row r="57" spans="1:47" s="19" customFormat="1" ht="11.1" customHeight="1">
      <c r="A57" s="27">
        <v>2003</v>
      </c>
      <c r="B57" s="134">
        <f>'1.10'!B57/'1.10'!B56*100-100</f>
        <v>-0.96682621314731421</v>
      </c>
      <c r="C57" s="134">
        <f>'1.10'!C57/'1.10'!C56*100-100</f>
        <v>2.2049074502625672</v>
      </c>
      <c r="D57" s="134">
        <f>'1.10'!D57/'1.10'!D56*100-100</f>
        <v>6.5110750221835332</v>
      </c>
      <c r="E57" s="134">
        <f>'1.10'!E57/'1.10'!E56*100-100</f>
        <v>2.1194681484421523</v>
      </c>
      <c r="F57" s="134">
        <f>'1.10'!F57/'1.10'!F56*100-100</f>
        <v>2.9085273552944528</v>
      </c>
      <c r="G57" s="134">
        <f>'1.10'!G57/'1.10'!G56*100-100</f>
        <v>0.34404984900034208</v>
      </c>
      <c r="H57" s="134">
        <f>'1.10'!H57/'1.10'!H56*100-100</f>
        <v>5.4581456079433082</v>
      </c>
      <c r="I57" s="178">
        <f>'1.10'!I57-'1.10'!I56</f>
        <v>5.4250000000000114</v>
      </c>
      <c r="J57" s="134">
        <f>'1.10'!J57/'1.10'!J56*100-100</f>
        <v>2.3605737317681417</v>
      </c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</row>
    <row r="58" spans="1:47" s="19" customFormat="1" ht="11.1" customHeight="1">
      <c r="A58" s="27">
        <v>2004</v>
      </c>
      <c r="B58" s="134">
        <f>'1.10'!B58/'1.10'!B57*100-100</f>
        <v>2.2780587815647522</v>
      </c>
      <c r="C58" s="134">
        <f>'1.10'!C58/'1.10'!C57*100-100</f>
        <v>-0.60607092391769868</v>
      </c>
      <c r="D58" s="134">
        <f>'1.10'!D58/'1.10'!D57*100-100</f>
        <v>6.3158225659404508</v>
      </c>
      <c r="E58" s="134">
        <f>'1.10'!E58/'1.10'!E57*100-100</f>
        <v>1.8617124645341647</v>
      </c>
      <c r="F58" s="134">
        <f>'1.10'!F58/'1.10'!F57*100-100</f>
        <v>3.3866844114453869</v>
      </c>
      <c r="G58" s="134">
        <f>'1.10'!G58/'1.10'!G57*100-100</f>
        <v>1.5395181077683162</v>
      </c>
      <c r="H58" s="134">
        <f>'1.10'!H58/'1.10'!H57*100-100</f>
        <v>2.5288669986485388</v>
      </c>
      <c r="I58" s="178">
        <f>'1.10'!I58-'1.10'!I57</f>
        <v>-0.367999999999995</v>
      </c>
      <c r="J58" s="134">
        <f>'1.10'!J58/'1.10'!J57*100-100</f>
        <v>1.8794359647335739</v>
      </c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</row>
    <row r="59" spans="1:47" s="19" customFormat="1" ht="13.5" customHeight="1">
      <c r="A59" s="27">
        <v>2005</v>
      </c>
      <c r="B59" s="134">
        <f>'1.10'!B59/'1.10'!B58*100-100</f>
        <v>1.9951299976412429E-2</v>
      </c>
      <c r="C59" s="134">
        <f>'1.10'!C59/'1.10'!C58*100-100</f>
        <v>-1.9128856002603243</v>
      </c>
      <c r="D59" s="134">
        <f>'1.10'!D59/'1.10'!D58*100-100</f>
        <v>8.9804246259388378</v>
      </c>
      <c r="E59" s="134">
        <f>'1.10'!E59/'1.10'!E58*100-100</f>
        <v>2.308455433455407</v>
      </c>
      <c r="F59" s="134">
        <f>'1.10'!F59/'1.10'!F58*100-100</f>
        <v>2.5779132791327726</v>
      </c>
      <c r="G59" s="134">
        <f>'1.10'!G59/'1.10'!G58*100-100</f>
        <v>1.5109033478168499E-2</v>
      </c>
      <c r="H59" s="134">
        <f>'1.10'!H59/'1.10'!H58*100-100</f>
        <v>5.4810456938116232</v>
      </c>
      <c r="I59" s="178">
        <f>'1.10'!I59-'1.10'!I58</f>
        <v>-3.3200000000000145</v>
      </c>
      <c r="J59" s="134">
        <f>'1.10'!J59/'1.10'!J58*100-100</f>
        <v>1.549083459550431</v>
      </c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</row>
    <row r="60" spans="1:47" s="19" customFormat="1" ht="11.1" customHeight="1">
      <c r="A60" s="27">
        <v>2006</v>
      </c>
      <c r="B60" s="134">
        <f>'1.10'!B60/'1.10'!B59*100-100</f>
        <v>0.67396811884208319</v>
      </c>
      <c r="C60" s="134">
        <f>'1.10'!C60/'1.10'!C59*100-100</f>
        <v>-2.318645204326458</v>
      </c>
      <c r="D60" s="134">
        <f>'1.10'!D60/'1.10'!D59*100-100</f>
        <v>3.7851037851038001</v>
      </c>
      <c r="E60" s="134">
        <f>'1.10'!E60/'1.10'!E59*100-100</f>
        <v>1.5788361366998629</v>
      </c>
      <c r="F60" s="134">
        <f>'1.10'!F60/'1.10'!F59*100-100</f>
        <v>-0.61975055865613626</v>
      </c>
      <c r="G60" s="134">
        <f>'1.10'!G60/'1.10'!G59*100-100</f>
        <v>0.23065676853417472</v>
      </c>
      <c r="H60" s="134">
        <f>'1.10'!H60/'1.10'!H59*100-100</f>
        <v>8.377889885557849</v>
      </c>
      <c r="I60" s="178">
        <f>'1.10'!I60-'1.10'!I59</f>
        <v>-9.7589999999999932</v>
      </c>
      <c r="J60" s="134">
        <f>'1.10'!J60/'1.10'!J59*100-100</f>
        <v>2.2920969524823533</v>
      </c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</row>
    <row r="61" spans="1:47" s="19" customFormat="1" ht="11.1" customHeight="1">
      <c r="A61" s="27">
        <v>2007</v>
      </c>
      <c r="B61" s="134">
        <f>'1.10'!B61/'1.10'!B60*100-100</f>
        <v>2.9421125547609108</v>
      </c>
      <c r="C61" s="134">
        <f>'1.10'!C61/'1.10'!C60*100-100</f>
        <v>-1.8674112952819684</v>
      </c>
      <c r="D61" s="134">
        <f>'1.10'!D61/'1.10'!D60*100-100</f>
        <v>-3.5816993464052445</v>
      </c>
      <c r="E61" s="134">
        <f>'1.10'!E61/'1.10'!E60*100-100</f>
        <v>3.0767724485674819</v>
      </c>
      <c r="F61" s="134">
        <f>'1.10'!F61/'1.10'!F60*100-100</f>
        <v>-3.3650863978732843</v>
      </c>
      <c r="G61" s="134">
        <f>'1.10'!G61/'1.10'!G60*100-100</f>
        <v>1.6636843015651408</v>
      </c>
      <c r="H61" s="134">
        <f>'1.10'!H61/'1.10'!H60*100-100</f>
        <v>2.8358722948161414</v>
      </c>
      <c r="I61" s="178">
        <f>'1.10'!I61-'1.10'!I60</f>
        <v>-8.7690000000000055</v>
      </c>
      <c r="J61" s="134">
        <f>'1.10'!J61/'1.10'!J60*100-100</f>
        <v>1.5413003065211086</v>
      </c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</row>
    <row r="62" spans="1:47" s="19" customFormat="1" ht="11.1" customHeight="1">
      <c r="A62" s="27">
        <v>2008</v>
      </c>
      <c r="B62" s="134">
        <f>'1.10'!B62/'1.10'!B61*100-100</f>
        <v>3.5688196585160057</v>
      </c>
      <c r="C62" s="134">
        <f>'1.10'!C62/'1.10'!C61*100-100</f>
        <v>0.38109950486212085</v>
      </c>
      <c r="D62" s="134">
        <f>'1.10'!D62/'1.10'!D61*100-100</f>
        <v>-0.36198481561821438</v>
      </c>
      <c r="E62" s="134">
        <f>'1.10'!E62/'1.10'!E61*100-100</f>
        <v>3.9157949728696622</v>
      </c>
      <c r="F62" s="134">
        <f>'1.10'!F62/'1.10'!F61*100-100</f>
        <v>1.8248091515554279</v>
      </c>
      <c r="G62" s="134">
        <f>'1.10'!G62/'1.10'!G61*100-100</f>
        <v>2.5902554734357466</v>
      </c>
      <c r="H62" s="134">
        <f>'1.10'!H62/'1.10'!H61*100-100</f>
        <v>3.0338490713705397</v>
      </c>
      <c r="I62" s="178">
        <f>'1.10'!I62-'1.10'!I61</f>
        <v>-9.0739999999999696</v>
      </c>
      <c r="J62" s="134">
        <f>'1.10'!J62/'1.10'!J61*100-100</f>
        <v>2.2483829447734109</v>
      </c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</row>
    <row r="63" spans="1:47" s="19" customFormat="1" ht="11.1" customHeight="1">
      <c r="A63" s="27">
        <v>2009</v>
      </c>
      <c r="B63" s="134">
        <f>'1.10'!B63/'1.10'!B62*100-100</f>
        <v>0.38544047622532673</v>
      </c>
      <c r="C63" s="134">
        <f>'1.10'!C63/'1.10'!C62*100-100</f>
        <v>5.0189644846923045</v>
      </c>
      <c r="D63" s="134">
        <f>'1.10'!D63/'1.10'!D62*100-100</f>
        <v>6.8768454138489403</v>
      </c>
      <c r="E63" s="134">
        <f>'1.10'!E63/'1.10'!E62*100-100</f>
        <v>19.499320163160831</v>
      </c>
      <c r="F63" s="134">
        <f>'1.10'!F63/'1.10'!F62*100-100</f>
        <v>14.288448116712104</v>
      </c>
      <c r="G63" s="134">
        <f>'1.10'!G63/'1.10'!G62*100-100</f>
        <v>2.5108891839440588</v>
      </c>
      <c r="H63" s="134">
        <f>'1.10'!H63/'1.10'!H62*100-100</f>
        <v>-7.7193597510873673</v>
      </c>
      <c r="I63" s="178">
        <f>'1.10'!I63-'1.10'!I62</f>
        <v>2.7269999999999612</v>
      </c>
      <c r="J63" s="134">
        <f>'1.10'!J63/'1.10'!J62*100-100</f>
        <v>-0.90789033801301855</v>
      </c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</row>
    <row r="64" spans="1:47" s="19" customFormat="1" ht="13.5" customHeight="1">
      <c r="A64" s="27">
        <v>2010</v>
      </c>
      <c r="B64" s="134">
        <f>'1.10'!B64/'1.10'!B63*100-100</f>
        <v>4.584348870567112</v>
      </c>
      <c r="C64" s="134">
        <f>'1.10'!C64/'1.10'!C63*100-100</f>
        <v>0.34837545750201571</v>
      </c>
      <c r="D64" s="134">
        <f>'1.10'!D64/'1.10'!D63*100-100</f>
        <v>1.0936127414159671</v>
      </c>
      <c r="E64" s="134">
        <f>'1.10'!E64/'1.10'!E63*100-100</f>
        <v>3.0634782525552851</v>
      </c>
      <c r="F64" s="134">
        <f>'1.10'!F64/'1.10'!F63*100-100</f>
        <v>0.11031548258098667</v>
      </c>
      <c r="G64" s="134">
        <f>'1.10'!G64/'1.10'!G63*100-100</f>
        <v>3.4446023399226959</v>
      </c>
      <c r="H64" s="134">
        <f>'1.10'!H64/'1.10'!H63*100-100</f>
        <v>-0.5063456447150827</v>
      </c>
      <c r="I64" s="178">
        <f>'1.10'!I64-'1.10'!I63</f>
        <v>0.79000000000003467</v>
      </c>
      <c r="J64" s="134">
        <f>'1.10'!J64/'1.10'!J63*100-100</f>
        <v>2.3233196528066316</v>
      </c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</row>
    <row r="65" spans="1:47" s="19" customFormat="1" ht="11.1" customHeight="1">
      <c r="A65" s="27">
        <v>2011</v>
      </c>
      <c r="B65" s="134">
        <f>'1.10'!B65/'1.10'!B64*100-100</f>
        <v>4.0401027518025359</v>
      </c>
      <c r="C65" s="134">
        <f>'1.10'!C65/'1.10'!C64*100-100</f>
        <v>-0.88685763093634762</v>
      </c>
      <c r="D65" s="134">
        <f>'1.10'!D65/'1.10'!D64*100-100</f>
        <v>-6.2123768984711631</v>
      </c>
      <c r="E65" s="134">
        <f>'1.10'!E65/'1.10'!E64*100-100</f>
        <v>2.7302836043825636</v>
      </c>
      <c r="F65" s="134">
        <f>'1.10'!F65/'1.10'!F64*100-100</f>
        <v>0.26171056385835811</v>
      </c>
      <c r="G65" s="134">
        <f>'1.10'!G65/'1.10'!G64*100-100</f>
        <v>2.2092327729232437</v>
      </c>
      <c r="H65" s="134">
        <f>'1.10'!H65/'1.10'!H64*100-100</f>
        <v>5.7580440191158431</v>
      </c>
      <c r="I65" s="178">
        <f>'1.10'!I65-'1.10'!I64</f>
        <v>-1.0440000000000111</v>
      </c>
      <c r="J65" s="134">
        <f>'1.10'!J65/'1.10'!J64*100-100</f>
        <v>3.4127661471217579</v>
      </c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</row>
    <row r="66" spans="1:47" s="19" customFormat="1" ht="11.1" customHeight="1">
      <c r="A66" s="27">
        <v>2012</v>
      </c>
      <c r="B66" s="134">
        <f>'1.10'!B66/'1.10'!B65*100-100</f>
        <v>3.9777987066661495</v>
      </c>
      <c r="C66" s="134">
        <f>'1.10'!C66/'1.10'!C65*100-100</f>
        <v>1.2933670632714325</v>
      </c>
      <c r="D66" s="134">
        <f>'1.10'!D66/'1.10'!D65*100-100</f>
        <v>0.41760100976193826</v>
      </c>
      <c r="E66" s="134">
        <f>'1.10'!E66/'1.10'!E65*100-100</f>
        <v>3.067711813896338</v>
      </c>
      <c r="F66" s="134">
        <f>'1.10'!F66/'1.10'!F65*100-100</f>
        <v>1.7055100338550631</v>
      </c>
      <c r="G66" s="134">
        <f>'1.10'!G66/'1.10'!G65*100-100</f>
        <v>3.1662939667353101</v>
      </c>
      <c r="H66" s="134">
        <f>'1.10'!H66/'1.10'!H65*100-100</f>
        <v>0.91767272180231885</v>
      </c>
      <c r="I66" s="178">
        <f>'1.10'!I66-'1.10'!I65</f>
        <v>-3.9440000000000026</v>
      </c>
      <c r="J66" s="134">
        <f>'1.10'!J66/'1.10'!J65*100-100</f>
        <v>2.3021874584028268</v>
      </c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</row>
    <row r="67" spans="1:47" s="19" customFormat="1" ht="11.1" customHeight="1">
      <c r="A67" s="27">
        <v>2013</v>
      </c>
      <c r="B67" s="134">
        <f>'1.10'!B67/'1.10'!B66*100-100</f>
        <v>2.9914898825591081</v>
      </c>
      <c r="C67" s="134">
        <f>'1.10'!C67/'1.10'!C66*100-100</f>
        <v>1.8826887319981722</v>
      </c>
      <c r="D67" s="134">
        <f>'1.10'!D67/'1.10'!D66*100-100</f>
        <v>0.78626444159175435</v>
      </c>
      <c r="E67" s="134">
        <f>'1.10'!E67/'1.10'!E66*100-100</f>
        <v>3.6195249318765406</v>
      </c>
      <c r="F67" s="134">
        <f>'1.10'!F67/'1.10'!F66*100-100</f>
        <v>2.989106837895477</v>
      </c>
      <c r="G67" s="134">
        <f>'1.10'!G67/'1.10'!G66*100-100</f>
        <v>2.6304855994205809</v>
      </c>
      <c r="H67" s="134">
        <f>'1.10'!H67/'1.10'!H66*100-100</f>
        <v>-0.57429284835841088</v>
      </c>
      <c r="I67" s="178">
        <f>'1.10'!I67-'1.10'!I66</f>
        <v>-4.2320000000000135</v>
      </c>
      <c r="J67" s="134">
        <f>'1.10'!J67/'1.10'!J66*100-100</f>
        <v>1.4258806034883094</v>
      </c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</row>
    <row r="68" spans="1:47" s="19" customFormat="1" ht="11.1" customHeight="1">
      <c r="A68" s="27">
        <v>2014</v>
      </c>
      <c r="B68" s="134">
        <f>'1.10'!B68/'1.10'!B67*100-100</f>
        <v>3.8945246968485918</v>
      </c>
      <c r="C68" s="134">
        <f>'1.10'!C68/'1.10'!C67*100-100</f>
        <v>2.5580330385944308</v>
      </c>
      <c r="D68" s="134">
        <f>'1.10'!D68/'1.10'!D67*100-100</f>
        <v>2.366926710184174</v>
      </c>
      <c r="E68" s="134">
        <f>'1.10'!E68/'1.10'!E67*100-100</f>
        <v>3.6063993505944296</v>
      </c>
      <c r="F68" s="134">
        <f>'1.10'!F68/'1.10'!F67*100-100</f>
        <v>3.2827123598242451</v>
      </c>
      <c r="G68" s="134">
        <f>'1.10'!G68/'1.10'!G67*100-100</f>
        <v>3.4881578591518831</v>
      </c>
      <c r="H68" s="134">
        <f>'1.10'!H68/'1.10'!H67*100-100</f>
        <v>-0.22958217917540935</v>
      </c>
      <c r="I68" s="178">
        <f>'1.10'!I68-'1.10'!I67</f>
        <v>1.0250000000000057</v>
      </c>
      <c r="J68" s="134">
        <f>'1.10'!J68/'1.10'!J67*100-100</f>
        <v>2.5090976399588385</v>
      </c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</row>
    <row r="69" spans="1:47" s="19" customFormat="1" ht="13.5" customHeight="1">
      <c r="A69" s="27">
        <v>2015</v>
      </c>
      <c r="B69" s="134">
        <f>'1.10'!B69/'1.10'!B68*100-100</f>
        <v>3.9503470265531746</v>
      </c>
      <c r="C69" s="134">
        <f>'1.10'!C69/'1.10'!C68*100-100</f>
        <v>3.9096075618139992</v>
      </c>
      <c r="D69" s="134">
        <f>'1.10'!D69/'1.10'!D68*100-100</f>
        <v>4.3509253978951676</v>
      </c>
      <c r="E69" s="134">
        <f>'1.10'!E69/'1.10'!E68*100-100</f>
        <v>3.9215846303263646</v>
      </c>
      <c r="F69" s="134">
        <f>'1.10'!F69/'1.10'!F68*100-100</f>
        <v>3.2944804753049794</v>
      </c>
      <c r="G69" s="134">
        <f>'1.10'!G69/'1.10'!G68*100-100</f>
        <v>4.0216250648221035</v>
      </c>
      <c r="H69" s="134">
        <f>'1.10'!H69/'1.10'!H68*100-100</f>
        <v>0.57011043424206775</v>
      </c>
      <c r="I69" s="178">
        <f>'1.10'!I69-'1.10'!I68</f>
        <v>-5.7830000000000155</v>
      </c>
      <c r="J69" s="134">
        <f>'1.10'!J69/'1.10'!J68*100-100</f>
        <v>2.7709179064096929</v>
      </c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</row>
    <row r="70" spans="1:47" s="19" customFormat="1" ht="11.1" customHeight="1">
      <c r="A70" s="27">
        <v>2016</v>
      </c>
      <c r="B70" s="134">
        <f>'1.10'!B70/'1.10'!B69*100-100</f>
        <v>3.8225812617066879</v>
      </c>
      <c r="C70" s="134">
        <f>'1.10'!C70/'1.10'!C69*100-100</f>
        <v>3.5903074652991762</v>
      </c>
      <c r="D70" s="134">
        <f>'1.10'!D70/'1.10'!D69*100-100</f>
        <v>3.9869337870902797</v>
      </c>
      <c r="E70" s="134">
        <f>'1.10'!E70/'1.10'!E69*100-100</f>
        <v>3.6235981528602395</v>
      </c>
      <c r="F70" s="134">
        <f>'1.10'!F70/'1.10'!F69*100-100</f>
        <v>3.0093873214081697</v>
      </c>
      <c r="G70" s="134">
        <f>'1.10'!G70/'1.10'!G69*100-100</f>
        <v>3.8280667320903063</v>
      </c>
      <c r="H70" s="134">
        <f>'1.10'!H70/'1.10'!H69*100-100</f>
        <v>3.0153832360830393</v>
      </c>
      <c r="I70" s="178">
        <f>'1.10'!I70-'1.10'!I69</f>
        <v>-4.5519999999999925</v>
      </c>
      <c r="J70" s="134">
        <f>'1.10'!J70/'1.10'!J69*100-100</f>
        <v>3.4996140984255248</v>
      </c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</row>
    <row r="71" spans="1:47" s="19" customFormat="1" ht="11.1" customHeight="1">
      <c r="A71" s="27">
        <v>2017</v>
      </c>
      <c r="B71" s="134">
        <f>'1.10'!B71/'1.10'!B70*100-100</f>
        <v>3.9374488865781245</v>
      </c>
      <c r="C71" s="134">
        <f>'1.10'!C71/'1.10'!C70*100-100</f>
        <v>4.4373410115478293</v>
      </c>
      <c r="D71" s="134">
        <f>'1.10'!D71/'1.10'!D70*100-100</f>
        <v>1.6518758286253359</v>
      </c>
      <c r="E71" s="134">
        <f>'1.10'!E71/'1.10'!E70*100-100</f>
        <v>3.4749064011034676</v>
      </c>
      <c r="F71" s="134">
        <f>'1.10'!F71/'1.10'!F70*100-100</f>
        <v>4.9708449839732936</v>
      </c>
      <c r="G71" s="134">
        <f>'1.10'!G71/'1.10'!G70*100-100</f>
        <v>3.7788750179582564</v>
      </c>
      <c r="H71" s="134">
        <f>'1.10'!H71/'1.10'!H70*100-100</f>
        <v>3.6790249704458802</v>
      </c>
      <c r="I71" s="178">
        <f>'1.10'!I71-'1.10'!I70</f>
        <v>-9.1119999999999948</v>
      </c>
      <c r="J71" s="134">
        <f>'1.10'!J71/'1.10'!J70*100-100</f>
        <v>3.4262711603268059</v>
      </c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</row>
    <row r="72" spans="1:47" s="19" customFormat="1" ht="11.1" customHeight="1">
      <c r="A72" s="27">
        <v>2018</v>
      </c>
      <c r="B72" s="134">
        <f>'1.10'!B72/'1.10'!B71*100-100</f>
        <v>4.6855778664680088</v>
      </c>
      <c r="C72" s="134">
        <f>'1.10'!C72/'1.10'!C71*100-100</f>
        <v>3.0916875485540629</v>
      </c>
      <c r="D72" s="134">
        <f>'1.10'!D72/'1.10'!D71*100-100</f>
        <v>0.62275280238763742</v>
      </c>
      <c r="E72" s="134">
        <f>'1.10'!E72/'1.10'!E71*100-100</f>
        <v>3.7068504588701643</v>
      </c>
      <c r="F72" s="134">
        <f>'1.10'!F72/'1.10'!F71*100-100</f>
        <v>3.4994112153327706</v>
      </c>
      <c r="G72" s="134">
        <f>'1.10'!G72/'1.10'!G71*100-100</f>
        <v>4.0450685835775602</v>
      </c>
      <c r="H72" s="134">
        <f>'1.10'!H72/'1.10'!H71*100-100</f>
        <v>1.9213987545097382</v>
      </c>
      <c r="I72" s="178">
        <f>'1.10'!I72-'1.10'!I71</f>
        <v>-0.95400000000000773</v>
      </c>
      <c r="J72" s="134">
        <f>'1.10'!J72/'1.10'!J71*100-100</f>
        <v>3.5508981387185798</v>
      </c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</row>
    <row r="73" spans="1:47" s="19" customFormat="1" ht="11.1" customHeight="1">
      <c r="A73" s="27">
        <v>2019</v>
      </c>
      <c r="B73" s="134">
        <f>'1.10'!B73/'1.10'!B72*100-100</f>
        <v>4.6218745898411555</v>
      </c>
      <c r="C73" s="134">
        <f>'1.10'!C73/'1.10'!C72*100-100</f>
        <v>5.9585594977732654</v>
      </c>
      <c r="D73" s="134">
        <f>'1.10'!D73/'1.10'!D72*100-100</f>
        <v>0.13545705077304149</v>
      </c>
      <c r="E73" s="134">
        <f>'1.10'!E73/'1.10'!E72*100-100</f>
        <v>3.4436973840330012</v>
      </c>
      <c r="F73" s="134">
        <f>'1.10'!F73/'1.10'!F72*100-100</f>
        <v>6.2427419101722847</v>
      </c>
      <c r="G73" s="134">
        <f>'1.10'!G73/'1.10'!G72*100-100</f>
        <v>4.4217663255844855</v>
      </c>
      <c r="H73" s="134">
        <f>'1.10'!H73/'1.10'!H72*100-100</f>
        <v>-0.7561641015081193</v>
      </c>
      <c r="I73" s="178">
        <f>'1.10'!I73-'1.10'!I72</f>
        <v>-0.51200000000000045</v>
      </c>
      <c r="J73" s="134">
        <f>'1.10'!J73/'1.10'!J72*100-100</f>
        <v>3.0458398266156195</v>
      </c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</row>
    <row r="74" spans="1:47" s="19" customFormat="1" ht="13.5" customHeight="1">
      <c r="A74" s="27">
        <v>2020</v>
      </c>
      <c r="B74" s="134">
        <f>'1.10'!B74/'1.10'!B73*100-100</f>
        <v>-0.3068687236966241</v>
      </c>
      <c r="C74" s="134">
        <f>'1.10'!C74/'1.10'!C73*100-100</f>
        <v>9.5935789701647991</v>
      </c>
      <c r="D74" s="134">
        <f>'1.10'!D74/'1.10'!D73*100-100</f>
        <v>10.362440526168456</v>
      </c>
      <c r="E74" s="134">
        <f>'1.10'!E74/'1.10'!E73*100-100</f>
        <v>2.3540978234153584</v>
      </c>
      <c r="F74" s="134">
        <f>'1.10'!F74/'1.10'!F73*100-100</f>
        <v>4.4726735598227663</v>
      </c>
      <c r="G74" s="134">
        <f>'1.10'!G74/'1.10'!G73*100-100</f>
        <v>2.6173811166839869</v>
      </c>
      <c r="H74" s="134">
        <f>'1.10'!H74/'1.10'!H73*100-100</f>
        <v>-5.7074392767672606</v>
      </c>
      <c r="I74" s="178">
        <f>'1.10'!I74-'1.10'!I73</f>
        <v>7.2120000000000033</v>
      </c>
      <c r="J74" s="134">
        <f>'1.10'!J74/'1.10'!J73*100-100</f>
        <v>0.67158591035199322</v>
      </c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</row>
    <row r="75" spans="1:47" s="19" customFormat="1" ht="15" customHeight="1">
      <c r="A75" s="1"/>
      <c r="B75" s="115" t="s">
        <v>275</v>
      </c>
      <c r="C75" s="205"/>
      <c r="D75" s="205"/>
      <c r="E75" s="205"/>
      <c r="F75" s="205"/>
      <c r="G75" s="205"/>
      <c r="H75" s="205"/>
      <c r="I75" s="205"/>
      <c r="J75" s="205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</row>
    <row r="76" spans="1:47" s="19" customFormat="1" ht="15" customHeight="1">
      <c r="A76" s="33" t="s">
        <v>388</v>
      </c>
      <c r="B76" s="173">
        <f>POWER(('1.10'!B54/'1.10'!B45),1/9)*100-100</f>
        <v>2.3077189397554037</v>
      </c>
      <c r="C76" s="173">
        <f>POWER(('1.10'!C54/'1.10'!C45),1/9)*100-100</f>
        <v>5.0966490791495715</v>
      </c>
      <c r="D76" s="173">
        <f>POWER(('1.10'!D54/'1.10'!D45),1/9)*100-100</f>
        <v>3.3490417471058578</v>
      </c>
      <c r="E76" s="173">
        <f>POWER(('1.10'!E54/'1.10'!E45),1/9)*100-100</f>
        <v>4.5159276226774239</v>
      </c>
      <c r="F76" s="173">
        <f>POWER(('1.10'!F54/'1.10'!F45),1/9)*100-100</f>
        <v>6.5137983838303768</v>
      </c>
      <c r="G76" s="173">
        <f>POWER(('1.10'!G54/'1.10'!G45),1/9)*100-100</f>
        <v>2.9594908313415544</v>
      </c>
      <c r="H76" s="173">
        <f>POWER(('1.10'!H54/'1.10'!H45),1/9)*100-100</f>
        <v>2.2528749704175794</v>
      </c>
      <c r="I76" s="179" t="s">
        <v>378</v>
      </c>
      <c r="J76" s="173">
        <f>POWER(('1.10'!J54/'1.10'!J45),1/9)*100-100</f>
        <v>2.7136983198645197</v>
      </c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</row>
    <row r="77" spans="1:47" s="19" customFormat="1" ht="12" customHeight="1">
      <c r="A77" s="27" t="s">
        <v>273</v>
      </c>
      <c r="B77" s="173">
        <f>POWER(('1.10'!B64/'1.10'!B54),1/10)*100-100</f>
        <v>1.7178470857944319</v>
      </c>
      <c r="C77" s="173">
        <f>POWER(('1.10'!C64/'1.10'!C54),1/10)*100-100</f>
        <v>0.78647847818200489</v>
      </c>
      <c r="D77" s="173">
        <f>POWER(('1.10'!D64/'1.10'!D54),1/10)*100-100</f>
        <v>4.0524610990219969</v>
      </c>
      <c r="E77" s="173">
        <f>POWER(('1.10'!E64/'1.10'!E54),1/10)*100-100</f>
        <v>4.4043697649739642</v>
      </c>
      <c r="F77" s="173">
        <f>POWER(('1.10'!F64/'1.10'!F54),1/10)*100-100</f>
        <v>2.7667703302721662</v>
      </c>
      <c r="G77" s="173">
        <f>POWER(('1.10'!G64/'1.10'!G54),1/10)*100-100</f>
        <v>1.7455298800355621</v>
      </c>
      <c r="H77" s="173">
        <f>POWER(('1.10'!H64/'1.10'!H54),1/10)*100-100</f>
        <v>1.9843673563315178</v>
      </c>
      <c r="I77" s="180" t="s">
        <v>378</v>
      </c>
      <c r="J77" s="173">
        <f>POWER(('1.10'!J64/'1.10'!J54),1/10)*100-100</f>
        <v>1.7802905678769605</v>
      </c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</row>
    <row r="78" spans="1:47" s="19" customFormat="1" ht="12" customHeight="1">
      <c r="A78" s="27" t="s">
        <v>537</v>
      </c>
      <c r="B78" s="173">
        <f>POWER(('1.10'!B74/'1.10'!B64),1/10)*100-100</f>
        <v>3.5523549807155348</v>
      </c>
      <c r="C78" s="173">
        <f>POWER(('1.10'!C74/'1.10'!C64),1/10)*100-100</f>
        <v>3.5084432868775224</v>
      </c>
      <c r="D78" s="173">
        <f>POWER(('1.10'!D74/'1.10'!D64),1/10)*100-100</f>
        <v>1.770339529988064</v>
      </c>
      <c r="E78" s="173">
        <f>POWER(('1.10'!E74/'1.10'!E64),1/10)*100-100</f>
        <v>3.3538236981960807</v>
      </c>
      <c r="F78" s="173">
        <f>POWER(('1.10'!F74/'1.10'!F64),1/10)*100-100</f>
        <v>3.3608563870818102</v>
      </c>
      <c r="G78" s="173">
        <f>POWER(('1.10'!G74/'1.10'!G64),1/10)*100-100</f>
        <v>3.4183446762242795</v>
      </c>
      <c r="H78" s="173">
        <f>POWER(('1.10'!H74/'1.10'!H64),1/10)*100-100</f>
        <v>0.81587823401210358</v>
      </c>
      <c r="I78" s="180" t="s">
        <v>378</v>
      </c>
      <c r="J78" s="173">
        <f>POWER(('1.10'!J74/'1.10'!J64),1/10)*100-100</f>
        <v>2.6573702716315353</v>
      </c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</row>
    <row r="79" spans="1:47" s="19" customFormat="1" ht="11.1" customHeight="1">
      <c r="A79" s="45"/>
      <c r="B79" s="40"/>
      <c r="C79" s="40"/>
      <c r="D79" s="40"/>
      <c r="E79" s="40"/>
      <c r="F79" s="40"/>
      <c r="G79" s="40"/>
      <c r="H79" s="40"/>
      <c r="I79" s="116"/>
      <c r="J79" s="4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</row>
    <row r="80" spans="1:47" ht="11.1" customHeight="1">
      <c r="A80" s="14" t="s">
        <v>444</v>
      </c>
    </row>
    <row r="81" spans="1:1" ht="11.1" customHeight="1">
      <c r="A81" s="10" t="s">
        <v>445</v>
      </c>
    </row>
    <row r="82" spans="1:1" ht="11.1" customHeight="1">
      <c r="A82" s="10" t="s">
        <v>446</v>
      </c>
    </row>
    <row r="83" spans="1:1" ht="11.1" customHeight="1">
      <c r="A83" s="10" t="s">
        <v>447</v>
      </c>
    </row>
    <row r="84" spans="1:1" s="19" customFormat="1" ht="11.1" customHeight="1"/>
    <row r="85" spans="1:1" s="19" customFormat="1" ht="10.5" customHeight="1"/>
    <row r="86" spans="1:1" s="19" customFormat="1" ht="10.5" customHeight="1"/>
    <row r="87" spans="1:1" s="19" customFormat="1" ht="10.5" customHeight="1"/>
    <row r="88" spans="1:1" s="19" customFormat="1" ht="10.5" customHeight="1"/>
    <row r="89" spans="1:1" s="19" customFormat="1" ht="10.5" customHeight="1"/>
    <row r="90" spans="1:1" s="19" customFormat="1" ht="10.5" customHeight="1"/>
    <row r="91" spans="1:1" s="19" customFormat="1" ht="10.5" customHeight="1"/>
    <row r="92" spans="1:1" s="19" customFormat="1" ht="12.75" customHeight="1"/>
    <row r="93" spans="1:1" s="19" customFormat="1" ht="12.75" customHeight="1"/>
    <row r="94" spans="1:1" s="19" customFormat="1" ht="12.75" customHeight="1"/>
    <row r="95" spans="1:1" s="19" customFormat="1" ht="12.75" customHeight="1"/>
    <row r="96" spans="1:1" s="19" customFormat="1" ht="12.75" customHeight="1"/>
    <row r="97" s="19" customFormat="1" ht="12.75" customHeight="1"/>
    <row r="98" s="19" customFormat="1" ht="12.75" customHeight="1"/>
    <row r="99" s="19" customFormat="1" ht="12.75" customHeight="1"/>
    <row r="100" s="19" customFormat="1" ht="12.75" customHeight="1"/>
    <row r="101" s="19" customFormat="1" ht="12.75" customHeight="1"/>
    <row r="102" s="19" customFormat="1" ht="12.75" customHeight="1"/>
    <row r="103" s="19" customFormat="1" ht="12.75" customHeight="1"/>
    <row r="104" s="19" customFormat="1" ht="12.75" customHeight="1"/>
    <row r="105" s="19" customFormat="1" ht="12.75" customHeight="1"/>
    <row r="106" s="19" customFormat="1" ht="12.75" customHeight="1"/>
    <row r="107" s="19" customFormat="1" ht="12.75" customHeight="1"/>
    <row r="108" s="19" customFormat="1" ht="12.75" customHeight="1"/>
    <row r="109" s="19" customFormat="1" ht="12.75" customHeight="1"/>
    <row r="110" s="19" customFormat="1" ht="12.75" customHeight="1"/>
    <row r="111" s="19" customFormat="1" ht="12.75" customHeight="1"/>
    <row r="112" s="19" customFormat="1" ht="12.75" customHeight="1"/>
    <row r="113" s="19" customFormat="1" ht="12.75" customHeight="1"/>
    <row r="114" s="19" customFormat="1" ht="12.75" customHeight="1"/>
    <row r="115" s="19" customFormat="1" ht="12.75" customHeight="1"/>
    <row r="116" s="19" customFormat="1" ht="12.75" customHeight="1"/>
    <row r="117" s="19" customFormat="1" ht="12.75" customHeight="1"/>
    <row r="118" s="19" customFormat="1" ht="12.75" customHeight="1"/>
    <row r="119" s="19" customFormat="1" ht="12.75" customHeight="1"/>
    <row r="120" s="19" customFormat="1" ht="12.75" customHeight="1"/>
    <row r="121" s="19" customFormat="1" ht="12.75" customHeight="1"/>
    <row r="122" s="19" customFormat="1" ht="12.75" customHeight="1"/>
    <row r="123" s="19" customFormat="1" ht="12.75" customHeight="1"/>
    <row r="124" s="19" customFormat="1" ht="12.75" customHeight="1"/>
    <row r="125" s="19" customFormat="1" ht="12.75" customHeight="1"/>
    <row r="126" s="19" customFormat="1" ht="12.75" customHeight="1"/>
    <row r="127" s="19" customFormat="1" ht="12.75" customHeight="1"/>
    <row r="128" s="19" customFormat="1" ht="12.75" customHeight="1"/>
    <row r="129" s="19" customFormat="1" ht="12.75" customHeight="1"/>
    <row r="130" s="19" customFormat="1" ht="12.75" customHeight="1"/>
    <row r="131" s="19" customFormat="1" ht="12.75" customHeight="1"/>
    <row r="132" s="19" customFormat="1" ht="12.75" customHeight="1"/>
    <row r="133" s="19" customFormat="1" ht="12.75" customHeight="1"/>
    <row r="134" s="19" customFormat="1" ht="12.75" customHeight="1"/>
    <row r="135" s="19" customFormat="1" ht="12.75" customHeight="1"/>
    <row r="136" s="19" customFormat="1" ht="12.75" customHeight="1"/>
    <row r="137" s="19" customFormat="1" ht="12.75" customHeight="1"/>
    <row r="138" s="19" customFormat="1" ht="12.75" customHeight="1"/>
    <row r="139" s="19" customFormat="1" ht="12.75" customHeight="1"/>
    <row r="140" s="19" customFormat="1" ht="12.75" customHeight="1"/>
    <row r="141" s="19" customFormat="1" ht="12.75" customHeight="1"/>
    <row r="142" s="19" customFormat="1" ht="12.75" customHeight="1"/>
    <row r="143" s="19" customFormat="1" ht="12.75" customHeight="1"/>
    <row r="144" s="19" customFormat="1" ht="12.75" customHeight="1"/>
    <row r="145" s="19" customFormat="1" ht="12.75" customHeight="1"/>
    <row r="146" s="19" customFormat="1" ht="12.75" customHeight="1"/>
    <row r="147" s="19" customFormat="1" ht="12.75" customHeight="1"/>
    <row r="148" s="19" customFormat="1" ht="12.75" customHeight="1"/>
    <row r="149" s="19" customFormat="1" ht="12.75" customHeight="1"/>
    <row r="150" s="19" customFormat="1" ht="12.75" customHeight="1"/>
    <row r="151" s="19" customFormat="1" ht="12.75" customHeight="1"/>
    <row r="152" s="19" customFormat="1" ht="12.75" customHeight="1"/>
    <row r="153" s="19" customFormat="1" ht="12.75" customHeight="1"/>
    <row r="154" s="19" customFormat="1" ht="12.75" customHeight="1"/>
    <row r="155" s="19" customFormat="1" ht="12.75" customHeight="1"/>
    <row r="156" s="19" customFormat="1" ht="12.75" customHeight="1"/>
    <row r="157" s="19" customFormat="1" ht="12.75" customHeight="1"/>
    <row r="158" s="19" customFormat="1" ht="12.75" customHeight="1"/>
    <row r="159" s="19" customFormat="1" ht="12.75" customHeight="1"/>
    <row r="160" s="19" customFormat="1" ht="12.75" customHeight="1"/>
    <row r="161" s="19" customFormat="1" ht="12.75" customHeight="1"/>
    <row r="162" s="19" customFormat="1" ht="12.75" customHeight="1"/>
    <row r="163" s="19" customFormat="1" ht="12.75" customHeight="1"/>
    <row r="164" s="19" customFormat="1" ht="12.75" customHeight="1"/>
    <row r="165" s="19" customFormat="1" ht="12.75" customHeight="1"/>
    <row r="166" s="19" customFormat="1" ht="12.75" customHeight="1"/>
    <row r="167" s="19" customFormat="1" ht="12.75" customHeight="1"/>
    <row r="168" s="19" customFormat="1" ht="12.75" customHeight="1"/>
    <row r="169" s="19" customFormat="1" ht="12.75" customHeight="1"/>
    <row r="170" s="19" customFormat="1" ht="12.75" customHeight="1"/>
    <row r="171" s="19" customFormat="1" ht="12.75" customHeight="1"/>
    <row r="172" s="19" customFormat="1" ht="12.75" customHeight="1"/>
    <row r="173" s="19" customFormat="1" ht="12.75" customHeight="1"/>
    <row r="174" s="19" customFormat="1" ht="12.75" customHeight="1"/>
    <row r="175" s="19" customFormat="1" ht="12.75" customHeight="1"/>
    <row r="176" s="19" customFormat="1" ht="12.75" customHeight="1"/>
    <row r="177" s="19" customFormat="1" ht="12.75" customHeight="1"/>
    <row r="178" s="19" customFormat="1" ht="12.75" customHeight="1"/>
    <row r="179" s="19" customFormat="1" ht="12.75" customHeight="1"/>
    <row r="180" s="19" customFormat="1" ht="12.75" customHeight="1"/>
    <row r="181" s="19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10" width="11" style="10" customWidth="1"/>
    <col min="11" max="11" width="11.7109375" style="10" customWidth="1"/>
    <col min="12" max="16384" width="11.42578125" style="10"/>
  </cols>
  <sheetData>
    <row r="1" spans="1:47" ht="15.75" customHeight="1">
      <c r="A1" s="86" t="s">
        <v>387</v>
      </c>
      <c r="B1" s="18"/>
      <c r="C1" s="26"/>
      <c r="D1" s="26"/>
      <c r="E1" s="26"/>
      <c r="F1" s="26"/>
      <c r="G1" s="26"/>
      <c r="H1" s="26"/>
      <c r="I1" s="26"/>
      <c r="J1" s="26"/>
    </row>
    <row r="2" spans="1:47" ht="15.75" customHeight="1">
      <c r="A2" s="20" t="s">
        <v>432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3"/>
      <c r="B6" s="103"/>
      <c r="C6" s="103"/>
      <c r="D6" s="103"/>
      <c r="E6" s="103"/>
      <c r="F6" s="103"/>
      <c r="G6" s="103"/>
      <c r="H6" s="103"/>
      <c r="I6" s="103"/>
      <c r="J6" s="103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12"/>
    </row>
    <row r="8" spans="1:47" ht="65.099999999999994" customHeight="1">
      <c r="A8" s="417"/>
      <c r="B8" s="416"/>
      <c r="C8" s="8" t="s">
        <v>61</v>
      </c>
      <c r="D8" s="8" t="s">
        <v>62</v>
      </c>
      <c r="E8" s="8" t="s">
        <v>63</v>
      </c>
      <c r="F8" s="416"/>
      <c r="G8" s="387"/>
      <c r="H8" s="416"/>
      <c r="I8" s="416"/>
      <c r="J8" s="391"/>
    </row>
    <row r="9" spans="1:47" ht="12" customHeight="1">
      <c r="A9" s="418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348">
        <v>8</v>
      </c>
      <c r="J9" s="347">
        <v>9</v>
      </c>
    </row>
    <row r="10" spans="1:47" s="19" customFormat="1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</row>
    <row r="11" spans="1:47" s="19" customFormat="1" ht="15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</row>
    <row r="12" spans="1:47" s="19" customFormat="1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</row>
    <row r="13" spans="1:47" s="19" customFormat="1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</row>
    <row r="14" spans="1:47" s="19" customFormat="1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</row>
    <row r="15" spans="1:47" s="19" customFormat="1" ht="13.5" hidden="1" customHeight="1">
      <c r="A15" s="25"/>
      <c r="B15" s="37"/>
      <c r="C15" s="37"/>
      <c r="D15" s="37"/>
      <c r="E15" s="37"/>
      <c r="F15" s="37"/>
      <c r="G15" s="37"/>
      <c r="H15" s="37"/>
      <c r="I15" s="37"/>
      <c r="J15" s="37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</row>
    <row r="16" spans="1:47" s="19" customFormat="1" ht="11.1" hidden="1" customHeight="1">
      <c r="A16" s="25"/>
      <c r="B16" s="37"/>
      <c r="C16" s="37"/>
      <c r="D16" s="37"/>
      <c r="E16" s="37"/>
      <c r="F16" s="37"/>
      <c r="G16" s="37"/>
      <c r="H16" s="37"/>
      <c r="I16" s="37"/>
      <c r="J16" s="37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</row>
    <row r="17" spans="1:47" s="19" customFormat="1" ht="11.1" hidden="1" customHeight="1">
      <c r="A17" s="25"/>
      <c r="B17" s="37"/>
      <c r="C17" s="37"/>
      <c r="D17" s="37"/>
      <c r="E17" s="37"/>
      <c r="F17" s="37"/>
      <c r="G17" s="37"/>
      <c r="H17" s="37"/>
      <c r="I17" s="37"/>
      <c r="J17" s="37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</row>
    <row r="18" spans="1:47" s="19" customFormat="1" ht="11.1" hidden="1" customHeight="1">
      <c r="A18" s="25"/>
      <c r="B18" s="37"/>
      <c r="C18" s="37"/>
      <c r="D18" s="37"/>
      <c r="E18" s="37"/>
      <c r="F18" s="37"/>
      <c r="G18" s="37"/>
      <c r="H18" s="37"/>
      <c r="I18" s="37"/>
      <c r="J18" s="37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</row>
    <row r="19" spans="1:47" s="19" customFormat="1" ht="11.1" hidden="1" customHeight="1">
      <c r="A19" s="25"/>
      <c r="B19" s="37"/>
      <c r="C19" s="37"/>
      <c r="D19" s="37"/>
      <c r="E19" s="37"/>
      <c r="F19" s="37"/>
      <c r="G19" s="37"/>
      <c r="H19" s="37"/>
      <c r="I19" s="37"/>
      <c r="J19" s="37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</row>
    <row r="20" spans="1:47" s="19" customFormat="1" ht="13.5" hidden="1" customHeight="1">
      <c r="A20" s="25"/>
      <c r="B20" s="37"/>
      <c r="C20" s="37"/>
      <c r="D20" s="37"/>
      <c r="E20" s="37"/>
      <c r="F20" s="37"/>
      <c r="G20" s="37"/>
      <c r="H20" s="37"/>
      <c r="I20" s="37"/>
      <c r="J20" s="37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</row>
    <row r="21" spans="1:47" s="19" customFormat="1" ht="11.1" hidden="1" customHeight="1">
      <c r="A21" s="25"/>
      <c r="B21" s="37"/>
      <c r="C21" s="37"/>
      <c r="D21" s="37"/>
      <c r="E21" s="37"/>
      <c r="F21" s="37"/>
      <c r="G21" s="37"/>
      <c r="H21" s="37"/>
      <c r="I21" s="37"/>
      <c r="J21" s="37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</row>
    <row r="22" spans="1:47" s="19" customFormat="1" ht="11.1" hidden="1" customHeight="1">
      <c r="A22" s="25"/>
      <c r="B22" s="37"/>
      <c r="C22" s="37"/>
      <c r="D22" s="37"/>
      <c r="E22" s="37"/>
      <c r="F22" s="37"/>
      <c r="G22" s="37"/>
      <c r="H22" s="37"/>
      <c r="I22" s="37"/>
      <c r="J22" s="37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</row>
    <row r="23" spans="1:47" s="19" customFormat="1" ht="11.1" hidden="1" customHeight="1">
      <c r="A23" s="25"/>
      <c r="B23" s="37"/>
      <c r="C23" s="37"/>
      <c r="D23" s="37"/>
      <c r="E23" s="37"/>
      <c r="F23" s="37"/>
      <c r="G23" s="37"/>
      <c r="H23" s="37"/>
      <c r="I23" s="37"/>
      <c r="J23" s="37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</row>
    <row r="24" spans="1:47" s="19" customFormat="1" ht="11.1" hidden="1" customHeight="1">
      <c r="A24" s="25"/>
      <c r="B24" s="37"/>
      <c r="C24" s="37"/>
      <c r="D24" s="37"/>
      <c r="E24" s="37"/>
      <c r="F24" s="37"/>
      <c r="G24" s="37"/>
      <c r="H24" s="37"/>
      <c r="I24" s="37"/>
      <c r="J24" s="37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</row>
    <row r="25" spans="1:47" s="19" customFormat="1" ht="13.5" customHeight="1">
      <c r="A25" s="27">
        <v>1980</v>
      </c>
      <c r="B25" s="40">
        <f>'1.10'!B25/'1.10'!$B$36*100</f>
        <v>62.986763859581821</v>
      </c>
      <c r="C25" s="40">
        <f>'1.10'!C25/'1.10'!$C$36*100</f>
        <v>64.67676616169193</v>
      </c>
      <c r="D25" s="40">
        <f>'1.10'!D25/'1.10'!$D$36*100</f>
        <v>70.472317797935574</v>
      </c>
      <c r="E25" s="40">
        <f>'1.10'!E25/'1.10'!$E$36*100</f>
        <v>59.252934898612587</v>
      </c>
      <c r="F25" s="40">
        <f>'1.10'!F25/'1.10'!$F$36*100</f>
        <v>53.811659192825111</v>
      </c>
      <c r="G25" s="40">
        <f>'1.10'!G25/'1.10'!$G$36*100</f>
        <v>63.988250104909781</v>
      </c>
      <c r="H25" s="40">
        <f>'1.10'!H25/'1.10'!$H$36*100</f>
        <v>50.27901435826697</v>
      </c>
      <c r="I25" s="40">
        <f>'1.10'!I25/'1.10'!$I$36*100</f>
        <v>85.701492537313442</v>
      </c>
      <c r="J25" s="40">
        <f>'1.10'!J25/'1.10'!$J$36*100</f>
        <v>58.200469797896126</v>
      </c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</row>
    <row r="26" spans="1:47" s="19" customFormat="1" ht="11.1" customHeight="1">
      <c r="A26" s="27">
        <v>1981</v>
      </c>
      <c r="B26" s="40">
        <f>'1.10'!B26/'1.10'!$B$36*100</f>
        <v>65.988873968923826</v>
      </c>
      <c r="C26" s="40">
        <f>'1.10'!C26/'1.10'!$C$36*100</f>
        <v>69.844007799610026</v>
      </c>
      <c r="D26" s="40">
        <f>'1.10'!D26/'1.10'!$D$36*100</f>
        <v>77.7916796997185</v>
      </c>
      <c r="E26" s="40">
        <f>'1.10'!E26/'1.10'!$E$36*100</f>
        <v>63.180362860192105</v>
      </c>
      <c r="F26" s="40">
        <f>'1.10'!F26/'1.10'!$F$36*100</f>
        <v>61.255605381165914</v>
      </c>
      <c r="G26" s="40">
        <f>'1.10'!G26/'1.10'!$G$36*100</f>
        <v>67.530004196391104</v>
      </c>
      <c r="H26" s="40">
        <f>'1.10'!H26/'1.10'!$H$36*100</f>
        <v>53.627186657470681</v>
      </c>
      <c r="I26" s="40">
        <f>'1.10'!I26/'1.10'!$I$36*100</f>
        <v>80.805970149253739</v>
      </c>
      <c r="J26" s="40">
        <f>'1.10'!J26/'1.10'!$J$36*100</f>
        <v>61.992896292681806</v>
      </c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</row>
    <row r="27" spans="1:47" s="19" customFormat="1" ht="11.1" customHeight="1">
      <c r="A27" s="27">
        <v>1982</v>
      </c>
      <c r="B27" s="40">
        <f>'1.10'!B27/'1.10'!$B$36*100</f>
        <v>67.365240744293118</v>
      </c>
      <c r="C27" s="40">
        <f>'1.10'!C27/'1.10'!$C$36*100</f>
        <v>75.371231438428097</v>
      </c>
      <c r="D27" s="40">
        <f>'1.10'!D27/'1.10'!$D$36*100</f>
        <v>79.762277134813885</v>
      </c>
      <c r="E27" s="40">
        <f>'1.10'!E27/'1.10'!$E$36*100</f>
        <v>65.955176093916748</v>
      </c>
      <c r="F27" s="40">
        <f>'1.10'!F27/'1.10'!$F$36*100</f>
        <v>68.400597907324354</v>
      </c>
      <c r="G27" s="40">
        <f>'1.10'!G27/'1.10'!$G$36*100</f>
        <v>69.653378094838445</v>
      </c>
      <c r="H27" s="40">
        <f>'1.10'!H27/'1.10'!$H$36*100</f>
        <v>54.849833845382143</v>
      </c>
      <c r="I27" s="40">
        <f>'1.10'!I27/'1.10'!$I$36*100</f>
        <v>77.641791044776127</v>
      </c>
      <c r="J27" s="40">
        <f>'1.10'!J27/'1.10'!$J$36*100</f>
        <v>63.991239517492602</v>
      </c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</row>
    <row r="28" spans="1:47" s="19" customFormat="1" ht="11.1" customHeight="1">
      <c r="A28" s="27">
        <v>1983</v>
      </c>
      <c r="B28" s="40">
        <f>'1.10'!B28/'1.10'!$B$36*100</f>
        <v>68.09178975637829</v>
      </c>
      <c r="C28" s="40">
        <f>'1.10'!C28/'1.10'!$C$36*100</f>
        <v>76.443677816109229</v>
      </c>
      <c r="D28" s="40">
        <f>'1.10'!D28/'1.10'!$D$36*100</f>
        <v>79.824835783547059</v>
      </c>
      <c r="E28" s="40">
        <f>'1.10'!E28/'1.10'!$E$36*100</f>
        <v>68.17502668089648</v>
      </c>
      <c r="F28" s="40">
        <f>'1.10'!F28/'1.10'!$F$36*100</f>
        <v>67.503736920777271</v>
      </c>
      <c r="G28" s="40">
        <f>'1.10'!G28/'1.10'!$G$36*100</f>
        <v>70.630297943768355</v>
      </c>
      <c r="H28" s="40">
        <f>'1.10'!H28/'1.10'!$H$36*100</f>
        <v>57.505172738102708</v>
      </c>
      <c r="I28" s="40">
        <f>'1.10'!I28/'1.10'!$I$36*100</f>
        <v>75.671641791044792</v>
      </c>
      <c r="J28" s="40">
        <f>'1.10'!J28/'1.10'!$J$36*100</f>
        <v>65.687731920157049</v>
      </c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</row>
    <row r="29" spans="1:47" s="19" customFormat="1" ht="11.1" customHeight="1">
      <c r="A29" s="27">
        <v>1984</v>
      </c>
      <c r="B29" s="40">
        <f>'1.10'!B29/'1.10'!$B$36*100</f>
        <v>69.82303855745252</v>
      </c>
      <c r="C29" s="40">
        <f>'1.10'!C29/'1.10'!$C$36*100</f>
        <v>77.681115944202801</v>
      </c>
      <c r="D29" s="40">
        <f>'1.10'!D29/'1.10'!$D$36*100</f>
        <v>79.949953081013447</v>
      </c>
      <c r="E29" s="40">
        <f>'1.10'!E29/'1.10'!$E$36*100</f>
        <v>69.562433297758801</v>
      </c>
      <c r="F29" s="40">
        <f>'1.10'!F29/'1.10'!$F$36*100</f>
        <v>71.270553064275035</v>
      </c>
      <c r="G29" s="40">
        <f>'1.10'!G29/'1.10'!$G$36*100</f>
        <v>72.023499790180452</v>
      </c>
      <c r="H29" s="40">
        <f>'1.10'!H29/'1.10'!$H$36*100</f>
        <v>63.897423035927012</v>
      </c>
      <c r="I29" s="40">
        <f>'1.10'!I29/'1.10'!$I$36*100</f>
        <v>75.641791044776113</v>
      </c>
      <c r="J29" s="40">
        <f>'1.10'!J29/'1.10'!$J$36*100</f>
        <v>68.944543422262058</v>
      </c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</row>
    <row r="30" spans="1:47" s="19" customFormat="1" ht="13.5" customHeight="1">
      <c r="A30" s="27">
        <v>1985</v>
      </c>
      <c r="B30" s="40">
        <f>'1.10'!B30/'1.10'!$B$36*100</f>
        <v>71.877997314406286</v>
      </c>
      <c r="C30" s="40">
        <f>'1.10'!C30/'1.10'!$C$36*100</f>
        <v>79.428528573571342</v>
      </c>
      <c r="D30" s="40">
        <f>'1.10'!D30/'1.10'!$D$36*100</f>
        <v>81.545198623709737</v>
      </c>
      <c r="E30" s="40">
        <f>'1.10'!E30/'1.10'!$E$36*100</f>
        <v>73.575240128068302</v>
      </c>
      <c r="F30" s="40">
        <f>'1.10'!F30/'1.10'!$F$36*100</f>
        <v>75.276532137518686</v>
      </c>
      <c r="G30" s="40">
        <f>'1.10'!G30/'1.10'!$G$36*100</f>
        <v>74.029374737725561</v>
      </c>
      <c r="H30" s="40">
        <f>'1.10'!H30/'1.10'!$H$36*100</f>
        <v>67.167220515392813</v>
      </c>
      <c r="I30" s="40">
        <f>'1.10'!I30/'1.10'!$I$36*100</f>
        <v>77.492537313432805</v>
      </c>
      <c r="J30" s="40">
        <f>'1.10'!J30/'1.10'!$J$36*100</f>
        <v>71.413819320722155</v>
      </c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</row>
    <row r="31" spans="1:47" s="19" customFormat="1" ht="11.1" customHeight="1">
      <c r="A31" s="27">
        <v>1986</v>
      </c>
      <c r="B31" s="40">
        <f>'1.10'!B31/'1.10'!$B$36*100</f>
        <v>75.985516976788787</v>
      </c>
      <c r="C31" s="40">
        <f>'1.10'!C31/'1.10'!$C$36*100</f>
        <v>81.438428078596075</v>
      </c>
      <c r="D31" s="40">
        <f>'1.10'!D31/'1.10'!$D$36*100</f>
        <v>88.020018767594621</v>
      </c>
      <c r="E31" s="40">
        <f>'1.10'!E31/'1.10'!$E$36*100</f>
        <v>78.484525080042673</v>
      </c>
      <c r="F31" s="40">
        <f>'1.10'!F31/'1.10'!$F$36*100</f>
        <v>80.717488789237663</v>
      </c>
      <c r="G31" s="40">
        <f>'1.10'!G31/'1.10'!$G$36*100</f>
        <v>77.78262694083088</v>
      </c>
      <c r="H31" s="40">
        <f>'1.10'!H31/'1.10'!$H$36*100</f>
        <v>67.813029030033221</v>
      </c>
      <c r="I31" s="40">
        <f>'1.10'!I31/'1.10'!$I$36*100</f>
        <v>79.701492537313456</v>
      </c>
      <c r="J31" s="40">
        <f>'1.10'!J31/'1.10'!$J$36*100</f>
        <v>74.100972504340518</v>
      </c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</row>
    <row r="32" spans="1:47" s="19" customFormat="1" ht="11.1" customHeight="1">
      <c r="A32" s="27">
        <v>1987</v>
      </c>
      <c r="B32" s="40">
        <f>'1.10'!B32/'1.10'!$B$36*100</f>
        <v>78.838960291578744</v>
      </c>
      <c r="C32" s="40">
        <f>'1.10'!C32/'1.10'!$C$36*100</f>
        <v>85.518224088795563</v>
      </c>
      <c r="D32" s="40">
        <f>'1.10'!D32/'1.10'!$D$36*100</f>
        <v>92.336565530184544</v>
      </c>
      <c r="E32" s="40">
        <f>'1.10'!E32/'1.10'!$E$36*100</f>
        <v>82.753468516542156</v>
      </c>
      <c r="F32" s="40">
        <f>'1.10'!F32/'1.10'!$F$36*100</f>
        <v>82.720478325859489</v>
      </c>
      <c r="G32" s="40">
        <f>'1.10'!G32/'1.10'!$G$36*100</f>
        <v>81.148132605958864</v>
      </c>
      <c r="H32" s="40">
        <f>'1.10'!H32/'1.10'!$H$36*100</f>
        <v>69.016866261207596</v>
      </c>
      <c r="I32" s="40">
        <f>'1.10'!I32/'1.10'!$I$36*100</f>
        <v>80.537313432835802</v>
      </c>
      <c r="J32" s="40">
        <f>'1.10'!J32/'1.10'!$J$36*100</f>
        <v>76.780182245270794</v>
      </c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</row>
    <row r="33" spans="1:47" s="19" customFormat="1" ht="11.1" customHeight="1">
      <c r="A33" s="27">
        <v>1988</v>
      </c>
      <c r="B33" s="40">
        <f>'1.10'!B33/'1.10'!$B$36*100</f>
        <v>82.498081718779957</v>
      </c>
      <c r="C33" s="40">
        <f>'1.10'!C33/'1.10'!$C$36*100</f>
        <v>90.385480725963731</v>
      </c>
      <c r="D33" s="40">
        <f>'1.10'!D33/'1.10'!$D$36*100</f>
        <v>93.619017829214897</v>
      </c>
      <c r="E33" s="40">
        <f>'1.10'!E33/'1.10'!$E$36*100</f>
        <v>86.510138740661688</v>
      </c>
      <c r="F33" s="40">
        <f>'1.10'!F33/'1.10'!$F$36*100</f>
        <v>85.949177877429008</v>
      </c>
      <c r="G33" s="40">
        <f>'1.10'!G33/'1.10'!$G$36*100</f>
        <v>84.981955518254296</v>
      </c>
      <c r="H33" s="40">
        <f>'1.10'!H33/'1.10'!$H$36*100</f>
        <v>73.186406671264663</v>
      </c>
      <c r="I33" s="40">
        <f>'1.10'!I33/'1.10'!$I$36*100</f>
        <v>86.029850746268664</v>
      </c>
      <c r="J33" s="40">
        <f>'1.10'!J33/'1.10'!$J$36*100</f>
        <v>80.672469162420697</v>
      </c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</row>
    <row r="34" spans="1:47" s="19" customFormat="1" ht="11.1" customHeight="1">
      <c r="A34" s="27">
        <v>1989</v>
      </c>
      <c r="B34" s="40">
        <f>'1.10'!B34/'1.10'!$B$36*100</f>
        <v>85.699213504699784</v>
      </c>
      <c r="C34" s="40">
        <f>'1.10'!C34/'1.10'!$C$36*100</f>
        <v>93.82780860956953</v>
      </c>
      <c r="D34" s="40">
        <f>'1.10'!D34/'1.10'!$D$36*100</f>
        <v>98.62370972786988</v>
      </c>
      <c r="E34" s="40">
        <f>'1.10'!E34/'1.10'!$E$36*100</f>
        <v>90.437566702241185</v>
      </c>
      <c r="F34" s="40">
        <f>'1.10'!F34/'1.10'!$F$36*100</f>
        <v>92.376681614349778</v>
      </c>
      <c r="G34" s="40">
        <f>'1.10'!G34/'1.10'!$G$36*100</f>
        <v>88.209819555182548</v>
      </c>
      <c r="H34" s="40">
        <f>'1.10'!H34/'1.10'!$H$36*100</f>
        <v>82.481660292181331</v>
      </c>
      <c r="I34" s="40">
        <f>'1.10'!I34/'1.10'!$I$36*100</f>
        <v>95.134328358208961</v>
      </c>
      <c r="J34" s="40">
        <f>'1.10'!J34/'1.10'!$J$36*100</f>
        <v>85.873154568046942</v>
      </c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</row>
    <row r="35" spans="1:47" s="19" customFormat="1" ht="13.5" customHeight="1">
      <c r="A35" s="27">
        <v>1990</v>
      </c>
      <c r="B35" s="40">
        <f>'1.10'!B35/'1.10'!$B$36*100</f>
        <v>94.789468636102043</v>
      </c>
      <c r="C35" s="40">
        <f>'1.10'!C35/'1.10'!$C$36*100</f>
        <v>99.047547622618879</v>
      </c>
      <c r="D35" s="40">
        <f>'1.10'!D35/'1.10'!$D$36*100</f>
        <v>101.90803878636221</v>
      </c>
      <c r="E35" s="40">
        <f>'1.10'!E35/'1.10'!$E$36*100</f>
        <v>96.307363927427971</v>
      </c>
      <c r="F35" s="40">
        <f>'1.10'!F35/'1.10'!$F$36*100</f>
        <v>94.648729446935732</v>
      </c>
      <c r="G35" s="40">
        <f>'1.10'!G35/'1.10'!$G$36*100</f>
        <v>96.251783466219067</v>
      </c>
      <c r="H35" s="40">
        <f>'1.10'!H35/'1.10'!$H$36*100</f>
        <v>87.701423286726438</v>
      </c>
      <c r="I35" s="40">
        <f>'1.10'!I35/'1.10'!$I$36*100</f>
        <v>93.701492537313456</v>
      </c>
      <c r="J35" s="40">
        <f>'1.10'!J35/'1.10'!$J$36*100</f>
        <v>93.253747602782482</v>
      </c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</row>
    <row r="36" spans="1:47" s="29" customFormat="1" ht="13.5" customHeight="1">
      <c r="A36" s="28">
        <v>1991</v>
      </c>
      <c r="B36" s="42">
        <f>'1.10'!B36/'1.10'!$B$36*100</f>
        <v>100</v>
      </c>
      <c r="C36" s="42">
        <f>'1.10'!C36/'1.10'!$C$36*100</f>
        <v>100</v>
      </c>
      <c r="D36" s="42">
        <f>'1.10'!D36/'1.10'!$D$36*100</f>
        <v>100</v>
      </c>
      <c r="E36" s="42">
        <f>'1.10'!E36/'1.10'!$E$36*100</f>
        <v>100</v>
      </c>
      <c r="F36" s="42">
        <f>'1.10'!F36/'1.10'!$F$36*100</f>
        <v>100</v>
      </c>
      <c r="G36" s="42">
        <f>'1.10'!G36/'1.10'!$G$36*100</f>
        <v>100</v>
      </c>
      <c r="H36" s="42">
        <f>'1.10'!H36/'1.10'!$H$36*100</f>
        <v>100</v>
      </c>
      <c r="I36" s="42">
        <f>'1.10'!I36/'1.10'!$I$36*100</f>
        <v>100</v>
      </c>
      <c r="J36" s="42">
        <f>'1.10'!J36/'1.10'!$J$36*100</f>
        <v>100</v>
      </c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</row>
    <row r="37" spans="1:47" s="19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271"/>
      <c r="J37" s="169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</row>
    <row r="38" spans="1:47" s="19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272"/>
      <c r="J38" s="175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</row>
    <row r="39" spans="1:47" s="19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272"/>
      <c r="J39" s="175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</row>
    <row r="40" spans="1:47" s="19" customFormat="1" ht="12" hidden="1" customHeight="1">
      <c r="A40" s="27"/>
      <c r="B40" s="37"/>
      <c r="C40" s="175"/>
      <c r="D40" s="175"/>
      <c r="E40" s="175"/>
      <c r="F40" s="175"/>
      <c r="G40" s="175"/>
      <c r="H40" s="175"/>
      <c r="I40" s="272"/>
      <c r="J40" s="175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</row>
    <row r="41" spans="1:47" s="19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272"/>
      <c r="J41" s="175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</row>
    <row r="42" spans="1:47" s="19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272"/>
      <c r="J42" s="175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</row>
    <row r="43" spans="1:47" s="19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272"/>
      <c r="J43" s="175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</row>
    <row r="44" spans="1:47" s="19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272"/>
      <c r="J44" s="175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</row>
    <row r="45" spans="1:47" s="19" customFormat="1" ht="13.5" customHeight="1">
      <c r="A45" s="27">
        <v>1991</v>
      </c>
      <c r="B45" s="40">
        <f>'1.10'!B45/'1.10'!$B$45*100</f>
        <v>100</v>
      </c>
      <c r="C45" s="40">
        <f>'1.10'!C45/'1.10'!$C$45*100</f>
        <v>100</v>
      </c>
      <c r="D45" s="40">
        <f>'1.10'!D45/'1.10'!$D$45*100</f>
        <v>100</v>
      </c>
      <c r="E45" s="40">
        <f>'1.10'!E45/'1.10'!$E$45*100</f>
        <v>100</v>
      </c>
      <c r="F45" s="40">
        <f>'1.10'!F45/'1.10'!$F$45*100</f>
        <v>100</v>
      </c>
      <c r="G45" s="40">
        <f>'1.10'!G45/'1.10'!$G$45*100</f>
        <v>100</v>
      </c>
      <c r="H45" s="40">
        <f>'1.10'!H45/'1.10'!$H$45*100</f>
        <v>100</v>
      </c>
      <c r="I45" s="40">
        <f>'1.10'!I45/'1.10'!$I$45*100</f>
        <v>100</v>
      </c>
      <c r="J45" s="40">
        <f>'1.10'!J45/'1.10'!$J$45*100</f>
        <v>100</v>
      </c>
      <c r="K45" s="202"/>
      <c r="L45" s="202"/>
      <c r="M45" s="202"/>
      <c r="N45" s="202"/>
      <c r="O45" s="202"/>
      <c r="P45" s="202"/>
      <c r="Q45" s="202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</row>
    <row r="46" spans="1:47" s="19" customFormat="1" ht="11.1" customHeight="1">
      <c r="A46" s="27">
        <v>1992</v>
      </c>
      <c r="B46" s="40">
        <f>'1.10'!B46/'1.10'!$B$45*100</f>
        <v>106.7751001978591</v>
      </c>
      <c r="C46" s="40">
        <f>'1.10'!C46/'1.10'!$C$45*100</f>
        <v>112.97186438505416</v>
      </c>
      <c r="D46" s="40">
        <f>'1.10'!D46/'1.10'!$D$45*100</f>
        <v>112.5655241935484</v>
      </c>
      <c r="E46" s="40">
        <f>'1.10'!E46/'1.10'!$E$45*100</f>
        <v>108.17913364916829</v>
      </c>
      <c r="F46" s="40">
        <f>'1.10'!F46/'1.10'!$F$45*100</f>
        <v>116.3613968659474</v>
      </c>
      <c r="G46" s="40">
        <f>'1.10'!G46/'1.10'!$G$45*100</f>
        <v>108.10286179625008</v>
      </c>
      <c r="H46" s="40">
        <f>'1.10'!H46/'1.10'!$H$45*100</f>
        <v>104.78692093579085</v>
      </c>
      <c r="I46" s="40">
        <f>'1.10'!I46/'1.10'!$I$45*100</f>
        <v>104.81111550632912</v>
      </c>
      <c r="J46" s="40">
        <f>'1.10'!J46/'1.10'!$J$45*100</f>
        <v>107.11984930398626</v>
      </c>
      <c r="K46" s="202"/>
      <c r="L46" s="202"/>
      <c r="M46" s="202"/>
      <c r="N46" s="202"/>
      <c r="O46" s="202"/>
      <c r="P46" s="202"/>
      <c r="Q46" s="202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</row>
    <row r="47" spans="1:47" s="19" customFormat="1" ht="11.1" customHeight="1">
      <c r="A47" s="27">
        <v>1993</v>
      </c>
      <c r="B47" s="40">
        <f>'1.10'!B47/'1.10'!$B$45*100</f>
        <v>109.83450864999239</v>
      </c>
      <c r="C47" s="40">
        <f>'1.10'!C47/'1.10'!$C$45*100</f>
        <v>124.44634773033161</v>
      </c>
      <c r="D47" s="40">
        <f>'1.10'!D47/'1.10'!$D$45*100</f>
        <v>121.37852822580648</v>
      </c>
      <c r="E47" s="40">
        <f>'1.10'!E47/'1.10'!$E$45*100</f>
        <v>113.07174268657987</v>
      </c>
      <c r="F47" s="40">
        <f>'1.10'!F47/'1.10'!$F$45*100</f>
        <v>132.26203781848042</v>
      </c>
      <c r="G47" s="40">
        <f>'1.10'!G47/'1.10'!$G$45*100</f>
        <v>112.85305902012956</v>
      </c>
      <c r="H47" s="40">
        <f>'1.10'!H47/'1.10'!$H$45*100</f>
        <v>107.4538479058884</v>
      </c>
      <c r="I47" s="40">
        <f>'1.10'!I47/'1.10'!$I$45*100</f>
        <v>109.7928204113924</v>
      </c>
      <c r="J47" s="40">
        <f>'1.10'!J47/'1.10'!$J$45*100</f>
        <v>111.15990355614329</v>
      </c>
      <c r="K47" s="202"/>
      <c r="L47" s="202"/>
      <c r="M47" s="202"/>
      <c r="N47" s="202"/>
      <c r="O47" s="202"/>
      <c r="P47" s="202"/>
      <c r="Q47" s="202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</row>
    <row r="48" spans="1:47" s="19" customFormat="1" ht="11.1" customHeight="1">
      <c r="A48" s="27">
        <v>1994</v>
      </c>
      <c r="B48" s="40">
        <f>'1.10'!B48/'1.10'!$B$45*100</f>
        <v>109.87428339505863</v>
      </c>
      <c r="C48" s="40">
        <f>'1.10'!C48/'1.10'!$C$45*100</f>
        <v>129.81827504034774</v>
      </c>
      <c r="D48" s="40">
        <f>'1.10'!D48/'1.10'!$D$45*100</f>
        <v>130.12600806451613</v>
      </c>
      <c r="E48" s="40">
        <f>'1.10'!E48/'1.10'!$E$45*100</f>
        <v>116.08208875953348</v>
      </c>
      <c r="F48" s="40">
        <f>'1.10'!F48/'1.10'!$F$45*100</f>
        <v>144.33064939212156</v>
      </c>
      <c r="G48" s="40">
        <f>'1.10'!G48/'1.10'!$G$45*100</f>
        <v>114.12730907456054</v>
      </c>
      <c r="H48" s="40">
        <f>'1.10'!H48/'1.10'!$H$45*100</f>
        <v>114.12027793307229</v>
      </c>
      <c r="I48" s="40">
        <f>'1.10'!I48/'1.10'!$I$45*100</f>
        <v>110.48012262658231</v>
      </c>
      <c r="J48" s="40">
        <f>'1.10'!J48/'1.10'!$J$45*100</f>
        <v>114.2717404175585</v>
      </c>
      <c r="K48" s="202"/>
      <c r="L48" s="202"/>
      <c r="M48" s="202"/>
      <c r="N48" s="202"/>
      <c r="O48" s="202"/>
      <c r="P48" s="202"/>
      <c r="Q48" s="202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</row>
    <row r="49" spans="1:47" s="19" customFormat="1" ht="13.5" customHeight="1">
      <c r="A49" s="27">
        <v>1995</v>
      </c>
      <c r="B49" s="40">
        <f>'1.10'!B49/'1.10'!$B$45*100</f>
        <v>110.71767033636041</v>
      </c>
      <c r="C49" s="40">
        <f>'1.10'!C49/'1.10'!$C$45*100</f>
        <v>138.05095756643539</v>
      </c>
      <c r="D49" s="40">
        <f>'1.10'!D49/'1.10'!$D$45*100</f>
        <v>136.64818548387098</v>
      </c>
      <c r="E49" s="40">
        <f>'1.10'!E49/'1.10'!$E$45*100</f>
        <v>112.86354655732829</v>
      </c>
      <c r="F49" s="40">
        <f>'1.10'!F49/'1.10'!$F$45*100</f>
        <v>162.48488857462198</v>
      </c>
      <c r="G49" s="40">
        <f>'1.10'!G49/'1.10'!$G$45*100</f>
        <v>115.73903110057995</v>
      </c>
      <c r="H49" s="40">
        <f>'1.10'!H49/'1.10'!$H$45*100</f>
        <v>116.79371248894445</v>
      </c>
      <c r="I49" s="40">
        <f>'1.10'!I49/'1.10'!$I$45*100</f>
        <v>95.080102848101276</v>
      </c>
      <c r="J49" s="40">
        <f>'1.10'!J49/'1.10'!$J$45*100</f>
        <v>116.92533959840267</v>
      </c>
      <c r="K49" s="202"/>
      <c r="L49" s="202"/>
      <c r="M49" s="202"/>
      <c r="N49" s="202"/>
      <c r="O49" s="202"/>
      <c r="P49" s="202"/>
      <c r="Q49" s="202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</row>
    <row r="50" spans="1:47" s="19" customFormat="1" ht="11.1" customHeight="1">
      <c r="A50" s="27">
        <v>1996</v>
      </c>
      <c r="B50" s="40">
        <f>'1.10'!B50/'1.10'!$B$45*100</f>
        <v>112.1124245345239</v>
      </c>
      <c r="C50" s="40">
        <f>'1.10'!C50/'1.10'!$C$45*100</f>
        <v>145.59379606485936</v>
      </c>
      <c r="D50" s="40">
        <f>'1.10'!D50/'1.10'!$D$45*100</f>
        <v>140.76108870967744</v>
      </c>
      <c r="E50" s="40">
        <f>'1.10'!E50/'1.10'!$E$45*100</f>
        <v>124.7009836204882</v>
      </c>
      <c r="F50" s="40">
        <f>'1.10'!F50/'1.10'!$F$45*100</f>
        <v>175.21498141009559</v>
      </c>
      <c r="G50" s="40">
        <f>'1.10'!G50/'1.10'!$G$45*100</f>
        <v>118.77048230074736</v>
      </c>
      <c r="H50" s="40">
        <f>'1.10'!H50/'1.10'!$H$45*100</f>
        <v>117.08152525978581</v>
      </c>
      <c r="I50" s="40">
        <f>'1.10'!I50/'1.10'!$I$45*100</f>
        <v>91.312302215189874</v>
      </c>
      <c r="J50" s="40">
        <f>'1.10'!J50/'1.10'!$J$45*100</f>
        <v>119.30747897629408</v>
      </c>
      <c r="K50" s="202"/>
      <c r="L50" s="202"/>
      <c r="M50" s="202"/>
      <c r="N50" s="202"/>
      <c r="O50" s="202"/>
      <c r="P50" s="202"/>
      <c r="Q50" s="202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</row>
    <row r="51" spans="1:47" s="19" customFormat="1" ht="11.1" customHeight="1">
      <c r="A51" s="27">
        <v>1997</v>
      </c>
      <c r="B51" s="40">
        <f>'1.10'!B51/'1.10'!$B$45*100</f>
        <v>110.577241134392</v>
      </c>
      <c r="C51" s="40">
        <f>'1.10'!C51/'1.10'!$C$45*100</f>
        <v>148.21042573397889</v>
      </c>
      <c r="D51" s="40">
        <f>'1.10'!D51/'1.10'!$D$45*100</f>
        <v>145.703125</v>
      </c>
      <c r="E51" s="40">
        <f>'1.10'!E51/'1.10'!$E$45*100</f>
        <v>128.86490620551933</v>
      </c>
      <c r="F51" s="40">
        <f>'1.10'!F51/'1.10'!$F$45*100</f>
        <v>182.95659314340463</v>
      </c>
      <c r="G51" s="40">
        <f>'1.10'!G51/'1.10'!$G$45*100</f>
        <v>118.41038966914459</v>
      </c>
      <c r="H51" s="40">
        <f>'1.10'!H51/'1.10'!$H$45*100</f>
        <v>121.80869472619335</v>
      </c>
      <c r="I51" s="40">
        <f>'1.10'!I51/'1.10'!$I$45*100</f>
        <v>84.89912974683547</v>
      </c>
      <c r="J51" s="40">
        <f>'1.10'!J51/'1.10'!$J$45*100</f>
        <v>120.90240482736733</v>
      </c>
      <c r="K51" s="202"/>
      <c r="L51" s="202"/>
      <c r="M51" s="202"/>
      <c r="N51" s="202"/>
      <c r="O51" s="202"/>
      <c r="P51" s="202"/>
      <c r="Q51" s="202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</row>
    <row r="52" spans="1:47" s="19" customFormat="1" ht="11.1" customHeight="1">
      <c r="A52" s="27">
        <v>1998</v>
      </c>
      <c r="B52" s="40">
        <f>'1.10'!B52/'1.10'!$B$45*100</f>
        <v>113.06295976865712</v>
      </c>
      <c r="C52" s="40">
        <f>'1.10'!C52/'1.10'!$C$45*100</f>
        <v>149.93095733337998</v>
      </c>
      <c r="D52" s="40">
        <f>'1.10'!D52/'1.10'!$D$45*100</f>
        <v>145.19657258064518</v>
      </c>
      <c r="E52" s="40">
        <f>'1.10'!E52/'1.10'!$E$45*100</f>
        <v>133.1074334515944</v>
      </c>
      <c r="F52" s="40">
        <f>'1.10'!F52/'1.10'!$F$45*100</f>
        <v>181.28920416961293</v>
      </c>
      <c r="G52" s="40">
        <f>'1.10'!G52/'1.10'!$G$45*100</f>
        <v>120.91690017785494</v>
      </c>
      <c r="H52" s="40">
        <f>'1.10'!H52/'1.10'!$H$45*100</f>
        <v>123.21019206252018</v>
      </c>
      <c r="I52" s="40">
        <f>'1.10'!I52/'1.10'!$I$45*100</f>
        <v>99.745352056962048</v>
      </c>
      <c r="J52" s="40">
        <f>'1.10'!J52/'1.10'!$J$45*100</f>
        <v>122.54051746527396</v>
      </c>
      <c r="K52" s="202"/>
      <c r="L52" s="202"/>
      <c r="M52" s="202"/>
      <c r="N52" s="202"/>
      <c r="O52" s="202"/>
      <c r="P52" s="202"/>
      <c r="Q52" s="202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</row>
    <row r="53" spans="1:47" s="19" customFormat="1" ht="11.1" customHeight="1">
      <c r="A53" s="27">
        <v>1999</v>
      </c>
      <c r="B53" s="40">
        <f>'1.10'!B53/'1.10'!$B$45*100</f>
        <v>117.00715336614076</v>
      </c>
      <c r="C53" s="40">
        <f>'1.10'!C53/'1.10'!$C$45*100</f>
        <v>153.2700587882284</v>
      </c>
      <c r="D53" s="40">
        <f>'1.10'!D53/'1.10'!$D$45*100</f>
        <v>149.72782258064518</v>
      </c>
      <c r="E53" s="40">
        <f>'1.10'!E53/'1.10'!$E$45*100</f>
        <v>147.04382740965775</v>
      </c>
      <c r="F53" s="40">
        <f>'1.10'!F53/'1.10'!$F$45*100</f>
        <v>181.53554891539886</v>
      </c>
      <c r="G53" s="40">
        <f>'1.10'!G53/'1.10'!$G$45*100</f>
        <v>125.6413664009682</v>
      </c>
      <c r="H53" s="40">
        <f>'1.10'!H53/'1.10'!$H$45*100</f>
        <v>124.53064037602013</v>
      </c>
      <c r="I53" s="40">
        <f>'1.10'!I53/'1.10'!$I$45*100</f>
        <v>114.18117088607596</v>
      </c>
      <c r="J53" s="40">
        <f>'1.10'!J53/'1.10'!$J$45*100</f>
        <v>125.72897604526456</v>
      </c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</row>
    <row r="54" spans="1:47" s="19" customFormat="1" ht="13.5" customHeight="1">
      <c r="A54" s="27">
        <v>2000</v>
      </c>
      <c r="B54" s="40">
        <f>'1.10'!B54/'1.10'!$B$45*100</f>
        <v>122.7935670437827</v>
      </c>
      <c r="C54" s="40">
        <f>'1.10'!C54/'1.10'!$C$45*100</f>
        <v>156.42271591127584</v>
      </c>
      <c r="D54" s="40">
        <f>'1.10'!D54/'1.10'!$D$45*100</f>
        <v>134.51108870967741</v>
      </c>
      <c r="E54" s="40">
        <f>'1.10'!E54/'1.10'!$E$45*100</f>
        <v>148.813494508296</v>
      </c>
      <c r="F54" s="40">
        <f>'1.10'!F54/'1.10'!$F$45*100</f>
        <v>176.46267192810384</v>
      </c>
      <c r="G54" s="40">
        <f>'1.10'!G54/'1.10'!$G$45*100</f>
        <v>130.01620204773525</v>
      </c>
      <c r="H54" s="40">
        <f>'1.10'!H54/'1.10'!$H$45*100</f>
        <v>122.20240366554557</v>
      </c>
      <c r="I54" s="40">
        <f>'1.10'!I54/'1.10'!$I$45*100</f>
        <v>133.4528283227848</v>
      </c>
      <c r="J54" s="40">
        <f>'1.10'!J54/'1.10'!$J$45*100</f>
        <v>127.24927035227086</v>
      </c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</row>
    <row r="55" spans="1:47" s="19" customFormat="1" ht="11.1" customHeight="1">
      <c r="A55" s="27">
        <v>2001</v>
      </c>
      <c r="B55" s="40">
        <f>'1.10'!B55/'1.10'!$B$45*100</f>
        <v>126.64157069656542</v>
      </c>
      <c r="C55" s="40">
        <f>'1.10'!C55/'1.10'!$C$45*100</f>
        <v>161.990409769683</v>
      </c>
      <c r="D55" s="40">
        <f>'1.10'!D55/'1.10'!$D$45*100</f>
        <v>139.72026209677421</v>
      </c>
      <c r="E55" s="40">
        <f>'1.10'!E55/'1.10'!$E$45*100</f>
        <v>158.57959253043273</v>
      </c>
      <c r="F55" s="40">
        <f>'1.10'!F55/'1.10'!$F$45*100</f>
        <v>181.97805706986614</v>
      </c>
      <c r="G55" s="40">
        <f>'1.10'!G55/'1.10'!$G$45*100</f>
        <v>134.64834770216513</v>
      </c>
      <c r="H55" s="40">
        <f>'1.10'!H55/'1.10'!$H$45*100</f>
        <v>130.03132515152322</v>
      </c>
      <c r="I55" s="40">
        <f>'1.10'!I55/'1.10'!$I$45*100</f>
        <v>132.80013844936713</v>
      </c>
      <c r="J55" s="40">
        <f>'1.10'!J55/'1.10'!$J$45*100</f>
        <v>133.16954197128783</v>
      </c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</row>
    <row r="56" spans="1:47" s="19" customFormat="1" ht="11.1" customHeight="1">
      <c r="A56" s="27">
        <v>2002</v>
      </c>
      <c r="B56" s="40">
        <f>'1.10'!B56/'1.10'!$B$45*100</f>
        <v>127.53244381309932</v>
      </c>
      <c r="C56" s="40">
        <f>'1.10'!C56/'1.10'!$C$45*100</f>
        <v>167.42642731875577</v>
      </c>
      <c r="D56" s="40">
        <f>'1.10'!D56/'1.10'!$D$45*100</f>
        <v>150.52671370967744</v>
      </c>
      <c r="E56" s="40">
        <f>'1.10'!E56/'1.10'!$E$45*100</f>
        <v>160.57657581100892</v>
      </c>
      <c r="F56" s="40">
        <f>'1.10'!F56/'1.10'!$F$45*100</f>
        <v>189.86336990488357</v>
      </c>
      <c r="G56" s="40">
        <f>'1.10'!G56/'1.10'!$G$45*100</f>
        <v>136.83845172892535</v>
      </c>
      <c r="H56" s="40">
        <f>'1.10'!H56/'1.10'!$H$45*100</f>
        <v>123.69264080788712</v>
      </c>
      <c r="I56" s="40">
        <f>'1.10'!I56/'1.10'!$I$45*100</f>
        <v>119.36066060126586</v>
      </c>
      <c r="J56" s="40">
        <f>'1.10'!J56/'1.10'!$J$45*100</f>
        <v>133.11958859112562</v>
      </c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</row>
    <row r="57" spans="1:47" s="19" customFormat="1" ht="11.1" customHeight="1">
      <c r="A57" s="27">
        <v>2003</v>
      </c>
      <c r="B57" s="40">
        <f>'1.10'!B57/'1.10'!$B$45*100</f>
        <v>126.29942671604691</v>
      </c>
      <c r="C57" s="40">
        <f>'1.10'!C57/'1.10'!$C$45*100</f>
        <v>171.11802508841544</v>
      </c>
      <c r="D57" s="40">
        <f>'1.10'!D57/'1.10'!$D$45*100</f>
        <v>160.32762096774192</v>
      </c>
      <c r="E57" s="40">
        <f>'1.10'!E57/'1.10'!$E$45*100</f>
        <v>163.97994518918233</v>
      </c>
      <c r="F57" s="40">
        <f>'1.10'!F57/'1.10'!$F$45*100</f>
        <v>195.38559795625105</v>
      </c>
      <c r="G57" s="40">
        <f>'1.10'!G57/'1.10'!$G$45*100</f>
        <v>137.30924421547311</v>
      </c>
      <c r="H57" s="40">
        <f>'1.10'!H57/'1.10'!$H$45*100</f>
        <v>130.44396524949192</v>
      </c>
      <c r="I57" s="40">
        <f>'1.10'!I57/'1.10'!$I$45*100</f>
        <v>105.94837816455697</v>
      </c>
      <c r="J57" s="40">
        <f>'1.10'!J57/'1.10'!$J$45*100</f>
        <v>136.26197463124555</v>
      </c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</row>
    <row r="58" spans="1:47" s="19" customFormat="1" ht="11.1" customHeight="1">
      <c r="A58" s="27">
        <v>2004</v>
      </c>
      <c r="B58" s="40">
        <f>'1.10'!B58/'1.10'!$B$45*100</f>
        <v>129.17660189741773</v>
      </c>
      <c r="C58" s="40">
        <f>'1.10'!C58/'1.10'!$C$45*100</f>
        <v>170.08092849277236</v>
      </c>
      <c r="D58" s="40">
        <f>'1.10'!D58/'1.10'!$D$45*100</f>
        <v>170.45362903225805</v>
      </c>
      <c r="E58" s="40">
        <f>'1.10'!E58/'1.10'!$E$45*100</f>
        <v>167.03278026810565</v>
      </c>
      <c r="F58" s="40">
        <f>'1.10'!F58/'1.10'!$F$45*100</f>
        <v>202.00269154444476</v>
      </c>
      <c r="G58" s="40">
        <f>'1.10'!G58/'1.10'!$G$45*100</f>
        <v>139.42314489381016</v>
      </c>
      <c r="H58" s="40">
        <f>'1.10'!H58/'1.10'!$H$45*100</f>
        <v>133.74271963841488</v>
      </c>
      <c r="I58" s="40">
        <f>'1.10'!I58/'1.10'!$I$45*100</f>
        <v>106.85818829113924</v>
      </c>
      <c r="J58" s="40">
        <f>'1.10'!J58/'1.10'!$J$45*100</f>
        <v>138.8229311887213</v>
      </c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</row>
    <row r="59" spans="1:47" s="19" customFormat="1" ht="13.5" customHeight="1">
      <c r="A59" s="27">
        <v>2005</v>
      </c>
      <c r="B59" s="40">
        <f>'1.10'!B59/'1.10'!$B$45*100</f>
        <v>129.20237430876162</v>
      </c>
      <c r="C59" s="40">
        <f>'1.10'!C59/'1.10'!$C$45*100</f>
        <v>166.82747490284507</v>
      </c>
      <c r="D59" s="40">
        <f>'1.10'!D59/'1.10'!$D$45*100</f>
        <v>185.76108870967741</v>
      </c>
      <c r="E59" s="40">
        <f>'1.10'!E59/'1.10'!$E$45*100</f>
        <v>170.88865755985637</v>
      </c>
      <c r="F59" s="40">
        <f>'1.10'!F59/'1.10'!$F$45*100</f>
        <v>207.21014575397461</v>
      </c>
      <c r="G59" s="40">
        <f>'1.10'!G59/'1.10'!$G$45*100</f>
        <v>139.44421038344848</v>
      </c>
      <c r="H59" s="40">
        <f>'1.10'!H59/'1.10'!$H$45*100</f>
        <v>141.07321921394279</v>
      </c>
      <c r="I59" s="40">
        <f>'1.10'!I59/'1.10'!$I$45*100</f>
        <v>115.06625791139244</v>
      </c>
      <c r="J59" s="40">
        <f>'1.10'!J59/'1.10'!$J$45*100</f>
        <v>140.97341425382888</v>
      </c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</row>
    <row r="60" spans="1:47" s="19" customFormat="1" ht="11.1" customHeight="1">
      <c r="A60" s="27">
        <v>2006</v>
      </c>
      <c r="B60" s="40">
        <f>'1.10'!B60/'1.10'!$B$45*100</f>
        <v>130.07315712038968</v>
      </c>
      <c r="C60" s="40">
        <f>'1.10'!C60/'1.10'!$C$45*100</f>
        <v>162.95933765651128</v>
      </c>
      <c r="D60" s="40">
        <f>'1.10'!D60/'1.10'!$D$45*100</f>
        <v>192.79233870967744</v>
      </c>
      <c r="E60" s="40">
        <f>'1.10'!E60/'1.10'!$E$45*100</f>
        <v>173.58670943893267</v>
      </c>
      <c r="F60" s="40">
        <f>'1.10'!F60/'1.10'!$F$45*100</f>
        <v>205.92595971807216</v>
      </c>
      <c r="G60" s="40">
        <f>'1.10'!G60/'1.10'!$G$45*100</f>
        <v>139.76584789302694</v>
      </c>
      <c r="H60" s="40">
        <f>'1.10'!H60/'1.10'!$H$45*100</f>
        <v>152.89217817769855</v>
      </c>
      <c r="I60" s="40">
        <f>'1.10'!I60/'1.10'!$I$45*100</f>
        <v>139.19353243670889</v>
      </c>
      <c r="J60" s="40">
        <f>'1.10'!J60/'1.10'!$J$45*100</f>
        <v>144.20466158575124</v>
      </c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</row>
    <row r="61" spans="1:47" s="19" customFormat="1" ht="11.1" customHeight="1">
      <c r="A61" s="27">
        <v>2007</v>
      </c>
      <c r="B61" s="40">
        <f>'1.10'!B61/'1.10'!$B$45*100</f>
        <v>133.90005580640258</v>
      </c>
      <c r="C61" s="40">
        <f>'1.10'!C61/'1.10'!$C$45*100</f>
        <v>159.91621657839693</v>
      </c>
      <c r="D61" s="40">
        <f>'1.10'!D61/'1.10'!$D$45*100</f>
        <v>185.88709677419354</v>
      </c>
      <c r="E61" s="40">
        <f>'1.10'!E61/'1.10'!$E$45*100</f>
        <v>178.92757748932465</v>
      </c>
      <c r="F61" s="40">
        <f>'1.10'!F61/'1.10'!$F$45*100</f>
        <v>198.99637325790931</v>
      </c>
      <c r="G61" s="40">
        <f>'1.10'!G61/'1.10'!$G$45*100</f>
        <v>142.09111036337265</v>
      </c>
      <c r="H61" s="40">
        <f>'1.10'!H61/'1.10'!$H$45*100</f>
        <v>157.22800509958083</v>
      </c>
      <c r="I61" s="40">
        <f>'1.10'!I61/'1.10'!$I$45*100</f>
        <v>160.87321993670892</v>
      </c>
      <c r="J61" s="40">
        <f>'1.10'!J61/'1.10'!$J$45*100</f>
        <v>146.42728847679015</v>
      </c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</row>
    <row r="62" spans="1:47" s="19" customFormat="1" ht="11.1" customHeight="1">
      <c r="A62" s="27">
        <v>2008</v>
      </c>
      <c r="B62" s="40">
        <f>'1.10'!B62/'1.10'!$B$45*100</f>
        <v>138.67870732078538</v>
      </c>
      <c r="C62" s="40">
        <f>'1.10'!C62/'1.10'!$C$45*100</f>
        <v>160.52565648797145</v>
      </c>
      <c r="D62" s="40">
        <f>'1.10'!D62/'1.10'!$D$45*100</f>
        <v>185.21421370967741</v>
      </c>
      <c r="E62" s="40">
        <f>'1.10'!E62/'1.10'!$E$45*100</f>
        <v>185.93401457372909</v>
      </c>
      <c r="F62" s="40">
        <f>'1.10'!F62/'1.10'!$F$45*100</f>
        <v>202.62767728838301</v>
      </c>
      <c r="G62" s="40">
        <f>'1.10'!G62/'1.10'!$G$45*100</f>
        <v>145.77163312682555</v>
      </c>
      <c r="H62" s="40">
        <f>'1.10'!H62/'1.10'!$H$45*100</f>
        <v>161.99806547222889</v>
      </c>
      <c r="I62" s="40">
        <f>'1.10'!I62/'1.10'!$I$45*100</f>
        <v>183.30696202531641</v>
      </c>
      <c r="J62" s="40">
        <f>'1.10'!J62/'1.10'!$J$45*100</f>
        <v>149.71953465739645</v>
      </c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</row>
    <row r="63" spans="1:47" s="19" customFormat="1" ht="11.1" customHeight="1">
      <c r="A63" s="27">
        <v>2009</v>
      </c>
      <c r="B63" s="40">
        <f>'1.10'!B63/'1.10'!$B$45*100</f>
        <v>139.21323119070576</v>
      </c>
      <c r="C63" s="40">
        <f>'1.10'!C63/'1.10'!$C$45*100</f>
        <v>168.58238217592188</v>
      </c>
      <c r="D63" s="40">
        <f>'1.10'!D63/'1.10'!$D$45*100</f>
        <v>197.95110887096774</v>
      </c>
      <c r="E63" s="40">
        <f>'1.10'!E63/'1.10'!$E$45*100</f>
        <v>222.18988336767862</v>
      </c>
      <c r="F63" s="40">
        <f>'1.10'!F63/'1.10'!$F$45*100</f>
        <v>231.58002782783248</v>
      </c>
      <c r="G63" s="40">
        <f>'1.10'!G63/'1.10'!$G$45*100</f>
        <v>149.43179729626561</v>
      </c>
      <c r="H63" s="40">
        <f>'1.10'!H63/'1.10'!$H$45*100</f>
        <v>149.49285200862548</v>
      </c>
      <c r="I63" s="40">
        <f>'1.10'!I63/'1.10'!$I$45*100</f>
        <v>176.56497231012665</v>
      </c>
      <c r="J63" s="40">
        <f>'1.10'!J63/'1.10'!$J$45*100</f>
        <v>148.36024546812391</v>
      </c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</row>
    <row r="64" spans="1:47" s="19" customFormat="1" ht="13.5" customHeight="1">
      <c r="A64" s="27">
        <v>2010</v>
      </c>
      <c r="B64" s="168">
        <f>'1.10'!B64/'1.10'!$B$45*100</f>
        <v>145.59525138247685</v>
      </c>
      <c r="C64" s="168">
        <f>'1.10'!C64/'1.10'!$C$45*100</f>
        <v>169.16968182109503</v>
      </c>
      <c r="D64" s="168">
        <f>'1.10'!D64/'1.10'!$D$45*100</f>
        <v>200.11592741935488</v>
      </c>
      <c r="E64" s="168">
        <f>'1.10'!E64/'1.10'!$E$45*100</f>
        <v>228.99662212402544</v>
      </c>
      <c r="F64" s="168">
        <f>'1.10'!F64/'1.10'!$F$45*100</f>
        <v>231.83549645309191</v>
      </c>
      <c r="G64" s="168">
        <f>'1.10'!G64/'1.10'!$G$45*100</f>
        <v>154.57912848252133</v>
      </c>
      <c r="H64" s="168">
        <f>'1.10'!H64/'1.10'!$H$45*100</f>
        <v>148.73590146331944</v>
      </c>
      <c r="I64" s="168">
        <f>'1.10'!I64/'1.10'!$I$45*100</f>
        <v>174.61184731012656</v>
      </c>
      <c r="J64" s="40">
        <f>'1.10'!J64/'1.10'!$J$45*100</f>
        <v>151.807128208037</v>
      </c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</row>
    <row r="65" spans="1:47" s="19" customFormat="1" ht="11.1" customHeight="1">
      <c r="A65" s="27">
        <v>2011</v>
      </c>
      <c r="B65" s="168">
        <f>'1.10'!B65/'1.10'!$B$45*100</f>
        <v>151.4774491400741</v>
      </c>
      <c r="C65" s="168">
        <f>'1.10'!C65/'1.10'!$C$45*100</f>
        <v>167.66938758863392</v>
      </c>
      <c r="D65" s="168">
        <f>'1.10'!D65/'1.10'!$D$45*100</f>
        <v>187.68397177419354</v>
      </c>
      <c r="E65" s="168">
        <f>'1.10'!E65/'1.10'!$E$45*100</f>
        <v>235.24887935246758</v>
      </c>
      <c r="F65" s="168">
        <f>'1.10'!F65/'1.10'!$F$45*100</f>
        <v>232.44223443808312</v>
      </c>
      <c r="G65" s="168">
        <f>'1.10'!G65/'1.10'!$G$45*100</f>
        <v>157.9941412490563</v>
      </c>
      <c r="H65" s="168">
        <f>'1.10'!H65/'1.10'!$H$45*100</f>
        <v>157.30018014180612</v>
      </c>
      <c r="I65" s="168">
        <f>'1.10'!I65/'1.10'!$I$45*100</f>
        <v>177.19293908227849</v>
      </c>
      <c r="J65" s="40">
        <f>'1.10'!J65/'1.10'!$J$45*100</f>
        <v>156.9879504884386</v>
      </c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</row>
    <row r="66" spans="1:47" s="19" customFormat="1" ht="11.1" customHeight="1">
      <c r="A66" s="27">
        <v>2012</v>
      </c>
      <c r="B66" s="168">
        <f>'1.10'!B66/'1.10'!$B$45*100</f>
        <v>157.50291715285886</v>
      </c>
      <c r="C66" s="168">
        <f>'1.10'!C66/'1.10'!$C$45*100</f>
        <v>169.8379682228942</v>
      </c>
      <c r="D66" s="168">
        <f>'1.10'!D66/'1.10'!$D$45*100</f>
        <v>188.46774193548387</v>
      </c>
      <c r="E66" s="168">
        <f>'1.10'!E66/'1.10'!$E$45*100</f>
        <v>242.46563701642199</v>
      </c>
      <c r="F66" s="168">
        <f>'1.10'!F66/'1.10'!$F$45*100</f>
        <v>236.40656006934151</v>
      </c>
      <c r="G66" s="168">
        <f>'1.10'!G66/'1.10'!$G$45*100</f>
        <v>162.99670021122049</v>
      </c>
      <c r="H66" s="168">
        <f>'1.10'!H66/'1.10'!$H$45*100</f>
        <v>158.74368098631339</v>
      </c>
      <c r="I66" s="168">
        <f>'1.10'!I66/'1.10'!$I$45*100</f>
        <v>186.94373022151899</v>
      </c>
      <c r="J66" s="40">
        <f>'1.10'!J66/'1.10'!$J$45*100</f>
        <v>160.60210739578707</v>
      </c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</row>
    <row r="67" spans="1:47" s="19" customFormat="1" ht="11.1" customHeight="1">
      <c r="A67" s="27">
        <v>2013</v>
      </c>
      <c r="B67" s="168">
        <f>'1.10'!B67/'1.10'!$B$45*100</f>
        <v>162.21460098422207</v>
      </c>
      <c r="C67" s="168">
        <f>'1.10'!C67/'1.10'!$C$45*100</f>
        <v>173.03548851328125</v>
      </c>
      <c r="D67" s="168">
        <f>'1.10'!D67/'1.10'!$D$45*100</f>
        <v>189.94959677419351</v>
      </c>
      <c r="E67" s="168">
        <f>'1.10'!E67/'1.10'!$E$45*100</f>
        <v>251.24174119946466</v>
      </c>
      <c r="F67" s="168">
        <f>'1.10'!F67/'1.10'!$F$45*100</f>
        <v>243.47300472160768</v>
      </c>
      <c r="G67" s="168">
        <f>'1.10'!G67/'1.10'!$G$45*100</f>
        <v>167.28430493780735</v>
      </c>
      <c r="H67" s="168">
        <f>'1.10'!H67/'1.10'!$H$45*100</f>
        <v>157.8320273791881</v>
      </c>
      <c r="I67" s="168">
        <f>'1.10'!I67/'1.10'!$I$45*100</f>
        <v>197.40654667721523</v>
      </c>
      <c r="J67" s="40">
        <f>'1.10'!J67/'1.10'!$J$45*100</f>
        <v>162.89210169393706</v>
      </c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</row>
    <row r="68" spans="1:47" s="19" customFormat="1" ht="11.1" customHeight="1">
      <c r="A68" s="27">
        <v>2014</v>
      </c>
      <c r="B68" s="168">
        <f>'1.10'!B68/'1.10'!$B$45*100</f>
        <v>168.53208868144696</v>
      </c>
      <c r="C68" s="168">
        <f>'1.10'!C68/'1.10'!$C$45*100</f>
        <v>177.46179347794427</v>
      </c>
      <c r="D68" s="168">
        <f>'1.10'!D68/'1.10'!$D$45*100</f>
        <v>194.44556451612905</v>
      </c>
      <c r="E68" s="168">
        <f>'1.10'!E68/'1.10'!$E$45*100</f>
        <v>260.30252172250431</v>
      </c>
      <c r="F68" s="168">
        <f>'1.10'!F68/'1.10'!$F$45*100</f>
        <v>251.46552314043936</v>
      </c>
      <c r="G68" s="168">
        <f>'1.10'!G68/'1.10'!$G$45*100</f>
        <v>173.11944556762307</v>
      </c>
      <c r="H68" s="168">
        <f>'1.10'!H68/'1.10'!$H$45*100</f>
        <v>157.46967317129423</v>
      </c>
      <c r="I68" s="168">
        <f>'1.10'!I68/'1.10'!$I$45*100</f>
        <v>194.87242879746839</v>
      </c>
      <c r="J68" s="40">
        <f>'1.10'!J68/'1.10'!$J$45*100</f>
        <v>166.97922357321897</v>
      </c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</row>
    <row r="69" spans="1:47" s="19" customFormat="1" ht="13.5" customHeight="1">
      <c r="A69" s="27">
        <v>2015</v>
      </c>
      <c r="B69" s="168">
        <f>'1.10'!B69/'1.10'!$B$45*100</f>
        <v>175.18969103546246</v>
      </c>
      <c r="C69" s="168">
        <f>'1.10'!C69/'1.10'!$C$45*100</f>
        <v>184.39985317508871</v>
      </c>
      <c r="D69" s="168">
        <f>'1.10'!D69/'1.10'!$D$45*100</f>
        <v>202.90574596774195</v>
      </c>
      <c r="E69" s="168">
        <f>'1.10'!E69/'1.10'!$E$45*100</f>
        <v>270.510505406726</v>
      </c>
      <c r="F69" s="168">
        <f>'1.10'!F69/'1.10'!$F$45*100</f>
        <v>259.75000570242469</v>
      </c>
      <c r="G69" s="168">
        <f>'1.10'!G69/'1.10'!$G$45*100</f>
        <v>180.08166058265169</v>
      </c>
      <c r="H69" s="168">
        <f>'1.10'!H69/'1.10'!$H$45*100</f>
        <v>158.36742420881066</v>
      </c>
      <c r="I69" s="168">
        <f>'1.10'!I69/'1.10'!$I$45*100</f>
        <v>209.16979825949375</v>
      </c>
      <c r="J69" s="40">
        <f>'1.10'!J69/'1.10'!$J$45*100</f>
        <v>171.60608077919315</v>
      </c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</row>
    <row r="70" spans="1:47" s="19" customFormat="1" ht="11.1" customHeight="1">
      <c r="A70" s="27">
        <v>2016</v>
      </c>
      <c r="B70" s="168">
        <f>'1.10'!B70/'1.10'!$B$45*100</f>
        <v>181.88645933742589</v>
      </c>
      <c r="C70" s="168">
        <f>'1.10'!C70/'1.10'!$C$45*100</f>
        <v>191.02037486963462</v>
      </c>
      <c r="D70" s="168">
        <f>'1.10'!D70/'1.10'!$D$45*100</f>
        <v>210.99546370967741</v>
      </c>
      <c r="E70" s="168">
        <f>'1.10'!E70/'1.10'!$E$45*100</f>
        <v>280.31271908393705</v>
      </c>
      <c r="F70" s="168">
        <f>'1.10'!F70/'1.10'!$F$45*100</f>
        <v>267.56688944139046</v>
      </c>
      <c r="G70" s="168">
        <f>'1.10'!G70/'1.10'!$G$45*100</f>
        <v>186.97530672201194</v>
      </c>
      <c r="H70" s="168">
        <f>'1.10'!H70/'1.10'!$H$45*100</f>
        <v>163.14280896981964</v>
      </c>
      <c r="I70" s="168">
        <f>'1.10'!I70/'1.10'!$I$45*100</f>
        <v>220.42375395569627</v>
      </c>
      <c r="J70" s="40">
        <f>'1.10'!J70/'1.10'!$J$45*100</f>
        <v>177.61163137589728</v>
      </c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</row>
    <row r="71" spans="1:47" s="19" customFormat="1" ht="11.1" customHeight="1">
      <c r="A71" s="27">
        <v>2017</v>
      </c>
      <c r="B71" s="168">
        <f>'1.10'!B71/'1.10'!$B$45*100</f>
        <v>189.04814570544372</v>
      </c>
      <c r="C71" s="168">
        <f>'1.10'!C71/'1.10'!$C$45*100</f>
        <v>199.49660030413733</v>
      </c>
      <c r="D71" s="168">
        <f>'1.10'!D71/'1.10'!$D$45*100</f>
        <v>214.48084677419354</v>
      </c>
      <c r="E71" s="168">
        <f>'1.10'!E71/'1.10'!$E$45*100</f>
        <v>290.05332370249192</v>
      </c>
      <c r="F71" s="168">
        <f>'1.10'!F71/'1.10'!$F$45*100</f>
        <v>280.86722474396117</v>
      </c>
      <c r="G71" s="168">
        <f>'1.10'!G71/'1.10'!$G$45*100</f>
        <v>194.0408698774809</v>
      </c>
      <c r="H71" s="168">
        <f>'1.10'!H71/'1.10'!$H$45*100</f>
        <v>169.14487364930613</v>
      </c>
      <c r="I71" s="168">
        <f>'1.10'!I71/'1.10'!$I$45*100</f>
        <v>242.951443829114</v>
      </c>
      <c r="J71" s="40">
        <f>'1.10'!J71/'1.10'!$J$45*100</f>
        <v>183.69708747911562</v>
      </c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</row>
    <row r="72" spans="1:47" s="19" customFormat="1" ht="11.1" customHeight="1">
      <c r="A72" s="27">
        <v>2018</v>
      </c>
      <c r="B72" s="168">
        <f>'1.10'!B72/'1.10'!$B$45*100</f>
        <v>197.90614377758621</v>
      </c>
      <c r="C72" s="168">
        <f>'1.10'!C72/'1.10'!$C$45*100</f>
        <v>205.66441185552898</v>
      </c>
      <c r="D72" s="168">
        <f>'1.10'!D72/'1.10'!$D$45*100</f>
        <v>215.81653225806457</v>
      </c>
      <c r="E72" s="168">
        <f>'1.10'!E72/'1.10'!$E$45*100</f>
        <v>300.80516666312593</v>
      </c>
      <c r="F72" s="168">
        <f>'1.10'!F72/'1.10'!$F$45*100</f>
        <v>290.69592390684522</v>
      </c>
      <c r="G72" s="168">
        <f>'1.10'!G72/'1.10'!$G$45*100</f>
        <v>201.88995614419548</v>
      </c>
      <c r="H72" s="168">
        <f>'1.10'!H72/'1.10'!$H$45*100</f>
        <v>172.39482114492094</v>
      </c>
      <c r="I72" s="168">
        <f>'1.10'!I72/'1.10'!$I$45*100</f>
        <v>245.31002768987352</v>
      </c>
      <c r="J72" s="40">
        <f>'1.10'!J72/'1.10'!$J$45*100</f>
        <v>190.21998393929178</v>
      </c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</row>
    <row r="73" spans="1:47" s="19" customFormat="1" ht="11.1" customHeight="1">
      <c r="A73" s="27">
        <v>2019</v>
      </c>
      <c r="B73" s="168">
        <f>'1.10'!B73/'1.10'!$B$45*100</f>
        <v>207.05311754857698</v>
      </c>
      <c r="C73" s="168">
        <f>'1.10'!C73/'1.10'!$C$45*100</f>
        <v>217.91904820168617</v>
      </c>
      <c r="D73" s="168">
        <f>'1.10'!D73/'1.10'!$D$45*100</f>
        <v>216.10887096774195</v>
      </c>
      <c r="E73" s="168">
        <f>'1.10'!E73/'1.10'!$E$45*100</f>
        <v>311.16398631854008</v>
      </c>
      <c r="F73" s="168">
        <f>'1.10'!F73/'1.10'!$F$45*100</f>
        <v>308.84332017974043</v>
      </c>
      <c r="G73" s="168">
        <f>'1.10'!G73/'1.10'!$G$45*100</f>
        <v>210.8170582397168</v>
      </c>
      <c r="H73" s="168">
        <f>'1.10'!H73/'1.10'!$H$45*100</f>
        <v>171.09123339456394</v>
      </c>
      <c r="I73" s="168">
        <f>'1.10'!I73/'1.10'!$I$45*100</f>
        <v>246.57585047468359</v>
      </c>
      <c r="J73" s="40">
        <f>'1.10'!J73/'1.10'!$J$45*100</f>
        <v>196.01377996829657</v>
      </c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</row>
    <row r="74" spans="1:47" s="19" customFormat="1" ht="13.5" customHeight="1">
      <c r="A74" s="27">
        <v>2020</v>
      </c>
      <c r="B74" s="168">
        <f>'1.10'!B74/'1.10'!$B$45*100</f>
        <v>206.41773628938162</v>
      </c>
      <c r="C74" s="168">
        <f>'1.10'!C74/'1.10'!$C$45*100</f>
        <v>238.82528418194639</v>
      </c>
      <c r="D74" s="168">
        <f>'1.10'!D74/'1.10'!$D$45*100</f>
        <v>238.50302419354836</v>
      </c>
      <c r="E74" s="168">
        <f>'1.10'!E74/'1.10'!$E$45*100</f>
        <v>318.48909094771727</v>
      </c>
      <c r="F74" s="168">
        <f>'1.10'!F74/'1.10'!$F$45*100</f>
        <v>322.65687370269848</v>
      </c>
      <c r="G74" s="168">
        <f>'1.10'!G74/'1.10'!$G$45*100</f>
        <v>216.33494411283189</v>
      </c>
      <c r="H74" s="168">
        <f>'1.10'!H74/'1.10'!$H$45*100</f>
        <v>161.32630514069706</v>
      </c>
      <c r="I74" s="168">
        <f>'1.10'!I74/'1.10'!$I$45*100</f>
        <v>228.74554984177223</v>
      </c>
      <c r="J74" s="40">
        <f>'1.10'!J74/'1.10'!$J$45*100</f>
        <v>197.330180896912</v>
      </c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</row>
    <row r="75" spans="1:47" s="19" customFormat="1" ht="11.1" customHeight="1">
      <c r="A75" s="32"/>
      <c r="B75" s="56"/>
      <c r="C75" s="56"/>
      <c r="D75" s="56"/>
      <c r="E75" s="56"/>
      <c r="F75" s="56"/>
      <c r="G75" s="56"/>
      <c r="H75" s="56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</row>
    <row r="76" spans="1:47" ht="11.1" customHeight="1">
      <c r="A76" s="14" t="s">
        <v>444</v>
      </c>
    </row>
    <row r="77" spans="1:47" ht="11.1" customHeight="1">
      <c r="A77" s="10" t="s">
        <v>445</v>
      </c>
    </row>
    <row r="78" spans="1:47" ht="11.1" customHeight="1">
      <c r="A78" s="10" t="s">
        <v>446</v>
      </c>
    </row>
    <row r="79" spans="1:47" ht="11.1" customHeight="1">
      <c r="A79" s="10" t="s">
        <v>447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9" customFormat="1" ht="12.75" customHeight="1"/>
    <row r="88" s="19" customFormat="1" ht="12.75" customHeight="1"/>
    <row r="89" s="19" customFormat="1" ht="12.75" customHeight="1"/>
    <row r="90" s="19" customFormat="1" ht="12.75" customHeight="1"/>
    <row r="91" s="19" customFormat="1" ht="12.75" customHeight="1"/>
    <row r="92" s="19" customFormat="1" ht="12.75" customHeight="1"/>
    <row r="93" s="19" customFormat="1" ht="12.75" customHeight="1"/>
    <row r="94" s="19" customFormat="1" ht="12.75" customHeight="1"/>
    <row r="95" s="19" customFormat="1" ht="12.75" customHeight="1"/>
    <row r="96" s="19" customFormat="1" ht="12.75" customHeight="1"/>
    <row r="97" s="19" customFormat="1" ht="12.75" customHeight="1"/>
    <row r="98" s="19" customFormat="1" ht="12.75" customHeight="1"/>
    <row r="99" s="19" customFormat="1" ht="12.75" customHeight="1"/>
    <row r="100" s="19" customFormat="1" ht="12.75" customHeight="1"/>
    <row r="101" s="19" customFormat="1" ht="12.75" customHeight="1"/>
    <row r="102" s="19" customFormat="1" ht="12.75" customHeight="1"/>
    <row r="103" s="19" customFormat="1" ht="12.75" customHeight="1"/>
    <row r="104" s="19" customFormat="1" ht="12.75" customHeight="1"/>
    <row r="105" s="19" customFormat="1" ht="12.75" customHeight="1"/>
    <row r="106" s="19" customFormat="1" ht="12.75" customHeight="1"/>
    <row r="107" s="19" customFormat="1" ht="12.75" customHeight="1"/>
    <row r="108" s="19" customFormat="1" ht="12.75" customHeight="1"/>
    <row r="109" s="19" customFormat="1" ht="12.75" customHeight="1"/>
    <row r="110" s="19" customFormat="1" ht="12.75" customHeight="1"/>
    <row r="111" s="19" customFormat="1" ht="12.75" customHeight="1"/>
    <row r="112" s="19" customFormat="1" ht="12.75" customHeight="1"/>
    <row r="113" s="19" customFormat="1" ht="12.75" customHeight="1"/>
    <row r="114" s="19" customFormat="1" ht="12.75" customHeight="1"/>
    <row r="115" s="19" customFormat="1" ht="12.75" customHeight="1"/>
    <row r="116" s="19" customFormat="1" ht="12.75" customHeight="1"/>
    <row r="117" s="19" customFormat="1" ht="12.75" customHeight="1"/>
    <row r="118" s="19" customFormat="1" ht="12.75" customHeight="1"/>
    <row r="119" s="19" customFormat="1" ht="12.75" customHeight="1"/>
    <row r="120" s="19" customFormat="1" ht="12.75" customHeight="1"/>
    <row r="121" s="19" customFormat="1" ht="12.75" customHeight="1"/>
    <row r="122" s="19" customFormat="1" ht="12.75" customHeight="1"/>
    <row r="123" s="19" customFormat="1" ht="12.75" customHeight="1"/>
    <row r="124" s="19" customFormat="1" ht="12.75" customHeight="1"/>
    <row r="125" s="19" customFormat="1" ht="12.75" customHeight="1"/>
    <row r="126" s="19" customFormat="1" ht="12.75" customHeight="1"/>
    <row r="127" s="19" customFormat="1" ht="12.75" customHeight="1"/>
    <row r="128" s="19" customFormat="1" ht="12.75" customHeight="1"/>
    <row r="129" s="19" customFormat="1" ht="12.75" customHeight="1"/>
    <row r="130" s="19" customFormat="1" ht="12.75" customHeight="1"/>
    <row r="131" s="19" customFormat="1" ht="12.75" customHeight="1"/>
    <row r="132" s="19" customFormat="1" ht="12.75" customHeight="1"/>
    <row r="133" s="19" customFormat="1" ht="12.75" customHeight="1"/>
    <row r="134" s="19" customFormat="1" ht="12.75" customHeight="1"/>
    <row r="135" s="19" customFormat="1" ht="12.75" customHeight="1"/>
    <row r="136" s="19" customFormat="1" ht="12.75" customHeight="1"/>
    <row r="137" s="19" customFormat="1" ht="12.75" customHeight="1"/>
    <row r="138" s="19" customFormat="1" ht="12.75" customHeight="1"/>
    <row r="139" s="19" customFormat="1" ht="12.75" customHeight="1"/>
    <row r="140" s="19" customFormat="1" ht="12.75" customHeight="1"/>
    <row r="141" s="19" customFormat="1" ht="12.75" customHeight="1"/>
    <row r="142" s="19" customFormat="1" ht="12.75" customHeight="1"/>
    <row r="143" s="19" customFormat="1" ht="12.75" customHeight="1"/>
    <row r="144" s="19" customFormat="1" ht="12.75" customHeight="1"/>
    <row r="145" s="19" customFormat="1" ht="12.75" customHeight="1"/>
    <row r="146" s="19" customFormat="1" ht="12.75" customHeight="1"/>
    <row r="147" s="19" customFormat="1" ht="12.75" customHeight="1"/>
    <row r="148" s="19" customFormat="1" ht="12.75" customHeight="1"/>
    <row r="149" s="19" customFormat="1" ht="12.75" customHeight="1"/>
    <row r="150" s="19" customFormat="1" ht="12.75" customHeight="1"/>
    <row r="151" s="19" customFormat="1" ht="12.75" customHeight="1"/>
    <row r="152" s="19" customFormat="1" ht="12.75" customHeight="1"/>
    <row r="153" s="19" customFormat="1" ht="12.75" customHeight="1"/>
    <row r="154" s="19" customFormat="1" ht="12.75" customHeight="1"/>
    <row r="155" s="19" customFormat="1" ht="12.75" customHeight="1"/>
    <row r="156" s="19" customFormat="1" ht="12.75" customHeight="1"/>
    <row r="157" s="19" customFormat="1" ht="12.75" customHeight="1"/>
    <row r="158" s="19" customFormat="1" ht="12.75" customHeight="1"/>
    <row r="159" s="19" customFormat="1" ht="12.75" customHeight="1"/>
    <row r="160" s="19" customFormat="1" ht="12.75" customHeight="1"/>
    <row r="161" s="19" customFormat="1" ht="12.75" customHeight="1"/>
    <row r="162" s="19" customFormat="1" ht="12.75" customHeight="1"/>
    <row r="163" s="19" customFormat="1" ht="12.75" customHeight="1"/>
    <row r="164" s="19" customFormat="1" ht="12.75" customHeight="1"/>
    <row r="165" s="19" customFormat="1" ht="12.75" customHeight="1"/>
    <row r="166" s="19" customFormat="1" ht="12.75" customHeight="1"/>
    <row r="167" s="19" customFormat="1" ht="12.75" customHeight="1"/>
    <row r="168" s="19" customFormat="1" ht="12.75" customHeight="1"/>
    <row r="169" s="19" customFormat="1" ht="12.75" customHeight="1"/>
    <row r="170" s="19" customFormat="1" ht="12.75" customHeight="1"/>
    <row r="171" s="19" customFormat="1" ht="12.75" customHeight="1"/>
    <row r="172" s="19" customFormat="1" ht="12.75" customHeight="1"/>
    <row r="173" s="19" customFormat="1" ht="12.75" customHeight="1"/>
    <row r="174" s="19" customFormat="1" ht="12.75" customHeight="1"/>
    <row r="175" s="19" customFormat="1" ht="12.75" customHeight="1"/>
    <row r="176" s="19" customFormat="1" ht="12.75" customHeight="1"/>
    <row r="177" s="19" customFormat="1" ht="12.75" customHeight="1"/>
    <row r="178" s="19" customFormat="1" ht="12.75" customHeight="1"/>
    <row r="179" s="19" customFormat="1" ht="12.75" customHeight="1"/>
    <row r="180" s="19" customFormat="1" ht="12.75" customHeight="1"/>
    <row r="181" s="19" customFormat="1" ht="12.75" customHeight="1"/>
    <row r="182" s="19" customFormat="1" ht="12.75" customHeight="1"/>
    <row r="183" s="19" customFormat="1" ht="12.75" customHeight="1"/>
    <row r="184" s="19" customFormat="1" ht="12.75" customHeight="1"/>
    <row r="185" s="19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4" ht="15.75" customHeight="1">
      <c r="A1" s="17" t="s">
        <v>386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</row>
    <row r="2" spans="1:14" ht="15.75" customHeight="1">
      <c r="A2" s="20" t="s">
        <v>7</v>
      </c>
    </row>
    <row r="3" spans="1:14" ht="12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4" ht="12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4" ht="12.75" customHeight="1"/>
    <row r="6" spans="1:14" ht="15" customHeight="1">
      <c r="A6" s="390" t="s">
        <v>5</v>
      </c>
      <c r="B6" s="21" t="s">
        <v>64</v>
      </c>
      <c r="C6" s="22"/>
      <c r="D6" s="22"/>
      <c r="E6" s="22"/>
      <c r="F6" s="384" t="s">
        <v>65</v>
      </c>
      <c r="G6" s="385"/>
      <c r="H6" s="385"/>
      <c r="I6" s="385"/>
      <c r="J6" s="385"/>
      <c r="K6" s="385"/>
      <c r="L6" s="389" t="s">
        <v>66</v>
      </c>
      <c r="M6" s="10"/>
      <c r="N6" s="10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10"/>
      <c r="N7" s="10"/>
    </row>
    <row r="8" spans="1:14" ht="45" customHeight="1">
      <c r="A8" s="388"/>
      <c r="B8" s="416"/>
      <c r="C8" s="354" t="s">
        <v>69</v>
      </c>
      <c r="D8" s="354" t="s">
        <v>70</v>
      </c>
      <c r="E8" s="354" t="s">
        <v>52</v>
      </c>
      <c r="F8" s="416"/>
      <c r="G8" s="354" t="s">
        <v>71</v>
      </c>
      <c r="H8" s="354" t="s">
        <v>72</v>
      </c>
      <c r="I8" s="354" t="s">
        <v>73</v>
      </c>
      <c r="J8" s="54" t="s">
        <v>321</v>
      </c>
      <c r="K8" s="50" t="s">
        <v>320</v>
      </c>
      <c r="L8" s="391"/>
      <c r="M8" s="10"/>
      <c r="N8" s="10"/>
    </row>
    <row r="9" spans="1:14" s="23" customFormat="1" ht="12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  <c r="L9" s="360">
        <v>11</v>
      </c>
      <c r="M9" s="20"/>
      <c r="N9" s="20"/>
    </row>
    <row r="10" spans="1:14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  <c r="K10" s="26"/>
      <c r="L10" s="26"/>
      <c r="M10" s="10"/>
      <c r="N10" s="10"/>
    </row>
    <row r="11" spans="1:14" ht="15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  <c r="K11" s="26"/>
      <c r="L11" s="26"/>
      <c r="M11" s="10"/>
      <c r="N11" s="10"/>
    </row>
    <row r="12" spans="1:14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  <c r="K12" s="26"/>
      <c r="L12" s="26"/>
      <c r="M12" s="10"/>
      <c r="N12" s="10"/>
    </row>
    <row r="13" spans="1:14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  <c r="K13" s="26"/>
      <c r="L13" s="26"/>
      <c r="M13" s="10"/>
      <c r="N13" s="10"/>
    </row>
    <row r="14" spans="1:14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26"/>
      <c r="L14" s="26"/>
      <c r="M14" s="10"/>
      <c r="N14" s="10"/>
    </row>
    <row r="15" spans="1:14" ht="13.5" customHeight="1">
      <c r="A15" s="27">
        <v>1970</v>
      </c>
      <c r="B15" s="96">
        <v>140.53</v>
      </c>
      <c r="C15" s="96">
        <v>125.40999999999998</v>
      </c>
      <c r="D15" s="96">
        <v>82.859999999999985</v>
      </c>
      <c r="E15" s="96">
        <v>42.55</v>
      </c>
      <c r="F15" s="96">
        <v>138.67000400000001</v>
      </c>
      <c r="G15" s="96">
        <v>15.67</v>
      </c>
      <c r="H15" s="96">
        <v>30.3</v>
      </c>
      <c r="I15" s="96">
        <v>44.930000000000007</v>
      </c>
      <c r="J15" s="96">
        <v>13.28</v>
      </c>
      <c r="K15" s="96">
        <v>17.04</v>
      </c>
      <c r="L15" s="113">
        <v>1.8599959999999953</v>
      </c>
      <c r="M15" s="10"/>
      <c r="N15" s="10"/>
    </row>
    <row r="16" spans="1:14" ht="11.1" customHeight="1">
      <c r="A16" s="27">
        <v>1971</v>
      </c>
      <c r="B16" s="96">
        <v>160.28</v>
      </c>
      <c r="C16" s="96">
        <v>142.54000000000002</v>
      </c>
      <c r="D16" s="96">
        <v>93.14</v>
      </c>
      <c r="E16" s="96">
        <v>49.400000000000006</v>
      </c>
      <c r="F16" s="96">
        <v>159.65000399999997</v>
      </c>
      <c r="G16" s="96">
        <v>18</v>
      </c>
      <c r="H16" s="96">
        <v>36.19</v>
      </c>
      <c r="I16" s="96">
        <v>50.53</v>
      </c>
      <c r="J16" s="96">
        <v>16.21</v>
      </c>
      <c r="K16" s="96">
        <v>18.319999999999997</v>
      </c>
      <c r="L16" s="113">
        <v>0.62999600000003397</v>
      </c>
      <c r="M16" s="10"/>
      <c r="N16" s="10"/>
    </row>
    <row r="17" spans="1:14" ht="11.1" customHeight="1">
      <c r="A17" s="27">
        <v>1972</v>
      </c>
      <c r="B17" s="96">
        <v>177.44</v>
      </c>
      <c r="C17" s="96">
        <v>157.32</v>
      </c>
      <c r="D17" s="96">
        <v>100.83</v>
      </c>
      <c r="E17" s="96">
        <v>56.489999999999995</v>
      </c>
      <c r="F17" s="96">
        <v>179.020004</v>
      </c>
      <c r="G17" s="96">
        <v>19.100000000000001</v>
      </c>
      <c r="H17" s="96">
        <v>40.620000000000005</v>
      </c>
      <c r="I17" s="96">
        <v>57.58</v>
      </c>
      <c r="J17" s="96">
        <v>19</v>
      </c>
      <c r="K17" s="96">
        <v>18.019999999999996</v>
      </c>
      <c r="L17" s="113">
        <v>-1.5800040000000024</v>
      </c>
      <c r="M17" s="10"/>
      <c r="N17" s="10"/>
    </row>
    <row r="18" spans="1:14" ht="11.1" customHeight="1">
      <c r="A18" s="27">
        <v>1973</v>
      </c>
      <c r="B18" s="96">
        <v>207.71</v>
      </c>
      <c r="C18" s="96">
        <v>184.55</v>
      </c>
      <c r="D18" s="96">
        <v>117.6</v>
      </c>
      <c r="E18" s="96">
        <v>66.95</v>
      </c>
      <c r="F18" s="96">
        <v>202.26000400000004</v>
      </c>
      <c r="G18" s="96">
        <v>21.6</v>
      </c>
      <c r="H18" s="96">
        <v>47.4</v>
      </c>
      <c r="I18" s="96">
        <v>64.569999999999993</v>
      </c>
      <c r="J18" s="96">
        <v>22.6</v>
      </c>
      <c r="K18" s="96">
        <v>18.7</v>
      </c>
      <c r="L18" s="113">
        <v>5.4499959999999703</v>
      </c>
      <c r="M18" s="10"/>
      <c r="N18" s="10"/>
    </row>
    <row r="19" spans="1:14" ht="11.1" customHeight="1">
      <c r="A19" s="27">
        <v>1974</v>
      </c>
      <c r="B19" s="96">
        <v>226.97</v>
      </c>
      <c r="C19" s="96">
        <v>201.16</v>
      </c>
      <c r="D19" s="96">
        <v>126.08</v>
      </c>
      <c r="E19" s="96">
        <v>75.08</v>
      </c>
      <c r="F19" s="96">
        <v>235.610004</v>
      </c>
      <c r="G19" s="96">
        <v>24.46</v>
      </c>
      <c r="H19" s="96">
        <v>55.040000000000006</v>
      </c>
      <c r="I19" s="96">
        <v>75.069999999999993</v>
      </c>
      <c r="J19" s="96">
        <v>27.34</v>
      </c>
      <c r="K19" s="96">
        <v>22.639999999999997</v>
      </c>
      <c r="L19" s="113">
        <v>-8.6400040000000047</v>
      </c>
      <c r="M19" s="10"/>
      <c r="N19" s="10"/>
    </row>
    <row r="20" spans="1:14" ht="13.5" customHeight="1">
      <c r="A20" s="27">
        <v>1975</v>
      </c>
      <c r="B20" s="96">
        <v>237.96999999999997</v>
      </c>
      <c r="C20" s="96">
        <v>209.83</v>
      </c>
      <c r="D20" s="96">
        <v>125.86000000000001</v>
      </c>
      <c r="E20" s="96">
        <v>83.97</v>
      </c>
      <c r="F20" s="96">
        <v>268.83000400000003</v>
      </c>
      <c r="G20" s="96">
        <v>26.04</v>
      </c>
      <c r="H20" s="96">
        <v>59.87</v>
      </c>
      <c r="I20" s="96">
        <v>93.54</v>
      </c>
      <c r="J20" s="96">
        <v>32.18</v>
      </c>
      <c r="K20" s="96">
        <v>23.02</v>
      </c>
      <c r="L20" s="113">
        <v>-30.86000400000006</v>
      </c>
      <c r="M20" s="10"/>
      <c r="N20" s="10"/>
    </row>
    <row r="21" spans="1:14" ht="11.1" customHeight="1">
      <c r="A21" s="27">
        <v>1976</v>
      </c>
      <c r="B21" s="96">
        <v>267.87000000000006</v>
      </c>
      <c r="C21" s="96">
        <v>235.81</v>
      </c>
      <c r="D21" s="96">
        <v>141.43</v>
      </c>
      <c r="E21" s="96">
        <v>94.38</v>
      </c>
      <c r="F21" s="96">
        <v>288.300004</v>
      </c>
      <c r="G21" s="96">
        <v>27.17</v>
      </c>
      <c r="H21" s="96">
        <v>63.29</v>
      </c>
      <c r="I21" s="96">
        <v>100.58999999999999</v>
      </c>
      <c r="J21" s="96">
        <v>35.36</v>
      </c>
      <c r="K21" s="96">
        <v>22.269999999999996</v>
      </c>
      <c r="L21" s="113">
        <v>-20.43000399999994</v>
      </c>
      <c r="M21" s="10"/>
      <c r="N21" s="10"/>
    </row>
    <row r="22" spans="1:14" ht="11.1" customHeight="1">
      <c r="A22" s="27">
        <v>1977</v>
      </c>
      <c r="B22" s="96">
        <v>289.11999999999995</v>
      </c>
      <c r="C22" s="96">
        <v>257.14999999999998</v>
      </c>
      <c r="D22" s="96">
        <v>156.74</v>
      </c>
      <c r="E22" s="96">
        <v>100.41</v>
      </c>
      <c r="F22" s="96">
        <v>305.03000400000002</v>
      </c>
      <c r="G22" s="96">
        <v>29.38</v>
      </c>
      <c r="H22" s="96">
        <v>66.960000000000008</v>
      </c>
      <c r="I22" s="96">
        <v>106.87</v>
      </c>
      <c r="J22" s="96">
        <v>37.17</v>
      </c>
      <c r="K22" s="96">
        <v>22.449999999999996</v>
      </c>
      <c r="L22" s="113">
        <v>-15.910004000000072</v>
      </c>
      <c r="M22" s="10"/>
      <c r="N22" s="10"/>
    </row>
    <row r="23" spans="1:14" ht="11.1" customHeight="1">
      <c r="A23" s="27">
        <v>1978</v>
      </c>
      <c r="B23" s="96">
        <v>301.39</v>
      </c>
      <c r="C23" s="96">
        <v>271.14000000000004</v>
      </c>
      <c r="D23" s="96">
        <v>164.53000000000003</v>
      </c>
      <c r="E23" s="96">
        <v>106.61</v>
      </c>
      <c r="F23" s="96">
        <v>318.91000400000001</v>
      </c>
      <c r="G23" s="96">
        <v>30.599999999999998</v>
      </c>
      <c r="H23" s="96">
        <v>67.72</v>
      </c>
      <c r="I23" s="96">
        <v>111.71</v>
      </c>
      <c r="J23" s="96">
        <v>40.03</v>
      </c>
      <c r="K23" s="96">
        <v>24.13</v>
      </c>
      <c r="L23" s="113">
        <v>-17.520004000000029</v>
      </c>
      <c r="M23" s="10"/>
      <c r="N23" s="10"/>
    </row>
    <row r="24" spans="1:14" ht="11.1" customHeight="1">
      <c r="A24" s="27">
        <v>1979</v>
      </c>
      <c r="B24" s="96">
        <v>323.19</v>
      </c>
      <c r="C24" s="96">
        <v>291.74</v>
      </c>
      <c r="D24" s="96">
        <v>176.37</v>
      </c>
      <c r="E24" s="96">
        <v>115.37</v>
      </c>
      <c r="F24" s="96">
        <v>342.79000400000001</v>
      </c>
      <c r="G24" s="96">
        <v>33.33</v>
      </c>
      <c r="H24" s="96">
        <v>71.410000000000011</v>
      </c>
      <c r="I24" s="96">
        <v>117.91999999999999</v>
      </c>
      <c r="J24" s="96">
        <v>43.01</v>
      </c>
      <c r="K24" s="96">
        <v>26.64</v>
      </c>
      <c r="L24" s="113">
        <v>-19.600004000000013</v>
      </c>
      <c r="M24" s="10"/>
      <c r="N24" s="10"/>
    </row>
    <row r="25" spans="1:14" ht="13.5" customHeight="1">
      <c r="A25" s="27">
        <v>1980</v>
      </c>
      <c r="B25" s="96">
        <v>346.55999999999995</v>
      </c>
      <c r="C25" s="96">
        <v>311.99</v>
      </c>
      <c r="D25" s="96">
        <v>187.42</v>
      </c>
      <c r="E25" s="96">
        <v>124.57000000000001</v>
      </c>
      <c r="F25" s="96">
        <v>369.71000400000003</v>
      </c>
      <c r="G25" s="96">
        <v>36.350000000000009</v>
      </c>
      <c r="H25" s="96">
        <v>76.67</v>
      </c>
      <c r="I25" s="96">
        <v>124.89</v>
      </c>
      <c r="J25" s="96">
        <v>47.34</v>
      </c>
      <c r="K25" s="96">
        <v>28.65</v>
      </c>
      <c r="L25" s="113">
        <v>-23.150004000000081</v>
      </c>
      <c r="M25" s="10"/>
      <c r="N25" s="10"/>
    </row>
    <row r="26" spans="1:14" ht="11.1" customHeight="1">
      <c r="A26" s="27">
        <v>1981</v>
      </c>
      <c r="B26" s="96">
        <v>360.09</v>
      </c>
      <c r="C26" s="96">
        <v>323.08</v>
      </c>
      <c r="D26" s="96">
        <v>188.59</v>
      </c>
      <c r="E26" s="96">
        <v>134.48999999999998</v>
      </c>
      <c r="F26" s="96">
        <v>392.30000399999994</v>
      </c>
      <c r="G26" s="96">
        <v>38.78</v>
      </c>
      <c r="H26" s="96">
        <v>80.349999999999994</v>
      </c>
      <c r="I26" s="96">
        <v>135.03</v>
      </c>
      <c r="J26" s="96">
        <v>51.34</v>
      </c>
      <c r="K26" s="96">
        <v>27.58</v>
      </c>
      <c r="L26" s="113">
        <v>-32.210003999999969</v>
      </c>
      <c r="M26" s="10"/>
      <c r="N26" s="10"/>
    </row>
    <row r="27" spans="1:14" ht="11.1" customHeight="1">
      <c r="A27" s="27">
        <v>1982</v>
      </c>
      <c r="B27" s="96">
        <v>379.01</v>
      </c>
      <c r="C27" s="96">
        <v>335.92999999999995</v>
      </c>
      <c r="D27" s="96">
        <v>193.39999999999998</v>
      </c>
      <c r="E27" s="96">
        <v>142.53</v>
      </c>
      <c r="F27" s="96">
        <v>408.610004</v>
      </c>
      <c r="G27" s="96">
        <v>40.400000000000006</v>
      </c>
      <c r="H27" s="96">
        <v>82.97</v>
      </c>
      <c r="I27" s="96">
        <v>143.56</v>
      </c>
      <c r="J27" s="96">
        <v>52.330000000000005</v>
      </c>
      <c r="K27" s="96">
        <v>25.090000000000003</v>
      </c>
      <c r="L27" s="113">
        <v>-29.600004000000013</v>
      </c>
      <c r="M27" s="10"/>
      <c r="N27" s="10"/>
    </row>
    <row r="28" spans="1:14" ht="11.1" customHeight="1">
      <c r="A28" s="27">
        <v>1983</v>
      </c>
      <c r="B28" s="96">
        <v>392.25</v>
      </c>
      <c r="C28" s="96">
        <v>347.65999999999997</v>
      </c>
      <c r="D28" s="96">
        <v>202.07</v>
      </c>
      <c r="E28" s="96">
        <v>145.59</v>
      </c>
      <c r="F28" s="96">
        <v>417.95000399999998</v>
      </c>
      <c r="G28" s="96">
        <v>42.1</v>
      </c>
      <c r="H28" s="96">
        <v>85.15</v>
      </c>
      <c r="I28" s="96">
        <v>145.26</v>
      </c>
      <c r="J28" s="96">
        <v>53.86</v>
      </c>
      <c r="K28" s="96">
        <v>24.06</v>
      </c>
      <c r="L28" s="113">
        <v>-25.700003999999979</v>
      </c>
      <c r="M28" s="10"/>
      <c r="N28" s="10"/>
    </row>
    <row r="29" spans="1:14" ht="11.1" customHeight="1">
      <c r="A29" s="27">
        <v>1984</v>
      </c>
      <c r="B29" s="96">
        <v>412.86</v>
      </c>
      <c r="C29" s="96">
        <v>365.99</v>
      </c>
      <c r="D29" s="96">
        <v>213.12</v>
      </c>
      <c r="E29" s="96">
        <v>152.87</v>
      </c>
      <c r="F29" s="96">
        <v>431.51000399999998</v>
      </c>
      <c r="G29" s="96">
        <v>44.38</v>
      </c>
      <c r="H29" s="96">
        <v>86.93</v>
      </c>
      <c r="I29" s="96">
        <v>147.22</v>
      </c>
      <c r="J29" s="96">
        <v>57.66</v>
      </c>
      <c r="K29" s="96">
        <v>24.090000000000003</v>
      </c>
      <c r="L29" s="113">
        <v>-18.650003999999967</v>
      </c>
      <c r="M29" s="10"/>
      <c r="N29" s="10"/>
    </row>
    <row r="30" spans="1:14" ht="13.5" customHeight="1">
      <c r="A30" s="27">
        <v>1985</v>
      </c>
      <c r="B30" s="96">
        <v>433.4899999999999</v>
      </c>
      <c r="C30" s="96">
        <v>385.02</v>
      </c>
      <c r="D30" s="96">
        <v>224.35999999999996</v>
      </c>
      <c r="E30" s="96">
        <v>160.66</v>
      </c>
      <c r="F30" s="96">
        <v>444.80000400000006</v>
      </c>
      <c r="G30" s="96">
        <v>45.739999999999995</v>
      </c>
      <c r="H30" s="96">
        <v>89.72</v>
      </c>
      <c r="I30" s="96">
        <v>150.35999999999999</v>
      </c>
      <c r="J30" s="96">
        <v>60.759999999999991</v>
      </c>
      <c r="K30" s="96">
        <v>24.770000000000003</v>
      </c>
      <c r="L30" s="113">
        <v>-11.310004000000163</v>
      </c>
      <c r="M30" s="10"/>
      <c r="N30" s="10"/>
    </row>
    <row r="31" spans="1:14" ht="11.1" customHeight="1">
      <c r="A31" s="27">
        <v>1986</v>
      </c>
      <c r="B31" s="96">
        <v>449.49</v>
      </c>
      <c r="C31" s="96">
        <v>400.62</v>
      </c>
      <c r="D31" s="96">
        <v>231.29</v>
      </c>
      <c r="E31" s="96">
        <v>169.32999999999998</v>
      </c>
      <c r="F31" s="96">
        <v>461.42000400000001</v>
      </c>
      <c r="G31" s="96">
        <v>47.589999999999996</v>
      </c>
      <c r="H31" s="96">
        <v>93.890000000000015</v>
      </c>
      <c r="I31" s="96">
        <v>155.90999999999997</v>
      </c>
      <c r="J31" s="96">
        <v>63.86</v>
      </c>
      <c r="K31" s="96">
        <v>27.200000000000003</v>
      </c>
      <c r="L31" s="113">
        <v>-11.930003999999997</v>
      </c>
      <c r="M31" s="10"/>
      <c r="N31" s="10"/>
    </row>
    <row r="32" spans="1:14" ht="11.1" customHeight="1">
      <c r="A32" s="27">
        <v>1987</v>
      </c>
      <c r="B32" s="96">
        <v>460.42999999999995</v>
      </c>
      <c r="C32" s="96">
        <v>414.97999999999996</v>
      </c>
      <c r="D32" s="96">
        <v>239.13</v>
      </c>
      <c r="E32" s="96">
        <v>175.84999999999997</v>
      </c>
      <c r="F32" s="96">
        <v>479.73000300000001</v>
      </c>
      <c r="G32" s="96">
        <v>48.47</v>
      </c>
      <c r="H32" s="96">
        <v>97.12</v>
      </c>
      <c r="I32" s="96">
        <v>163.59</v>
      </c>
      <c r="J32" s="96">
        <v>66.89</v>
      </c>
      <c r="K32" s="96">
        <v>27.440000000000005</v>
      </c>
      <c r="L32" s="113">
        <v>-19.300003000000061</v>
      </c>
      <c r="M32" s="10"/>
      <c r="N32" s="10"/>
    </row>
    <row r="33" spans="1:14" ht="11.1" customHeight="1">
      <c r="A33" s="27">
        <v>1988</v>
      </c>
      <c r="B33" s="96">
        <v>478.51</v>
      </c>
      <c r="C33" s="96">
        <v>433.40999999999997</v>
      </c>
      <c r="D33" s="96">
        <v>249.48</v>
      </c>
      <c r="E33" s="96">
        <v>183.93</v>
      </c>
      <c r="F33" s="96">
        <v>500.69000299999999</v>
      </c>
      <c r="G33" s="96">
        <v>49.82</v>
      </c>
      <c r="H33" s="96">
        <v>99.44</v>
      </c>
      <c r="I33" s="96">
        <v>171.22</v>
      </c>
      <c r="J33" s="96">
        <v>72.25</v>
      </c>
      <c r="K33" s="96">
        <v>27.85</v>
      </c>
      <c r="L33" s="113">
        <v>-22.180002999999999</v>
      </c>
      <c r="M33" s="10"/>
      <c r="N33" s="10"/>
    </row>
    <row r="34" spans="1:14" ht="11.1" customHeight="1">
      <c r="A34" s="27">
        <v>1989</v>
      </c>
      <c r="B34" s="96">
        <v>518.39</v>
      </c>
      <c r="C34" s="96">
        <v>465.4</v>
      </c>
      <c r="D34" s="96">
        <v>272.94</v>
      </c>
      <c r="E34" s="96">
        <v>192.45999999999998</v>
      </c>
      <c r="F34" s="96">
        <v>517.42000299999995</v>
      </c>
      <c r="G34" s="96">
        <v>52.72</v>
      </c>
      <c r="H34" s="96">
        <v>102.01999999999998</v>
      </c>
      <c r="I34" s="96">
        <v>179.35999999999999</v>
      </c>
      <c r="J34" s="96">
        <v>70.509999999999991</v>
      </c>
      <c r="K34" s="96">
        <v>29.5</v>
      </c>
      <c r="L34" s="113">
        <v>0.96999700000003486</v>
      </c>
      <c r="M34" s="10"/>
      <c r="N34" s="10"/>
    </row>
    <row r="35" spans="1:14" ht="13.5" customHeight="1">
      <c r="A35" s="27">
        <v>1990</v>
      </c>
      <c r="B35" s="96">
        <v>545.48</v>
      </c>
      <c r="C35" s="96">
        <v>487.73</v>
      </c>
      <c r="D35" s="96">
        <v>281.8</v>
      </c>
      <c r="E35" s="96">
        <v>205.93</v>
      </c>
      <c r="F35" s="96">
        <v>570.26000199999999</v>
      </c>
      <c r="G35" s="96">
        <v>56.53</v>
      </c>
      <c r="H35" s="96">
        <v>107.50999999999999</v>
      </c>
      <c r="I35" s="96">
        <v>187.02</v>
      </c>
      <c r="J35" s="96">
        <v>76.7</v>
      </c>
      <c r="K35" s="96">
        <v>31.620000000000005</v>
      </c>
      <c r="L35" s="113">
        <v>-24.780001999999968</v>
      </c>
      <c r="M35" s="10"/>
      <c r="N35" s="10"/>
    </row>
    <row r="36" spans="1:14" s="29" customFormat="1" ht="13.5" customHeight="1">
      <c r="A36" s="28">
        <v>1991</v>
      </c>
      <c r="B36" s="97">
        <v>610.17999999999995</v>
      </c>
      <c r="C36" s="97">
        <v>541.53</v>
      </c>
      <c r="D36" s="97">
        <v>315.94</v>
      </c>
      <c r="E36" s="97">
        <v>225.59</v>
      </c>
      <c r="F36" s="97">
        <v>653.69999999999993</v>
      </c>
      <c r="G36" s="97">
        <v>57.44</v>
      </c>
      <c r="H36" s="97">
        <v>115.33999999999999</v>
      </c>
      <c r="I36" s="97">
        <v>189.27999999999997</v>
      </c>
      <c r="J36" s="97">
        <v>85.98</v>
      </c>
      <c r="K36" s="97">
        <v>32.57</v>
      </c>
      <c r="L36" s="114">
        <v>-43.519999999999982</v>
      </c>
      <c r="M36" s="48"/>
      <c r="N36" s="48"/>
    </row>
    <row r="37" spans="1:14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  <c r="K37" s="156"/>
      <c r="L37" s="269"/>
      <c r="M37" s="10"/>
      <c r="N37" s="10"/>
    </row>
    <row r="38" spans="1:14" ht="12" hidden="1" customHeight="1">
      <c r="A38" s="27"/>
      <c r="B38" s="37"/>
      <c r="C38" s="187"/>
      <c r="D38" s="187"/>
      <c r="E38" s="187"/>
      <c r="F38" s="187"/>
      <c r="G38" s="187"/>
      <c r="H38" s="187"/>
      <c r="I38" s="187"/>
      <c r="J38" s="187"/>
      <c r="K38" s="187"/>
      <c r="L38" s="270"/>
      <c r="M38" s="10"/>
      <c r="N38" s="10"/>
    </row>
    <row r="39" spans="1:14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  <c r="K39" s="187"/>
      <c r="L39" s="270"/>
      <c r="M39" s="10"/>
      <c r="N39" s="10"/>
    </row>
    <row r="40" spans="1:14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  <c r="K40" s="187"/>
      <c r="L40" s="270"/>
      <c r="M40" s="10"/>
      <c r="N40" s="10"/>
    </row>
    <row r="41" spans="1:14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  <c r="K41" s="187"/>
      <c r="L41" s="270"/>
      <c r="M41" s="10"/>
      <c r="N41" s="10"/>
    </row>
    <row r="42" spans="1:14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  <c r="K42" s="187"/>
      <c r="L42" s="270"/>
      <c r="M42" s="10"/>
      <c r="N42" s="10"/>
    </row>
    <row r="43" spans="1:14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  <c r="K43" s="187"/>
      <c r="L43" s="270"/>
      <c r="M43" s="10"/>
      <c r="N43" s="10"/>
    </row>
    <row r="44" spans="1:14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  <c r="K44" s="187"/>
      <c r="L44" s="270"/>
      <c r="M44" s="10"/>
      <c r="N44" s="10"/>
    </row>
    <row r="45" spans="1:14" ht="13.5" customHeight="1">
      <c r="A45" s="27">
        <v>1991</v>
      </c>
      <c r="B45" s="96">
        <v>686.31099999999992</v>
      </c>
      <c r="C45" s="96">
        <f>D45+E45</f>
        <v>608.42200000000003</v>
      </c>
      <c r="D45" s="96">
        <v>350.19099999999997</v>
      </c>
      <c r="E45" s="96">
        <v>258.23099999999999</v>
      </c>
      <c r="F45" s="96">
        <v>736.88300000000004</v>
      </c>
      <c r="G45" s="96">
        <v>65.323999999999998</v>
      </c>
      <c r="H45" s="96">
        <v>137.52100000000002</v>
      </c>
      <c r="I45" s="96">
        <v>235.64999999999998</v>
      </c>
      <c r="J45" s="96">
        <v>100.61699999999999</v>
      </c>
      <c r="K45" s="96">
        <v>49.196000000000005</v>
      </c>
      <c r="L45" s="113">
        <f>B45-F45</f>
        <v>-50.572000000000116</v>
      </c>
      <c r="M45" s="10"/>
      <c r="N45" s="10"/>
    </row>
    <row r="46" spans="1:14" ht="11.1" customHeight="1">
      <c r="A46" s="27">
        <v>1992</v>
      </c>
      <c r="B46" s="96">
        <v>761.02600000000007</v>
      </c>
      <c r="C46" s="96">
        <f t="shared" ref="C46:C70" si="0">D46+E46</f>
        <v>667.41300000000001</v>
      </c>
      <c r="D46" s="96">
        <v>383.59000000000003</v>
      </c>
      <c r="E46" s="96">
        <v>283.82300000000004</v>
      </c>
      <c r="F46" s="96">
        <v>805.36500000000001</v>
      </c>
      <c r="G46" s="96">
        <v>70.882999999999996</v>
      </c>
      <c r="H46" s="96">
        <v>151.084</v>
      </c>
      <c r="I46" s="96">
        <v>265.31200000000001</v>
      </c>
      <c r="J46" s="96">
        <v>114.75999999999999</v>
      </c>
      <c r="K46" s="96">
        <v>55.286999999999999</v>
      </c>
      <c r="L46" s="113">
        <f t="shared" ref="L46:L70" si="1">B46-F46</f>
        <v>-44.338999999999942</v>
      </c>
      <c r="M46" s="10"/>
      <c r="N46" s="10"/>
    </row>
    <row r="47" spans="1:14" ht="11.1" customHeight="1">
      <c r="A47" s="27">
        <v>1993</v>
      </c>
      <c r="B47" s="96">
        <v>790.26099999999997</v>
      </c>
      <c r="C47" s="96">
        <f t="shared" si="0"/>
        <v>695.78400000000011</v>
      </c>
      <c r="D47" s="96">
        <v>394.78100000000006</v>
      </c>
      <c r="E47" s="96">
        <v>301.00299999999999</v>
      </c>
      <c r="F47" s="96">
        <v>844.45</v>
      </c>
      <c r="G47" s="96">
        <v>72.910000000000011</v>
      </c>
      <c r="H47" s="96">
        <v>157.46299999999999</v>
      </c>
      <c r="I47" s="96">
        <v>289.68200000000002</v>
      </c>
      <c r="J47" s="96">
        <v>118.14799999999998</v>
      </c>
      <c r="K47" s="96">
        <v>53.319999999999993</v>
      </c>
      <c r="L47" s="113">
        <f t="shared" si="1"/>
        <v>-54.189000000000078</v>
      </c>
      <c r="M47" s="10"/>
      <c r="N47" s="10"/>
    </row>
    <row r="48" spans="1:14" ht="11.1" customHeight="1">
      <c r="A48" s="27">
        <v>1994</v>
      </c>
      <c r="B48" s="96">
        <v>837.07500000000005</v>
      </c>
      <c r="C48" s="96">
        <f t="shared" si="0"/>
        <v>737.76700000000005</v>
      </c>
      <c r="D48" s="96">
        <v>413.91300000000001</v>
      </c>
      <c r="E48" s="96">
        <v>323.85399999999998</v>
      </c>
      <c r="F48" s="96">
        <v>883.25</v>
      </c>
      <c r="G48" s="96">
        <v>72.852000000000004</v>
      </c>
      <c r="H48" s="96">
        <v>160.95399999999998</v>
      </c>
      <c r="I48" s="96">
        <v>307.71600000000001</v>
      </c>
      <c r="J48" s="96">
        <v>128.89599999999999</v>
      </c>
      <c r="K48" s="96">
        <v>53.093999999999994</v>
      </c>
      <c r="L48" s="113">
        <f t="shared" si="1"/>
        <v>-46.174999999999955</v>
      </c>
      <c r="M48" s="10"/>
      <c r="N48" s="10"/>
    </row>
    <row r="49" spans="1:14" ht="13.5" customHeight="1">
      <c r="A49" s="27">
        <v>1995</v>
      </c>
      <c r="B49" s="96">
        <v>865.54899999999998</v>
      </c>
      <c r="C49" s="96">
        <f t="shared" si="0"/>
        <v>767.19399999999996</v>
      </c>
      <c r="D49" s="96">
        <v>423.02299999999997</v>
      </c>
      <c r="E49" s="96">
        <v>344.17099999999994</v>
      </c>
      <c r="F49" s="96">
        <v>1044.2530000000002</v>
      </c>
      <c r="G49" s="96">
        <v>73.06</v>
      </c>
      <c r="H49" s="96">
        <v>166.65699999999998</v>
      </c>
      <c r="I49" s="96">
        <v>326.45400000000001</v>
      </c>
      <c r="J49" s="96">
        <v>137.87400000000002</v>
      </c>
      <c r="K49" s="96">
        <v>49.802</v>
      </c>
      <c r="L49" s="113">
        <f t="shared" si="1"/>
        <v>-178.70400000000018</v>
      </c>
      <c r="M49" s="10"/>
      <c r="N49" s="10"/>
    </row>
    <row r="50" spans="1:14" ht="11.1" customHeight="1">
      <c r="A50" s="27">
        <v>1996</v>
      </c>
      <c r="B50" s="96">
        <v>880.92700000000013</v>
      </c>
      <c r="C50" s="96">
        <f t="shared" si="0"/>
        <v>785.42</v>
      </c>
      <c r="D50" s="96">
        <v>424.96899999999999</v>
      </c>
      <c r="E50" s="96">
        <v>360.45099999999996</v>
      </c>
      <c r="F50" s="96">
        <v>949.52800000000002</v>
      </c>
      <c r="G50" s="96">
        <v>74.150000000000006</v>
      </c>
      <c r="H50" s="96">
        <v>169.80699999999999</v>
      </c>
      <c r="I50" s="96">
        <v>345.74800000000005</v>
      </c>
      <c r="J50" s="96">
        <v>144.75</v>
      </c>
      <c r="K50" s="96">
        <v>48.338000000000008</v>
      </c>
      <c r="L50" s="113">
        <f t="shared" si="1"/>
        <v>-68.600999999999885</v>
      </c>
      <c r="M50" s="10"/>
      <c r="N50" s="10"/>
    </row>
    <row r="51" spans="1:14" ht="11.1" customHeight="1">
      <c r="A51" s="27">
        <v>1997</v>
      </c>
      <c r="B51" s="96">
        <v>894.79899999999998</v>
      </c>
      <c r="C51" s="96">
        <f t="shared" si="0"/>
        <v>801.37400000000002</v>
      </c>
      <c r="D51" s="96">
        <v>427.98599999999999</v>
      </c>
      <c r="E51" s="96">
        <v>373.38800000000003</v>
      </c>
      <c r="F51" s="96">
        <v>952.49799999999993</v>
      </c>
      <c r="G51" s="96">
        <v>74.073000000000008</v>
      </c>
      <c r="H51" s="96">
        <v>170.46100000000001</v>
      </c>
      <c r="I51" s="96">
        <v>353.63299999999992</v>
      </c>
      <c r="J51" s="96">
        <v>144.21299999999999</v>
      </c>
      <c r="K51" s="96">
        <v>46.042000000000002</v>
      </c>
      <c r="L51" s="113">
        <f t="shared" si="1"/>
        <v>-57.698999999999955</v>
      </c>
      <c r="M51" s="10"/>
      <c r="N51" s="10"/>
    </row>
    <row r="52" spans="1:14" ht="11.1" customHeight="1">
      <c r="A52" s="27">
        <v>1998</v>
      </c>
      <c r="B52" s="96">
        <v>918.14</v>
      </c>
      <c r="C52" s="96">
        <f t="shared" si="0"/>
        <v>825.077</v>
      </c>
      <c r="D52" s="96">
        <v>448.12199999999996</v>
      </c>
      <c r="E52" s="96">
        <v>376.95500000000004</v>
      </c>
      <c r="F52" s="96">
        <v>969.84799999999996</v>
      </c>
      <c r="G52" s="96">
        <v>75.438000000000002</v>
      </c>
      <c r="H52" s="96">
        <v>171.52300000000002</v>
      </c>
      <c r="I52" s="96">
        <v>357.584</v>
      </c>
      <c r="J52" s="96">
        <v>146.64300000000003</v>
      </c>
      <c r="K52" s="96">
        <v>47.428999999999995</v>
      </c>
      <c r="L52" s="113">
        <f t="shared" si="1"/>
        <v>-51.70799999999997</v>
      </c>
      <c r="M52" s="10"/>
      <c r="N52" s="10"/>
    </row>
    <row r="53" spans="1:14" ht="11.1" customHeight="1">
      <c r="A53" s="27">
        <v>1999</v>
      </c>
      <c r="B53" s="96">
        <v>957.51100000000008</v>
      </c>
      <c r="C53" s="96">
        <f t="shared" si="0"/>
        <v>861.78199999999993</v>
      </c>
      <c r="D53" s="96">
        <v>479.44499999999999</v>
      </c>
      <c r="E53" s="96">
        <v>382.33699999999999</v>
      </c>
      <c r="F53" s="96">
        <v>992.91799999999989</v>
      </c>
      <c r="G53" s="96">
        <v>81.274000000000015</v>
      </c>
      <c r="H53" s="96">
        <v>175.596</v>
      </c>
      <c r="I53" s="96">
        <v>370.51399999999995</v>
      </c>
      <c r="J53" s="96">
        <v>150.28399999999999</v>
      </c>
      <c r="K53" s="96">
        <v>48.448999999999998</v>
      </c>
      <c r="L53" s="113">
        <f t="shared" si="1"/>
        <v>-35.406999999999812</v>
      </c>
      <c r="M53" s="10"/>
      <c r="N53" s="10"/>
    </row>
    <row r="54" spans="1:14" ht="13.5" customHeight="1">
      <c r="A54" s="27">
        <v>2000</v>
      </c>
      <c r="B54" s="96">
        <v>973.83199999999999</v>
      </c>
      <c r="C54" s="96">
        <f t="shared" si="0"/>
        <v>878.66100000000006</v>
      </c>
      <c r="D54" s="96">
        <v>495.90700000000004</v>
      </c>
      <c r="E54" s="96">
        <v>382.75399999999996</v>
      </c>
      <c r="F54" s="96">
        <v>1007.254</v>
      </c>
      <c r="G54" s="96">
        <v>80.65100000000001</v>
      </c>
      <c r="H54" s="96">
        <v>176.12400000000002</v>
      </c>
      <c r="I54" s="96">
        <v>369.22800000000001</v>
      </c>
      <c r="J54" s="96">
        <v>154.80699999999999</v>
      </c>
      <c r="K54" s="96">
        <v>50.183999999999997</v>
      </c>
      <c r="L54" s="113">
        <f t="shared" si="1"/>
        <v>-33.422000000000025</v>
      </c>
      <c r="M54" s="10"/>
      <c r="N54" s="10"/>
    </row>
    <row r="55" spans="1:14" ht="11.1" customHeight="1">
      <c r="A55" s="27">
        <v>2001</v>
      </c>
      <c r="B55" s="96">
        <v>964.4079999999999</v>
      </c>
      <c r="C55" s="96">
        <f t="shared" si="0"/>
        <v>862.37400000000002</v>
      </c>
      <c r="D55" s="96">
        <v>473.75800000000004</v>
      </c>
      <c r="E55" s="96">
        <v>388.61599999999993</v>
      </c>
      <c r="F55" s="96">
        <v>1030.1369999999999</v>
      </c>
      <c r="G55" s="96">
        <v>85.225000000000009</v>
      </c>
      <c r="H55" s="96">
        <v>178.83699999999999</v>
      </c>
      <c r="I55" s="96">
        <v>383.02</v>
      </c>
      <c r="J55" s="96">
        <v>159.78199999999998</v>
      </c>
      <c r="K55" s="96">
        <v>48.719000000000008</v>
      </c>
      <c r="L55" s="113">
        <f t="shared" si="1"/>
        <v>-65.729000000000042</v>
      </c>
      <c r="M55" s="10"/>
      <c r="N55" s="10"/>
    </row>
    <row r="56" spans="1:14" ht="11.1" customHeight="1">
      <c r="A56" s="27">
        <v>2002</v>
      </c>
      <c r="B56" s="96">
        <v>967.09699999999998</v>
      </c>
      <c r="C56" s="96">
        <f t="shared" si="0"/>
        <v>864.32600000000002</v>
      </c>
      <c r="D56" s="96">
        <v>470.01900000000001</v>
      </c>
      <c r="E56" s="96">
        <v>394.30700000000007</v>
      </c>
      <c r="F56" s="96">
        <v>1052.2739999999999</v>
      </c>
      <c r="G56" s="96">
        <v>88.278000000000006</v>
      </c>
      <c r="H56" s="96">
        <v>182.35300000000001</v>
      </c>
      <c r="I56" s="96">
        <v>398.06200000000001</v>
      </c>
      <c r="J56" s="96">
        <v>164.69299999999998</v>
      </c>
      <c r="K56" s="96">
        <v>47.33</v>
      </c>
      <c r="L56" s="113">
        <f t="shared" si="1"/>
        <v>-85.176999999999907</v>
      </c>
      <c r="M56" s="10"/>
      <c r="N56" s="10"/>
    </row>
    <row r="57" spans="1:14" ht="11.1" customHeight="1">
      <c r="A57" s="27">
        <v>2003</v>
      </c>
      <c r="B57" s="96">
        <v>986.36</v>
      </c>
      <c r="C57" s="96">
        <f t="shared" si="0"/>
        <v>877.31099999999992</v>
      </c>
      <c r="D57" s="96">
        <v>475.41499999999996</v>
      </c>
      <c r="E57" s="96">
        <v>401.89600000000002</v>
      </c>
      <c r="F57" s="96">
        <v>1068.2809999999999</v>
      </c>
      <c r="G57" s="96">
        <v>87.643000000000001</v>
      </c>
      <c r="H57" s="96">
        <v>184.19</v>
      </c>
      <c r="I57" s="96">
        <v>409.04300000000001</v>
      </c>
      <c r="J57" s="96">
        <v>168.792</v>
      </c>
      <c r="K57" s="96">
        <v>47.122</v>
      </c>
      <c r="L57" s="113">
        <f t="shared" si="1"/>
        <v>-81.920999999999935</v>
      </c>
      <c r="M57" s="10"/>
      <c r="N57" s="10"/>
    </row>
    <row r="58" spans="1:14" ht="11.1" customHeight="1">
      <c r="A58" s="27">
        <v>2004</v>
      </c>
      <c r="B58" s="96">
        <v>983.23099999999977</v>
      </c>
      <c r="C58" s="96">
        <f t="shared" si="0"/>
        <v>875.40199999999993</v>
      </c>
      <c r="D58" s="96">
        <v>473.803</v>
      </c>
      <c r="E58" s="96">
        <v>401.59899999999993</v>
      </c>
      <c r="F58" s="96">
        <v>1058.6669999999999</v>
      </c>
      <c r="G58" s="96">
        <v>89.467000000000013</v>
      </c>
      <c r="H58" s="96">
        <v>184.38600000000002</v>
      </c>
      <c r="I58" s="96">
        <v>411.15899999999999</v>
      </c>
      <c r="J58" s="96">
        <v>165.47500000000002</v>
      </c>
      <c r="K58" s="96">
        <v>42.937000000000005</v>
      </c>
      <c r="L58" s="113">
        <f t="shared" si="1"/>
        <v>-75.436000000000149</v>
      </c>
      <c r="M58" s="10"/>
      <c r="N58" s="10"/>
    </row>
    <row r="59" spans="1:14" ht="13.5" customHeight="1">
      <c r="A59" s="27">
        <v>2005</v>
      </c>
      <c r="B59" s="96">
        <v>995.44599999999991</v>
      </c>
      <c r="C59" s="96">
        <f t="shared" si="0"/>
        <v>887.29399999999987</v>
      </c>
      <c r="D59" s="96">
        <v>486.06</v>
      </c>
      <c r="E59" s="96">
        <v>401.23399999999992</v>
      </c>
      <c r="F59" s="96">
        <v>1071.4050000000002</v>
      </c>
      <c r="G59" s="96">
        <v>93.155999999999992</v>
      </c>
      <c r="H59" s="96">
        <v>184.46600000000001</v>
      </c>
      <c r="I59" s="96">
        <v>412.64299999999997</v>
      </c>
      <c r="J59" s="96">
        <v>169.45</v>
      </c>
      <c r="K59" s="96">
        <v>44.967999999999996</v>
      </c>
      <c r="L59" s="113">
        <f t="shared" si="1"/>
        <v>-75.959000000000287</v>
      </c>
      <c r="M59" s="10"/>
      <c r="N59" s="10"/>
    </row>
    <row r="60" spans="1:14" ht="11.1" customHeight="1">
      <c r="A60" s="27">
        <v>2006</v>
      </c>
      <c r="B60" s="96">
        <v>1039.4689999999998</v>
      </c>
      <c r="C60" s="96">
        <f t="shared" si="0"/>
        <v>928.8599999999999</v>
      </c>
      <c r="D60" s="96">
        <v>523.52599999999995</v>
      </c>
      <c r="E60" s="96">
        <v>405.334</v>
      </c>
      <c r="F60" s="96">
        <v>1078.8980000000001</v>
      </c>
      <c r="G60" s="96">
        <v>97.597999999999999</v>
      </c>
      <c r="H60" s="96">
        <v>185.37100000000001</v>
      </c>
      <c r="I60" s="96">
        <v>409.28399999999999</v>
      </c>
      <c r="J60" s="96">
        <v>173.65699999999998</v>
      </c>
      <c r="K60" s="96">
        <v>48.57800000000001</v>
      </c>
      <c r="L60" s="113">
        <f t="shared" si="1"/>
        <v>-39.429000000000315</v>
      </c>
      <c r="M60" s="10"/>
      <c r="N60" s="10"/>
    </row>
    <row r="61" spans="1:14" ht="11.1" customHeight="1">
      <c r="A61" s="27">
        <v>2007</v>
      </c>
      <c r="B61" s="96">
        <v>1091.269</v>
      </c>
      <c r="C61" s="96">
        <f t="shared" si="0"/>
        <v>974.89400000000001</v>
      </c>
      <c r="D61" s="96">
        <v>570.26099999999997</v>
      </c>
      <c r="E61" s="96">
        <v>404.63299999999998</v>
      </c>
      <c r="F61" s="96">
        <v>1084.748</v>
      </c>
      <c r="G61" s="96">
        <v>101.929</v>
      </c>
      <c r="H61" s="96">
        <v>186.28099999999995</v>
      </c>
      <c r="I61" s="96">
        <v>402.28700000000003</v>
      </c>
      <c r="J61" s="96">
        <v>180.10599999999999</v>
      </c>
      <c r="K61" s="96">
        <v>47.956999999999994</v>
      </c>
      <c r="L61" s="113">
        <f t="shared" si="1"/>
        <v>6.5209999999999582</v>
      </c>
      <c r="M61" s="10"/>
      <c r="N61" s="10"/>
    </row>
    <row r="62" spans="1:14" ht="11.1" customHeight="1">
      <c r="A62" s="27">
        <v>2008</v>
      </c>
      <c r="B62" s="96">
        <v>1122.5730000000001</v>
      </c>
      <c r="C62" s="96">
        <f t="shared" si="0"/>
        <v>1001.2430000000001</v>
      </c>
      <c r="D62" s="96">
        <v>588.69000000000005</v>
      </c>
      <c r="E62" s="96">
        <v>412.553</v>
      </c>
      <c r="F62" s="96">
        <v>1125.5360000000001</v>
      </c>
      <c r="G62" s="96">
        <v>109.39600000000002</v>
      </c>
      <c r="H62" s="96">
        <v>191.19399999999999</v>
      </c>
      <c r="I62" s="96">
        <v>405.35599999999994</v>
      </c>
      <c r="J62" s="96">
        <v>187.41</v>
      </c>
      <c r="K62" s="96">
        <v>53.558000000000007</v>
      </c>
      <c r="L62" s="113">
        <f t="shared" si="1"/>
        <v>-2.9629999999999654</v>
      </c>
      <c r="M62" s="10"/>
      <c r="N62" s="10"/>
    </row>
    <row r="63" spans="1:14" ht="11.1" customHeight="1">
      <c r="A63" s="27">
        <v>2009</v>
      </c>
      <c r="B63" s="96">
        <v>1101.797</v>
      </c>
      <c r="C63" s="96">
        <f t="shared" si="0"/>
        <v>973.01099999999997</v>
      </c>
      <c r="D63" s="96">
        <v>557.452</v>
      </c>
      <c r="E63" s="96">
        <v>415.55899999999997</v>
      </c>
      <c r="F63" s="96">
        <v>1178.8499999999999</v>
      </c>
      <c r="G63" s="96">
        <v>117.44600000000001</v>
      </c>
      <c r="H63" s="96">
        <v>200.14999999999998</v>
      </c>
      <c r="I63" s="96">
        <v>426.77600000000001</v>
      </c>
      <c r="J63" s="96">
        <v>198.43599999999998</v>
      </c>
      <c r="K63" s="96">
        <v>58.879000000000005</v>
      </c>
      <c r="L63" s="113">
        <f t="shared" si="1"/>
        <v>-77.052999999999884</v>
      </c>
      <c r="M63" s="10"/>
      <c r="N63" s="10"/>
    </row>
    <row r="64" spans="1:14" ht="13.5" customHeight="1">
      <c r="A64" s="27">
        <v>2010</v>
      </c>
      <c r="B64" s="96">
        <v>1122.258</v>
      </c>
      <c r="C64" s="96">
        <f t="shared" si="0"/>
        <v>985.91100000000006</v>
      </c>
      <c r="D64" s="96">
        <v>559.43899999999996</v>
      </c>
      <c r="E64" s="96">
        <v>426.47200000000004</v>
      </c>
      <c r="F64" s="96">
        <v>1234.5439999999999</v>
      </c>
      <c r="G64" s="96">
        <v>124.89699999999999</v>
      </c>
      <c r="H64" s="96">
        <v>205.81100000000001</v>
      </c>
      <c r="I64" s="96">
        <v>430.49700000000001</v>
      </c>
      <c r="J64" s="96">
        <v>204.36299999999997</v>
      </c>
      <c r="K64" s="96">
        <v>59.866</v>
      </c>
      <c r="L64" s="113">
        <f t="shared" si="1"/>
        <v>-112.28599999999983</v>
      </c>
      <c r="M64" s="10"/>
      <c r="N64" s="10"/>
    </row>
    <row r="65" spans="1:14" ht="11.1" customHeight="1">
      <c r="A65" s="27">
        <v>2011</v>
      </c>
      <c r="B65" s="96">
        <v>1194.7829999999999</v>
      </c>
      <c r="C65" s="96">
        <f t="shared" si="0"/>
        <v>1044.5689999999997</v>
      </c>
      <c r="D65" s="96">
        <v>601.94899999999984</v>
      </c>
      <c r="E65" s="96">
        <v>442.61999999999995</v>
      </c>
      <c r="F65" s="96">
        <v>1218.5239999999999</v>
      </c>
      <c r="G65" s="96">
        <v>131.80399999999997</v>
      </c>
      <c r="H65" s="96">
        <v>211.02099999999999</v>
      </c>
      <c r="I65" s="96">
        <v>424.28900000000004</v>
      </c>
      <c r="J65" s="96">
        <v>209.78299999999999</v>
      </c>
      <c r="K65" s="96">
        <v>61.262</v>
      </c>
      <c r="L65" s="113">
        <f t="shared" si="1"/>
        <v>-23.740999999999985</v>
      </c>
      <c r="M65" s="10"/>
      <c r="N65" s="10"/>
    </row>
    <row r="66" spans="1:14" ht="11.1" customHeight="1">
      <c r="A66" s="27">
        <v>2012</v>
      </c>
      <c r="B66" s="96">
        <v>1233.3939999999998</v>
      </c>
      <c r="C66" s="96">
        <f t="shared" si="0"/>
        <v>1082.3810000000001</v>
      </c>
      <c r="D66" s="96">
        <v>627.79700000000003</v>
      </c>
      <c r="E66" s="96">
        <v>454.584</v>
      </c>
      <c r="F66" s="96">
        <v>1233.1379999999999</v>
      </c>
      <c r="G66" s="96">
        <v>135.71899999999999</v>
      </c>
      <c r="H66" s="96">
        <v>214.74600000000004</v>
      </c>
      <c r="I66" s="96">
        <v>430.43299999999999</v>
      </c>
      <c r="J66" s="96">
        <v>215.17400000000001</v>
      </c>
      <c r="K66" s="96">
        <v>60.375</v>
      </c>
      <c r="L66" s="113">
        <f t="shared" si="1"/>
        <v>0.25599999999985812</v>
      </c>
      <c r="M66" s="10"/>
      <c r="N66" s="10"/>
    </row>
    <row r="67" spans="1:14" ht="11.1" customHeight="1">
      <c r="A67" s="27">
        <v>2013</v>
      </c>
      <c r="B67" s="96">
        <v>1264.6680000000001</v>
      </c>
      <c r="C67" s="96">
        <f t="shared" si="0"/>
        <v>1111.671</v>
      </c>
      <c r="D67" s="96">
        <v>646.30399999999997</v>
      </c>
      <c r="E67" s="96">
        <v>465.36700000000002</v>
      </c>
      <c r="F67" s="96">
        <v>1263.5439999999999</v>
      </c>
      <c r="G67" s="96">
        <v>141.81900000000002</v>
      </c>
      <c r="H67" s="96">
        <v>220.47400000000002</v>
      </c>
      <c r="I67" s="96">
        <v>438.92499999999995</v>
      </c>
      <c r="J67" s="96">
        <v>227.68699999999998</v>
      </c>
      <c r="K67" s="96">
        <v>60.993000000000009</v>
      </c>
      <c r="L67" s="113">
        <f t="shared" si="1"/>
        <v>1.124000000000251</v>
      </c>
      <c r="M67" s="10"/>
      <c r="N67" s="10"/>
    </row>
    <row r="68" spans="1:14" ht="11.1" customHeight="1">
      <c r="A68" s="27">
        <v>2014</v>
      </c>
      <c r="B68" s="96">
        <v>1313.9059999999999</v>
      </c>
      <c r="C68" s="96">
        <f t="shared" si="0"/>
        <v>1149.905</v>
      </c>
      <c r="D68" s="96">
        <v>667.56200000000001</v>
      </c>
      <c r="E68" s="96">
        <v>482.34300000000002</v>
      </c>
      <c r="F68" s="96">
        <v>1296.94</v>
      </c>
      <c r="G68" s="96">
        <v>147.10600000000002</v>
      </c>
      <c r="H68" s="96">
        <v>227.50799999999998</v>
      </c>
      <c r="I68" s="96">
        <v>451.50700000000001</v>
      </c>
      <c r="J68" s="96">
        <v>239.75200000000001</v>
      </c>
      <c r="K68" s="96">
        <v>60.527999999999999</v>
      </c>
      <c r="L68" s="113">
        <f t="shared" si="1"/>
        <v>16.965999999999894</v>
      </c>
      <c r="M68" s="10"/>
      <c r="N68" s="10"/>
    </row>
    <row r="69" spans="1:14" ht="13.5" customHeight="1">
      <c r="A69" s="27">
        <v>2015</v>
      </c>
      <c r="B69" s="96">
        <v>1364.857</v>
      </c>
      <c r="C69" s="96">
        <f t="shared" si="0"/>
        <v>1199.9690000000001</v>
      </c>
      <c r="D69" s="96">
        <v>698.80400000000009</v>
      </c>
      <c r="E69" s="96">
        <v>501.16499999999996</v>
      </c>
      <c r="F69" s="96">
        <v>1335.7890000000002</v>
      </c>
      <c r="G69" s="96">
        <v>152.98400000000001</v>
      </c>
      <c r="H69" s="96">
        <v>232.99100000000001</v>
      </c>
      <c r="I69" s="96">
        <v>469.66200000000003</v>
      </c>
      <c r="J69" s="96">
        <v>252.202</v>
      </c>
      <c r="K69" s="96">
        <v>64.512</v>
      </c>
      <c r="L69" s="113">
        <f t="shared" si="1"/>
        <v>29.067999999999756</v>
      </c>
      <c r="M69" s="10"/>
      <c r="N69" s="10"/>
    </row>
    <row r="70" spans="1:14" ht="11.1" customHeight="1">
      <c r="A70" s="27">
        <v>2016</v>
      </c>
      <c r="B70" s="96">
        <v>1426.7480000000003</v>
      </c>
      <c r="C70" s="96">
        <f t="shared" si="0"/>
        <v>1256.473</v>
      </c>
      <c r="D70" s="96">
        <v>732.18300000000011</v>
      </c>
      <c r="E70" s="96">
        <v>524.29</v>
      </c>
      <c r="F70" s="96">
        <v>1390.374</v>
      </c>
      <c r="G70" s="96">
        <v>162.512</v>
      </c>
      <c r="H70" s="96">
        <v>240.702</v>
      </c>
      <c r="I70" s="96">
        <v>486.85900000000004</v>
      </c>
      <c r="J70" s="96">
        <v>267.67599999999999</v>
      </c>
      <c r="K70" s="96">
        <v>68.117999999999995</v>
      </c>
      <c r="L70" s="113">
        <f t="shared" si="1"/>
        <v>36.374000000000251</v>
      </c>
      <c r="M70" s="10"/>
      <c r="N70" s="10"/>
    </row>
    <row r="71" spans="1:14" ht="11.1" customHeight="1">
      <c r="A71" s="27">
        <v>2017</v>
      </c>
      <c r="B71" s="96">
        <v>1485.155</v>
      </c>
      <c r="C71" s="96">
        <f>D71+E71</f>
        <v>1316.5030000000002</v>
      </c>
      <c r="D71" s="96">
        <v>767.01600000000008</v>
      </c>
      <c r="E71" s="96">
        <v>549.48700000000008</v>
      </c>
      <c r="F71" s="96">
        <v>1440.759</v>
      </c>
      <c r="G71" s="96">
        <v>168.41900000000001</v>
      </c>
      <c r="H71" s="96">
        <v>250.07399999999996</v>
      </c>
      <c r="I71" s="96">
        <v>505.964</v>
      </c>
      <c r="J71" s="96">
        <v>277.91899999999998</v>
      </c>
      <c r="K71" s="96">
        <v>71.619</v>
      </c>
      <c r="L71" s="113">
        <f>B71-F71</f>
        <v>44.395999999999958</v>
      </c>
      <c r="M71" s="10"/>
      <c r="N71" s="10"/>
    </row>
    <row r="72" spans="1:14" ht="11.1" customHeight="1">
      <c r="A72" s="27">
        <v>2018</v>
      </c>
      <c r="B72" s="96">
        <v>1553.846</v>
      </c>
      <c r="C72" s="96">
        <f>D72+E72</f>
        <v>1373.7939999999999</v>
      </c>
      <c r="D72" s="96">
        <v>801.20100000000002</v>
      </c>
      <c r="E72" s="96">
        <v>572.59299999999996</v>
      </c>
      <c r="F72" s="96">
        <v>1492.201</v>
      </c>
      <c r="G72" s="96">
        <v>173.393</v>
      </c>
      <c r="H72" s="96">
        <v>259.61499999999995</v>
      </c>
      <c r="I72" s="96">
        <v>520.2940000000001</v>
      </c>
      <c r="J72" s="96">
        <v>285.69499999999999</v>
      </c>
      <c r="K72" s="96">
        <v>78.652999999999992</v>
      </c>
      <c r="L72" s="113">
        <f>B72-F72</f>
        <v>61.644999999999982</v>
      </c>
      <c r="M72" s="10"/>
      <c r="N72" s="10"/>
    </row>
    <row r="73" spans="1:14" ht="11.1" customHeight="1">
      <c r="A73" s="27">
        <v>2019</v>
      </c>
      <c r="B73" s="96">
        <v>1610.5600000000002</v>
      </c>
      <c r="C73" s="96">
        <f>D73+E73</f>
        <v>1424.6020000000001</v>
      </c>
      <c r="D73" s="96">
        <v>827.08400000000006</v>
      </c>
      <c r="E73" s="96">
        <v>597.51800000000003</v>
      </c>
      <c r="F73" s="96">
        <v>1558.09</v>
      </c>
      <c r="G73" s="96">
        <v>181.93299999999999</v>
      </c>
      <c r="H73" s="96">
        <v>271.53499999999997</v>
      </c>
      <c r="I73" s="96">
        <v>545.44900000000007</v>
      </c>
      <c r="J73" s="96">
        <v>300.41199999999998</v>
      </c>
      <c r="K73" s="96">
        <v>86.183999999999997</v>
      </c>
      <c r="L73" s="113">
        <f>B73-F73</f>
        <v>52.470000000000255</v>
      </c>
      <c r="M73" s="10"/>
      <c r="N73" s="10"/>
    </row>
    <row r="74" spans="1:14" ht="13.5" customHeight="1">
      <c r="A74" s="27">
        <v>2020</v>
      </c>
      <c r="B74" s="96">
        <v>1562.9560000000001</v>
      </c>
      <c r="C74" s="96">
        <f>D74+E74</f>
        <v>1381.2350000000001</v>
      </c>
      <c r="D74" s="96">
        <v>773.36</v>
      </c>
      <c r="E74" s="96">
        <v>607.875</v>
      </c>
      <c r="F74" s="96">
        <v>1702.5720000000001</v>
      </c>
      <c r="G74" s="96">
        <v>202.62299999999999</v>
      </c>
      <c r="H74" s="96">
        <v>283.41800000000001</v>
      </c>
      <c r="I74" s="96">
        <v>593.06299999999999</v>
      </c>
      <c r="J74" s="96">
        <v>311.798</v>
      </c>
      <c r="K74" s="96">
        <v>92.53</v>
      </c>
      <c r="L74" s="113">
        <f>B74-F74</f>
        <v>-139.61599999999999</v>
      </c>
      <c r="M74" s="10"/>
      <c r="N74" s="1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4" ht="15.75" customHeight="1">
      <c r="A1" s="17" t="s">
        <v>386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</row>
    <row r="2" spans="1:14" ht="15.75" hidden="1" customHeight="1">
      <c r="A2" s="20"/>
    </row>
    <row r="3" spans="1:14" ht="12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4" ht="12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4" ht="12.75" customHeight="1"/>
    <row r="6" spans="1:14" ht="15" customHeight="1">
      <c r="A6" s="390" t="s">
        <v>5</v>
      </c>
      <c r="B6" s="21" t="s">
        <v>64</v>
      </c>
      <c r="C6" s="22"/>
      <c r="D6" s="22"/>
      <c r="E6" s="22"/>
      <c r="F6" s="384" t="s">
        <v>65</v>
      </c>
      <c r="G6" s="385"/>
      <c r="H6" s="385"/>
      <c r="I6" s="385"/>
      <c r="J6" s="385"/>
      <c r="K6" s="385"/>
      <c r="L6" s="389" t="s">
        <v>66</v>
      </c>
      <c r="M6" s="10"/>
      <c r="N6" s="10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10"/>
      <c r="N7" s="10"/>
    </row>
    <row r="8" spans="1:14" ht="45" customHeight="1">
      <c r="A8" s="388"/>
      <c r="B8" s="416"/>
      <c r="C8" s="354" t="s">
        <v>69</v>
      </c>
      <c r="D8" s="354" t="s">
        <v>70</v>
      </c>
      <c r="E8" s="354" t="s">
        <v>52</v>
      </c>
      <c r="F8" s="416"/>
      <c r="G8" s="354" t="s">
        <v>71</v>
      </c>
      <c r="H8" s="354" t="s">
        <v>72</v>
      </c>
      <c r="I8" s="354" t="s">
        <v>73</v>
      </c>
      <c r="J8" s="54" t="s">
        <v>321</v>
      </c>
      <c r="K8" s="50" t="s">
        <v>320</v>
      </c>
      <c r="L8" s="391"/>
      <c r="M8" s="10"/>
      <c r="N8" s="10"/>
    </row>
    <row r="9" spans="1:14" s="23" customFormat="1" ht="12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  <c r="L9" s="360">
        <v>11</v>
      </c>
      <c r="M9" s="20"/>
      <c r="N9" s="20"/>
    </row>
    <row r="10" spans="1:14" s="23" customFormat="1" ht="15" customHeight="1">
      <c r="A10" s="352"/>
      <c r="B10" s="37" t="s">
        <v>276</v>
      </c>
      <c r="M10" s="20"/>
      <c r="N10" s="20"/>
    </row>
    <row r="11" spans="1:14" s="23" customFormat="1" ht="11.1" customHeight="1">
      <c r="A11" s="350"/>
      <c r="B11" s="46" t="s">
        <v>274</v>
      </c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20"/>
      <c r="N11" s="20"/>
    </row>
    <row r="12" spans="1:14" ht="11.1" customHeight="1">
      <c r="A12" s="25"/>
      <c r="B12" s="55" t="s">
        <v>16</v>
      </c>
      <c r="C12" s="55"/>
      <c r="D12" s="55"/>
      <c r="E12" s="55"/>
      <c r="F12" s="55"/>
      <c r="G12" s="55"/>
      <c r="H12" s="55"/>
      <c r="I12" s="55"/>
      <c r="J12" s="55"/>
      <c r="K12" s="55"/>
      <c r="L12" s="55" t="s">
        <v>17</v>
      </c>
      <c r="M12" s="10"/>
      <c r="N12" s="10"/>
    </row>
    <row r="13" spans="1:14" ht="12" hidden="1" customHeight="1">
      <c r="A13" s="25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10"/>
      <c r="N13" s="10"/>
    </row>
    <row r="14" spans="1:14" ht="12" hidden="1" customHeight="1">
      <c r="A14" s="25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10"/>
      <c r="N14" s="10"/>
    </row>
    <row r="15" spans="1:14" ht="13.5" hidden="1" customHeight="1">
      <c r="A15" s="27">
        <v>1970</v>
      </c>
      <c r="B15" s="96"/>
      <c r="C15" s="96"/>
      <c r="D15" s="96"/>
      <c r="E15" s="96"/>
      <c r="F15" s="96"/>
      <c r="G15" s="96"/>
      <c r="H15" s="96"/>
      <c r="I15" s="96"/>
      <c r="J15" s="96"/>
      <c r="K15" s="96"/>
      <c r="L15" s="113"/>
      <c r="M15" s="10"/>
      <c r="N15" s="10"/>
    </row>
    <row r="16" spans="1:14" ht="11.1" customHeight="1">
      <c r="A16" s="27">
        <v>1971</v>
      </c>
      <c r="B16" s="134">
        <f>'1.11'!B16/'1.11'!B15*100-100</f>
        <v>14.053938660784169</v>
      </c>
      <c r="C16" s="134">
        <f>'1.11'!C16/'1.11'!C15*100-100</f>
        <v>13.659197831113971</v>
      </c>
      <c r="D16" s="134">
        <f>'1.11'!D16/'1.11'!D15*100-100</f>
        <v>12.406468742457193</v>
      </c>
      <c r="E16" s="134">
        <f>'1.11'!E16/'1.11'!E15*100-100</f>
        <v>16.098707403055258</v>
      </c>
      <c r="F16" s="134">
        <f>'1.11'!F16/'1.11'!F15*100-100</f>
        <v>15.129443567334121</v>
      </c>
      <c r="G16" s="134">
        <f>'1.11'!G16/'1.11'!G15*100-100</f>
        <v>14.869176770899799</v>
      </c>
      <c r="H16" s="134">
        <f>'1.11'!H16/'1.11'!H15*100-100</f>
        <v>19.438943894389425</v>
      </c>
      <c r="I16" s="134">
        <f>'1.11'!I16/'1.11'!I15*100-100</f>
        <v>12.463832628533254</v>
      </c>
      <c r="J16" s="134">
        <f>'1.11'!J16/'1.11'!J15*100-100</f>
        <v>22.063253012048207</v>
      </c>
      <c r="K16" s="134">
        <f>'1.11'!K16/'1.11'!K15*100-100</f>
        <v>7.5117370892018585</v>
      </c>
      <c r="L16" s="178">
        <f>'1.11'!L16-'1.11'!L15</f>
        <v>-1.2299999999999613</v>
      </c>
      <c r="M16" s="10"/>
      <c r="N16" s="10"/>
    </row>
    <row r="17" spans="1:14" ht="11.1" customHeight="1">
      <c r="A17" s="27">
        <v>1972</v>
      </c>
      <c r="B17" s="134">
        <f>'1.11'!B17/'1.11'!B16*100-100</f>
        <v>10.706264037933622</v>
      </c>
      <c r="C17" s="134">
        <f>'1.11'!C17/'1.11'!C16*100-100</f>
        <v>10.369019222674325</v>
      </c>
      <c r="D17" s="134">
        <f>'1.11'!D17/'1.11'!D16*100-100</f>
        <v>8.2563882327678613</v>
      </c>
      <c r="E17" s="134">
        <f>'1.11'!E17/'1.11'!E16*100-100</f>
        <v>14.352226720647749</v>
      </c>
      <c r="F17" s="134">
        <f>'1.11'!F17/'1.11'!F16*100-100</f>
        <v>12.132790175188489</v>
      </c>
      <c r="G17" s="134">
        <f>'1.11'!G17/'1.11'!G16*100-100</f>
        <v>6.1111111111111143</v>
      </c>
      <c r="H17" s="134">
        <f>'1.11'!H17/'1.11'!H16*100-100</f>
        <v>12.240950538822901</v>
      </c>
      <c r="I17" s="134">
        <f>'1.11'!I17/'1.11'!I16*100-100</f>
        <v>13.952107658816544</v>
      </c>
      <c r="J17" s="134">
        <f>'1.11'!J17/'1.11'!J16*100-100</f>
        <v>17.211597779148661</v>
      </c>
      <c r="K17" s="134">
        <f>'1.11'!K17/'1.11'!K16*100-100</f>
        <v>-1.6375545851528415</v>
      </c>
      <c r="L17" s="178">
        <f>'1.11'!L17-'1.11'!L16</f>
        <v>-2.2100000000000364</v>
      </c>
      <c r="M17" s="10"/>
      <c r="N17" s="10"/>
    </row>
    <row r="18" spans="1:14" ht="11.1" customHeight="1">
      <c r="A18" s="27">
        <v>1973</v>
      </c>
      <c r="B18" s="134">
        <f>'1.11'!B18/'1.11'!B17*100-100</f>
        <v>17.059287646528418</v>
      </c>
      <c r="C18" s="134">
        <f>'1.11'!C18/'1.11'!C17*100-100</f>
        <v>17.308670226290374</v>
      </c>
      <c r="D18" s="134">
        <f>'1.11'!D18/'1.11'!D17*100-100</f>
        <v>16.631954775364477</v>
      </c>
      <c r="E18" s="134">
        <f>'1.11'!E18/'1.11'!E17*100-100</f>
        <v>18.516551602053482</v>
      </c>
      <c r="F18" s="134">
        <f>'1.11'!F18/'1.11'!F17*100-100</f>
        <v>12.981789454099243</v>
      </c>
      <c r="G18" s="134">
        <f>'1.11'!G18/'1.11'!G17*100-100</f>
        <v>13.089005235602102</v>
      </c>
      <c r="H18" s="134">
        <f>'1.11'!H18/'1.11'!H17*100-100</f>
        <v>16.691285081240764</v>
      </c>
      <c r="I18" s="134">
        <f>'1.11'!I18/'1.11'!I17*100-100</f>
        <v>12.139631816602986</v>
      </c>
      <c r="J18" s="134">
        <f>'1.11'!J18/'1.11'!J17*100-100</f>
        <v>18.947368421052644</v>
      </c>
      <c r="K18" s="134">
        <f>'1.11'!K18/'1.11'!K17*100-100</f>
        <v>3.7735849056603996</v>
      </c>
      <c r="L18" s="178">
        <f>'1.11'!L18-'1.11'!L17</f>
        <v>7.0299999999999727</v>
      </c>
      <c r="M18" s="10"/>
      <c r="N18" s="10"/>
    </row>
    <row r="19" spans="1:14" ht="11.1" customHeight="1">
      <c r="A19" s="27">
        <v>1974</v>
      </c>
      <c r="B19" s="134">
        <f>'1.11'!B19/'1.11'!B18*100-100</f>
        <v>9.2725434500024164</v>
      </c>
      <c r="C19" s="134">
        <f>'1.11'!C19/'1.11'!C18*100-100</f>
        <v>9.0002709292874528</v>
      </c>
      <c r="D19" s="134">
        <f>'1.11'!D19/'1.11'!D18*100-100</f>
        <v>7.2108843537415055</v>
      </c>
      <c r="E19" s="134">
        <f>'1.11'!E19/'1.11'!E18*100-100</f>
        <v>12.143390589992521</v>
      </c>
      <c r="F19" s="134">
        <f>'1.11'!F19/'1.11'!F18*100-100</f>
        <v>16.488677613197297</v>
      </c>
      <c r="G19" s="134">
        <f>'1.11'!G19/'1.11'!G18*100-100</f>
        <v>13.240740740740733</v>
      </c>
      <c r="H19" s="134">
        <f>'1.11'!H19/'1.11'!H18*100-100</f>
        <v>16.118143459915629</v>
      </c>
      <c r="I19" s="134">
        <f>'1.11'!I19/'1.11'!I18*100-100</f>
        <v>16.261421712869748</v>
      </c>
      <c r="J19" s="134">
        <f>'1.11'!J19/'1.11'!J18*100-100</f>
        <v>20.973451327433622</v>
      </c>
      <c r="K19" s="134">
        <f>'1.11'!K19/'1.11'!K18*100-100</f>
        <v>21.06951871657752</v>
      </c>
      <c r="L19" s="178">
        <f>'1.11'!L19-'1.11'!L18</f>
        <v>-14.089999999999975</v>
      </c>
      <c r="M19" s="10"/>
      <c r="N19" s="10"/>
    </row>
    <row r="20" spans="1:14" ht="13.5" customHeight="1">
      <c r="A20" s="27">
        <v>1975</v>
      </c>
      <c r="B20" s="134">
        <f>'1.11'!B20/'1.11'!B19*100-100</f>
        <v>4.8464554786976208</v>
      </c>
      <c r="C20" s="134">
        <f>'1.11'!C20/'1.11'!C19*100-100</f>
        <v>4.3100019884668939</v>
      </c>
      <c r="D20" s="134">
        <f>'1.11'!D20/'1.11'!D19*100-100</f>
        <v>-0.17449238578679171</v>
      </c>
      <c r="E20" s="134">
        <f>'1.11'!E20/'1.11'!E19*100-100</f>
        <v>11.840703249866806</v>
      </c>
      <c r="F20" s="134">
        <f>'1.11'!F20/'1.11'!F19*100-100</f>
        <v>14.099571086124186</v>
      </c>
      <c r="G20" s="134">
        <f>'1.11'!G20/'1.11'!G19*100-100</f>
        <v>6.4595257563368591</v>
      </c>
      <c r="H20" s="134">
        <f>'1.11'!H20/'1.11'!H19*100-100</f>
        <v>8.775436046511615</v>
      </c>
      <c r="I20" s="134">
        <f>'1.11'!I20/'1.11'!I19*100-100</f>
        <v>24.603703210337045</v>
      </c>
      <c r="J20" s="134">
        <f>'1.11'!J20/'1.11'!J19*100-100</f>
        <v>17.702999268471103</v>
      </c>
      <c r="K20" s="134">
        <f>'1.11'!K20/'1.11'!K19*100-100</f>
        <v>1.6784452296819836</v>
      </c>
      <c r="L20" s="178">
        <f>'1.11'!L20-'1.11'!L19</f>
        <v>-22.220000000000056</v>
      </c>
      <c r="M20" s="10"/>
      <c r="N20" s="10"/>
    </row>
    <row r="21" spans="1:14" ht="11.1" customHeight="1">
      <c r="A21" s="27">
        <v>1976</v>
      </c>
      <c r="B21" s="134">
        <f>'1.11'!B21/'1.11'!B20*100-100</f>
        <v>12.564608984325787</v>
      </c>
      <c r="C21" s="134">
        <f>'1.11'!C21/'1.11'!C20*100-100</f>
        <v>12.381451651336789</v>
      </c>
      <c r="D21" s="134">
        <f>'1.11'!D21/'1.11'!D20*100-100</f>
        <v>12.370888288574605</v>
      </c>
      <c r="E21" s="134">
        <f>'1.11'!E21/'1.11'!E20*100-100</f>
        <v>12.397284744551612</v>
      </c>
      <c r="F21" s="134">
        <f>'1.11'!F21/'1.11'!F20*100-100</f>
        <v>7.2424951494625418</v>
      </c>
      <c r="G21" s="134">
        <f>'1.11'!G21/'1.11'!G20*100-100</f>
        <v>4.3394777265745006</v>
      </c>
      <c r="H21" s="134">
        <f>'1.11'!H21/'1.11'!H20*100-100</f>
        <v>5.7123768164356221</v>
      </c>
      <c r="I21" s="134">
        <f>'1.11'!I21/'1.11'!I20*100-100</f>
        <v>7.5368826170622043</v>
      </c>
      <c r="J21" s="134">
        <f>'1.11'!J21/'1.11'!J20*100-100</f>
        <v>9.8819142324425115</v>
      </c>
      <c r="K21" s="134">
        <f>'1.11'!K21/'1.11'!K20*100-100</f>
        <v>-3.2580364900087062</v>
      </c>
      <c r="L21" s="178">
        <f>'1.11'!L21-'1.11'!L20</f>
        <v>10.430000000000121</v>
      </c>
      <c r="M21" s="10"/>
      <c r="N21" s="10"/>
    </row>
    <row r="22" spans="1:14" ht="11.1" customHeight="1">
      <c r="A22" s="27">
        <v>1977</v>
      </c>
      <c r="B22" s="134">
        <f>'1.11'!B22/'1.11'!B21*100-100</f>
        <v>7.9329525516108106</v>
      </c>
      <c r="C22" s="134">
        <f>'1.11'!C22/'1.11'!C21*100-100</f>
        <v>9.0496586234680194</v>
      </c>
      <c r="D22" s="134">
        <f>'1.11'!D22/'1.11'!D21*100-100</f>
        <v>10.82514318037191</v>
      </c>
      <c r="E22" s="134">
        <f>'1.11'!E22/'1.11'!E21*100-100</f>
        <v>6.3890654799745761</v>
      </c>
      <c r="F22" s="134">
        <f>'1.11'!F22/'1.11'!F21*100-100</f>
        <v>5.8029829233023662</v>
      </c>
      <c r="G22" s="134">
        <f>'1.11'!G22/'1.11'!G21*100-100</f>
        <v>8.1339712918660183</v>
      </c>
      <c r="H22" s="134">
        <f>'1.11'!H22/'1.11'!H21*100-100</f>
        <v>5.7987043766787991</v>
      </c>
      <c r="I22" s="134">
        <f>'1.11'!I22/'1.11'!I21*100-100</f>
        <v>6.2431653245849503</v>
      </c>
      <c r="J22" s="134">
        <f>'1.11'!J22/'1.11'!J21*100-100</f>
        <v>5.1187782805429833</v>
      </c>
      <c r="K22" s="134">
        <f>'1.11'!K22/'1.11'!K21*100-100</f>
        <v>0.80826223619219206</v>
      </c>
      <c r="L22" s="178">
        <f>'1.11'!L22-'1.11'!L21</f>
        <v>4.5199999999998681</v>
      </c>
      <c r="M22" s="10"/>
      <c r="N22" s="10"/>
    </row>
    <row r="23" spans="1:14" ht="11.1" customHeight="1">
      <c r="A23" s="27">
        <v>1978</v>
      </c>
      <c r="B23" s="134">
        <f>'1.11'!B23/'1.11'!B22*100-100</f>
        <v>4.2439125622578899</v>
      </c>
      <c r="C23" s="134">
        <f>'1.11'!C23/'1.11'!C22*100-100</f>
        <v>5.4404044332102046</v>
      </c>
      <c r="D23" s="134">
        <f>'1.11'!D23/'1.11'!D22*100-100</f>
        <v>4.9700140359831551</v>
      </c>
      <c r="E23" s="134">
        <f>'1.11'!E23/'1.11'!E22*100-100</f>
        <v>6.1746837964346213</v>
      </c>
      <c r="F23" s="134">
        <f>'1.11'!F23/'1.11'!F22*100-100</f>
        <v>4.5503720348769434</v>
      </c>
      <c r="G23" s="134">
        <f>'1.11'!G23/'1.11'!G22*100-100</f>
        <v>4.1524846834581268</v>
      </c>
      <c r="H23" s="134">
        <f>'1.11'!H23/'1.11'!H22*100-100</f>
        <v>1.1350059737156357</v>
      </c>
      <c r="I23" s="134">
        <f>'1.11'!I23/'1.11'!I22*100-100</f>
        <v>4.5288668475718055</v>
      </c>
      <c r="J23" s="134">
        <f>'1.11'!J23/'1.11'!J22*100-100</f>
        <v>7.6943771859025958</v>
      </c>
      <c r="K23" s="134">
        <f>'1.11'!K23/'1.11'!K22*100-100</f>
        <v>7.4832962138084724</v>
      </c>
      <c r="L23" s="178">
        <f>'1.11'!L23-'1.11'!L22</f>
        <v>-1.6099999999999568</v>
      </c>
      <c r="M23" s="10"/>
      <c r="N23" s="10"/>
    </row>
    <row r="24" spans="1:14" ht="11.1" customHeight="1">
      <c r="A24" s="27">
        <v>1979</v>
      </c>
      <c r="B24" s="134">
        <f>'1.11'!B24/'1.11'!B23*100-100</f>
        <v>7.2331530575002461</v>
      </c>
      <c r="C24" s="134">
        <f>'1.11'!C24/'1.11'!C23*100-100</f>
        <v>7.5975510806225373</v>
      </c>
      <c r="D24" s="134">
        <f>'1.11'!D24/'1.11'!D23*100-100</f>
        <v>7.1962560019449171</v>
      </c>
      <c r="E24" s="134">
        <f>'1.11'!E24/'1.11'!E23*100-100</f>
        <v>8.21686520964262</v>
      </c>
      <c r="F24" s="134">
        <f>'1.11'!F24/'1.11'!F23*100-100</f>
        <v>7.4880059265873626</v>
      </c>
      <c r="G24" s="134">
        <f>'1.11'!G24/'1.11'!G23*100-100</f>
        <v>8.9215686274509949</v>
      </c>
      <c r="H24" s="134">
        <f>'1.11'!H24/'1.11'!H23*100-100</f>
        <v>5.4489072652096979</v>
      </c>
      <c r="I24" s="134">
        <f>'1.11'!I24/'1.11'!I23*100-100</f>
        <v>5.5590367916927619</v>
      </c>
      <c r="J24" s="134">
        <f>'1.11'!J24/'1.11'!J23*100-100</f>
        <v>7.4444166874843916</v>
      </c>
      <c r="K24" s="134">
        <f>'1.11'!K24/'1.11'!K23*100-100</f>
        <v>10.401989225031087</v>
      </c>
      <c r="L24" s="178">
        <f>'1.11'!L24-'1.11'!L23</f>
        <v>-2.0799999999999841</v>
      </c>
      <c r="M24" s="10"/>
      <c r="N24" s="10"/>
    </row>
    <row r="25" spans="1:14" ht="13.5" customHeight="1">
      <c r="A25" s="27">
        <v>1980</v>
      </c>
      <c r="B25" s="134">
        <f>'1.11'!B25/'1.11'!B24*100-100</f>
        <v>7.2310405643738989</v>
      </c>
      <c r="C25" s="134">
        <f>'1.11'!C25/'1.11'!C24*100-100</f>
        <v>6.941111948995669</v>
      </c>
      <c r="D25" s="134">
        <f>'1.11'!D25/'1.11'!D24*100-100</f>
        <v>6.2652378522424499</v>
      </c>
      <c r="E25" s="134">
        <f>'1.11'!E25/'1.11'!E24*100-100</f>
        <v>7.9743434168328093</v>
      </c>
      <c r="F25" s="134">
        <f>'1.11'!F25/'1.11'!F24*100-100</f>
        <v>7.8532044942594155</v>
      </c>
      <c r="G25" s="134">
        <f>'1.11'!G25/'1.11'!G24*100-100</f>
        <v>9.0609060906090946</v>
      </c>
      <c r="H25" s="134">
        <f>'1.11'!H25/'1.11'!H24*100-100</f>
        <v>7.3659151379358576</v>
      </c>
      <c r="I25" s="134">
        <f>'1.11'!I25/'1.11'!I24*100-100</f>
        <v>5.9107869742198318</v>
      </c>
      <c r="J25" s="134">
        <f>'1.11'!J25/'1.11'!J24*100-100</f>
        <v>10.067426179958176</v>
      </c>
      <c r="K25" s="134">
        <f>'1.11'!K25/'1.11'!K24*100-100</f>
        <v>7.545045045045029</v>
      </c>
      <c r="L25" s="178">
        <f>'1.11'!L25-'1.11'!L24</f>
        <v>-3.5500000000000682</v>
      </c>
      <c r="M25" s="10"/>
      <c r="N25" s="10"/>
    </row>
    <row r="26" spans="1:14" ht="11.1" customHeight="1">
      <c r="A26" s="27">
        <v>1981</v>
      </c>
      <c r="B26" s="134">
        <f>'1.11'!B26/'1.11'!B25*100-100</f>
        <v>3.9040858725761751</v>
      </c>
      <c r="C26" s="134">
        <f>'1.11'!C26/'1.11'!C25*100-100</f>
        <v>3.5546011090098943</v>
      </c>
      <c r="D26" s="134">
        <f>'1.11'!D26/'1.11'!D25*100-100</f>
        <v>0.62426635364423078</v>
      </c>
      <c r="E26" s="134">
        <f>'1.11'!E26/'1.11'!E25*100-100</f>
        <v>7.9633940756201014</v>
      </c>
      <c r="F26" s="134">
        <f>'1.11'!F26/'1.11'!F25*100-100</f>
        <v>6.1101944106440698</v>
      </c>
      <c r="G26" s="134">
        <f>'1.11'!G26/'1.11'!G25*100-100</f>
        <v>6.6850068775790703</v>
      </c>
      <c r="H26" s="134">
        <f>'1.11'!H26/'1.11'!H25*100-100</f>
        <v>4.7997913134211387</v>
      </c>
      <c r="I26" s="134">
        <f>'1.11'!I26/'1.11'!I25*100-100</f>
        <v>8.1191448474657619</v>
      </c>
      <c r="J26" s="134">
        <f>'1.11'!J26/'1.11'!J25*100-100</f>
        <v>8.449514152936203</v>
      </c>
      <c r="K26" s="134">
        <f>'1.11'!K26/'1.11'!K25*100-100</f>
        <v>-3.7347294938917912</v>
      </c>
      <c r="L26" s="178">
        <f>'1.11'!L26-'1.11'!L25</f>
        <v>-9.0599999999998886</v>
      </c>
      <c r="M26" s="10"/>
      <c r="N26" s="10"/>
    </row>
    <row r="27" spans="1:14" ht="11.1" customHeight="1">
      <c r="A27" s="27">
        <v>1982</v>
      </c>
      <c r="B27" s="134">
        <f>'1.11'!B27/'1.11'!B26*100-100</f>
        <v>5.2542419950568018</v>
      </c>
      <c r="C27" s="134">
        <f>'1.11'!C27/'1.11'!C26*100-100</f>
        <v>3.9773430729231052</v>
      </c>
      <c r="D27" s="134">
        <f>'1.11'!D27/'1.11'!D26*100-100</f>
        <v>2.5505063895222406</v>
      </c>
      <c r="E27" s="134">
        <f>'1.11'!E27/'1.11'!E26*100-100</f>
        <v>5.9781396386348433</v>
      </c>
      <c r="F27" s="134">
        <f>'1.11'!F27/'1.11'!F26*100-100</f>
        <v>4.1575324582459245</v>
      </c>
      <c r="G27" s="134">
        <f>'1.11'!G27/'1.11'!G26*100-100</f>
        <v>4.1774110366168173</v>
      </c>
      <c r="H27" s="134">
        <f>'1.11'!H27/'1.11'!H26*100-100</f>
        <v>3.2607342874922267</v>
      </c>
      <c r="I27" s="134">
        <f>'1.11'!I27/'1.11'!I26*100-100</f>
        <v>6.3171147152484792</v>
      </c>
      <c r="J27" s="134">
        <f>'1.11'!J27/'1.11'!J26*100-100</f>
        <v>1.9283209972730901</v>
      </c>
      <c r="K27" s="134">
        <f>'1.11'!K27/'1.11'!K26*100-100</f>
        <v>-9.0282813633067178</v>
      </c>
      <c r="L27" s="178">
        <f>'1.11'!L27-'1.11'!L26</f>
        <v>2.6099999999999568</v>
      </c>
      <c r="M27" s="10"/>
      <c r="N27" s="10"/>
    </row>
    <row r="28" spans="1:14" ht="11.1" customHeight="1">
      <c r="A28" s="27">
        <v>1983</v>
      </c>
      <c r="B28" s="134">
        <f>'1.11'!B28/'1.11'!B27*100-100</f>
        <v>3.4933115221234203</v>
      </c>
      <c r="C28" s="134">
        <f>'1.11'!C28/'1.11'!C27*100-100</f>
        <v>3.4917988866728109</v>
      </c>
      <c r="D28" s="134">
        <f>'1.11'!D28/'1.11'!D27*100-100</f>
        <v>4.4829369183040342</v>
      </c>
      <c r="E28" s="134">
        <f>'1.11'!E28/'1.11'!E27*100-100</f>
        <v>2.1469164386445101</v>
      </c>
      <c r="F28" s="134">
        <f>'1.11'!F28/'1.11'!F27*100-100</f>
        <v>2.285798171500474</v>
      </c>
      <c r="G28" s="134">
        <f>'1.11'!G28/'1.11'!G27*100-100</f>
        <v>4.207920792079193</v>
      </c>
      <c r="H28" s="134">
        <f>'1.11'!H28/'1.11'!H27*100-100</f>
        <v>2.627455706882003</v>
      </c>
      <c r="I28" s="134">
        <f>'1.11'!I28/'1.11'!I27*100-100</f>
        <v>1.1841738645862279</v>
      </c>
      <c r="J28" s="134">
        <f>'1.11'!J28/'1.11'!J27*100-100</f>
        <v>2.923753105293315</v>
      </c>
      <c r="K28" s="134">
        <f>'1.11'!K28/'1.11'!K27*100-100</f>
        <v>-4.1052212036668152</v>
      </c>
      <c r="L28" s="178">
        <f>'1.11'!L28-'1.11'!L27</f>
        <v>3.9000000000000341</v>
      </c>
      <c r="M28" s="10"/>
      <c r="N28" s="10"/>
    </row>
    <row r="29" spans="1:14" ht="11.1" customHeight="1">
      <c r="A29" s="27">
        <v>1984</v>
      </c>
      <c r="B29" s="134">
        <f>'1.11'!B29/'1.11'!B28*100-100</f>
        <v>5.2543021032504811</v>
      </c>
      <c r="C29" s="134">
        <f>'1.11'!C29/'1.11'!C28*100-100</f>
        <v>5.2723925674509786</v>
      </c>
      <c r="D29" s="134">
        <f>'1.11'!D29/'1.11'!D28*100-100</f>
        <v>5.4684020388974233</v>
      </c>
      <c r="E29" s="134">
        <f>'1.11'!E29/'1.11'!E28*100-100</f>
        <v>5.0003434301806493</v>
      </c>
      <c r="F29" s="134">
        <f>'1.11'!F29/'1.11'!F28*100-100</f>
        <v>3.244407194694034</v>
      </c>
      <c r="G29" s="134">
        <f>'1.11'!G29/'1.11'!G28*100-100</f>
        <v>5.4156769596199581</v>
      </c>
      <c r="H29" s="134">
        <f>'1.11'!H29/'1.11'!H28*100-100</f>
        <v>2.0904286553141418</v>
      </c>
      <c r="I29" s="134">
        <f>'1.11'!I29/'1.11'!I28*100-100</f>
        <v>1.3493046950296019</v>
      </c>
      <c r="J29" s="134">
        <f>'1.11'!J29/'1.11'!J28*100-100</f>
        <v>7.0553286297809166</v>
      </c>
      <c r="K29" s="134">
        <f>'1.11'!K29/'1.11'!K28*100-100</f>
        <v>0.12468827930176474</v>
      </c>
      <c r="L29" s="178">
        <f>'1.11'!L29-'1.11'!L28</f>
        <v>7.0500000000000114</v>
      </c>
      <c r="M29" s="10"/>
      <c r="N29" s="10"/>
    </row>
    <row r="30" spans="1:14" ht="13.5" customHeight="1">
      <c r="A30" s="27">
        <v>1985</v>
      </c>
      <c r="B30" s="134">
        <f>'1.11'!B30/'1.11'!B29*100-100</f>
        <v>4.9968512328634205</v>
      </c>
      <c r="C30" s="134">
        <f>'1.11'!C30/'1.11'!C29*100-100</f>
        <v>5.1995956173665832</v>
      </c>
      <c r="D30" s="134">
        <f>'1.11'!D30/'1.11'!D29*100-100</f>
        <v>5.2740240240239871</v>
      </c>
      <c r="E30" s="134">
        <f>'1.11'!E30/'1.11'!E29*100-100</f>
        <v>5.0958330607705875</v>
      </c>
      <c r="F30" s="134">
        <f>'1.11'!F30/'1.11'!F29*100-100</f>
        <v>3.0798822453256776</v>
      </c>
      <c r="G30" s="134">
        <f>'1.11'!G30/'1.11'!G29*100-100</f>
        <v>3.064443442992328</v>
      </c>
      <c r="H30" s="134">
        <f>'1.11'!H30/'1.11'!H29*100-100</f>
        <v>3.2094788910617638</v>
      </c>
      <c r="I30" s="134">
        <f>'1.11'!I30/'1.11'!I29*100-100</f>
        <v>2.1328623828284208</v>
      </c>
      <c r="J30" s="134">
        <f>'1.11'!J30/'1.11'!J29*100-100</f>
        <v>5.3763440860215042</v>
      </c>
      <c r="K30" s="134">
        <f>'1.11'!K30/'1.11'!K29*100-100</f>
        <v>2.8227480282274797</v>
      </c>
      <c r="L30" s="178">
        <f>'1.11'!L30-'1.11'!L29</f>
        <v>7.3399999999998045</v>
      </c>
      <c r="M30" s="10"/>
      <c r="N30" s="10"/>
    </row>
    <row r="31" spans="1:14" ht="11.1" customHeight="1">
      <c r="A31" s="27">
        <v>1986</v>
      </c>
      <c r="B31" s="134">
        <f>'1.11'!B31/'1.11'!B30*100-100</f>
        <v>3.690973263512447</v>
      </c>
      <c r="C31" s="134">
        <f>'1.11'!C31/'1.11'!C30*100-100</f>
        <v>4.051737572074174</v>
      </c>
      <c r="D31" s="134">
        <f>'1.11'!D31/'1.11'!D30*100-100</f>
        <v>3.0887858798359815</v>
      </c>
      <c r="E31" s="134">
        <f>'1.11'!E31/'1.11'!E30*100-100</f>
        <v>5.3964894808913044</v>
      </c>
      <c r="F31" s="134">
        <f>'1.11'!F31/'1.11'!F30*100-100</f>
        <v>3.7365107577651742</v>
      </c>
      <c r="G31" s="134">
        <f>'1.11'!G31/'1.11'!G30*100-100</f>
        <v>4.0445999125492023</v>
      </c>
      <c r="H31" s="134">
        <f>'1.11'!H31/'1.11'!H30*100-100</f>
        <v>4.6477931341952967</v>
      </c>
      <c r="I31" s="134">
        <f>'1.11'!I31/'1.11'!I30*100-100</f>
        <v>3.6911412609736516</v>
      </c>
      <c r="J31" s="134">
        <f>'1.11'!J31/'1.11'!J30*100-100</f>
        <v>5.10204081632655</v>
      </c>
      <c r="K31" s="134">
        <f>'1.11'!K31/'1.11'!K30*100-100</f>
        <v>9.8102543399273259</v>
      </c>
      <c r="L31" s="178">
        <f>'1.11'!L31-'1.11'!L30</f>
        <v>-0.61999999999983402</v>
      </c>
      <c r="M31" s="10"/>
      <c r="N31" s="10"/>
    </row>
    <row r="32" spans="1:14" ht="11.1" customHeight="1">
      <c r="A32" s="27">
        <v>1987</v>
      </c>
      <c r="B32" s="134">
        <f>'1.11'!B32/'1.11'!B31*100-100</f>
        <v>2.4338694965405239</v>
      </c>
      <c r="C32" s="134">
        <f>'1.11'!C32/'1.11'!C31*100-100</f>
        <v>3.584444111626965</v>
      </c>
      <c r="D32" s="134">
        <f>'1.11'!D32/'1.11'!D31*100-100</f>
        <v>3.3896839465606092</v>
      </c>
      <c r="E32" s="134">
        <f>'1.11'!E32/'1.11'!E31*100-100</f>
        <v>3.8504694974310354</v>
      </c>
      <c r="F32" s="134">
        <f>'1.11'!F32/'1.11'!F31*100-100</f>
        <v>3.9681849164042688</v>
      </c>
      <c r="G32" s="134">
        <f>'1.11'!G32/'1.11'!G31*100-100</f>
        <v>1.8491279680605146</v>
      </c>
      <c r="H32" s="134">
        <f>'1.11'!H32/'1.11'!H31*100-100</f>
        <v>3.4401959740121271</v>
      </c>
      <c r="I32" s="134">
        <f>'1.11'!I32/'1.11'!I31*100-100</f>
        <v>4.9259187993073255</v>
      </c>
      <c r="J32" s="134">
        <f>'1.11'!J32/'1.11'!J31*100-100</f>
        <v>4.744754149702473</v>
      </c>
      <c r="K32" s="134">
        <f>'1.11'!K32/'1.11'!K31*100-100</f>
        <v>0.8823529411764639</v>
      </c>
      <c r="L32" s="178">
        <f>'1.11'!L32-'1.11'!L31</f>
        <v>-7.3699990000000639</v>
      </c>
      <c r="M32" s="10"/>
      <c r="N32" s="10"/>
    </row>
    <row r="33" spans="1:14" ht="11.1" customHeight="1">
      <c r="A33" s="27">
        <v>1988</v>
      </c>
      <c r="B33" s="134">
        <f>'1.11'!B33/'1.11'!B32*100-100</f>
        <v>3.9267641118085521</v>
      </c>
      <c r="C33" s="134">
        <f>'1.11'!C33/'1.11'!C32*100-100</f>
        <v>4.4411778880909907</v>
      </c>
      <c r="D33" s="134">
        <f>'1.11'!D33/'1.11'!D32*100-100</f>
        <v>4.3281896876176091</v>
      </c>
      <c r="E33" s="134">
        <f>'1.11'!E33/'1.11'!E32*100-100</f>
        <v>4.5948251350583149</v>
      </c>
      <c r="F33" s="134">
        <f>'1.11'!F33/'1.11'!F32*100-100</f>
        <v>4.3691242717625016</v>
      </c>
      <c r="G33" s="134">
        <f>'1.11'!G33/'1.11'!G32*100-100</f>
        <v>2.7852279760676879</v>
      </c>
      <c r="H33" s="134">
        <f>'1.11'!H33/'1.11'!H32*100-100</f>
        <v>2.3887973640856615</v>
      </c>
      <c r="I33" s="134">
        <f>'1.11'!I33/'1.11'!I32*100-100</f>
        <v>4.6640992725716757</v>
      </c>
      <c r="J33" s="134">
        <f>'1.11'!J33/'1.11'!J32*100-100</f>
        <v>8.0131559276424014</v>
      </c>
      <c r="K33" s="134">
        <f>'1.11'!K33/'1.11'!K32*100-100</f>
        <v>1.4941690962099017</v>
      </c>
      <c r="L33" s="178">
        <f>'1.11'!L33-'1.11'!L32</f>
        <v>-2.8799999999999386</v>
      </c>
      <c r="M33" s="10"/>
      <c r="N33" s="10"/>
    </row>
    <row r="34" spans="1:14" ht="11.1" customHeight="1">
      <c r="A34" s="27">
        <v>1989</v>
      </c>
      <c r="B34" s="134">
        <f>'1.11'!B34/'1.11'!B33*100-100</f>
        <v>8.3342040918685143</v>
      </c>
      <c r="C34" s="134">
        <f>'1.11'!C34/'1.11'!C33*100-100</f>
        <v>7.3810018227544276</v>
      </c>
      <c r="D34" s="134">
        <f>'1.11'!D34/'1.11'!D33*100-100</f>
        <v>9.403559403559413</v>
      </c>
      <c r="E34" s="134">
        <f>'1.11'!E34/'1.11'!E33*100-100</f>
        <v>4.6376338824552619</v>
      </c>
      <c r="F34" s="134">
        <f>'1.11'!F34/'1.11'!F33*100-100</f>
        <v>3.341388863320276</v>
      </c>
      <c r="G34" s="134">
        <f>'1.11'!G34/'1.11'!G33*100-100</f>
        <v>5.820955439582491</v>
      </c>
      <c r="H34" s="134">
        <f>'1.11'!H34/'1.11'!H33*100-100</f>
        <v>2.5945293644408451</v>
      </c>
      <c r="I34" s="134">
        <f>'1.11'!I34/'1.11'!I33*100-100</f>
        <v>4.7541175096367283</v>
      </c>
      <c r="J34" s="134">
        <f>'1.11'!J34/'1.11'!J33*100-100</f>
        <v>-2.4083044982699136</v>
      </c>
      <c r="K34" s="134">
        <f>'1.11'!K34/'1.11'!K33*100-100</f>
        <v>5.9245960502692867</v>
      </c>
      <c r="L34" s="178">
        <f>'1.11'!L34-'1.11'!L33</f>
        <v>23.150000000000034</v>
      </c>
      <c r="M34" s="10"/>
      <c r="N34" s="10"/>
    </row>
    <row r="35" spans="1:14" ht="13.5" customHeight="1">
      <c r="A35" s="27">
        <v>1990</v>
      </c>
      <c r="B35" s="134">
        <f>'1.11'!B35/'1.11'!B34*100-100</f>
        <v>5.2257952506799938</v>
      </c>
      <c r="C35" s="134">
        <f>'1.11'!C35/'1.11'!C34*100-100</f>
        <v>4.7980232058444301</v>
      </c>
      <c r="D35" s="134">
        <f>'1.11'!D35/'1.11'!D34*100-100</f>
        <v>3.2461346816150041</v>
      </c>
      <c r="E35" s="134">
        <f>'1.11'!E35/'1.11'!E34*100-100</f>
        <v>6.9988569053309959</v>
      </c>
      <c r="F35" s="134">
        <f>'1.11'!F35/'1.11'!F34*100-100</f>
        <v>10.212206465469805</v>
      </c>
      <c r="G35" s="134">
        <f>'1.11'!G35/'1.11'!G34*100-100</f>
        <v>7.2268588770864994</v>
      </c>
      <c r="H35" s="134">
        <f>'1.11'!H35/'1.11'!H34*100-100</f>
        <v>5.3812977847480994</v>
      </c>
      <c r="I35" s="134">
        <f>'1.11'!I35/'1.11'!I34*100-100</f>
        <v>4.2707404103479121</v>
      </c>
      <c r="J35" s="134">
        <f>'1.11'!J35/'1.11'!J34*100-100</f>
        <v>8.7788966104098876</v>
      </c>
      <c r="K35" s="134">
        <f>'1.11'!K35/'1.11'!K34*100-100</f>
        <v>7.1864406779661181</v>
      </c>
      <c r="L35" s="178">
        <f>'1.11'!L35-'1.11'!L34</f>
        <v>-25.749999000000003</v>
      </c>
      <c r="M35" s="10"/>
      <c r="N35" s="10"/>
    </row>
    <row r="36" spans="1:14" s="29" customFormat="1" ht="13.5" customHeight="1">
      <c r="A36" s="28">
        <v>1991</v>
      </c>
      <c r="B36" s="135">
        <f>'1.11'!B36/'1.11'!B35*100-100</f>
        <v>11.861113148053064</v>
      </c>
      <c r="C36" s="135">
        <f>'1.11'!C36/'1.11'!C35*100-100</f>
        <v>11.03069321140795</v>
      </c>
      <c r="D36" s="135">
        <f>'1.11'!D36/'1.11'!D35*100-100</f>
        <v>12.114975159687717</v>
      </c>
      <c r="E36" s="135">
        <f>'1.11'!E36/'1.11'!E35*100-100</f>
        <v>9.5469334239790129</v>
      </c>
      <c r="F36" s="135">
        <f>'1.11'!F36/'1.11'!F35*100-100</f>
        <v>14.631921879030884</v>
      </c>
      <c r="G36" s="135">
        <f>'1.11'!G36/'1.11'!G35*100-100</f>
        <v>1.6097647266937827</v>
      </c>
      <c r="H36" s="135">
        <f>'1.11'!H36/'1.11'!H35*100-100</f>
        <v>7.2830434378197424</v>
      </c>
      <c r="I36" s="135">
        <f>'1.11'!I36/'1.11'!I35*100-100</f>
        <v>1.2084269062132051</v>
      </c>
      <c r="J36" s="135">
        <f>'1.11'!J36/'1.11'!J35*100-100</f>
        <v>12.099087353324634</v>
      </c>
      <c r="K36" s="135">
        <f>'1.11'!K36/'1.11'!K35*100-100</f>
        <v>3.0044275774825877</v>
      </c>
      <c r="L36" s="314">
        <f>'1.11'!L36-'1.11'!L35</f>
        <v>-18.739998000000014</v>
      </c>
      <c r="M36" s="48"/>
      <c r="N36" s="48"/>
    </row>
    <row r="37" spans="1:14" ht="15" customHeight="1">
      <c r="A37" s="1"/>
      <c r="B37" s="32" t="s">
        <v>275</v>
      </c>
      <c r="C37" s="205"/>
      <c r="D37" s="205"/>
      <c r="E37" s="205"/>
      <c r="F37" s="205"/>
      <c r="G37" s="205"/>
      <c r="H37" s="205"/>
      <c r="I37" s="205"/>
      <c r="J37" s="205"/>
      <c r="K37" s="205"/>
      <c r="L37" s="205"/>
      <c r="M37" s="10"/>
      <c r="N37" s="10"/>
    </row>
    <row r="38" spans="1:14" ht="15" customHeight="1">
      <c r="A38" s="33" t="s">
        <v>151</v>
      </c>
      <c r="B38" s="170">
        <f>POWER(('1.11'!B25/'1.11'!B15),1/10)*100-100</f>
        <v>9.4462633848800976</v>
      </c>
      <c r="C38" s="170">
        <f>POWER(('1.11'!C25/'1.11'!C15),1/10)*100-100</f>
        <v>9.5420465823559937</v>
      </c>
      <c r="D38" s="170">
        <f>POWER(('1.11'!D25/'1.11'!D15),1/10)*100-100</f>
        <v>8.5043377118819876</v>
      </c>
      <c r="E38" s="170">
        <f>POWER(('1.11'!E25/'1.11'!E15),1/10)*100-100</f>
        <v>11.340044360157492</v>
      </c>
      <c r="F38" s="170">
        <f>POWER(('1.11'!F25/'1.11'!F15),1/10)*100-100</f>
        <v>10.303137903482522</v>
      </c>
      <c r="G38" s="170">
        <f>POWER(('1.11'!G25/'1.11'!G15),1/10)*100-100</f>
        <v>8.7786192375108243</v>
      </c>
      <c r="H38" s="170">
        <f>POWER(('1.11'!H25/'1.11'!H15),1/10)*100-100</f>
        <v>9.7282071900458789</v>
      </c>
      <c r="I38" s="170">
        <f>POWER(('1.11'!I25/'1.11'!I15),1/10)*100-100</f>
        <v>10.764125927231277</v>
      </c>
      <c r="J38" s="170">
        <f>POWER(('1.11'!J25/'1.11'!J15),1/10)*100-100</f>
        <v>13.554151854546248</v>
      </c>
      <c r="K38" s="170">
        <f>POWER(('1.11'!K25/'1.11'!K15),1/10)*100-100</f>
        <v>5.3332546751953629</v>
      </c>
      <c r="L38" s="179" t="s">
        <v>378</v>
      </c>
      <c r="M38" s="10"/>
      <c r="N38" s="10"/>
    </row>
    <row r="39" spans="1:14" s="29" customFormat="1" ht="18" customHeight="1">
      <c r="A39" s="34" t="s">
        <v>152</v>
      </c>
      <c r="B39" s="172">
        <f>POWER(('1.11'!B36/'1.11'!B25),1/11)*100-100</f>
        <v>5.2772429856240421</v>
      </c>
      <c r="C39" s="172">
        <f>POWER(('1.11'!C36/'1.11'!C25),1/11)*100-100</f>
        <v>5.1407515349888797</v>
      </c>
      <c r="D39" s="172">
        <f>POWER(('1.11'!D36/'1.11'!D25),1/11)*100-100</f>
        <v>4.8617624418829166</v>
      </c>
      <c r="E39" s="172">
        <f>POWER(('1.11'!E36/'1.11'!E25),1/11)*100-100</f>
        <v>5.5470342222868396</v>
      </c>
      <c r="F39" s="172">
        <f>POWER(('1.11'!F36/'1.11'!F25),1/11)*100-100</f>
        <v>5.3177497207649793</v>
      </c>
      <c r="G39" s="172">
        <f>POWER(('1.11'!G36/'1.11'!G25),1/11)*100-100</f>
        <v>4.2472355082529702</v>
      </c>
      <c r="H39" s="172">
        <f>POWER(('1.11'!H36/'1.11'!H25),1/11)*100-100</f>
        <v>3.7822626470743046</v>
      </c>
      <c r="I39" s="172">
        <f>POWER(('1.11'!I36/'1.11'!I25),1/11)*100-100</f>
        <v>3.8522945692031243</v>
      </c>
      <c r="J39" s="172">
        <f>POWER(('1.11'!J36/'1.11'!J25),1/11)*100-100</f>
        <v>5.5749380354710496</v>
      </c>
      <c r="K39" s="172">
        <f>POWER(('1.11'!K36/'1.11'!K25),1/11)*100-100</f>
        <v>1.1726235523886999</v>
      </c>
      <c r="L39" s="180" t="s">
        <v>378</v>
      </c>
    </row>
    <row r="40" spans="1:14" ht="15" customHeight="1">
      <c r="A40" s="30"/>
      <c r="B40" s="24" t="s">
        <v>450</v>
      </c>
      <c r="C40" s="156"/>
      <c r="D40" s="156"/>
      <c r="E40" s="156"/>
      <c r="F40" s="156"/>
      <c r="G40" s="156"/>
      <c r="H40" s="156"/>
      <c r="I40" s="156"/>
      <c r="J40" s="156"/>
      <c r="K40" s="156"/>
      <c r="L40" s="269"/>
      <c r="M40" s="10"/>
      <c r="N40" s="10"/>
    </row>
    <row r="41" spans="1:14" ht="11.1" customHeight="1">
      <c r="A41" s="27"/>
      <c r="B41" s="46" t="s">
        <v>274</v>
      </c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10"/>
      <c r="N41" s="10"/>
    </row>
    <row r="42" spans="1:14" ht="11.1" customHeight="1">
      <c r="A42" s="27"/>
      <c r="B42" s="55" t="s">
        <v>16</v>
      </c>
      <c r="C42" s="55"/>
      <c r="D42" s="55"/>
      <c r="E42" s="55"/>
      <c r="F42" s="55"/>
      <c r="G42" s="55"/>
      <c r="H42" s="55"/>
      <c r="I42" s="55"/>
      <c r="J42" s="55"/>
      <c r="K42" s="55"/>
      <c r="L42" s="55" t="s">
        <v>17</v>
      </c>
      <c r="M42" s="10"/>
      <c r="N42" s="10"/>
    </row>
    <row r="43" spans="1:14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  <c r="K43" s="187"/>
      <c r="L43" s="270"/>
      <c r="M43" s="10"/>
      <c r="N43" s="10"/>
    </row>
    <row r="44" spans="1:14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  <c r="K44" s="187"/>
      <c r="L44" s="270"/>
      <c r="M44" s="10"/>
      <c r="N44" s="10"/>
    </row>
    <row r="45" spans="1:14" ht="13.5" hidden="1" customHeight="1">
      <c r="A45" s="27">
        <v>1991</v>
      </c>
      <c r="B45" s="96"/>
      <c r="C45" s="96"/>
      <c r="D45" s="96"/>
      <c r="E45" s="96"/>
      <c r="F45" s="96"/>
      <c r="G45" s="96"/>
      <c r="H45" s="96"/>
      <c r="I45" s="96"/>
      <c r="J45" s="96"/>
      <c r="K45" s="96"/>
      <c r="L45" s="113"/>
      <c r="M45" s="10"/>
      <c r="N45" s="10"/>
    </row>
    <row r="46" spans="1:14" ht="11.1" customHeight="1">
      <c r="A46" s="27">
        <v>1992</v>
      </c>
      <c r="B46" s="134">
        <f>'1.11'!B46/'1.11'!B45*100-100</f>
        <v>10.88646400829947</v>
      </c>
      <c r="C46" s="134">
        <f>'1.11'!C46/'1.11'!C45*100-100</f>
        <v>9.6957374979865989</v>
      </c>
      <c r="D46" s="134">
        <f>'1.11'!D46/'1.11'!D45*100-100</f>
        <v>9.5373667512871805</v>
      </c>
      <c r="E46" s="134">
        <f>'1.11'!E46/'1.11'!E45*100-100</f>
        <v>9.9105064845041966</v>
      </c>
      <c r="F46" s="134">
        <f>'1.11'!F46/'1.11'!F45*100-100</f>
        <v>9.2934699267047733</v>
      </c>
      <c r="G46" s="134">
        <f>'1.11'!G46/'1.11'!G45*100-100</f>
        <v>8.5098891678402993</v>
      </c>
      <c r="H46" s="134">
        <f>'1.11'!H46/'1.11'!H45*100-100</f>
        <v>9.8624937282305751</v>
      </c>
      <c r="I46" s="134">
        <f>'1.11'!I46/'1.11'!I45*100-100</f>
        <v>12.587311691067285</v>
      </c>
      <c r="J46" s="134">
        <f>'1.11'!J46/'1.11'!J45*100-100</f>
        <v>14.056272796843473</v>
      </c>
      <c r="K46" s="134">
        <f>'1.11'!K46/'1.11'!K45*100-100</f>
        <v>12.381087893324633</v>
      </c>
      <c r="L46" s="178">
        <f>'1.11'!L46-'1.11'!L45</f>
        <v>6.2330000000001746</v>
      </c>
      <c r="M46" s="10"/>
      <c r="N46" s="10"/>
    </row>
    <row r="47" spans="1:14" ht="11.1" customHeight="1">
      <c r="A47" s="27">
        <v>1993</v>
      </c>
      <c r="B47" s="134">
        <f>'1.11'!B47/'1.11'!B46*100-100</f>
        <v>3.8415244682835805</v>
      </c>
      <c r="C47" s="134">
        <f>'1.11'!C47/'1.11'!C46*100-100</f>
        <v>4.2508911273829</v>
      </c>
      <c r="D47" s="134">
        <f>'1.11'!D47/'1.11'!D46*100-100</f>
        <v>2.9174378894131934</v>
      </c>
      <c r="E47" s="134">
        <f>'1.11'!E47/'1.11'!E46*100-100</f>
        <v>6.0530682855159483</v>
      </c>
      <c r="F47" s="134">
        <f>'1.11'!F47/'1.11'!F46*100-100</f>
        <v>4.853079038696734</v>
      </c>
      <c r="G47" s="134">
        <f>'1.11'!G47/'1.11'!G46*100-100</f>
        <v>2.8596419451772874</v>
      </c>
      <c r="H47" s="134">
        <f>'1.11'!H47/'1.11'!H46*100-100</f>
        <v>4.2221545630245316</v>
      </c>
      <c r="I47" s="134">
        <f>'1.11'!I47/'1.11'!I46*100-100</f>
        <v>9.1854118924134696</v>
      </c>
      <c r="J47" s="134">
        <f>'1.11'!J47/'1.11'!J46*100-100</f>
        <v>2.9522481700940943</v>
      </c>
      <c r="K47" s="134">
        <f>'1.11'!K47/'1.11'!K46*100-100</f>
        <v>-3.5577983974533112</v>
      </c>
      <c r="L47" s="178">
        <f>'1.11'!L47-'1.11'!L46</f>
        <v>-9.8500000000001364</v>
      </c>
      <c r="M47" s="10"/>
      <c r="N47" s="10"/>
    </row>
    <row r="48" spans="1:14" ht="11.1" customHeight="1">
      <c r="A48" s="27">
        <v>1994</v>
      </c>
      <c r="B48" s="134">
        <f>'1.11'!B48/'1.11'!B47*100-100</f>
        <v>5.923865659573238</v>
      </c>
      <c r="C48" s="134">
        <f>'1.11'!C48/'1.11'!C47*100-100</f>
        <v>6.0339128235199269</v>
      </c>
      <c r="D48" s="134">
        <f>'1.11'!D48/'1.11'!D47*100-100</f>
        <v>4.8462312016029045</v>
      </c>
      <c r="E48" s="134">
        <f>'1.11'!E48/'1.11'!E47*100-100</f>
        <v>7.5916186881858323</v>
      </c>
      <c r="F48" s="134">
        <f>'1.11'!F48/'1.11'!F47*100-100</f>
        <v>4.5947066137722743</v>
      </c>
      <c r="G48" s="134">
        <f>'1.11'!G48/'1.11'!G47*100-100</f>
        <v>-7.9550130297633359E-2</v>
      </c>
      <c r="H48" s="134">
        <f>'1.11'!H48/'1.11'!H47*100-100</f>
        <v>2.2170287623123954</v>
      </c>
      <c r="I48" s="134">
        <f>'1.11'!I48/'1.11'!I47*100-100</f>
        <v>6.2254472145317976</v>
      </c>
      <c r="J48" s="134">
        <f>'1.11'!J48/'1.11'!J47*100-100</f>
        <v>9.0970646985137193</v>
      </c>
      <c r="K48" s="134">
        <f>'1.11'!K48/'1.11'!K47*100-100</f>
        <v>-0.42385596399098802</v>
      </c>
      <c r="L48" s="178">
        <f>'1.11'!L48-'1.11'!L47</f>
        <v>8.0140000000001237</v>
      </c>
      <c r="M48" s="10"/>
      <c r="N48" s="10"/>
    </row>
    <row r="49" spans="1:14" ht="13.5" customHeight="1">
      <c r="A49" s="27">
        <v>1995</v>
      </c>
      <c r="B49" s="134">
        <f>'1.11'!B49/'1.11'!B48*100-100</f>
        <v>3.4016067855329339</v>
      </c>
      <c r="C49" s="134">
        <f>'1.11'!C49/'1.11'!C48*100-100</f>
        <v>3.9886576656315498</v>
      </c>
      <c r="D49" s="134">
        <f>'1.11'!D49/'1.11'!D48*100-100</f>
        <v>2.2009456093430089</v>
      </c>
      <c r="E49" s="134">
        <f>'1.11'!E49/'1.11'!E48*100-100</f>
        <v>6.2735059625633482</v>
      </c>
      <c r="F49" s="134">
        <f>'1.11'!F49/'1.11'!F48*100-100</f>
        <v>18.228474384375886</v>
      </c>
      <c r="G49" s="134">
        <f>'1.11'!G49/'1.11'!G48*100-100</f>
        <v>0.28551034975016876</v>
      </c>
      <c r="H49" s="134">
        <f>'1.11'!H49/'1.11'!H48*100-100</f>
        <v>3.5432483815251601</v>
      </c>
      <c r="I49" s="134">
        <f>'1.11'!I49/'1.11'!I48*100-100</f>
        <v>6.089381117653943</v>
      </c>
      <c r="J49" s="134">
        <f>'1.11'!J49/'1.11'!J48*100-100</f>
        <v>6.9653053624627859</v>
      </c>
      <c r="K49" s="134">
        <f>'1.11'!K49/'1.11'!K48*100-100</f>
        <v>-6.2003239537424122</v>
      </c>
      <c r="L49" s="178">
        <f>'1.11'!L49-'1.11'!L48</f>
        <v>-132.52900000000022</v>
      </c>
      <c r="M49" s="10"/>
      <c r="N49" s="10"/>
    </row>
    <row r="50" spans="1:14" ht="11.1" customHeight="1">
      <c r="A50" s="27">
        <v>1996</v>
      </c>
      <c r="B50" s="134">
        <f>'1.11'!B50/'1.11'!B49*100-100</f>
        <v>1.7766758438863945</v>
      </c>
      <c r="C50" s="134">
        <f>'1.11'!C50/'1.11'!C49*100-100</f>
        <v>2.3756702998198591</v>
      </c>
      <c r="D50" s="134">
        <f>'1.11'!D50/'1.11'!D49*100-100</f>
        <v>0.46002226829273241</v>
      </c>
      <c r="E50" s="134">
        <f>'1.11'!E50/'1.11'!E49*100-100</f>
        <v>4.7302067867426558</v>
      </c>
      <c r="F50" s="134">
        <f>'1.11'!F50/'1.11'!F49*100-100</f>
        <v>-9.0710776028414699</v>
      </c>
      <c r="G50" s="134">
        <f>'1.11'!G50/'1.11'!G49*100-100</f>
        <v>1.4919244456611125</v>
      </c>
      <c r="H50" s="134">
        <f>'1.11'!H50/'1.11'!H49*100-100</f>
        <v>1.8901096263583383</v>
      </c>
      <c r="I50" s="134">
        <f>'1.11'!I50/'1.11'!I49*100-100</f>
        <v>5.9101741746157188</v>
      </c>
      <c r="J50" s="134">
        <f>'1.11'!J50/'1.11'!J49*100-100</f>
        <v>4.9871621915661848</v>
      </c>
      <c r="K50" s="134">
        <f>'1.11'!K50/'1.11'!K49*100-100</f>
        <v>-2.9396409782739568</v>
      </c>
      <c r="L50" s="178">
        <f>'1.11'!L50-'1.11'!L49</f>
        <v>110.10300000000029</v>
      </c>
      <c r="M50" s="10"/>
      <c r="N50" s="10"/>
    </row>
    <row r="51" spans="1:14" ht="11.1" customHeight="1">
      <c r="A51" s="27">
        <v>1997</v>
      </c>
      <c r="B51" s="134">
        <f>'1.11'!B51/'1.11'!B50*100-100</f>
        <v>1.5747048279823161</v>
      </c>
      <c r="C51" s="134">
        <f>'1.11'!C51/'1.11'!C50*100-100</f>
        <v>2.0312698938147946</v>
      </c>
      <c r="D51" s="134">
        <f>'1.11'!D51/'1.11'!D50*100-100</f>
        <v>0.70993413637229708</v>
      </c>
      <c r="E51" s="134">
        <f>'1.11'!E51/'1.11'!E50*100-100</f>
        <v>3.5891147479130581</v>
      </c>
      <c r="F51" s="134">
        <f>'1.11'!F51/'1.11'!F50*100-100</f>
        <v>0.31278698469132848</v>
      </c>
      <c r="G51" s="134">
        <f>'1.11'!G51/'1.11'!G50*100-100</f>
        <v>-0.10384356035064002</v>
      </c>
      <c r="H51" s="134">
        <f>'1.11'!H51/'1.11'!H50*100-100</f>
        <v>0.38514313308640169</v>
      </c>
      <c r="I51" s="134">
        <f>'1.11'!I51/'1.11'!I50*100-100</f>
        <v>2.2805627219824487</v>
      </c>
      <c r="J51" s="134">
        <f>'1.11'!J51/'1.11'!J50*100-100</f>
        <v>-0.37098445595856333</v>
      </c>
      <c r="K51" s="134">
        <f>'1.11'!K51/'1.11'!K50*100-100</f>
        <v>-4.7498862178824197</v>
      </c>
      <c r="L51" s="178">
        <f>'1.11'!L51-'1.11'!L50</f>
        <v>10.90199999999993</v>
      </c>
      <c r="M51" s="10"/>
      <c r="N51" s="10"/>
    </row>
    <row r="52" spans="1:14" ht="11.1" customHeight="1">
      <c r="A52" s="27">
        <v>1998</v>
      </c>
      <c r="B52" s="134">
        <f>'1.11'!B52/'1.11'!B51*100-100</f>
        <v>2.6085187846656197</v>
      </c>
      <c r="C52" s="134">
        <f>'1.11'!C52/'1.11'!C51*100-100</f>
        <v>2.9577949871096365</v>
      </c>
      <c r="D52" s="134">
        <f>'1.11'!D52/'1.11'!D51*100-100</f>
        <v>4.7048267933997892</v>
      </c>
      <c r="E52" s="134">
        <f>'1.11'!E52/'1.11'!E51*100-100</f>
        <v>0.95530654439886575</v>
      </c>
      <c r="F52" s="134">
        <f>'1.11'!F52/'1.11'!F51*100-100</f>
        <v>1.8215261344380878</v>
      </c>
      <c r="G52" s="134">
        <f>'1.11'!G52/'1.11'!G51*100-100</f>
        <v>1.8427767202624352</v>
      </c>
      <c r="H52" s="134">
        <f>'1.11'!H52/'1.11'!H51*100-100</f>
        <v>0.62301640844533779</v>
      </c>
      <c r="I52" s="134">
        <f>'1.11'!I52/'1.11'!I51*100-100</f>
        <v>1.1172599842209365</v>
      </c>
      <c r="J52" s="134">
        <f>'1.11'!J52/'1.11'!J51*100-100</f>
        <v>1.6850075929354773</v>
      </c>
      <c r="K52" s="134">
        <f>'1.11'!K52/'1.11'!K51*100-100</f>
        <v>3.0124668780678405</v>
      </c>
      <c r="L52" s="178">
        <f>'1.11'!L52-'1.11'!L51</f>
        <v>5.9909999999999854</v>
      </c>
      <c r="M52" s="10"/>
      <c r="N52" s="10"/>
    </row>
    <row r="53" spans="1:14" ht="11.1" customHeight="1">
      <c r="A53" s="27">
        <v>1999</v>
      </c>
      <c r="B53" s="134">
        <f>'1.11'!B53/'1.11'!B52*100-100</f>
        <v>4.2881259938571503</v>
      </c>
      <c r="C53" s="134">
        <f>'1.11'!C53/'1.11'!C52*100-100</f>
        <v>4.448675699358958</v>
      </c>
      <c r="D53" s="134">
        <f>'1.11'!D53/'1.11'!D52*100-100</f>
        <v>6.9898375888709126</v>
      </c>
      <c r="E53" s="134">
        <f>'1.11'!E53/'1.11'!E52*100-100</f>
        <v>1.427756628775299</v>
      </c>
      <c r="F53" s="134">
        <f>'1.11'!F53/'1.11'!F52*100-100</f>
        <v>2.37872326385164</v>
      </c>
      <c r="G53" s="134">
        <f>'1.11'!G53/'1.11'!G52*100-100</f>
        <v>7.736154192847124</v>
      </c>
      <c r="H53" s="134">
        <f>'1.11'!H53/'1.11'!H52*100-100</f>
        <v>2.3746086530669288</v>
      </c>
      <c r="I53" s="134">
        <f>'1.11'!I53/'1.11'!I52*100-100</f>
        <v>3.615933598818728</v>
      </c>
      <c r="J53" s="134">
        <f>'1.11'!J53/'1.11'!J52*100-100</f>
        <v>2.4829006498775783</v>
      </c>
      <c r="K53" s="134">
        <f>'1.11'!K53/'1.11'!K52*100-100</f>
        <v>2.1505829766598623</v>
      </c>
      <c r="L53" s="178">
        <f>'1.11'!L53-'1.11'!L52</f>
        <v>16.301000000000158</v>
      </c>
      <c r="M53" s="10"/>
      <c r="N53" s="10"/>
    </row>
    <row r="54" spans="1:14" ht="13.5" customHeight="1">
      <c r="A54" s="27">
        <v>2000</v>
      </c>
      <c r="B54" s="134">
        <f>'1.11'!B54/'1.11'!B53*100-100</f>
        <v>1.7045234989467417</v>
      </c>
      <c r="C54" s="134">
        <f>'1.11'!C54/'1.11'!C53*100-100</f>
        <v>1.9586159840887944</v>
      </c>
      <c r="D54" s="134">
        <f>'1.11'!D54/'1.11'!D53*100-100</f>
        <v>3.4335533794283037</v>
      </c>
      <c r="E54" s="134">
        <f>'1.11'!E54/'1.11'!E53*100-100</f>
        <v>0.10906608567833587</v>
      </c>
      <c r="F54" s="134">
        <f>'1.11'!F54/'1.11'!F53*100-100</f>
        <v>1.4438251698529143</v>
      </c>
      <c r="G54" s="134">
        <f>'1.11'!G54/'1.11'!G53*100-100</f>
        <v>-0.766542805817366</v>
      </c>
      <c r="H54" s="134">
        <f>'1.11'!H54/'1.11'!H53*100-100</f>
        <v>0.30069022073398344</v>
      </c>
      <c r="I54" s="134">
        <f>'1.11'!I54/'1.11'!I53*100-100</f>
        <v>-0.34708540028175605</v>
      </c>
      <c r="J54" s="134">
        <f>'1.11'!J54/'1.11'!J53*100-100</f>
        <v>3.0096350908945766</v>
      </c>
      <c r="K54" s="134">
        <f>'1.11'!K54/'1.11'!K53*100-100</f>
        <v>3.581085264917732</v>
      </c>
      <c r="L54" s="178">
        <f>'1.11'!L54-'1.11'!L53</f>
        <v>1.9849999999997863</v>
      </c>
      <c r="M54" s="10"/>
      <c r="N54" s="10"/>
    </row>
    <row r="55" spans="1:14" ht="11.1" customHeight="1">
      <c r="A55" s="27">
        <v>2001</v>
      </c>
      <c r="B55" s="134">
        <f>'1.11'!B55/'1.11'!B54*100-100</f>
        <v>-0.96772338555317106</v>
      </c>
      <c r="C55" s="134">
        <f>'1.11'!C55/'1.11'!C54*100-100</f>
        <v>-1.8536158996473091</v>
      </c>
      <c r="D55" s="134">
        <f>'1.11'!D55/'1.11'!D54*100-100</f>
        <v>-4.4663616363552023</v>
      </c>
      <c r="E55" s="134">
        <f>'1.11'!E55/'1.11'!E54*100-100</f>
        <v>1.5315320022782259</v>
      </c>
      <c r="F55" s="134">
        <f>'1.11'!F55/'1.11'!F54*100-100</f>
        <v>2.2718202161520225</v>
      </c>
      <c r="G55" s="134">
        <f>'1.11'!G55/'1.11'!G54*100-100</f>
        <v>5.6713493943038458</v>
      </c>
      <c r="H55" s="134">
        <f>'1.11'!H55/'1.11'!H54*100-100</f>
        <v>1.5403919965478678</v>
      </c>
      <c r="I55" s="134">
        <f>'1.11'!I55/'1.11'!I54*100-100</f>
        <v>3.7353613485434494</v>
      </c>
      <c r="J55" s="134">
        <f>'1.11'!J55/'1.11'!J54*100-100</f>
        <v>3.2136789680053255</v>
      </c>
      <c r="K55" s="134">
        <f>'1.11'!K55/'1.11'!K54*100-100</f>
        <v>-2.9192571337477915</v>
      </c>
      <c r="L55" s="178">
        <f>'1.11'!L55-'1.11'!L54</f>
        <v>-32.307000000000016</v>
      </c>
      <c r="M55" s="10"/>
      <c r="N55" s="10"/>
    </row>
    <row r="56" spans="1:14" ht="11.1" customHeight="1">
      <c r="A56" s="27">
        <v>2002</v>
      </c>
      <c r="B56" s="134">
        <f>'1.11'!B56/'1.11'!B55*100-100</f>
        <v>0.27882390025798998</v>
      </c>
      <c r="C56" s="134">
        <f>'1.11'!C56/'1.11'!C55*100-100</f>
        <v>0.22635190764100344</v>
      </c>
      <c r="D56" s="134">
        <f>'1.11'!D56/'1.11'!D55*100-100</f>
        <v>-0.78922150127280588</v>
      </c>
      <c r="E56" s="134">
        <f>'1.11'!E56/'1.11'!E55*100-100</f>
        <v>1.4644276097742051</v>
      </c>
      <c r="F56" s="134">
        <f>'1.11'!F56/'1.11'!F55*100-100</f>
        <v>2.1489374714237073</v>
      </c>
      <c r="G56" s="134">
        <f>'1.11'!G56/'1.11'!G55*100-100</f>
        <v>3.5822821941918335</v>
      </c>
      <c r="H56" s="134">
        <f>'1.11'!H56/'1.11'!H55*100-100</f>
        <v>1.9660361110955762</v>
      </c>
      <c r="I56" s="134">
        <f>'1.11'!I56/'1.11'!I55*100-100</f>
        <v>3.927210067359411</v>
      </c>
      <c r="J56" s="134">
        <f>'1.11'!J56/'1.11'!J55*100-100</f>
        <v>3.0735627292185654</v>
      </c>
      <c r="K56" s="134">
        <f>'1.11'!K56/'1.11'!K55*100-100</f>
        <v>-2.8510437406350917</v>
      </c>
      <c r="L56" s="178">
        <f>'1.11'!L56-'1.11'!L55</f>
        <v>-19.447999999999865</v>
      </c>
      <c r="M56" s="10"/>
      <c r="N56" s="10"/>
    </row>
    <row r="57" spans="1:14" ht="11.1" customHeight="1">
      <c r="A57" s="27">
        <v>2003</v>
      </c>
      <c r="B57" s="134">
        <f>'1.11'!B57/'1.11'!B56*100-100</f>
        <v>1.9918374268558523</v>
      </c>
      <c r="C57" s="134">
        <f>'1.11'!C57/'1.11'!C56*100-100</f>
        <v>1.5023266684098076</v>
      </c>
      <c r="D57" s="134">
        <f>'1.11'!D57/'1.11'!D56*100-100</f>
        <v>1.1480386963080207</v>
      </c>
      <c r="E57" s="134">
        <f>'1.11'!E57/'1.11'!E56*100-100</f>
        <v>1.9246424740113639</v>
      </c>
      <c r="F57" s="134">
        <f>'1.11'!F57/'1.11'!F56*100-100</f>
        <v>1.5211817454389376</v>
      </c>
      <c r="G57" s="134">
        <f>'1.11'!G57/'1.11'!G56*100-100</f>
        <v>-0.71931851650468559</v>
      </c>
      <c r="H57" s="134">
        <f>'1.11'!H57/'1.11'!H56*100-100</f>
        <v>1.0073867718107152</v>
      </c>
      <c r="I57" s="134">
        <f>'1.11'!I57/'1.11'!I56*100-100</f>
        <v>2.7586154920590218</v>
      </c>
      <c r="J57" s="134">
        <f>'1.11'!J57/'1.11'!J56*100-100</f>
        <v>2.4888732368710293</v>
      </c>
      <c r="K57" s="134">
        <f>'1.11'!K57/'1.11'!K56*100-100</f>
        <v>-0.43946756813859622</v>
      </c>
      <c r="L57" s="178">
        <f>'1.11'!L57-'1.11'!L56</f>
        <v>3.2559999999999718</v>
      </c>
      <c r="M57" s="10"/>
      <c r="N57" s="10"/>
    </row>
    <row r="58" spans="1:14" ht="11.1" customHeight="1">
      <c r="A58" s="27">
        <v>2004</v>
      </c>
      <c r="B58" s="134">
        <f>'1.11'!B58/'1.11'!B57*100-100</f>
        <v>-0.31722697595201055</v>
      </c>
      <c r="C58" s="134">
        <f>'1.11'!C58/'1.11'!C57*100-100</f>
        <v>-0.21759672453669054</v>
      </c>
      <c r="D58" s="134">
        <f>'1.11'!D58/'1.11'!D57*100-100</f>
        <v>-0.33907217904356912</v>
      </c>
      <c r="E58" s="134">
        <f>'1.11'!E58/'1.11'!E57*100-100</f>
        <v>-7.3899715349270423E-2</v>
      </c>
      <c r="F58" s="134">
        <f>'1.11'!F58/'1.11'!F57*100-100</f>
        <v>-0.89995048119362764</v>
      </c>
      <c r="G58" s="134">
        <f>'1.11'!G58/'1.11'!G57*100-100</f>
        <v>2.081170201841573</v>
      </c>
      <c r="H58" s="134">
        <f>'1.11'!H58/'1.11'!H57*100-100</f>
        <v>0.10641185732124825</v>
      </c>
      <c r="I58" s="134">
        <f>'1.11'!I58/'1.11'!I57*100-100</f>
        <v>0.51730502661089872</v>
      </c>
      <c r="J58" s="134">
        <f>'1.11'!J58/'1.11'!J57*100-100</f>
        <v>-1.9651405279871028</v>
      </c>
      <c r="K58" s="134">
        <f>'1.11'!K58/'1.11'!K57*100-100</f>
        <v>-8.8812019863333376</v>
      </c>
      <c r="L58" s="178">
        <f>'1.11'!L58-'1.11'!L57</f>
        <v>6.4849999999997863</v>
      </c>
      <c r="M58" s="10"/>
      <c r="N58" s="10"/>
    </row>
    <row r="59" spans="1:14" ht="13.5" customHeight="1">
      <c r="A59" s="27">
        <v>2005</v>
      </c>
      <c r="B59" s="134">
        <f>'1.11'!B59/'1.11'!B58*100-100</f>
        <v>1.2423326766548399</v>
      </c>
      <c r="C59" s="134">
        <f>'1.11'!C59/'1.11'!C58*100-100</f>
        <v>1.3584615982142907</v>
      </c>
      <c r="D59" s="134">
        <f>'1.11'!D59/'1.11'!D58*100-100</f>
        <v>2.5869401417888866</v>
      </c>
      <c r="E59" s="134">
        <f>'1.11'!E59/'1.11'!E58*100-100</f>
        <v>-9.0886680494733696E-2</v>
      </c>
      <c r="F59" s="134">
        <f>'1.11'!F59/'1.11'!F58*100-100</f>
        <v>1.2032112080569561</v>
      </c>
      <c r="G59" s="134">
        <f>'1.11'!G59/'1.11'!G58*100-100</f>
        <v>4.1233080353649854</v>
      </c>
      <c r="H59" s="134">
        <f>'1.11'!H59/'1.11'!H58*100-100</f>
        <v>4.3387241981491798E-2</v>
      </c>
      <c r="I59" s="134">
        <f>'1.11'!I59/'1.11'!I58*100-100</f>
        <v>0.3609309293971279</v>
      </c>
      <c r="J59" s="134">
        <f>'1.11'!J59/'1.11'!J58*100-100</f>
        <v>2.4021755552197988</v>
      </c>
      <c r="K59" s="134">
        <f>'1.11'!K59/'1.11'!K58*100-100</f>
        <v>4.7301860865919707</v>
      </c>
      <c r="L59" s="178">
        <f>'1.11'!L59-'1.11'!L58</f>
        <v>-0.52300000000013824</v>
      </c>
      <c r="M59" s="10"/>
      <c r="N59" s="10"/>
    </row>
    <row r="60" spans="1:14" ht="11.1" customHeight="1">
      <c r="A60" s="27">
        <v>2006</v>
      </c>
      <c r="B60" s="134">
        <f>'1.11'!B60/'1.11'!B59*100-100</f>
        <v>4.4224397908073172</v>
      </c>
      <c r="C60" s="134">
        <f>'1.11'!C60/'1.11'!C59*100-100</f>
        <v>4.6845803082180311</v>
      </c>
      <c r="D60" s="134">
        <f>'1.11'!D60/'1.11'!D59*100-100</f>
        <v>7.708101880426284</v>
      </c>
      <c r="E60" s="134">
        <f>'1.11'!E60/'1.11'!E59*100-100</f>
        <v>1.021847600153535</v>
      </c>
      <c r="F60" s="134">
        <f>'1.11'!F60/'1.11'!F59*100-100</f>
        <v>0.6993620526318125</v>
      </c>
      <c r="G60" s="134">
        <f>'1.11'!G60/'1.11'!G59*100-100</f>
        <v>4.7683455708703804</v>
      </c>
      <c r="H60" s="134">
        <f>'1.11'!H60/'1.11'!H59*100-100</f>
        <v>0.49060531480056113</v>
      </c>
      <c r="I60" s="134">
        <f>'1.11'!I60/'1.11'!I59*100-100</f>
        <v>-0.81402083641306433</v>
      </c>
      <c r="J60" s="134">
        <f>'1.11'!J60/'1.11'!J59*100-100</f>
        <v>2.4827382708763537</v>
      </c>
      <c r="K60" s="134">
        <f>'1.11'!K60/'1.11'!K59*100-100</f>
        <v>8.0279309731364776</v>
      </c>
      <c r="L60" s="178">
        <f>'1.11'!L60-'1.11'!L59</f>
        <v>36.529999999999973</v>
      </c>
      <c r="M60" s="10"/>
      <c r="N60" s="10"/>
    </row>
    <row r="61" spans="1:14" ht="11.1" customHeight="1">
      <c r="A61" s="27">
        <v>2007</v>
      </c>
      <c r="B61" s="134">
        <f>'1.11'!B61/'1.11'!B60*100-100</f>
        <v>4.9833135956916692</v>
      </c>
      <c r="C61" s="134">
        <f>'1.11'!C61/'1.11'!C60*100-100</f>
        <v>4.9559675300906605</v>
      </c>
      <c r="D61" s="134">
        <f>'1.11'!D61/'1.11'!D60*100-100</f>
        <v>8.9269682881079575</v>
      </c>
      <c r="E61" s="134">
        <f>'1.11'!E61/'1.11'!E60*100-100</f>
        <v>-0.17294379450034114</v>
      </c>
      <c r="F61" s="134">
        <f>'1.11'!F61/'1.11'!F60*100-100</f>
        <v>0.54221993181930372</v>
      </c>
      <c r="G61" s="134">
        <f>'1.11'!G61/'1.11'!G60*100-100</f>
        <v>4.4375909342404611</v>
      </c>
      <c r="H61" s="134">
        <f>'1.11'!H61/'1.11'!H60*100-100</f>
        <v>0.49090742349122252</v>
      </c>
      <c r="I61" s="134">
        <f>'1.11'!I61/'1.11'!I60*100-100</f>
        <v>-1.709570860331695</v>
      </c>
      <c r="J61" s="134">
        <f>'1.11'!J61/'1.11'!J60*100-100</f>
        <v>3.713642410038176</v>
      </c>
      <c r="K61" s="134">
        <f>'1.11'!K61/'1.11'!K60*100-100</f>
        <v>-1.2783564576557609</v>
      </c>
      <c r="L61" s="178">
        <f>'1.11'!L61-'1.11'!L60</f>
        <v>45.950000000000273</v>
      </c>
      <c r="M61" s="10"/>
      <c r="N61" s="10"/>
    </row>
    <row r="62" spans="1:14" ht="11.1" customHeight="1">
      <c r="A62" s="27">
        <v>2008</v>
      </c>
      <c r="B62" s="134">
        <f>'1.11'!B62/'1.11'!B61*100-100</f>
        <v>2.8685869386924736</v>
      </c>
      <c r="C62" s="134">
        <f>'1.11'!C62/'1.11'!C61*100-100</f>
        <v>2.7027553764819743</v>
      </c>
      <c r="D62" s="134">
        <f>'1.11'!D62/'1.11'!D61*100-100</f>
        <v>3.2316781263316443</v>
      </c>
      <c r="E62" s="134">
        <f>'1.11'!E62/'1.11'!E61*100-100</f>
        <v>1.9573292341455044</v>
      </c>
      <c r="F62" s="134">
        <f>'1.11'!F62/'1.11'!F61*100-100</f>
        <v>3.7601359947195192</v>
      </c>
      <c r="G62" s="134">
        <f>'1.11'!G62/'1.11'!G61*100-100</f>
        <v>7.3256874883497431</v>
      </c>
      <c r="H62" s="134">
        <f>'1.11'!H62/'1.11'!H61*100-100</f>
        <v>2.6374133701236389</v>
      </c>
      <c r="I62" s="134">
        <f>'1.11'!I62/'1.11'!I61*100-100</f>
        <v>0.76288818679199721</v>
      </c>
      <c r="J62" s="134">
        <f>'1.11'!J62/'1.11'!J61*100-100</f>
        <v>4.0553896038999255</v>
      </c>
      <c r="K62" s="134">
        <f>'1.11'!K62/'1.11'!K61*100-100</f>
        <v>11.679212627979268</v>
      </c>
      <c r="L62" s="178">
        <f>'1.11'!L62-'1.11'!L61</f>
        <v>-9.4839999999999236</v>
      </c>
      <c r="M62" s="10"/>
      <c r="N62" s="10"/>
    </row>
    <row r="63" spans="1:14" ht="11.1" customHeight="1">
      <c r="A63" s="27">
        <v>2009</v>
      </c>
      <c r="B63" s="134">
        <f>'1.11'!B63/'1.11'!B62*100-100</f>
        <v>-1.8507482364175871</v>
      </c>
      <c r="C63" s="134">
        <f>'1.11'!C63/'1.11'!C62*100-100</f>
        <v>-2.8196951189671324</v>
      </c>
      <c r="D63" s="134">
        <f>'1.11'!D63/'1.11'!D62*100-100</f>
        <v>-5.3063581851229031</v>
      </c>
      <c r="E63" s="134">
        <f>'1.11'!E63/'1.11'!E62*100-100</f>
        <v>0.72863365434258753</v>
      </c>
      <c r="F63" s="134">
        <f>'1.11'!F63/'1.11'!F62*100-100</f>
        <v>4.736765416654805</v>
      </c>
      <c r="G63" s="134">
        <f>'1.11'!G63/'1.11'!G62*100-100</f>
        <v>7.3585871512669598</v>
      </c>
      <c r="H63" s="134">
        <f>'1.11'!H63/'1.11'!H62*100-100</f>
        <v>4.6842474136217618</v>
      </c>
      <c r="I63" s="134">
        <f>'1.11'!I63/'1.11'!I62*100-100</f>
        <v>5.2842439731988833</v>
      </c>
      <c r="J63" s="134">
        <f>'1.11'!J63/'1.11'!J62*100-100</f>
        <v>5.883357344858851</v>
      </c>
      <c r="K63" s="134">
        <f>'1.11'!K63/'1.11'!K62*100-100</f>
        <v>9.9350237126106151</v>
      </c>
      <c r="L63" s="178">
        <f>'1.11'!L63-'1.11'!L62</f>
        <v>-74.089999999999918</v>
      </c>
      <c r="M63" s="10"/>
      <c r="N63" s="10"/>
    </row>
    <row r="64" spans="1:14" ht="13.5" customHeight="1">
      <c r="A64" s="27">
        <v>2010</v>
      </c>
      <c r="B64" s="134">
        <f>'1.11'!B64/'1.11'!B63*100-100</f>
        <v>1.8570571529964184</v>
      </c>
      <c r="C64" s="134">
        <f>'1.11'!C64/'1.11'!C63*100-100</f>
        <v>1.325781517372377</v>
      </c>
      <c r="D64" s="134">
        <f>'1.11'!D64/'1.11'!D63*100-100</f>
        <v>0.35644324533770089</v>
      </c>
      <c r="E64" s="134">
        <f>'1.11'!E64/'1.11'!E63*100-100</f>
        <v>2.626101227503213</v>
      </c>
      <c r="F64" s="134">
        <f>'1.11'!F64/'1.11'!F63*100-100</f>
        <v>4.7244348305551966</v>
      </c>
      <c r="G64" s="134">
        <f>'1.11'!G64/'1.11'!G63*100-100</f>
        <v>6.3441922245116871</v>
      </c>
      <c r="H64" s="134">
        <f>'1.11'!H64/'1.11'!H63*100-100</f>
        <v>2.8283787159630407</v>
      </c>
      <c r="I64" s="134">
        <f>'1.11'!I64/'1.11'!I63*100-100</f>
        <v>0.87188595422422566</v>
      </c>
      <c r="J64" s="134">
        <f>'1.11'!J64/'1.11'!J63*100-100</f>
        <v>2.9868572234876609</v>
      </c>
      <c r="K64" s="134">
        <f>'1.11'!K64/'1.11'!K63*100-100</f>
        <v>1.6763192309651913</v>
      </c>
      <c r="L64" s="178">
        <f>'1.11'!L64-'1.11'!L63</f>
        <v>-35.232999999999947</v>
      </c>
      <c r="M64" s="10"/>
      <c r="N64" s="10"/>
    </row>
    <row r="65" spans="1:14" ht="11.1" customHeight="1">
      <c r="A65" s="27">
        <v>2011</v>
      </c>
      <c r="B65" s="134">
        <f>'1.11'!B65/'1.11'!B64*100-100</f>
        <v>6.4624177328207963</v>
      </c>
      <c r="C65" s="134">
        <f>'1.11'!C65/'1.11'!C64*100-100</f>
        <v>5.9496242561447872</v>
      </c>
      <c r="D65" s="134">
        <f>'1.11'!D65/'1.11'!D64*100-100</f>
        <v>7.5986836813307406</v>
      </c>
      <c r="E65" s="134">
        <f>'1.11'!E65/'1.11'!E64*100-100</f>
        <v>3.7864150518673796</v>
      </c>
      <c r="F65" s="134">
        <f>'1.11'!F65/'1.11'!F64*100-100</f>
        <v>-1.2976451224095626</v>
      </c>
      <c r="G65" s="134">
        <f>'1.11'!G65/'1.11'!G64*100-100</f>
        <v>5.5301568492437667</v>
      </c>
      <c r="H65" s="134">
        <f>'1.11'!H65/'1.11'!H64*100-100</f>
        <v>2.5314487563832699</v>
      </c>
      <c r="I65" s="134">
        <f>'1.11'!I65/'1.11'!I64*100-100</f>
        <v>-1.4420541838851335</v>
      </c>
      <c r="J65" s="134">
        <f>'1.11'!J65/'1.11'!J64*100-100</f>
        <v>2.6521434897706513</v>
      </c>
      <c r="K65" s="134">
        <f>'1.11'!K65/'1.11'!K64*100-100</f>
        <v>2.3318745197608024</v>
      </c>
      <c r="L65" s="178">
        <f>'1.11'!L65-'1.11'!L64</f>
        <v>88.544999999999845</v>
      </c>
      <c r="M65" s="10"/>
      <c r="N65" s="10"/>
    </row>
    <row r="66" spans="1:14" ht="11.1" customHeight="1">
      <c r="A66" s="27">
        <v>2012</v>
      </c>
      <c r="B66" s="134">
        <f>'1.11'!B66/'1.11'!B65*100-100</f>
        <v>3.2316328571799176</v>
      </c>
      <c r="C66" s="134">
        <f>'1.11'!C66/'1.11'!C65*100-100</f>
        <v>3.6198661840434028</v>
      </c>
      <c r="D66" s="134">
        <f>'1.11'!D66/'1.11'!D65*100-100</f>
        <v>4.2940514894119275</v>
      </c>
      <c r="E66" s="134">
        <f>'1.11'!E66/'1.11'!E65*100-100</f>
        <v>2.7029957977497787</v>
      </c>
      <c r="F66" s="134">
        <f>'1.11'!F66/'1.11'!F65*100-100</f>
        <v>1.1993198328469532</v>
      </c>
      <c r="G66" s="134">
        <f>'1.11'!G66/'1.11'!G65*100-100</f>
        <v>2.9703195654153376</v>
      </c>
      <c r="H66" s="134">
        <f>'1.11'!H66/'1.11'!H65*100-100</f>
        <v>1.76522715748672</v>
      </c>
      <c r="I66" s="134">
        <f>'1.11'!I66/'1.11'!I65*100-100</f>
        <v>1.4480695940738428</v>
      </c>
      <c r="J66" s="134">
        <f>'1.11'!J66/'1.11'!J65*100-100</f>
        <v>2.5697983154021102</v>
      </c>
      <c r="K66" s="134">
        <f>'1.11'!K66/'1.11'!K65*100-100</f>
        <v>-1.4478795990989539</v>
      </c>
      <c r="L66" s="178">
        <f>'1.11'!L66-'1.11'!L65</f>
        <v>23.996999999999844</v>
      </c>
      <c r="M66" s="10"/>
      <c r="N66" s="10"/>
    </row>
    <row r="67" spans="1:14" ht="11.1" customHeight="1">
      <c r="A67" s="27">
        <v>2013</v>
      </c>
      <c r="B67" s="134">
        <f>'1.11'!B67/'1.11'!B66*100-100</f>
        <v>2.5356050053754444</v>
      </c>
      <c r="C67" s="134">
        <f>'1.11'!C67/'1.11'!C66*100-100</f>
        <v>2.7060711523945855</v>
      </c>
      <c r="D67" s="134">
        <f>'1.11'!D67/'1.11'!D66*100-100</f>
        <v>2.9479274351422475</v>
      </c>
      <c r="E67" s="134">
        <f>'1.11'!E67/'1.11'!E66*100-100</f>
        <v>2.3720588494095693</v>
      </c>
      <c r="F67" s="134">
        <f>'1.11'!F67/'1.11'!F66*100-100</f>
        <v>2.4657418715504633</v>
      </c>
      <c r="G67" s="134">
        <f>'1.11'!G67/'1.11'!G66*100-100</f>
        <v>4.4945807145646768</v>
      </c>
      <c r="H67" s="134">
        <f>'1.11'!H67/'1.11'!H66*100-100</f>
        <v>2.6673372263045394</v>
      </c>
      <c r="I67" s="134">
        <f>'1.11'!I67/'1.11'!I66*100-100</f>
        <v>1.9728970594726576</v>
      </c>
      <c r="J67" s="134">
        <f>'1.11'!J67/'1.11'!J66*100-100</f>
        <v>5.815293669309483</v>
      </c>
      <c r="K67" s="134">
        <f>'1.11'!K67/'1.11'!K66*100-100</f>
        <v>1.0236024844720646</v>
      </c>
      <c r="L67" s="178">
        <f>'1.11'!L67-'1.11'!L66</f>
        <v>0.8680000000003929</v>
      </c>
      <c r="M67" s="10"/>
      <c r="N67" s="10"/>
    </row>
    <row r="68" spans="1:14" ht="11.1" customHeight="1">
      <c r="A68" s="27">
        <v>2014</v>
      </c>
      <c r="B68" s="134">
        <f>'1.11'!B68/'1.11'!B67*100-100</f>
        <v>3.8933538288309535</v>
      </c>
      <c r="C68" s="134">
        <f>'1.11'!C68/'1.11'!C67*100-100</f>
        <v>3.4393269231634207</v>
      </c>
      <c r="D68" s="134">
        <f>'1.11'!D68/'1.11'!D67*100-100</f>
        <v>3.2891642323117338</v>
      </c>
      <c r="E68" s="134">
        <f>'1.11'!E68/'1.11'!E67*100-100</f>
        <v>3.6478736137285068</v>
      </c>
      <c r="F68" s="134">
        <f>'1.11'!F68/'1.11'!F67*100-100</f>
        <v>2.6430421101283628</v>
      </c>
      <c r="G68" s="134">
        <f>'1.11'!G68/'1.11'!G67*100-100</f>
        <v>3.7279913128706283</v>
      </c>
      <c r="H68" s="134">
        <f>'1.11'!H68/'1.11'!H67*100-100</f>
        <v>3.1903988678936912</v>
      </c>
      <c r="I68" s="134">
        <f>'1.11'!I68/'1.11'!I67*100-100</f>
        <v>2.8665489548328509</v>
      </c>
      <c r="J68" s="134">
        <f>'1.11'!J68/'1.11'!J67*100-100</f>
        <v>5.2989410901808327</v>
      </c>
      <c r="K68" s="134">
        <f>'1.11'!K68/'1.11'!K67*100-100</f>
        <v>-0.76238256849148911</v>
      </c>
      <c r="L68" s="178">
        <f>'1.11'!L68-'1.11'!L67</f>
        <v>15.841999999999643</v>
      </c>
      <c r="M68" s="10"/>
      <c r="N68" s="10"/>
    </row>
    <row r="69" spans="1:14" ht="13.5" customHeight="1">
      <c r="A69" s="27">
        <v>2015</v>
      </c>
      <c r="B69" s="134">
        <f>'1.11'!B69/'1.11'!B68*100-100</f>
        <v>3.8778268765041162</v>
      </c>
      <c r="C69" s="134">
        <f>'1.11'!C69/'1.11'!C68*100-100</f>
        <v>4.3537509620360026</v>
      </c>
      <c r="D69" s="134">
        <f>'1.11'!D69/'1.11'!D68*100-100</f>
        <v>4.6800147402039158</v>
      </c>
      <c r="E69" s="134">
        <f>'1.11'!E69/'1.11'!E68*100-100</f>
        <v>3.9022023746586854</v>
      </c>
      <c r="F69" s="134">
        <f>'1.11'!F69/'1.11'!F68*100-100</f>
        <v>2.9954354095023774</v>
      </c>
      <c r="G69" s="134">
        <f>'1.11'!G69/'1.11'!G68*100-100</f>
        <v>3.9957581607820174</v>
      </c>
      <c r="H69" s="134">
        <f>'1.11'!H69/'1.11'!H68*100-100</f>
        <v>2.410025141973037</v>
      </c>
      <c r="I69" s="134">
        <f>'1.11'!I69/'1.11'!I68*100-100</f>
        <v>4.020978633775357</v>
      </c>
      <c r="J69" s="134">
        <f>'1.11'!J69/'1.11'!J68*100-100</f>
        <v>5.1928659614935384</v>
      </c>
      <c r="K69" s="134">
        <f>'1.11'!K69/'1.11'!K68*100-100</f>
        <v>6.5820777160983397</v>
      </c>
      <c r="L69" s="178">
        <f>'1.11'!L69-'1.11'!L68</f>
        <v>12.101999999999862</v>
      </c>
      <c r="M69" s="10"/>
      <c r="N69" s="10"/>
    </row>
    <row r="70" spans="1:14" ht="11.1" customHeight="1">
      <c r="A70" s="27">
        <v>2016</v>
      </c>
      <c r="B70" s="134">
        <f>'1.11'!B70/'1.11'!B69*100-100</f>
        <v>4.5346142489653118</v>
      </c>
      <c r="C70" s="134">
        <f>'1.11'!C70/'1.11'!C69*100-100</f>
        <v>4.7087883103646817</v>
      </c>
      <c r="D70" s="134">
        <f>'1.11'!D70/'1.11'!D69*100-100</f>
        <v>4.7765897161435902</v>
      </c>
      <c r="E70" s="134">
        <f>'1.11'!E70/'1.11'!E69*100-100</f>
        <v>4.6142488002953002</v>
      </c>
      <c r="F70" s="134">
        <f>'1.11'!F70/'1.11'!F69*100-100</f>
        <v>4.0863489667904105</v>
      </c>
      <c r="G70" s="134">
        <f>'1.11'!G70/'1.11'!G69*100-100</f>
        <v>6.2281022852062904</v>
      </c>
      <c r="H70" s="134">
        <f>'1.11'!H70/'1.11'!H69*100-100</f>
        <v>3.309569897549693</v>
      </c>
      <c r="I70" s="134">
        <f>'1.11'!I70/'1.11'!I69*100-100</f>
        <v>3.6615693839399341</v>
      </c>
      <c r="J70" s="134">
        <f>'1.11'!J70/'1.11'!J69*100-100</f>
        <v>6.1355580050911556</v>
      </c>
      <c r="K70" s="134">
        <f>'1.11'!K70/'1.11'!K69*100-100</f>
        <v>5.5896577380952266</v>
      </c>
      <c r="L70" s="178">
        <f>'1.11'!L70-'1.11'!L69</f>
        <v>7.3060000000004948</v>
      </c>
      <c r="M70" s="10"/>
      <c r="N70" s="10"/>
    </row>
    <row r="71" spans="1:14" ht="11.1" customHeight="1">
      <c r="A71" s="27">
        <v>2017</v>
      </c>
      <c r="B71" s="134">
        <f>'1.11'!B71/'1.11'!B70*100-100</f>
        <v>4.0937152181043786</v>
      </c>
      <c r="C71" s="134">
        <f>'1.11'!C71/'1.11'!C70*100-100</f>
        <v>4.7776593687250113</v>
      </c>
      <c r="D71" s="134">
        <f>'1.11'!D71/'1.11'!D70*100-100</f>
        <v>4.7574172030762725</v>
      </c>
      <c r="E71" s="134">
        <f>'1.11'!E71/'1.11'!E70*100-100</f>
        <v>4.8059280169372158</v>
      </c>
      <c r="F71" s="134">
        <f>'1.11'!F71/'1.11'!F70*100-100</f>
        <v>3.6238450949169163</v>
      </c>
      <c r="G71" s="134">
        <f>'1.11'!G71/'1.11'!G70*100-100</f>
        <v>3.6348085064487492</v>
      </c>
      <c r="H71" s="134">
        <f>'1.11'!H71/'1.11'!H70*100-100</f>
        <v>3.8936111872772017</v>
      </c>
      <c r="I71" s="134">
        <f>'1.11'!I71/'1.11'!I70*100-100</f>
        <v>3.9241340922114887</v>
      </c>
      <c r="J71" s="134">
        <f>'1.11'!J71/'1.11'!J70*100-100</f>
        <v>3.8266411631972801</v>
      </c>
      <c r="K71" s="134">
        <f>'1.11'!K71/'1.11'!K70*100-100</f>
        <v>5.1396106755923654</v>
      </c>
      <c r="L71" s="178">
        <f>'1.11'!L71-'1.11'!L70</f>
        <v>8.0219999999997071</v>
      </c>
      <c r="M71" s="10"/>
      <c r="N71" s="10"/>
    </row>
    <row r="72" spans="1:14" ht="11.1" customHeight="1">
      <c r="A72" s="27">
        <v>2018</v>
      </c>
      <c r="B72" s="134">
        <f>'1.11'!B72/'1.11'!B71*100-100</f>
        <v>4.6251738034077192</v>
      </c>
      <c r="C72" s="134">
        <f>'1.11'!C72/'1.11'!C71*100-100</f>
        <v>4.3517561296859668</v>
      </c>
      <c r="D72" s="134">
        <f>'1.11'!D72/'1.11'!D71*100-100</f>
        <v>4.4568822553897149</v>
      </c>
      <c r="E72" s="134">
        <f>'1.11'!E72/'1.11'!E71*100-100</f>
        <v>4.2050130394349452</v>
      </c>
      <c r="F72" s="134">
        <f>'1.11'!F72/'1.11'!F71*100-100</f>
        <v>3.5704791710480492</v>
      </c>
      <c r="G72" s="134">
        <f>'1.11'!G72/'1.11'!G71*100-100</f>
        <v>2.9533484939347545</v>
      </c>
      <c r="H72" s="134">
        <f>'1.11'!H72/'1.11'!H71*100-100</f>
        <v>3.8152706798787506</v>
      </c>
      <c r="I72" s="134">
        <f>'1.11'!I72/'1.11'!I71*100-100</f>
        <v>2.8322173119036336</v>
      </c>
      <c r="J72" s="134">
        <f>'1.11'!J72/'1.11'!J71*100-100</f>
        <v>2.7979375285604817</v>
      </c>
      <c r="K72" s="134">
        <f>'1.11'!K72/'1.11'!K71*100-100</f>
        <v>9.8214161046649622</v>
      </c>
      <c r="L72" s="178">
        <f>'1.11'!L72-'1.11'!L71</f>
        <v>17.249000000000024</v>
      </c>
      <c r="M72" s="10"/>
      <c r="N72" s="10"/>
    </row>
    <row r="73" spans="1:14" ht="11.1" customHeight="1">
      <c r="A73" s="27">
        <v>2019</v>
      </c>
      <c r="B73" s="134">
        <f>'1.11'!B73/'1.11'!B72*100-100</f>
        <v>3.649911252466481</v>
      </c>
      <c r="C73" s="134">
        <f>'1.11'!C73/'1.11'!C72*100-100</f>
        <v>3.6983710803803405</v>
      </c>
      <c r="D73" s="134">
        <f>'1.11'!D73/'1.11'!D72*100-100</f>
        <v>3.2305251740824161</v>
      </c>
      <c r="E73" s="134">
        <f>'1.11'!E73/'1.11'!E72*100-100</f>
        <v>4.3530046647444181</v>
      </c>
      <c r="F73" s="134">
        <f>'1.11'!F73/'1.11'!F72*100-100</f>
        <v>4.4155579576745936</v>
      </c>
      <c r="G73" s="134">
        <f>'1.11'!G73/'1.11'!G72*100-100</f>
        <v>4.9252276620163258</v>
      </c>
      <c r="H73" s="134">
        <f>'1.11'!H73/'1.11'!H72*100-100</f>
        <v>4.5914142095025312</v>
      </c>
      <c r="I73" s="134">
        <f>'1.11'!I73/'1.11'!I72*100-100</f>
        <v>4.834766497403379</v>
      </c>
      <c r="J73" s="134">
        <f>'1.11'!J73/'1.11'!J72*100-100</f>
        <v>5.1512977125955928</v>
      </c>
      <c r="K73" s="134">
        <f>'1.11'!K73/'1.11'!K72*100-100</f>
        <v>9.5749685326688194</v>
      </c>
      <c r="L73" s="178">
        <f>'1.11'!L73-'1.11'!L72</f>
        <v>-9.1749999999997272</v>
      </c>
      <c r="M73" s="10"/>
      <c r="N73" s="10"/>
    </row>
    <row r="74" spans="1:14" ht="13.5" customHeight="1">
      <c r="A74" s="27">
        <v>2020</v>
      </c>
      <c r="B74" s="134">
        <f>'1.11'!B74/'1.11'!B73*100-100</f>
        <v>-2.9557421021259671</v>
      </c>
      <c r="C74" s="134">
        <f>'1.11'!C74/'1.11'!C73*100-100</f>
        <v>-3.0441484709413515</v>
      </c>
      <c r="D74" s="134">
        <f>'1.11'!D74/'1.11'!D73*100-100</f>
        <v>-6.4955917415885267</v>
      </c>
      <c r="E74" s="134">
        <f>'1.11'!E74/'1.11'!E73*100-100</f>
        <v>1.7333369036581274</v>
      </c>
      <c r="F74" s="134">
        <f>'1.11'!F74/'1.11'!F73*100-100</f>
        <v>9.2730201721338545</v>
      </c>
      <c r="G74" s="134">
        <f>'1.11'!G74/'1.11'!G73*100-100</f>
        <v>11.372318380942431</v>
      </c>
      <c r="H74" s="134">
        <f>'1.11'!H74/'1.11'!H73*100-100</f>
        <v>4.3762314250465124</v>
      </c>
      <c r="I74" s="134">
        <f>'1.11'!I74/'1.11'!I73*100-100</f>
        <v>8.7293220814411541</v>
      </c>
      <c r="J74" s="134">
        <f>'1.11'!J74/'1.11'!J73*100-100</f>
        <v>3.7901282239058531</v>
      </c>
      <c r="K74" s="134">
        <f>'1.11'!K74/'1.11'!K73*100-100</f>
        <v>7.3633156966490247</v>
      </c>
      <c r="L74" s="178">
        <f>'1.11'!L74-'1.11'!L73</f>
        <v>-192.08600000000024</v>
      </c>
      <c r="M74" s="10"/>
      <c r="N74" s="10"/>
    </row>
    <row r="75" spans="1:14" ht="15" customHeight="1">
      <c r="A75" s="1"/>
      <c r="B75" s="32" t="s">
        <v>275</v>
      </c>
      <c r="C75" s="205"/>
      <c r="D75" s="205"/>
      <c r="E75" s="205"/>
      <c r="F75" s="205"/>
      <c r="G75" s="205"/>
      <c r="H75" s="205"/>
      <c r="I75" s="205"/>
      <c r="J75" s="205"/>
      <c r="K75" s="205"/>
      <c r="L75" s="205"/>
      <c r="M75" s="10"/>
      <c r="N75" s="10"/>
    </row>
    <row r="76" spans="1:14" ht="15" customHeight="1">
      <c r="A76" s="33" t="s">
        <v>388</v>
      </c>
      <c r="B76" s="173">
        <f>POWER(('1.11'!B54/'1.11'!B45),1/9)*100-100</f>
        <v>3.9644323983226712</v>
      </c>
      <c r="C76" s="173">
        <f>POWER(('1.11'!C54/'1.11'!C45),1/9)*100-100</f>
        <v>4.1682000915371731</v>
      </c>
      <c r="D76" s="173">
        <f>POWER(('1.11'!D54/'1.11'!D45),1/9)*100-100</f>
        <v>3.9413521168287957</v>
      </c>
      <c r="E76" s="173">
        <f>POWER(('1.11'!E54/'1.11'!E45),1/9)*100-100</f>
        <v>4.4696527683441616</v>
      </c>
      <c r="F76" s="173">
        <f>POWER(('1.11'!F54/'1.11'!F45),1/9)*100-100</f>
        <v>3.5338284867787877</v>
      </c>
      <c r="G76" s="173">
        <f>POWER(('1.11'!G54/'1.11'!G45),1/9)*100-100</f>
        <v>2.3695457744392456</v>
      </c>
      <c r="H76" s="173">
        <f>POWER(('1.11'!H54/'1.11'!H45),1/9)*100-100</f>
        <v>2.787152589333175</v>
      </c>
      <c r="I76" s="173">
        <f>POWER(('1.11'!I54/'1.11'!I45),1/9)*100-100</f>
        <v>5.1162083584787723</v>
      </c>
      <c r="J76" s="173">
        <f>POWER(('1.11'!J54/'1.11'!J45),1/9)*100-100</f>
        <v>4.9037529878495292</v>
      </c>
      <c r="K76" s="173">
        <f>POWER(('1.11'!K54/'1.11'!K45),1/9)*100-100</f>
        <v>0.22117680710738341</v>
      </c>
      <c r="L76" s="179" t="s">
        <v>378</v>
      </c>
      <c r="M76" s="10"/>
      <c r="N76" s="10"/>
    </row>
    <row r="77" spans="1:14" ht="12" customHeight="1">
      <c r="A77" s="27" t="s">
        <v>273</v>
      </c>
      <c r="B77" s="173">
        <f>POWER(('1.11'!B64/'1.11'!B54),1/10)*100-100</f>
        <v>1.4287017855449733</v>
      </c>
      <c r="C77" s="173">
        <f>POWER(('1.11'!C64/'1.11'!C54),1/10)*100-100</f>
        <v>1.1583265333913602</v>
      </c>
      <c r="D77" s="173">
        <f>POWER(('1.11'!D64/'1.11'!D54),1/10)*100-100</f>
        <v>1.2127558301617825</v>
      </c>
      <c r="E77" s="173">
        <f>POWER(('1.11'!E64/'1.11'!E54),1/10)*100-100</f>
        <v>1.0874121006596056</v>
      </c>
      <c r="F77" s="173">
        <f>POWER(('1.11'!F64/'1.11'!F54),1/10)*100-100</f>
        <v>2.0555804727223119</v>
      </c>
      <c r="G77" s="173">
        <f>POWER(('1.11'!G64/'1.11'!G54),1/10)*100-100</f>
        <v>4.4706327272295852</v>
      </c>
      <c r="H77" s="173">
        <f>POWER(('1.11'!H64/'1.11'!H54),1/10)*100-100</f>
        <v>1.5698951785212358</v>
      </c>
      <c r="I77" s="173">
        <f>POWER(('1.11'!I64/'1.11'!I54),1/10)*100-100</f>
        <v>1.5471058196623915</v>
      </c>
      <c r="J77" s="173">
        <f>POWER(('1.11'!J64/'1.11'!J54),1/10)*100-100</f>
        <v>2.8161097572315157</v>
      </c>
      <c r="K77" s="173">
        <f>POWER(('1.11'!K64/'1.11'!K54),1/10)*100-100</f>
        <v>1.7797773947640252</v>
      </c>
      <c r="L77" s="180" t="s">
        <v>378</v>
      </c>
      <c r="M77" s="10"/>
      <c r="N77" s="10"/>
    </row>
    <row r="78" spans="1:14" ht="12" customHeight="1">
      <c r="A78" s="27" t="s">
        <v>537</v>
      </c>
      <c r="B78" s="173">
        <f>POWER(('1.11'!B74/'1.11'!B64),1/10)*100-100</f>
        <v>3.3678311851249987</v>
      </c>
      <c r="C78" s="173">
        <f>POWER(('1.11'!C74/'1.11'!C64),1/10)*100-100</f>
        <v>3.429157303633886</v>
      </c>
      <c r="D78" s="173">
        <f>POWER(('1.11'!D74/'1.11'!D64),1/10)*100-100</f>
        <v>3.291098618523435</v>
      </c>
      <c r="E78" s="173">
        <f>POWER(('1.11'!E74/'1.11'!E64),1/10)*100-100</f>
        <v>3.607781856281008</v>
      </c>
      <c r="F78" s="173">
        <f>POWER(('1.11'!F74/'1.11'!F64),1/10)*100-100</f>
        <v>3.2666031009131302</v>
      </c>
      <c r="G78" s="173">
        <f>POWER(('1.11'!G74/'1.11'!G64),1/10)*100-100</f>
        <v>4.9575473218261124</v>
      </c>
      <c r="H78" s="173">
        <f>POWER(('1.11'!H74/'1.11'!H64),1/10)*100-100</f>
        <v>3.2513846873256682</v>
      </c>
      <c r="I78" s="173">
        <f>POWER(('1.11'!I74/'1.11'!I64),1/10)*100-100</f>
        <v>3.2554705269417923</v>
      </c>
      <c r="J78" s="173">
        <f>POWER(('1.11'!J74/'1.11'!J64),1/10)*100-100</f>
        <v>4.3150824293919356</v>
      </c>
      <c r="K78" s="173">
        <f>POWER(('1.11'!K74/'1.11'!K64),1/10)*100-100</f>
        <v>4.450429967592612</v>
      </c>
      <c r="L78" s="180" t="s">
        <v>378</v>
      </c>
      <c r="M78" s="10"/>
      <c r="N78" s="10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4" ht="15.75" customHeight="1">
      <c r="A1" s="17" t="s">
        <v>386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</row>
    <row r="2" spans="1:14" ht="15.75" customHeight="1">
      <c r="A2" s="20" t="s">
        <v>18</v>
      </c>
    </row>
    <row r="3" spans="1:14" ht="12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4" ht="12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4" ht="12.75" customHeight="1"/>
    <row r="6" spans="1:14" ht="15" customHeight="1">
      <c r="A6" s="390" t="s">
        <v>5</v>
      </c>
      <c r="B6" s="21" t="s">
        <v>64</v>
      </c>
      <c r="C6" s="22"/>
      <c r="D6" s="22"/>
      <c r="E6" s="22"/>
      <c r="F6" s="384" t="s">
        <v>65</v>
      </c>
      <c r="G6" s="385"/>
      <c r="H6" s="385"/>
      <c r="I6" s="385"/>
      <c r="J6" s="385"/>
      <c r="K6" s="385"/>
      <c r="L6" s="389" t="s">
        <v>66</v>
      </c>
      <c r="M6" s="10"/>
      <c r="N6" s="10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10"/>
      <c r="N7" s="10"/>
    </row>
    <row r="8" spans="1:14" ht="45" customHeight="1">
      <c r="A8" s="388"/>
      <c r="B8" s="416"/>
      <c r="C8" s="354" t="s">
        <v>69</v>
      </c>
      <c r="D8" s="354" t="s">
        <v>70</v>
      </c>
      <c r="E8" s="354" t="s">
        <v>52</v>
      </c>
      <c r="F8" s="416"/>
      <c r="G8" s="354" t="s">
        <v>71</v>
      </c>
      <c r="H8" s="354" t="s">
        <v>72</v>
      </c>
      <c r="I8" s="354" t="s">
        <v>73</v>
      </c>
      <c r="J8" s="54" t="s">
        <v>321</v>
      </c>
      <c r="K8" s="50" t="s">
        <v>320</v>
      </c>
      <c r="L8" s="391"/>
      <c r="M8" s="10"/>
      <c r="N8" s="10"/>
    </row>
    <row r="9" spans="1:14" s="23" customFormat="1" ht="12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  <c r="L9" s="360">
        <v>11</v>
      </c>
      <c r="M9" s="20"/>
      <c r="N9" s="20"/>
    </row>
    <row r="10" spans="1:14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  <c r="K10" s="26"/>
      <c r="L10" s="26"/>
      <c r="M10" s="10"/>
      <c r="N10" s="10"/>
    </row>
    <row r="11" spans="1:14" ht="15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  <c r="K11" s="26"/>
      <c r="L11" s="26"/>
      <c r="M11" s="10"/>
      <c r="N11" s="10"/>
    </row>
    <row r="12" spans="1:14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  <c r="K12" s="26"/>
      <c r="L12" s="26"/>
      <c r="M12" s="10"/>
      <c r="N12" s="10"/>
    </row>
    <row r="13" spans="1:14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  <c r="K13" s="26"/>
      <c r="L13" s="26"/>
      <c r="M13" s="10"/>
      <c r="N13" s="10"/>
    </row>
    <row r="14" spans="1:14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26"/>
      <c r="L14" s="26"/>
      <c r="M14" s="10"/>
      <c r="N14" s="10"/>
    </row>
    <row r="15" spans="1:14" ht="13.5" customHeight="1">
      <c r="A15" s="27">
        <v>1970</v>
      </c>
      <c r="B15" s="170">
        <f>'1.11'!B15/'1.2'!$B$15*100</f>
        <v>38.971159179145864</v>
      </c>
      <c r="C15" s="170">
        <f>'1.11'!C15/'1.2'!$B$15*100</f>
        <v>34.778147531891285</v>
      </c>
      <c r="D15" s="170">
        <f>'1.11'!D15/'1.2'!$B$15*100</f>
        <v>22.978369384359397</v>
      </c>
      <c r="E15" s="170">
        <f>'1.11'!E15/'1.2'!$B$15*100</f>
        <v>11.799778147531889</v>
      </c>
      <c r="F15" s="170">
        <f>'1.11'!F15/'1.2'!$B$15*100</f>
        <v>38.455353300055464</v>
      </c>
      <c r="G15" s="170">
        <f>'1.11'!G15/'1.2'!$B$15*100</f>
        <v>4.345535219079312</v>
      </c>
      <c r="H15" s="170">
        <f>'1.11'!H15/'1.2'!$B$15*100</f>
        <v>8.4026622296173041</v>
      </c>
      <c r="I15" s="170">
        <f>'1.11'!I15/'1.2'!$B$15*100</f>
        <v>12.459789240155297</v>
      </c>
      <c r="J15" s="170">
        <f>'1.11'!J15/'1.2'!$B$15*100</f>
        <v>3.6827509706045474</v>
      </c>
      <c r="K15" s="170">
        <f>'1.11'!K15/'1.2'!$B$15*100</f>
        <v>4.7254575707154736</v>
      </c>
      <c r="L15" s="170">
        <f>'1.11'!L15/'1.2'!$B$15*100</f>
        <v>0.51580587909040354</v>
      </c>
      <c r="M15" s="10"/>
      <c r="N15" s="10"/>
    </row>
    <row r="16" spans="1:14" ht="11.1" customHeight="1">
      <c r="A16" s="27">
        <v>1971</v>
      </c>
      <c r="B16" s="170">
        <f>'1.11'!B16/'1.2'!$B$16*100</f>
        <v>40.045972416550072</v>
      </c>
      <c r="C16" s="170">
        <f>'1.11'!C16/'1.2'!$B$16*100</f>
        <v>35.613631820907464</v>
      </c>
      <c r="D16" s="170">
        <f>'1.11'!D16/'1.2'!$B$16*100</f>
        <v>23.27103737757346</v>
      </c>
      <c r="E16" s="170">
        <f>'1.11'!E16/'1.2'!$B$16*100</f>
        <v>12.342594443334002</v>
      </c>
      <c r="F16" s="170">
        <f>'1.11'!F16/'1.2'!$B$16*100</f>
        <v>39.888567859284422</v>
      </c>
      <c r="G16" s="170">
        <f>'1.11'!G16/'1.2'!$B$16*100</f>
        <v>4.4973016190285833</v>
      </c>
      <c r="H16" s="170">
        <f>'1.11'!H16/'1.2'!$B$16*100</f>
        <v>9.0420747551469134</v>
      </c>
      <c r="I16" s="170">
        <f>'1.11'!I16/'1.2'!$B$16*100</f>
        <v>12.624925044973018</v>
      </c>
      <c r="J16" s="170">
        <f>'1.11'!J16/'1.2'!$B$16*100</f>
        <v>4.0500699580251851</v>
      </c>
      <c r="K16" s="170">
        <f>'1.11'!K16/'1.2'!$B$16*100</f>
        <v>4.5772536478113128</v>
      </c>
      <c r="L16" s="170">
        <f>'1.11'!L16/'1.2'!$B$16*100</f>
        <v>0.15740455726564911</v>
      </c>
      <c r="M16" s="10"/>
      <c r="N16" s="10"/>
    </row>
    <row r="17" spans="1:14" ht="11.1" customHeight="1">
      <c r="A17" s="27">
        <v>1972</v>
      </c>
      <c r="B17" s="170">
        <f>'1.11'!B17/'1.2'!$B$17*100</f>
        <v>40.66274033503678</v>
      </c>
      <c r="C17" s="170">
        <f>'1.11'!C17/'1.2'!$B$17*100</f>
        <v>36.051974242042299</v>
      </c>
      <c r="D17" s="170">
        <f>'1.11'!D17/'1.2'!$B$17*100</f>
        <v>23.106538029653734</v>
      </c>
      <c r="E17" s="170">
        <f>'1.11'!E17/'1.2'!$B$17*100</f>
        <v>12.945436212388566</v>
      </c>
      <c r="F17" s="170">
        <f>'1.11'!F17/'1.2'!$B$17*100</f>
        <v>41.024819304718477</v>
      </c>
      <c r="G17" s="170">
        <f>'1.11'!G17/'1.2'!$B$17*100</f>
        <v>4.377019501798932</v>
      </c>
      <c r="H17" s="170">
        <f>'1.11'!H17/'1.2'!$B$17*100</f>
        <v>9.3086142493755304</v>
      </c>
      <c r="I17" s="170">
        <f>'1.11'!I17/'1.2'!$B$17*100</f>
        <v>13.195224236313219</v>
      </c>
      <c r="J17" s="170">
        <f>'1.11'!J17/'1.2'!$B$17*100</f>
        <v>4.3541031693287806</v>
      </c>
      <c r="K17" s="170">
        <f>'1.11'!K17/'1.2'!$B$17*100</f>
        <v>4.1295231111212951</v>
      </c>
      <c r="L17" s="170">
        <f>'1.11'!L17/'1.2'!$B$17*100</f>
        <v>-0.36207896968169268</v>
      </c>
      <c r="M17" s="10"/>
      <c r="N17" s="10"/>
    </row>
    <row r="18" spans="1:14" ht="11.1" customHeight="1">
      <c r="A18" s="27">
        <v>1973</v>
      </c>
      <c r="B18" s="170">
        <f>'1.11'!B18/'1.2'!$B$18*100</f>
        <v>42.736924406403034</v>
      </c>
      <c r="C18" s="170">
        <f>'1.11'!C18/'1.2'!$B$18*100</f>
        <v>37.97168840788445</v>
      </c>
      <c r="D18" s="170">
        <f>'1.11'!D18/'1.2'!$B$18*100</f>
        <v>24.19653512201144</v>
      </c>
      <c r="E18" s="170">
        <f>'1.11'!E18/'1.2'!$B$18*100</f>
        <v>13.77515328587301</v>
      </c>
      <c r="F18" s="170">
        <f>'1.11'!F18/'1.2'!$B$18*100</f>
        <v>41.615572198674961</v>
      </c>
      <c r="G18" s="170">
        <f>'1.11'!G18/'1.2'!$B$18*100</f>
        <v>4.4442615530225096</v>
      </c>
      <c r="H18" s="170">
        <f>'1.11'!H18/'1.2'!$B$18*100</f>
        <v>9.7526850746882854</v>
      </c>
      <c r="I18" s="170">
        <f>'1.11'!I18/'1.2'!$B$18*100</f>
        <v>13.285461503641823</v>
      </c>
      <c r="J18" s="170">
        <f>'1.11'!J18/'1.2'!$B$18*100</f>
        <v>4.6500144026994779</v>
      </c>
      <c r="K18" s="170">
        <f>'1.11'!K18/'1.2'!$B$18*100</f>
        <v>3.8475782889593022</v>
      </c>
      <c r="L18" s="170">
        <f>'1.11'!L18/'1.2'!$B$18*100</f>
        <v>1.1213522077280709</v>
      </c>
      <c r="M18" s="10"/>
      <c r="N18" s="10"/>
    </row>
    <row r="19" spans="1:14" ht="11.1" customHeight="1">
      <c r="A19" s="27">
        <v>1974</v>
      </c>
      <c r="B19" s="170">
        <f>'1.11'!B19/'1.2'!$B$19*100</f>
        <v>43.148549484810466</v>
      </c>
      <c r="C19" s="170">
        <f>'1.11'!C19/'1.2'!$B$19*100</f>
        <v>38.241891943272122</v>
      </c>
      <c r="D19" s="170">
        <f>'1.11'!D19/'1.2'!$B$19*100</f>
        <v>23.968670392760732</v>
      </c>
      <c r="E19" s="170">
        <f>'1.11'!E19/'1.2'!$B$19*100</f>
        <v>14.273221550511387</v>
      </c>
      <c r="F19" s="170">
        <f>'1.11'!F19/'1.2'!$B$19*100</f>
        <v>44.791073343218891</v>
      </c>
      <c r="G19" s="170">
        <f>'1.11'!G19/'1.2'!$B$19*100</f>
        <v>4.6500133074788037</v>
      </c>
      <c r="H19" s="170">
        <f>'1.11'!H19/'1.2'!$B$19*100</f>
        <v>10.463480476027529</v>
      </c>
      <c r="I19" s="170">
        <f>'1.11'!I19/'1.2'!$B$19*100</f>
        <v>14.271320482110946</v>
      </c>
      <c r="J19" s="170">
        <f>'1.11'!J19/'1.2'!$B$19*100</f>
        <v>5.1975210068058244</v>
      </c>
      <c r="K19" s="170">
        <f>'1.11'!K19/'1.2'!$B$19*100</f>
        <v>4.3040188585985319</v>
      </c>
      <c r="L19" s="170">
        <f>'1.11'!L19/'1.2'!$B$19*100</f>
        <v>-1.6425238584084265</v>
      </c>
      <c r="M19" s="10"/>
      <c r="N19" s="10"/>
    </row>
    <row r="20" spans="1:14" ht="13.5" customHeight="1">
      <c r="A20" s="27">
        <v>1975</v>
      </c>
      <c r="B20" s="170">
        <f>'1.11'!B20/'1.2'!$B$20*100</f>
        <v>43.18796392079998</v>
      </c>
      <c r="C20" s="170">
        <f>'1.11'!C20/'1.2'!$B$20*100</f>
        <v>38.08097856663219</v>
      </c>
      <c r="D20" s="170">
        <f>'1.11'!D20/'1.2'!$B$20*100</f>
        <v>22.841690713417183</v>
      </c>
      <c r="E20" s="170">
        <f>'1.11'!E20/'1.2'!$B$20*100</f>
        <v>15.239287853215005</v>
      </c>
      <c r="F20" s="170">
        <f>'1.11'!F20/'1.2'!$B$20*100</f>
        <v>48.788588954828413</v>
      </c>
      <c r="G20" s="170">
        <f>'1.11'!G20/'1.2'!$B$20*100</f>
        <v>4.7258670441552786</v>
      </c>
      <c r="H20" s="170">
        <f>'1.11'!H20/'1.2'!$B$20*100</f>
        <v>10.865501533547485</v>
      </c>
      <c r="I20" s="170">
        <f>'1.11'!I20/'1.2'!$B$20*100</f>
        <v>16.97609843741493</v>
      </c>
      <c r="J20" s="170">
        <f>'1.11'!J20/'1.2'!$B$20*100</f>
        <v>5.8401843886680824</v>
      </c>
      <c r="K20" s="170">
        <f>'1.11'!K20/'1.2'!$B$20*100</f>
        <v>4.1777826173753656</v>
      </c>
      <c r="L20" s="170">
        <f>'1.11'!L20/'1.2'!$B$20*100</f>
        <v>-5.6006250340284316</v>
      </c>
      <c r="M20" s="10"/>
      <c r="N20" s="10"/>
    </row>
    <row r="21" spans="1:14" ht="11.1" customHeight="1">
      <c r="A21" s="27">
        <v>1976</v>
      </c>
      <c r="B21" s="170">
        <f>'1.11'!B21/'1.2'!$B$21*100</f>
        <v>44.839303649146309</v>
      </c>
      <c r="C21" s="170">
        <f>'1.11'!C21/'1.2'!$B$21*100</f>
        <v>39.472715098761292</v>
      </c>
      <c r="D21" s="170">
        <f>'1.11'!D21/'1.2'!$B$21*100</f>
        <v>23.674255105456979</v>
      </c>
      <c r="E21" s="170">
        <f>'1.11'!E21/'1.2'!$B$21*100</f>
        <v>15.798459993304315</v>
      </c>
      <c r="F21" s="170">
        <f>'1.11'!F21/'1.2'!$B$21*100</f>
        <v>48.259123535319709</v>
      </c>
      <c r="G21" s="170">
        <f>'1.11'!G21/'1.2'!$B$21*100</f>
        <v>4.5480415132239704</v>
      </c>
      <c r="H21" s="170">
        <f>'1.11'!H21/'1.2'!$B$21*100</f>
        <v>10.594241714094407</v>
      </c>
      <c r="I21" s="170">
        <f>'1.11'!I21/'1.2'!$B$21*100</f>
        <v>16.83796451288918</v>
      </c>
      <c r="J21" s="170">
        <f>'1.11'!J21/'1.2'!$B$21*100</f>
        <v>5.9189822564445924</v>
      </c>
      <c r="K21" s="170">
        <f>'1.11'!K21/'1.2'!$B$21*100</f>
        <v>3.7278205557415456</v>
      </c>
      <c r="L21" s="170">
        <f>'1.11'!L21/'1.2'!$B$21*100</f>
        <v>-3.4198198861734079</v>
      </c>
      <c r="M21" s="10"/>
      <c r="N21" s="10"/>
    </row>
    <row r="22" spans="1:14" ht="11.1" customHeight="1">
      <c r="A22" s="27">
        <v>1977</v>
      </c>
      <c r="B22" s="170">
        <f>'1.11'!B22/'1.2'!$B$22*100</f>
        <v>45.420554874791833</v>
      </c>
      <c r="C22" s="170">
        <f>'1.11'!C22/'1.2'!$B$22*100</f>
        <v>40.398089672290823</v>
      </c>
      <c r="D22" s="170">
        <f>'1.11'!D22/'1.2'!$B$22*100</f>
        <v>24.623747132937446</v>
      </c>
      <c r="E22" s="170">
        <f>'1.11'!E22/'1.2'!$B$22*100</f>
        <v>15.77434253935338</v>
      </c>
      <c r="F22" s="170">
        <f>'1.11'!F22/'1.2'!$B$22*100</f>
        <v>47.920005655575459</v>
      </c>
      <c r="G22" s="170">
        <f>'1.11'!G22/'1.2'!$B$22*100</f>
        <v>4.6155779683916176</v>
      </c>
      <c r="H22" s="170">
        <f>'1.11'!H22/'1.2'!$B$22*100</f>
        <v>10.519370345932701</v>
      </c>
      <c r="I22" s="170">
        <f>'1.11'!I22/'1.2'!$B$22*100</f>
        <v>16.789204134854057</v>
      </c>
      <c r="J22" s="170">
        <f>'1.11'!J22/'1.2'!$B$22*100</f>
        <v>5.8393816570836083</v>
      </c>
      <c r="K22" s="170">
        <f>'1.11'!K22/'1.2'!$B$22*100</f>
        <v>3.5268796933421305</v>
      </c>
      <c r="L22" s="170">
        <f>'1.11'!L22/'1.2'!$B$22*100</f>
        <v>-2.4994507807836226</v>
      </c>
      <c r="M22" s="10"/>
      <c r="N22" s="10"/>
    </row>
    <row r="23" spans="1:14" ht="11.1" customHeight="1">
      <c r="A23" s="27">
        <v>1978</v>
      </c>
      <c r="B23" s="170">
        <f>'1.11'!B23/'1.2'!$B$23*100</f>
        <v>44.391256959377849</v>
      </c>
      <c r="C23" s="170">
        <f>'1.11'!C23/'1.2'!$B$23*100</f>
        <v>39.935782248799597</v>
      </c>
      <c r="D23" s="170">
        <f>'1.11'!D23/'1.2'!$B$23*100</f>
        <v>24.233363772940177</v>
      </c>
      <c r="E23" s="170">
        <f>'1.11'!E23/'1.2'!$B$23*100</f>
        <v>15.702418475859425</v>
      </c>
      <c r="F23" s="170">
        <f>'1.11'!F23/'1.2'!$B$23*100</f>
        <v>46.971750670162308</v>
      </c>
      <c r="G23" s="170">
        <f>'1.11'!G23/'1.2'!$B$23*100</f>
        <v>4.5070256576427958</v>
      </c>
      <c r="H23" s="170">
        <f>'1.11'!H23/'1.2'!$B$23*100</f>
        <v>9.9743718148879132</v>
      </c>
      <c r="I23" s="170">
        <f>'1.11'!I23/'1.2'!$B$23*100</f>
        <v>16.45358941879989</v>
      </c>
      <c r="J23" s="170">
        <f>'1.11'!J23/'1.2'!$B$23*100</f>
        <v>5.8959554599817361</v>
      </c>
      <c r="K23" s="170">
        <f>'1.11'!K23/'1.2'!$B$23*100</f>
        <v>3.554069579049695</v>
      </c>
      <c r="L23" s="170">
        <f>'1.11'!L23/'1.2'!$B$23*100</f>
        <v>-2.5804937107844621</v>
      </c>
      <c r="M23" s="10"/>
      <c r="N23" s="10"/>
    </row>
    <row r="24" spans="1:14" ht="11.1" customHeight="1">
      <c r="A24" s="27">
        <v>1979</v>
      </c>
      <c r="B24" s="170">
        <f>'1.11'!B24/'1.2'!$B$24*100</f>
        <v>43.830098864884661</v>
      </c>
      <c r="C24" s="170">
        <f>'1.11'!C24/'1.2'!$B$24*100</f>
        <v>39.564940260656115</v>
      </c>
      <c r="D24" s="170">
        <f>'1.11'!D24/'1.2'!$B$24*100</f>
        <v>23.918792465112496</v>
      </c>
      <c r="E24" s="170">
        <f>'1.11'!E24/'1.2'!$B$24*100</f>
        <v>15.646147795543621</v>
      </c>
      <c r="F24" s="170">
        <f>'1.11'!F24/'1.2'!$B$24*100</f>
        <v>46.488195071673658</v>
      </c>
      <c r="G24" s="170">
        <f>'1.11'!G24/'1.2'!$B$24*100</f>
        <v>4.5201188006021393</v>
      </c>
      <c r="H24" s="170">
        <f>'1.11'!H24/'1.2'!$B$24*100</f>
        <v>9.684418948424808</v>
      </c>
      <c r="I24" s="170">
        <f>'1.11'!I24/'1.2'!$B$24*100</f>
        <v>15.991971466156746</v>
      </c>
      <c r="J24" s="170">
        <f>'1.11'!J24/'1.2'!$B$24*100</f>
        <v>5.8328925776747091</v>
      </c>
      <c r="K24" s="170">
        <f>'1.11'!K24/'1.2'!$B$24*100</f>
        <v>3.6128402294641768</v>
      </c>
      <c r="L24" s="170">
        <f>'1.11'!L24/'1.2'!$B$24*100</f>
        <v>-2.6580962067889948</v>
      </c>
      <c r="M24" s="10"/>
      <c r="N24" s="10"/>
    </row>
    <row r="25" spans="1:14" ht="13.5" customHeight="1">
      <c r="A25" s="27">
        <v>1980</v>
      </c>
      <c r="B25" s="170">
        <f>'1.11'!B25/'1.2'!$B$25*100</f>
        <v>43.950692436463243</v>
      </c>
      <c r="C25" s="170">
        <f>'1.11'!C25/'1.2'!$B$25*100</f>
        <v>39.566529701212403</v>
      </c>
      <c r="D25" s="170">
        <f>'1.11'!D25/'1.2'!$B$25*100</f>
        <v>23.768579110231826</v>
      </c>
      <c r="E25" s="170">
        <f>'1.11'!E25/'1.2'!$B$25*100</f>
        <v>15.797950590980573</v>
      </c>
      <c r="F25" s="170">
        <f>'1.11'!F25/'1.2'!$B$25*100</f>
        <v>46.886572819966524</v>
      </c>
      <c r="G25" s="170">
        <f>'1.11'!G25/'1.2'!$B$25*100</f>
        <v>4.6099020950641725</v>
      </c>
      <c r="H25" s="170">
        <f>'1.11'!H25/'1.2'!$B$25*100</f>
        <v>9.7232790544310852</v>
      </c>
      <c r="I25" s="170">
        <f>'1.11'!I25/'1.2'!$B$25*100</f>
        <v>15.838532947800942</v>
      </c>
      <c r="J25" s="170">
        <f>'1.11'!J25/'1.2'!$B$25*100</f>
        <v>6.0036524121138344</v>
      </c>
      <c r="K25" s="170">
        <f>'1.11'!K25/'1.2'!$B$25*100</f>
        <v>3.633389134073961</v>
      </c>
      <c r="L25" s="170">
        <f>'1.11'!L25/'1.2'!$B$25*100</f>
        <v>-2.9358803835032825</v>
      </c>
      <c r="M25" s="10"/>
      <c r="N25" s="10"/>
    </row>
    <row r="26" spans="1:14" ht="11.1" customHeight="1">
      <c r="A26" s="27">
        <v>1981</v>
      </c>
      <c r="B26" s="170">
        <f>'1.11'!B26/'1.2'!$B$26*100</f>
        <v>43.605517141161798</v>
      </c>
      <c r="C26" s="170">
        <f>'1.11'!C26/'1.2'!$B$26*100</f>
        <v>39.123748168420541</v>
      </c>
      <c r="D26" s="170">
        <f>'1.11'!D26/'1.2'!$B$26*100</f>
        <v>22.837525278823914</v>
      </c>
      <c r="E26" s="170">
        <f>'1.11'!E26/'1.2'!$B$26*100</f>
        <v>16.286222889596626</v>
      </c>
      <c r="F26" s="170">
        <f>'1.11'!F26/'1.2'!$B$26*100</f>
        <v>47.506025018467163</v>
      </c>
      <c r="G26" s="170">
        <f>'1.11'!G26/'1.2'!$B$26*100</f>
        <v>4.696109180300077</v>
      </c>
      <c r="H26" s="170">
        <f>'1.11'!H26/'1.2'!$B$26*100</f>
        <v>9.7300766538708388</v>
      </c>
      <c r="I26" s="170">
        <f>'1.11'!I26/'1.2'!$B$26*100</f>
        <v>16.351614817326439</v>
      </c>
      <c r="J26" s="170">
        <f>'1.11'!J26/'1.2'!$B$26*100</f>
        <v>6.2170769808304787</v>
      </c>
      <c r="K26" s="170">
        <f>'1.11'!K26/'1.2'!$B$26*100</f>
        <v>3.3398321607188266</v>
      </c>
      <c r="L26" s="170">
        <f>'1.11'!L26/'1.2'!$B$26*100</f>
        <v>-3.9005078773053645</v>
      </c>
      <c r="M26" s="10"/>
      <c r="N26" s="10"/>
    </row>
    <row r="27" spans="1:14" ht="11.1" customHeight="1">
      <c r="A27" s="27">
        <v>1982</v>
      </c>
      <c r="B27" s="170">
        <f>'1.11'!B27/'1.2'!$B$27*100</f>
        <v>44.060171353506696</v>
      </c>
      <c r="C27" s="170">
        <f>'1.11'!C27/'1.2'!$B$27*100</f>
        <v>39.052091931040088</v>
      </c>
      <c r="D27" s="170">
        <f>'1.11'!D27/'1.2'!$B$27*100</f>
        <v>22.482882086932257</v>
      </c>
      <c r="E27" s="170">
        <f>'1.11'!E27/'1.2'!$B$27*100</f>
        <v>16.569209844107831</v>
      </c>
      <c r="F27" s="170">
        <f>'1.11'!F27/'1.2'!$B$27*100</f>
        <v>47.501192034503205</v>
      </c>
      <c r="G27" s="170">
        <f>'1.11'!G27/'1.2'!$B$27*100</f>
        <v>4.6965275920996037</v>
      </c>
      <c r="H27" s="170">
        <f>'1.11'!H27/'1.2'!$B$27*100</f>
        <v>9.6453191662501006</v>
      </c>
      <c r="I27" s="170">
        <f>'1.11'!I27/'1.2'!$B$27*100</f>
        <v>16.688948047569781</v>
      </c>
      <c r="J27" s="170">
        <f>'1.11'!J27/'1.2'!$B$27*100</f>
        <v>6.0833982399646604</v>
      </c>
      <c r="K27" s="170">
        <f>'1.11'!K27/'1.2'!$B$27*100</f>
        <v>2.9167296357866102</v>
      </c>
      <c r="L27" s="170">
        <f>'1.11'!L27/'1.2'!$B$27*100</f>
        <v>-3.4410206809965023</v>
      </c>
      <c r="M27" s="10"/>
      <c r="N27" s="10"/>
    </row>
    <row r="28" spans="1:14" ht="11.1" customHeight="1">
      <c r="A28" s="27">
        <v>1983</v>
      </c>
      <c r="B28" s="170">
        <f>'1.11'!B28/'1.2'!$B$28*100</f>
        <v>43.667271533057985</v>
      </c>
      <c r="C28" s="170">
        <f>'1.11'!C28/'1.2'!$B$28*100</f>
        <v>38.703285203780588</v>
      </c>
      <c r="D28" s="170">
        <f>'1.11'!D28/'1.2'!$B$28*100</f>
        <v>22.495463502065078</v>
      </c>
      <c r="E28" s="170">
        <f>'1.11'!E28/'1.2'!$B$28*100</f>
        <v>16.20782170171552</v>
      </c>
      <c r="F28" s="170">
        <f>'1.11'!F28/'1.2'!$B$28*100</f>
        <v>46.528327117681762</v>
      </c>
      <c r="G28" s="170">
        <f>'1.11'!G28/'1.2'!$B$28*100</f>
        <v>4.6867868235608441</v>
      </c>
      <c r="H28" s="170">
        <f>'1.11'!H28/'1.2'!$B$28*100</f>
        <v>9.4793324946842255</v>
      </c>
      <c r="I28" s="170">
        <f>'1.11'!I28/'1.2'!$B$28*100</f>
        <v>16.171084417825373</v>
      </c>
      <c r="J28" s="170">
        <f>'1.11'!J28/'1.2'!$B$28*100</f>
        <v>5.9959700312823525</v>
      </c>
      <c r="K28" s="170">
        <f>'1.11'!K28/'1.2'!$B$28*100</f>
        <v>2.6784819708996177</v>
      </c>
      <c r="L28" s="170">
        <f>'1.11'!L28/'1.2'!$B$28*100</f>
        <v>-2.8610555846237742</v>
      </c>
      <c r="M28" s="10"/>
      <c r="N28" s="10"/>
    </row>
    <row r="29" spans="1:14" ht="11.1" customHeight="1">
      <c r="A29" s="27">
        <v>1984</v>
      </c>
      <c r="B29" s="170">
        <f>'1.11'!B29/'1.2'!$B$29*100</f>
        <v>43.828025477707008</v>
      </c>
      <c r="C29" s="170">
        <f>'1.11'!C29/'1.2'!$B$29*100</f>
        <v>38.852441613588113</v>
      </c>
      <c r="D29" s="170">
        <f>'1.11'!D29/'1.2'!$B$29*100</f>
        <v>22.624203821656053</v>
      </c>
      <c r="E29" s="170">
        <f>'1.11'!E29/'1.2'!$B$29*100</f>
        <v>16.22823779193206</v>
      </c>
      <c r="F29" s="170">
        <f>'1.11'!F29/'1.2'!$B$29*100</f>
        <v>45.807856050955415</v>
      </c>
      <c r="G29" s="170">
        <f>'1.11'!G29/'1.2'!$B$29*100</f>
        <v>4.7112526539278132</v>
      </c>
      <c r="H29" s="170">
        <f>'1.11'!H29/'1.2'!$B$29*100</f>
        <v>9.2282377919320613</v>
      </c>
      <c r="I29" s="170">
        <f>'1.11'!I29/'1.2'!$B$29*100</f>
        <v>15.628450106157112</v>
      </c>
      <c r="J29" s="170">
        <f>'1.11'!J29/'1.2'!$B$29*100</f>
        <v>6.1210191082802545</v>
      </c>
      <c r="K29" s="170">
        <f>'1.11'!K29/'1.2'!$B$29*100</f>
        <v>2.5573248407643314</v>
      </c>
      <c r="L29" s="170">
        <f>'1.11'!L29/'1.2'!$B$29*100</f>
        <v>-1.9798305732484041</v>
      </c>
      <c r="M29" s="10"/>
      <c r="N29" s="10"/>
    </row>
    <row r="30" spans="1:14" ht="13.5" customHeight="1">
      <c r="A30" s="27">
        <v>1985</v>
      </c>
      <c r="B30" s="170">
        <f>'1.11'!B30/'1.2'!$B$30*100</f>
        <v>44.035513657927069</v>
      </c>
      <c r="C30" s="170">
        <f>'1.11'!C30/'1.2'!$B$30*100</f>
        <v>39.111752217064023</v>
      </c>
      <c r="D30" s="170">
        <f>'1.11'!D30/'1.2'!$B$30*100</f>
        <v>22.791316626202491</v>
      </c>
      <c r="E30" s="170">
        <f>'1.11'!E30/'1.2'!$B$30*100</f>
        <v>16.320435590861528</v>
      </c>
      <c r="F30" s="170">
        <f>'1.11'!F30/'1.2'!$B$30*100</f>
        <v>45.184425595026468</v>
      </c>
      <c r="G30" s="170">
        <f>'1.11'!G30/'1.2'!$B$30*100</f>
        <v>4.6464379679198693</v>
      </c>
      <c r="H30" s="170">
        <f>'1.11'!H30/'1.2'!$B$30*100</f>
        <v>9.1140886419276512</v>
      </c>
      <c r="I30" s="170">
        <f>'1.11'!I30/'1.2'!$B$30*100</f>
        <v>15.274123586716915</v>
      </c>
      <c r="J30" s="170">
        <f>'1.11'!J30/'1.2'!$B$30*100</f>
        <v>6.172224987555996</v>
      </c>
      <c r="K30" s="170">
        <f>'1.11'!K30/'1.2'!$B$30*100</f>
        <v>2.5162279944332138</v>
      </c>
      <c r="L30" s="170">
        <f>'1.11'!L30/'1.2'!$B$30*100</f>
        <v>-1.1489119370993957</v>
      </c>
      <c r="M30" s="10"/>
      <c r="N30" s="10"/>
    </row>
    <row r="31" spans="1:14" ht="11.1" customHeight="1">
      <c r="A31" s="27">
        <v>1986</v>
      </c>
      <c r="B31" s="170">
        <f>'1.11'!B31/'1.2'!$B$31*100</f>
        <v>43.339793468514074</v>
      </c>
      <c r="C31" s="170">
        <f>'1.11'!C31/'1.2'!$B$31*100</f>
        <v>38.627751583697325</v>
      </c>
      <c r="D31" s="170">
        <f>'1.11'!D31/'1.2'!$B$31*100</f>
        <v>22.30096516347999</v>
      </c>
      <c r="E31" s="170">
        <f>'1.11'!E31/'1.2'!$B$31*100</f>
        <v>16.326786420217331</v>
      </c>
      <c r="F31" s="170">
        <f>'1.11'!F31/'1.2'!$B$31*100</f>
        <v>44.490083596077646</v>
      </c>
      <c r="G31" s="170">
        <f>'1.11'!G31/'1.2'!$B$31*100</f>
        <v>4.5886243768862149</v>
      </c>
      <c r="H31" s="170">
        <f>'1.11'!H31/'1.2'!$B$31*100</f>
        <v>9.052867046561186</v>
      </c>
      <c r="I31" s="170">
        <f>'1.11'!I31/'1.2'!$B$31*100</f>
        <v>15.032830985508083</v>
      </c>
      <c r="J31" s="170">
        <f>'1.11'!J31/'1.2'!$B$31*100</f>
        <v>6.1573766065970519</v>
      </c>
      <c r="K31" s="170">
        <f>'1.11'!K31/'1.2'!$B$31*100</f>
        <v>2.6226220435239562</v>
      </c>
      <c r="L31" s="170">
        <f>'1.11'!L31/'1.2'!$B$31*100</f>
        <v>-1.1502901275635646</v>
      </c>
      <c r="M31" s="10"/>
      <c r="N31" s="10"/>
    </row>
    <row r="32" spans="1:14" ht="11.1" customHeight="1">
      <c r="A32" s="27">
        <v>1987</v>
      </c>
      <c r="B32" s="170">
        <f>'1.11'!B32/'1.2'!$B$32*100</f>
        <v>43.227587242871749</v>
      </c>
      <c r="C32" s="170">
        <f>'1.11'!C32/'1.2'!$B$32*100</f>
        <v>38.960502473876417</v>
      </c>
      <c r="D32" s="170">
        <f>'1.11'!D32/'1.2'!$B$32*100</f>
        <v>22.450780655882376</v>
      </c>
      <c r="E32" s="170">
        <f>'1.11'!E32/'1.2'!$B$32*100</f>
        <v>16.509721817994045</v>
      </c>
      <c r="F32" s="170">
        <f>'1.11'!F32/'1.2'!$B$32*100</f>
        <v>45.039572915982085</v>
      </c>
      <c r="G32" s="170">
        <f>'1.11'!G32/'1.2'!$B$32*100</f>
        <v>4.550618234393923</v>
      </c>
      <c r="H32" s="170">
        <f>'1.11'!H32/'1.2'!$B$32*100</f>
        <v>9.1181358144076317</v>
      </c>
      <c r="I32" s="170">
        <f>'1.11'!I32/'1.2'!$B$32*100</f>
        <v>15.358688610779902</v>
      </c>
      <c r="J32" s="170">
        <f>'1.11'!J32/'1.2'!$B$32*100</f>
        <v>6.279984602818435</v>
      </c>
      <c r="K32" s="170">
        <f>'1.11'!K32/'1.2'!$B$32*100</f>
        <v>2.5762113544825516</v>
      </c>
      <c r="L32" s="170">
        <f>'1.11'!L32/'1.2'!$B$32*100</f>
        <v>-1.8119856731103299</v>
      </c>
      <c r="M32" s="10"/>
      <c r="N32" s="10"/>
    </row>
    <row r="33" spans="1:14" ht="11.1" customHeight="1">
      <c r="A33" s="27">
        <v>1988</v>
      </c>
      <c r="B33" s="170">
        <f>'1.11'!B33/'1.2'!$B$33*100</f>
        <v>42.598972660666433</v>
      </c>
      <c r="C33" s="170">
        <f>'1.11'!C33/'1.2'!$B$33*100</f>
        <v>38.583980984429665</v>
      </c>
      <c r="D33" s="170">
        <f>'1.11'!D33/'1.2'!$B$33*100</f>
        <v>22.209758833426811</v>
      </c>
      <c r="E33" s="170">
        <f>'1.11'!E33/'1.2'!$B$33*100</f>
        <v>16.374222151002861</v>
      </c>
      <c r="F33" s="170">
        <f>'1.11'!F33/'1.2'!$B$33*100</f>
        <v>44.573529809755271</v>
      </c>
      <c r="G33" s="170">
        <f>'1.11'!G33/'1.2'!$B$33*100</f>
        <v>4.4351859270535661</v>
      </c>
      <c r="H33" s="170">
        <f>'1.11'!H33/'1.2'!$B$33*100</f>
        <v>8.8525670129708267</v>
      </c>
      <c r="I33" s="170">
        <f>'1.11'!I33/'1.2'!$B$33*100</f>
        <v>15.242724496790677</v>
      </c>
      <c r="J33" s="170">
        <f>'1.11'!J33/'1.2'!$B$33*100</f>
        <v>6.4319988604901681</v>
      </c>
      <c r="K33" s="170">
        <f>'1.11'!K33/'1.2'!$B$33*100</f>
        <v>2.4793241282304659</v>
      </c>
      <c r="L33" s="170">
        <f>'1.11'!L33/'1.2'!$B$33*100</f>
        <v>-1.9745571490888372</v>
      </c>
      <c r="M33" s="10"/>
      <c r="N33" s="10"/>
    </row>
    <row r="34" spans="1:14" ht="11.1" customHeight="1">
      <c r="A34" s="27">
        <v>1989</v>
      </c>
      <c r="B34" s="170">
        <f>'1.11'!B34/'1.2'!$B$34*100</f>
        <v>43.175420185564597</v>
      </c>
      <c r="C34" s="170">
        <f>'1.11'!C34/'1.2'!$B$34*100</f>
        <v>38.762014225509297</v>
      </c>
      <c r="D34" s="170">
        <f>'1.11'!D34/'1.2'!$B$34*100</f>
        <v>22.732497126580377</v>
      </c>
      <c r="E34" s="170">
        <f>'1.11'!E34/'1.2'!$B$34*100</f>
        <v>16.02951709892892</v>
      </c>
      <c r="F34" s="170">
        <f>'1.11'!F34/'1.2'!$B$34*100</f>
        <v>43.094631535988533</v>
      </c>
      <c r="G34" s="170">
        <f>'1.11'!G34/'1.2'!$B$34*100</f>
        <v>4.3909183282527939</v>
      </c>
      <c r="H34" s="170">
        <f>'1.11'!H34/'1.2'!$B$34*100</f>
        <v>8.4969933203404775</v>
      </c>
      <c r="I34" s="170">
        <f>'1.11'!I34/'1.2'!$B$34*100</f>
        <v>14.938450518881281</v>
      </c>
      <c r="J34" s="170">
        <f>'1.11'!J34/'1.2'!$B$34*100</f>
        <v>5.8726034014625279</v>
      </c>
      <c r="K34" s="170">
        <f>'1.11'!K34/'1.2'!$B$34*100</f>
        <v>2.4569819932370529</v>
      </c>
      <c r="L34" s="170">
        <f>'1.11'!L34/'1.2'!$B$34*100</f>
        <v>8.0788649576069391E-2</v>
      </c>
      <c r="M34" s="10"/>
      <c r="N34" s="10"/>
    </row>
    <row r="35" spans="1:14" ht="13.5" customHeight="1">
      <c r="A35" s="27">
        <v>1990</v>
      </c>
      <c r="B35" s="170">
        <f>'1.11'!B35/'1.2'!$B$35*100</f>
        <v>41.745492392934764</v>
      </c>
      <c r="C35" s="170">
        <f>'1.11'!C35/'1.2'!$B$35*100</f>
        <v>37.325894633728232</v>
      </c>
      <c r="D35" s="170">
        <f>'1.11'!D35/'1.2'!$B$35*100</f>
        <v>21.566106468301342</v>
      </c>
      <c r="E35" s="170">
        <f>'1.11'!E35/'1.2'!$B$35*100</f>
        <v>15.759788165426883</v>
      </c>
      <c r="F35" s="170">
        <f>'1.11'!F35/'1.2'!$B$35*100</f>
        <v>43.641901766308507</v>
      </c>
      <c r="G35" s="170">
        <f>'1.11'!G35/'1.2'!$B$35*100</f>
        <v>4.3262313649860715</v>
      </c>
      <c r="H35" s="170">
        <f>'1.11'!H35/'1.2'!$B$35*100</f>
        <v>8.2277221661003441</v>
      </c>
      <c r="I35" s="170">
        <f>'1.11'!I35/'1.2'!$B$35*100</f>
        <v>14.312609055009643</v>
      </c>
      <c r="J35" s="170">
        <f>'1.11'!J35/'1.2'!$B$35*100</f>
        <v>5.8698380628769096</v>
      </c>
      <c r="K35" s="170">
        <f>'1.11'!K35/'1.2'!$B$35*100</f>
        <v>2.4198732665993203</v>
      </c>
      <c r="L35" s="170">
        <f>'1.11'!L35/'1.2'!$B$35*100</f>
        <v>-1.8964093733737384</v>
      </c>
      <c r="M35" s="10"/>
      <c r="N35" s="10"/>
    </row>
    <row r="36" spans="1:14" s="29" customFormat="1" ht="13.5" customHeight="1">
      <c r="A36" s="28">
        <v>1991</v>
      </c>
      <c r="B36" s="172">
        <f>'1.11'!B36/'1.2'!$B$36*100</f>
        <v>43.097895182935439</v>
      </c>
      <c r="C36" s="172">
        <f>'1.11'!C36/'1.2'!$B$36*100</f>
        <v>38.249046475490886</v>
      </c>
      <c r="D36" s="172">
        <f>'1.11'!D36/'1.2'!$B$36*100</f>
        <v>22.315298771012852</v>
      </c>
      <c r="E36" s="172">
        <f>'1.11'!E36/'1.2'!$B$36*100</f>
        <v>15.933747704478032</v>
      </c>
      <c r="F36" s="172">
        <f>'1.11'!F36/'1.2'!$B$36*100</f>
        <v>46.171775674530288</v>
      </c>
      <c r="G36" s="172">
        <f>'1.11'!G36/'1.2'!$B$36*100</f>
        <v>4.057070207656448</v>
      </c>
      <c r="H36" s="172">
        <f>'1.11'!H36/'1.2'!$B$36*100</f>
        <v>8.1466308800678036</v>
      </c>
      <c r="I36" s="172">
        <f>'1.11'!I36/'1.2'!$B$36*100</f>
        <v>13.36911993219381</v>
      </c>
      <c r="J36" s="172">
        <f>'1.11'!J36/'1.2'!$B$36*100</f>
        <v>6.0728916513631868</v>
      </c>
      <c r="K36" s="172">
        <f>'1.11'!K36/'1.2'!$B$36*100</f>
        <v>2.3004661675377873</v>
      </c>
      <c r="L36" s="172">
        <f>'1.11'!L36/'1.2'!$B$36*100</f>
        <v>-3.0738804915948563</v>
      </c>
      <c r="M36" s="48"/>
      <c r="N36" s="48"/>
    </row>
    <row r="37" spans="1:14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  <c r="K37" s="156"/>
      <c r="L37" s="269"/>
      <c r="M37" s="10"/>
      <c r="N37" s="10"/>
    </row>
    <row r="38" spans="1:14" ht="12" hidden="1" customHeight="1">
      <c r="A38" s="27"/>
      <c r="B38" s="37"/>
      <c r="C38" s="187"/>
      <c r="D38" s="187"/>
      <c r="E38" s="187"/>
      <c r="F38" s="187"/>
      <c r="G38" s="187"/>
      <c r="H38" s="187"/>
      <c r="I38" s="187"/>
      <c r="J38" s="187"/>
      <c r="K38" s="187"/>
      <c r="L38" s="270"/>
      <c r="M38" s="10"/>
      <c r="N38" s="10"/>
    </row>
    <row r="39" spans="1:14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  <c r="K39" s="187"/>
      <c r="L39" s="270"/>
      <c r="M39" s="10"/>
      <c r="N39" s="10"/>
    </row>
    <row r="40" spans="1:14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  <c r="K40" s="187"/>
      <c r="L40" s="270"/>
      <c r="M40" s="10"/>
      <c r="N40" s="10"/>
    </row>
    <row r="41" spans="1:14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  <c r="K41" s="187"/>
      <c r="L41" s="270"/>
      <c r="M41" s="10"/>
      <c r="N41" s="10"/>
    </row>
    <row r="42" spans="1:14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  <c r="K42" s="187"/>
      <c r="L42" s="270"/>
      <c r="M42" s="10"/>
      <c r="N42" s="10"/>
    </row>
    <row r="43" spans="1:14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  <c r="K43" s="187"/>
      <c r="L43" s="270"/>
      <c r="M43" s="10"/>
      <c r="N43" s="10"/>
    </row>
    <row r="44" spans="1:14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  <c r="K44" s="187"/>
      <c r="L44" s="270"/>
      <c r="M44" s="10"/>
      <c r="N44" s="10"/>
    </row>
    <row r="45" spans="1:14" ht="13.5" customHeight="1">
      <c r="A45" s="27">
        <v>1991</v>
      </c>
      <c r="B45" s="170">
        <f>'1.11'!B45/'1.2'!$B45*100</f>
        <v>43.278534493630971</v>
      </c>
      <c r="C45" s="170">
        <f>'1.11'!C45/'1.2'!$B45*100</f>
        <v>38.36688106949174</v>
      </c>
      <c r="D45" s="170">
        <f>'1.11'!D45/'1.2'!$B45*100</f>
        <v>22.082923445579517</v>
      </c>
      <c r="E45" s="170">
        <f>'1.11'!E45/'1.2'!$B45*100</f>
        <v>16.283957623912222</v>
      </c>
      <c r="F45" s="170">
        <f>'1.11'!F45/'1.2'!$B45*100</f>
        <v>46.467587337621389</v>
      </c>
      <c r="G45" s="170">
        <f>'1.11'!G45/'1.2'!$B45*100</f>
        <v>4.1193088661874135</v>
      </c>
      <c r="H45" s="170">
        <f>'1.11'!H45/'1.2'!$B45*100</f>
        <v>8.6720267372934821</v>
      </c>
      <c r="I45" s="170">
        <f>'1.11'!I45/'1.2'!$B45*100</f>
        <v>14.860007567158531</v>
      </c>
      <c r="J45" s="170">
        <f>'1.11'!J45/'1.2'!$B45*100</f>
        <v>6.3448732500945892</v>
      </c>
      <c r="K45" s="170">
        <f>'1.11'!K45/'1.2'!$B45*100</f>
        <v>3.1022827594904783</v>
      </c>
      <c r="L45" s="170">
        <f>'1.11'!L45/'1.2'!$B45*100</f>
        <v>-3.1890528439904227</v>
      </c>
      <c r="M45" s="10"/>
      <c r="N45" s="10"/>
    </row>
    <row r="46" spans="1:14" ht="11.1" customHeight="1">
      <c r="A46" s="27">
        <v>1992</v>
      </c>
      <c r="B46" s="170">
        <f>'1.11'!B46/'1.2'!$B46*100</f>
        <v>44.712054804178472</v>
      </c>
      <c r="C46" s="170">
        <f>'1.11'!C46/'1.2'!$B46*100</f>
        <v>39.212072429879093</v>
      </c>
      <c r="D46" s="170">
        <f>'1.11'!D46/'1.2'!$B46*100</f>
        <v>22.536808338131443</v>
      </c>
      <c r="E46" s="170">
        <f>'1.11'!E46/'1.2'!$B46*100</f>
        <v>16.67526409174765</v>
      </c>
      <c r="F46" s="170">
        <f>'1.11'!F46/'1.2'!$B46*100</f>
        <v>47.317074603715497</v>
      </c>
      <c r="G46" s="170">
        <f>'1.11'!G46/'1.2'!$B46*100</f>
        <v>4.1645417905361732</v>
      </c>
      <c r="H46" s="170">
        <f>'1.11'!H46/'1.2'!$B46*100</f>
        <v>8.8765378423792356</v>
      </c>
      <c r="I46" s="170">
        <f>'1.11'!I46/'1.2'!$B46*100</f>
        <v>15.587699611059541</v>
      </c>
      <c r="J46" s="170">
        <f>'1.11'!J46/'1.2'!$B46*100</f>
        <v>6.7424180111159417</v>
      </c>
      <c r="K46" s="170">
        <f>'1.11'!K46/'1.2'!$B46*100</f>
        <v>3.2482403675546103</v>
      </c>
      <c r="L46" s="170">
        <f>'1.11'!L46/'1.2'!$B46*100</f>
        <v>-2.6050197995370281</v>
      </c>
      <c r="M46" s="10"/>
      <c r="N46" s="10"/>
    </row>
    <row r="47" spans="1:14" ht="11.1" customHeight="1">
      <c r="A47" s="27">
        <v>1993</v>
      </c>
      <c r="B47" s="170">
        <f>'1.11'!B47/'1.2'!$B47*100</f>
        <v>45.134817150135078</v>
      </c>
      <c r="C47" s="170">
        <f>'1.11'!C47/'1.2'!$B47*100</f>
        <v>39.738875657522755</v>
      </c>
      <c r="D47" s="170">
        <f>'1.11'!D47/'1.2'!$B47*100</f>
        <v>22.547447298231191</v>
      </c>
      <c r="E47" s="170">
        <f>'1.11'!E47/'1.2'!$B47*100</f>
        <v>17.19142835929156</v>
      </c>
      <c r="F47" s="170">
        <f>'1.11'!F47/'1.2'!$B47*100</f>
        <v>48.229757437646001</v>
      </c>
      <c r="G47" s="170">
        <f>'1.11'!G47/'1.2'!$B47*100</f>
        <v>4.1641679374489549</v>
      </c>
      <c r="H47" s="170">
        <f>'1.11'!H47/'1.2'!$B47*100</f>
        <v>8.9933119727681348</v>
      </c>
      <c r="I47" s="170">
        <f>'1.11'!I47/'1.2'!$B47*100</f>
        <v>16.544842908463696</v>
      </c>
      <c r="J47" s="170">
        <f>'1.11'!J47/'1.2'!$B47*100</f>
        <v>6.7478825054686471</v>
      </c>
      <c r="K47" s="170">
        <f>'1.11'!K47/'1.2'!$B47*100</f>
        <v>3.0453083860208237</v>
      </c>
      <c r="L47" s="170">
        <f>'1.11'!L47/'1.2'!$B47*100</f>
        <v>-3.0949402875109278</v>
      </c>
      <c r="M47" s="10"/>
      <c r="N47" s="10"/>
    </row>
    <row r="48" spans="1:14" ht="11.1" customHeight="1">
      <c r="A48" s="27">
        <v>1994</v>
      </c>
      <c r="B48" s="170">
        <f>'1.11'!B48/'1.2'!$B48*100</f>
        <v>45.753054029679433</v>
      </c>
      <c r="C48" s="170">
        <f>'1.11'!C48/'1.2'!$B48*100</f>
        <v>40.325052608564945</v>
      </c>
      <c r="D48" s="170">
        <f>'1.11'!D48/'1.2'!$B48*100</f>
        <v>22.623759940969091</v>
      </c>
      <c r="E48" s="170">
        <f>'1.11'!E48/'1.2'!$B48*100</f>
        <v>17.701292667595855</v>
      </c>
      <c r="F48" s="170">
        <f>'1.11'!F48/'1.2'!$B48*100</f>
        <v>48.276898690934921</v>
      </c>
      <c r="G48" s="170">
        <f>'1.11'!G48/'1.2'!$B48*100</f>
        <v>3.9819627777322295</v>
      </c>
      <c r="H48" s="170">
        <f>'1.11'!H48/'1.2'!$B48*100</f>
        <v>8.7974638572326516</v>
      </c>
      <c r="I48" s="170">
        <f>'1.11'!I48/'1.2'!$B48*100</f>
        <v>16.81921784045257</v>
      </c>
      <c r="J48" s="170">
        <f>'1.11'!J48/'1.2'!$B48*100</f>
        <v>7.0452297012926657</v>
      </c>
      <c r="K48" s="170">
        <f>'1.11'!K48/'1.2'!$B48*100</f>
        <v>2.9020250881364262</v>
      </c>
      <c r="L48" s="170">
        <f>'1.11'!L48/'1.2'!$B48*100</f>
        <v>-2.5238446612554974</v>
      </c>
      <c r="M48" s="10"/>
      <c r="N48" s="10"/>
    </row>
    <row r="49" spans="1:14" ht="13.5" customHeight="1">
      <c r="A49" s="27">
        <v>1995</v>
      </c>
      <c r="B49" s="170">
        <f>'1.11'!B49/'1.2'!$B49*100</f>
        <v>45.684811122077889</v>
      </c>
      <c r="C49" s="170">
        <f>'1.11'!C49/'1.2'!$B49*100</f>
        <v>40.49350525965766</v>
      </c>
      <c r="D49" s="170">
        <f>'1.11'!D49/'1.2'!$B49*100</f>
        <v>22.327708604937161</v>
      </c>
      <c r="E49" s="170">
        <f>'1.11'!E49/'1.2'!$B49*100</f>
        <v>18.165796654720491</v>
      </c>
      <c r="F49" s="170">
        <f>'1.11'!F49/'1.2'!$B49*100</f>
        <v>55.117042557571217</v>
      </c>
      <c r="G49" s="170">
        <f>'1.11'!G49/'1.2'!$B49*100</f>
        <v>3.8562025957848842</v>
      </c>
      <c r="H49" s="170">
        <f>'1.11'!H49/'1.2'!$B49*100</f>
        <v>8.7963749795472399</v>
      </c>
      <c r="I49" s="170">
        <f>'1.11'!I49/'1.2'!$B49*100</f>
        <v>17.230670164308222</v>
      </c>
      <c r="J49" s="170">
        <f>'1.11'!J49/'1.2'!$B49*100</f>
        <v>7.2771704994695483</v>
      </c>
      <c r="K49" s="170">
        <f>'1.11'!K49/'1.2'!$B49*100</f>
        <v>2.6286148600503529</v>
      </c>
      <c r="L49" s="170">
        <f>'1.11'!L49/'1.2'!$B49*100</f>
        <v>-9.4322314354933301</v>
      </c>
      <c r="M49" s="10"/>
      <c r="N49" s="10"/>
    </row>
    <row r="50" spans="1:14" ht="11.1" customHeight="1">
      <c r="A50" s="27">
        <v>1996</v>
      </c>
      <c r="B50" s="170">
        <f>'1.11'!B50/'1.2'!$B50*100</f>
        <v>45.848660858341404</v>
      </c>
      <c r="C50" s="170">
        <f>'1.11'!C50/'1.2'!$B50*100</f>
        <v>40.877910668373765</v>
      </c>
      <c r="D50" s="170">
        <f>'1.11'!D50/'1.2'!$B50*100</f>
        <v>22.117904839230135</v>
      </c>
      <c r="E50" s="170">
        <f>'1.11'!E50/'1.2'!$B50*100</f>
        <v>18.760005829143633</v>
      </c>
      <c r="F50" s="170">
        <f>'1.11'!F50/'1.2'!$B50*100</f>
        <v>49.419063381527856</v>
      </c>
      <c r="G50" s="170">
        <f>'1.11'!G50/'1.2'!$B50*100</f>
        <v>3.859205362812145</v>
      </c>
      <c r="H50" s="170">
        <f>'1.11'!H50/'1.2'!$B50*100</f>
        <v>8.8377624415784481</v>
      </c>
      <c r="I50" s="170">
        <f>'1.11'!I50/'1.2'!$B50*100</f>
        <v>17.994774589097421</v>
      </c>
      <c r="J50" s="170">
        <f>'1.11'!J50/'1.2'!$B50*100</f>
        <v>7.5336476907222938</v>
      </c>
      <c r="K50" s="170">
        <f>'1.11'!K50/'1.2'!$B50*100</f>
        <v>2.5157959383359878</v>
      </c>
      <c r="L50" s="170">
        <f>'1.11'!L50/'1.2'!$B50*100</f>
        <v>-3.5704025231864533</v>
      </c>
      <c r="M50" s="10"/>
      <c r="N50" s="10"/>
    </row>
    <row r="51" spans="1:14" ht="11.1" customHeight="1">
      <c r="A51" s="27">
        <v>1997</v>
      </c>
      <c r="B51" s="170">
        <f>'1.11'!B51/'1.2'!$B51*100</f>
        <v>45.626239706294776</v>
      </c>
      <c r="C51" s="170">
        <f>'1.11'!C51/'1.2'!$B51*100</f>
        <v>40.862453152487063</v>
      </c>
      <c r="D51" s="170">
        <f>'1.11'!D51/'1.2'!$B51*100</f>
        <v>21.82321597022155</v>
      </c>
      <c r="E51" s="170">
        <f>'1.11'!E51/'1.2'!$B51*100</f>
        <v>19.039237182265509</v>
      </c>
      <c r="F51" s="170">
        <f>'1.11'!F51/'1.2'!$B51*100</f>
        <v>48.568340004589139</v>
      </c>
      <c r="G51" s="170">
        <f>'1.11'!G51/'1.2'!$B51*100</f>
        <v>3.7770185860337051</v>
      </c>
      <c r="H51" s="170">
        <f>'1.11'!H51/'1.2'!$B51*100</f>
        <v>8.691889962521989</v>
      </c>
      <c r="I51" s="170">
        <f>'1.11'!I51/'1.2'!$B51*100</f>
        <v>18.031920046911246</v>
      </c>
      <c r="J51" s="170">
        <f>'1.11'!J51/'1.2'!$B51*100</f>
        <v>7.3534915738214819</v>
      </c>
      <c r="K51" s="170">
        <f>'1.11'!K51/'1.2'!$B51*100</f>
        <v>2.347704153175433</v>
      </c>
      <c r="L51" s="170">
        <f>'1.11'!L51/'1.2'!$B51*100</f>
        <v>-2.9421002982943656</v>
      </c>
      <c r="M51" s="10"/>
      <c r="N51" s="10"/>
    </row>
    <row r="52" spans="1:14" ht="11.1" customHeight="1">
      <c r="A52" s="27">
        <v>1998</v>
      </c>
      <c r="B52" s="170">
        <f>'1.11'!B52/'1.2'!$B52*100</f>
        <v>45.578379881057572</v>
      </c>
      <c r="C52" s="170">
        <f>'1.11'!C52/'1.2'!$B52*100</f>
        <v>40.958538934283808</v>
      </c>
      <c r="D52" s="170">
        <f>'1.11'!D52/'1.2'!$B52*100</f>
        <v>22.245708442132223</v>
      </c>
      <c r="E52" s="170">
        <f>'1.11'!E52/'1.2'!$B52*100</f>
        <v>18.712830492151589</v>
      </c>
      <c r="F52" s="170">
        <f>'1.11'!F52/'1.2'!$B52*100</f>
        <v>48.145272584664568</v>
      </c>
      <c r="G52" s="170">
        <f>'1.11'!G52/'1.2'!$B52*100</f>
        <v>3.7448992762184647</v>
      </c>
      <c r="H52" s="170">
        <f>'1.11'!H52/'1.2'!$B52*100</f>
        <v>8.5147585905620478</v>
      </c>
      <c r="I52" s="170">
        <f>'1.11'!I52/'1.2'!$B52*100</f>
        <v>17.751213748870644</v>
      </c>
      <c r="J52" s="170">
        <f>'1.11'!J52/'1.2'!$B52*100</f>
        <v>7.2796636252618629</v>
      </c>
      <c r="K52" s="170">
        <f>'1.11'!K52/'1.2'!$B52*100</f>
        <v>2.3544742407243771</v>
      </c>
      <c r="L52" s="170">
        <f>'1.11'!L52/'1.2'!$B52*100</f>
        <v>-2.566892703606992</v>
      </c>
      <c r="M52" s="10"/>
      <c r="N52" s="10"/>
    </row>
    <row r="53" spans="1:14" ht="11.1" customHeight="1">
      <c r="A53" s="27">
        <v>1999</v>
      </c>
      <c r="B53" s="170">
        <f>'1.11'!B53/'1.2'!$B53*100</f>
        <v>46.492852564725077</v>
      </c>
      <c r="C53" s="170">
        <f>'1.11'!C53/'1.2'!$B53*100</f>
        <v>41.844640394662726</v>
      </c>
      <c r="D53" s="170">
        <f>'1.11'!D53/'1.2'!$B53*100</f>
        <v>23.279905607240661</v>
      </c>
      <c r="E53" s="170">
        <f>'1.11'!E53/'1.2'!$B53*100</f>
        <v>18.564734787422065</v>
      </c>
      <c r="F53" s="170">
        <f>'1.11'!F53/'1.2'!$B53*100</f>
        <v>48.212072950453503</v>
      </c>
      <c r="G53" s="170">
        <f>'1.11'!G53/'1.2'!$B53*100</f>
        <v>3.9463359683026793</v>
      </c>
      <c r="H53" s="170">
        <f>'1.11'!H53/'1.2'!$B53*100</f>
        <v>8.5262299221162632</v>
      </c>
      <c r="I53" s="170">
        <f>'1.11'!I53/'1.2'!$B53*100</f>
        <v>17.99065783595859</v>
      </c>
      <c r="J53" s="170">
        <f>'1.11'!J53/'1.2'!$B53*100</f>
        <v>7.2971818128848049</v>
      </c>
      <c r="K53" s="170">
        <f>'1.11'!K53/'1.2'!$B53*100</f>
        <v>2.3524870355623748</v>
      </c>
      <c r="L53" s="170">
        <f>'1.11'!L53/'1.2'!$B53*100</f>
        <v>-1.7192203857284272</v>
      </c>
      <c r="M53" s="10"/>
      <c r="N53" s="10"/>
    </row>
    <row r="54" spans="1:14" ht="13.5" customHeight="1">
      <c r="A54" s="27">
        <v>2000</v>
      </c>
      <c r="B54" s="170">
        <f>'1.11'!B54/'1.2'!$B54*100</f>
        <v>46.173088867710717</v>
      </c>
      <c r="C54" s="170">
        <f>'1.11'!C54/'1.2'!$B54*100</f>
        <v>41.6606688192538</v>
      </c>
      <c r="D54" s="170">
        <f>'1.11'!D54/'1.2'!$B54*100</f>
        <v>23.512842031397426</v>
      </c>
      <c r="E54" s="170">
        <f>'1.11'!E54/'1.2'!$B54*100</f>
        <v>18.147826787856371</v>
      </c>
      <c r="F54" s="170">
        <f>'1.11'!F54/'1.2'!$B54*100</f>
        <v>47.7577533438592</v>
      </c>
      <c r="G54" s="170">
        <f>'1.11'!G54/'1.2'!$B54*100</f>
        <v>3.8239714758497745</v>
      </c>
      <c r="H54" s="170">
        <f>'1.11'!H54/'1.2'!$B54*100</f>
        <v>8.3507104959959033</v>
      </c>
      <c r="I54" s="170">
        <f>'1.11'!I54/'1.2'!$B54*100</f>
        <v>17.506507545908423</v>
      </c>
      <c r="J54" s="170">
        <f>'1.11'!J54/'1.2'!$B54*100</f>
        <v>7.3399902327544089</v>
      </c>
      <c r="K54" s="170">
        <f>'1.11'!K54/'1.2'!$B54*100</f>
        <v>2.379414818713284</v>
      </c>
      <c r="L54" s="170">
        <f>'1.11'!L54/'1.2'!$B54*100</f>
        <v>-1.5846644761484823</v>
      </c>
      <c r="M54" s="10"/>
      <c r="N54" s="10"/>
    </row>
    <row r="55" spans="1:14" ht="11.1" customHeight="1">
      <c r="A55" s="27">
        <v>2001</v>
      </c>
      <c r="B55" s="170">
        <f>'1.11'!B55/'1.2'!$B55*100</f>
        <v>44.390805232584896</v>
      </c>
      <c r="C55" s="170">
        <f>'1.11'!C55/'1.2'!$B55*100</f>
        <v>39.694274904029385</v>
      </c>
      <c r="D55" s="170">
        <f>'1.11'!D55/'1.2'!$B55*100</f>
        <v>21.806641074502657</v>
      </c>
      <c r="E55" s="170">
        <f>'1.11'!E55/'1.2'!$B55*100</f>
        <v>17.887633829526724</v>
      </c>
      <c r="F55" s="170">
        <f>'1.11'!F55/'1.2'!$B55*100</f>
        <v>47.41625010356541</v>
      </c>
      <c r="G55" s="170">
        <f>'1.11'!G55/'1.2'!$B55*100</f>
        <v>3.9228276579487611</v>
      </c>
      <c r="H55" s="170">
        <f>'1.11'!H55/'1.2'!$B55*100</f>
        <v>8.2317011424415654</v>
      </c>
      <c r="I55" s="170">
        <f>'1.11'!I55/'1.2'!$B55*100</f>
        <v>17.630055142828212</v>
      </c>
      <c r="J55" s="170">
        <f>'1.11'!J55/'1.2'!$B55*100</f>
        <v>7.3546171762084933</v>
      </c>
      <c r="K55" s="170">
        <f>'1.11'!K55/'1.2'!$B55*100</f>
        <v>2.2424903569094243</v>
      </c>
      <c r="L55" s="170">
        <f>'1.11'!L55/'1.2'!$B55*100</f>
        <v>-3.0254448709805133</v>
      </c>
      <c r="M55" s="10"/>
      <c r="N55" s="10"/>
    </row>
    <row r="56" spans="1:14" ht="11.1" customHeight="1">
      <c r="A56" s="27">
        <v>2002</v>
      </c>
      <c r="B56" s="170">
        <f>'1.11'!B56/'1.2'!$B56*100</f>
        <v>43.996551598638838</v>
      </c>
      <c r="C56" s="170">
        <f>'1.11'!C56/'1.2'!$B56*100</f>
        <v>39.321147162120361</v>
      </c>
      <c r="D56" s="170">
        <f>'1.11'!D56/'1.2'!$B56*100</f>
        <v>21.382772551089111</v>
      </c>
      <c r="E56" s="170">
        <f>'1.11'!E56/'1.2'!$B56*100</f>
        <v>17.93837461103125</v>
      </c>
      <c r="F56" s="170">
        <f>'1.11'!F56/'1.2'!$B56*100</f>
        <v>47.871544774625583</v>
      </c>
      <c r="G56" s="170">
        <f>'1.11'!G56/'1.2'!$B56*100</f>
        <v>4.0160682765272151</v>
      </c>
      <c r="H56" s="170">
        <f>'1.11'!H56/'1.2'!$B56*100</f>
        <v>8.2958619183666045</v>
      </c>
      <c r="I56" s="170">
        <f>'1.11'!I56/'1.2'!$B56*100</f>
        <v>18.109202409331612</v>
      </c>
      <c r="J56" s="170">
        <f>'1.11'!J56/'1.2'!$B56*100</f>
        <v>7.4924480920058958</v>
      </c>
      <c r="K56" s="170">
        <f>'1.11'!K56/'1.2'!$B56*100</f>
        <v>2.1532036467526794</v>
      </c>
      <c r="L56" s="170">
        <f>'1.11'!L56/'1.2'!$B56*100</f>
        <v>-3.8749931759867482</v>
      </c>
      <c r="M56" s="10"/>
      <c r="N56" s="10"/>
    </row>
    <row r="57" spans="1:14" ht="11.1" customHeight="1">
      <c r="A57" s="27">
        <v>2003</v>
      </c>
      <c r="B57" s="170">
        <f>'1.11'!B57/'1.2'!$B57*100</f>
        <v>44.599990052315782</v>
      </c>
      <c r="C57" s="170">
        <f>'1.11'!C57/'1.2'!$B57*100</f>
        <v>39.669149066048107</v>
      </c>
      <c r="D57" s="170">
        <f>'1.11'!D57/'1.2'!$B57*100</f>
        <v>21.496719525043297</v>
      </c>
      <c r="E57" s="170">
        <f>'1.11'!E57/'1.2'!$B57*100</f>
        <v>18.17242954100481</v>
      </c>
      <c r="F57" s="170">
        <f>'1.11'!F57/'1.2'!$B57*100</f>
        <v>48.304191140230699</v>
      </c>
      <c r="G57" s="170">
        <f>'1.11'!G57/'1.2'!$B57*100</f>
        <v>3.9629313112404314</v>
      </c>
      <c r="H57" s="170">
        <f>'1.11'!H57/'1.2'!$B57*100</f>
        <v>8.3284725330873552</v>
      </c>
      <c r="I57" s="170">
        <f>'1.11'!I57/'1.2'!$B57*100</f>
        <v>18.495593628056088</v>
      </c>
      <c r="J57" s="170">
        <f>'1.11'!J57/'1.2'!$B57*100</f>
        <v>7.6322250708772508</v>
      </c>
      <c r="K57" s="170">
        <f>'1.11'!K57/'1.2'!$B57*100</f>
        <v>2.130703527358393</v>
      </c>
      <c r="L57" s="170">
        <f>'1.11'!L57/'1.2'!$B57*100</f>
        <v>-3.7042010879149179</v>
      </c>
      <c r="M57" s="10"/>
      <c r="N57" s="10"/>
    </row>
    <row r="58" spans="1:14" ht="11.1" customHeight="1">
      <c r="A58" s="27">
        <v>2004</v>
      </c>
      <c r="B58" s="170">
        <f>'1.11'!B58/'1.2'!$B58*100</f>
        <v>43.457339603627801</v>
      </c>
      <c r="C58" s="170">
        <f>'1.11'!C58/'1.2'!$B58*100</f>
        <v>38.691459081024689</v>
      </c>
      <c r="D58" s="170">
        <f>'1.11'!D58/'1.2'!$B58*100</f>
        <v>20.941383943567349</v>
      </c>
      <c r="E58" s="170">
        <f>'1.11'!E58/'1.2'!$B58*100</f>
        <v>17.750075137457348</v>
      </c>
      <c r="F58" s="170">
        <f>'1.11'!F58/'1.2'!$B58*100</f>
        <v>46.791497975708502</v>
      </c>
      <c r="G58" s="170">
        <f>'1.11'!G58/'1.2'!$B58*100</f>
        <v>3.9543075862312822</v>
      </c>
      <c r="H58" s="170">
        <f>'1.11'!H58/'1.2'!$B58*100</f>
        <v>8.1495854180294547</v>
      </c>
      <c r="I58" s="170">
        <f>'1.11'!I58/'1.2'!$B58*100</f>
        <v>18.172612838781536</v>
      </c>
      <c r="J58" s="170">
        <f>'1.11'!J58/'1.2'!$B58*100</f>
        <v>7.3137475027845067</v>
      </c>
      <c r="K58" s="170">
        <f>'1.11'!K58/'1.2'!$B58*100</f>
        <v>1.8977511801000657</v>
      </c>
      <c r="L58" s="170">
        <f>'1.11'!L58/'1.2'!$B58*100</f>
        <v>-3.3341583720806955</v>
      </c>
      <c r="M58" s="10"/>
      <c r="N58" s="10"/>
    </row>
    <row r="59" spans="1:14" ht="13.5" customHeight="1">
      <c r="A59" s="27">
        <v>2005</v>
      </c>
      <c r="B59" s="170">
        <f>'1.11'!B59/'1.2'!$B59*100</f>
        <v>43.501361266611596</v>
      </c>
      <c r="C59" s="170">
        <f>'1.11'!C59/'1.2'!$B59*100</f>
        <v>38.775078551420037</v>
      </c>
      <c r="D59" s="170">
        <f>'1.11'!D59/'1.2'!$B59*100</f>
        <v>21.241003185757176</v>
      </c>
      <c r="E59" s="170">
        <f>'1.11'!E59/'1.2'!$B59*100</f>
        <v>17.534075365662865</v>
      </c>
      <c r="F59" s="170">
        <f>'1.11'!F59/'1.2'!$B59*100</f>
        <v>46.820797881405937</v>
      </c>
      <c r="G59" s="170">
        <f>'1.11'!G59/'1.2'!$B59*100</f>
        <v>4.070951925219922</v>
      </c>
      <c r="H59" s="170">
        <f>'1.11'!H59/'1.2'!$B59*100</f>
        <v>8.0612329623171686</v>
      </c>
      <c r="I59" s="170">
        <f>'1.11'!I59/'1.2'!$B59*100</f>
        <v>18.032652918529394</v>
      </c>
      <c r="J59" s="170">
        <f>'1.11'!J59/'1.2'!$B59*100</f>
        <v>7.4050281648902452</v>
      </c>
      <c r="K59" s="170">
        <f>'1.11'!K59/'1.2'!$B59*100</f>
        <v>1.9651183624596318</v>
      </c>
      <c r="L59" s="170">
        <f>'1.11'!L59/'1.2'!$B59*100</f>
        <v>-3.3194366147943368</v>
      </c>
      <c r="M59" s="10"/>
      <c r="N59" s="10"/>
    </row>
    <row r="60" spans="1:14" ht="11.1" customHeight="1">
      <c r="A60" s="27">
        <v>2006</v>
      </c>
      <c r="B60" s="170">
        <f>'1.11'!B60/'1.2'!$B60*100</f>
        <v>43.582143995169972</v>
      </c>
      <c r="C60" s="170">
        <f>'1.11'!C60/'1.2'!$B60*100</f>
        <v>38.944605631676922</v>
      </c>
      <c r="D60" s="170">
        <f>'1.11'!D60/'1.2'!$B60*100</f>
        <v>21.950039411675917</v>
      </c>
      <c r="E60" s="170">
        <f>'1.11'!E60/'1.2'!$B60*100</f>
        <v>16.994566220001005</v>
      </c>
      <c r="F60" s="170">
        <f>'1.11'!F60/'1.2'!$B60*100</f>
        <v>45.235296090697176</v>
      </c>
      <c r="G60" s="170">
        <f>'1.11'!G60/'1.2'!$B60*100</f>
        <v>4.0920220705385146</v>
      </c>
      <c r="H60" s="170">
        <f>'1.11'!H60/'1.2'!$B60*100</f>
        <v>7.772108273097758</v>
      </c>
      <c r="I60" s="170">
        <f>'1.11'!I60/'1.2'!$B60*100</f>
        <v>17.160179113488855</v>
      </c>
      <c r="J60" s="170">
        <f>'1.11'!J60/'1.2'!$B60*100</f>
        <v>7.2809717074479678</v>
      </c>
      <c r="K60" s="170">
        <f>'1.11'!K60/'1.2'!$B60*100</f>
        <v>2.0367450986968993</v>
      </c>
      <c r="L60" s="170">
        <f>'1.11'!L60/'1.2'!$B60*100</f>
        <v>-1.6531520955272074</v>
      </c>
      <c r="M60" s="10"/>
      <c r="N60" s="10"/>
    </row>
    <row r="61" spans="1:14" ht="11.1" customHeight="1">
      <c r="A61" s="27">
        <v>2007</v>
      </c>
      <c r="B61" s="170">
        <f>'1.11'!B61/'1.2'!$B61*100</f>
        <v>43.658618551339245</v>
      </c>
      <c r="C61" s="170">
        <f>'1.11'!C61/'1.2'!$B61*100</f>
        <v>39.00278050049009</v>
      </c>
      <c r="D61" s="170">
        <f>'1.11'!D61/'1.2'!$B61*100</f>
        <v>22.814546618391311</v>
      </c>
      <c r="E61" s="170">
        <f>'1.11'!E61/'1.2'!$B61*100</f>
        <v>16.188233882098778</v>
      </c>
      <c r="F61" s="170">
        <f>'1.11'!F61/'1.2'!$B61*100</f>
        <v>43.397731591686508</v>
      </c>
      <c r="G61" s="170">
        <f>'1.11'!G61/'1.2'!$B61*100</f>
        <v>4.0778940209237664</v>
      </c>
      <c r="H61" s="170">
        <f>'1.11'!H61/'1.2'!$B61*100</f>
        <v>7.4525814646636377</v>
      </c>
      <c r="I61" s="170">
        <f>'1.11'!I61/'1.2'!$B61*100</f>
        <v>16.094376987857817</v>
      </c>
      <c r="J61" s="170">
        <f>'1.11'!J61/'1.2'!$B61*100</f>
        <v>7.205536996659399</v>
      </c>
      <c r="K61" s="170">
        <f>'1.11'!K61/'1.2'!$B61*100</f>
        <v>1.9186253525634613</v>
      </c>
      <c r="L61" s="170">
        <f>'1.11'!L61/'1.2'!$B61*100</f>
        <v>0.26088695965273584</v>
      </c>
      <c r="M61" s="10"/>
      <c r="N61" s="10"/>
    </row>
    <row r="62" spans="1:14" ht="11.1" customHeight="1">
      <c r="A62" s="27">
        <v>2008</v>
      </c>
      <c r="B62" s="170">
        <f>'1.11'!B62/'1.2'!$B62*100</f>
        <v>44.083149747299224</v>
      </c>
      <c r="C62" s="170">
        <f>'1.11'!C62/'1.2'!$B62*100</f>
        <v>39.318552203228755</v>
      </c>
      <c r="D62" s="170">
        <f>'1.11'!D62/'1.2'!$B62*100</f>
        <v>23.117703191451763</v>
      </c>
      <c r="E62" s="170">
        <f>'1.11'!E62/'1.2'!$B62*100</f>
        <v>16.200849011776995</v>
      </c>
      <c r="F62" s="170">
        <f>'1.11'!F62/'1.2'!$B62*100</f>
        <v>44.199505986671852</v>
      </c>
      <c r="G62" s="170">
        <f>'1.11'!G62/'1.2'!$B62*100</f>
        <v>4.2959524679068046</v>
      </c>
      <c r="H62" s="170">
        <f>'1.11'!H62/'1.2'!$B62*100</f>
        <v>7.5081386535976957</v>
      </c>
      <c r="I62" s="170">
        <f>'1.11'!I62/'1.2'!$B62*100</f>
        <v>15.918224693597852</v>
      </c>
      <c r="J62" s="170">
        <f>'1.11'!J62/'1.2'!$B62*100</f>
        <v>7.3595419577536125</v>
      </c>
      <c r="K62" s="170">
        <f>'1.11'!K62/'1.2'!$B62*100</f>
        <v>2.103208730448578</v>
      </c>
      <c r="L62" s="170">
        <f>'1.11'!L62/'1.2'!$B62*100</f>
        <v>-0.11635623937262526</v>
      </c>
      <c r="M62" s="10"/>
      <c r="N62" s="10"/>
    </row>
    <row r="63" spans="1:14" ht="11.1" customHeight="1">
      <c r="A63" s="27">
        <v>2009</v>
      </c>
      <c r="B63" s="170">
        <f>'1.11'!B63/'1.2'!$B63*100</f>
        <v>45.049821525679448</v>
      </c>
      <c r="C63" s="170">
        <f>'1.11'!C63/'1.2'!$B63*100</f>
        <v>39.784072649065919</v>
      </c>
      <c r="D63" s="170">
        <f>'1.11'!D63/'1.2'!$B63*100</f>
        <v>22.792867569192023</v>
      </c>
      <c r="E63" s="170">
        <f>'1.11'!E63/'1.2'!$B63*100</f>
        <v>16.9912050798739</v>
      </c>
      <c r="F63" s="170">
        <f>'1.11'!F63/'1.2'!$B63*100</f>
        <v>48.20033282496432</v>
      </c>
      <c r="G63" s="170">
        <f>'1.11'!G63/'1.2'!$B63*100</f>
        <v>4.8020836314719944</v>
      </c>
      <c r="H63" s="170">
        <f>'1.11'!H63/'1.2'!$B63*100</f>
        <v>8.1836506891602898</v>
      </c>
      <c r="I63" s="170">
        <f>'1.11'!I63/'1.2'!$B63*100</f>
        <v>17.449841151721575</v>
      </c>
      <c r="J63" s="170">
        <f>'1.11'!J63/'1.2'!$B63*100</f>
        <v>8.1135693637482458</v>
      </c>
      <c r="K63" s="170">
        <f>'1.11'!K63/'1.2'!$B63*100</f>
        <v>2.4074202794257751</v>
      </c>
      <c r="L63" s="170">
        <f>'1.11'!L63/'1.2'!$B63*100</f>
        <v>-3.1505112992848714</v>
      </c>
      <c r="M63" s="10"/>
      <c r="N63" s="10"/>
    </row>
    <row r="64" spans="1:14" ht="13.5" customHeight="1">
      <c r="A64" s="27">
        <v>2010</v>
      </c>
      <c r="B64" s="170">
        <f>'1.11'!B64/'1.2'!$B64*100</f>
        <v>43.762985493682734</v>
      </c>
      <c r="C64" s="170">
        <f>'1.11'!C64/'1.2'!$B64*100</f>
        <v>38.446069255966307</v>
      </c>
      <c r="D64" s="170">
        <f>'1.11'!D64/'1.2'!$B64*100</f>
        <v>21.815590391514583</v>
      </c>
      <c r="E64" s="170">
        <f>'1.11'!E64/'1.2'!$B64*100</f>
        <v>16.630478864451725</v>
      </c>
      <c r="F64" s="170">
        <f>'1.11'!F64/'1.2'!$B64*100</f>
        <v>48.141631570737786</v>
      </c>
      <c r="G64" s="170">
        <f>'1.11'!G64/'1.2'!$B64*100</f>
        <v>4.8704180315083443</v>
      </c>
      <c r="H64" s="170">
        <f>'1.11'!H64/'1.2'!$B64*100</f>
        <v>8.0256980190297931</v>
      </c>
      <c r="I64" s="170">
        <f>'1.11'!I64/'1.2'!$B64*100</f>
        <v>16.787435657463735</v>
      </c>
      <c r="J64" s="170">
        <f>'1.11'!J64/'1.2'!$B64*100</f>
        <v>7.9692325690219921</v>
      </c>
      <c r="K64" s="170">
        <f>'1.11'!K64/'1.2'!$B64*100</f>
        <v>2.3345031976290747</v>
      </c>
      <c r="L64" s="170">
        <f>'1.11'!L64/'1.2'!$B64*100</f>
        <v>-4.3786460770550546</v>
      </c>
      <c r="M64" s="10"/>
      <c r="N64" s="10"/>
    </row>
    <row r="65" spans="1:14" ht="11.1" customHeight="1">
      <c r="A65" s="27">
        <v>2011</v>
      </c>
      <c r="B65" s="170">
        <f>'1.11'!B65/'1.2'!$B65*100</f>
        <v>44.357021933797647</v>
      </c>
      <c r="C65" s="170">
        <f>'1.11'!C65/'1.2'!$B65*100</f>
        <v>38.780238791784839</v>
      </c>
      <c r="D65" s="170">
        <f>'1.11'!D65/'1.2'!$B65*100</f>
        <v>22.347710836216748</v>
      </c>
      <c r="E65" s="170">
        <f>'1.11'!E65/'1.2'!$B65*100</f>
        <v>16.432527955568094</v>
      </c>
      <c r="F65" s="170">
        <f>'1.11'!F65/'1.2'!$B65*100</f>
        <v>45.238420528965378</v>
      </c>
      <c r="G65" s="170">
        <f>'1.11'!G65/'1.2'!$B65*100</f>
        <v>4.8933010588217813</v>
      </c>
      <c r="H65" s="170">
        <f>'1.11'!H65/'1.2'!$B65*100</f>
        <v>7.8342787983189526</v>
      </c>
      <c r="I65" s="170">
        <f>'1.11'!I65/'1.2'!$B65*100</f>
        <v>15.751978793863886</v>
      </c>
      <c r="J65" s="170">
        <f>'1.11'!J65/'1.2'!$B65*100</f>
        <v>7.7883173198295186</v>
      </c>
      <c r="K65" s="170">
        <f>'1.11'!K65/'1.2'!$B65*100</f>
        <v>2.274387799046615</v>
      </c>
      <c r="L65" s="170">
        <f>'1.11'!L65/'1.2'!$B65*100</f>
        <v>-0.88139859516773289</v>
      </c>
      <c r="M65" s="10"/>
      <c r="N65" s="10"/>
    </row>
    <row r="66" spans="1:14" ht="11.1" customHeight="1">
      <c r="A66" s="27">
        <v>2012</v>
      </c>
      <c r="B66" s="170">
        <f>'1.11'!B66/'1.2'!$B66*100</f>
        <v>44.927312398235529</v>
      </c>
      <c r="C66" s="170">
        <f>'1.11'!C66/'1.2'!$B66*100</f>
        <v>39.426549278587849</v>
      </c>
      <c r="D66" s="170">
        <f>'1.11'!D66/'1.2'!$B66*100</f>
        <v>22.867982122237564</v>
      </c>
      <c r="E66" s="170">
        <f>'1.11'!E66/'1.2'!$B66*100</f>
        <v>16.558567156350286</v>
      </c>
      <c r="F66" s="170">
        <f>'1.11'!F66/'1.2'!$B66*100</f>
        <v>44.917987403972589</v>
      </c>
      <c r="G66" s="170">
        <f>'1.11'!G66/'1.2'!$B66*100</f>
        <v>4.9436675639545253</v>
      </c>
      <c r="H66" s="170">
        <f>'1.11'!H66/'1.2'!$B66*100</f>
        <v>7.8222860077732586</v>
      </c>
      <c r="I66" s="170">
        <f>'1.11'!I66/'1.2'!$B66*100</f>
        <v>15.678848654614598</v>
      </c>
      <c r="J66" s="170">
        <f>'1.11'!J66/'1.2'!$B66*100</f>
        <v>7.8378762325566145</v>
      </c>
      <c r="K66" s="170">
        <f>'1.11'!K66/'1.2'!$B66*100</f>
        <v>2.1992051899421194</v>
      </c>
      <c r="L66" s="170">
        <f>'1.11'!L66/'1.2'!$B66*100</f>
        <v>9.3249942629378153E-3</v>
      </c>
      <c r="M66" s="10"/>
      <c r="N66" s="10"/>
    </row>
    <row r="67" spans="1:14" ht="11.1" customHeight="1">
      <c r="A67" s="27">
        <v>2013</v>
      </c>
      <c r="B67" s="170">
        <f>'1.11'!B67/'1.2'!$B67*100</f>
        <v>44.984366941149275</v>
      </c>
      <c r="C67" s="170">
        <f>'1.11'!C67/'1.2'!$B67*100</f>
        <v>39.542248386006726</v>
      </c>
      <c r="D67" s="170">
        <f>'1.11'!D67/'1.2'!$B67*100</f>
        <v>22.989097764419228</v>
      </c>
      <c r="E67" s="170">
        <f>'1.11'!E67/'1.2'!$B67*100</f>
        <v>16.553150621587495</v>
      </c>
      <c r="F67" s="170">
        <f>'1.11'!F67/'1.2'!$B67*100</f>
        <v>44.944386149003144</v>
      </c>
      <c r="G67" s="170">
        <f>'1.11'!G67/'1.2'!$B67*100</f>
        <v>5.0445159798673238</v>
      </c>
      <c r="H67" s="170">
        <f>'1.11'!H67/'1.2'!$B67*100</f>
        <v>7.8422821776015086</v>
      </c>
      <c r="I67" s="170">
        <f>'1.11'!I67/'1.2'!$B67*100</f>
        <v>15.61260604335995</v>
      </c>
      <c r="J67" s="170">
        <f>'1.11'!J67/'1.2'!$B67*100</f>
        <v>8.0988493072723067</v>
      </c>
      <c r="K67" s="170">
        <f>'1.11'!K67/'1.2'!$B67*100</f>
        <v>2.1695270955235033</v>
      </c>
      <c r="L67" s="170">
        <f>'1.11'!L67/'1.2'!$B67*100</f>
        <v>3.99807921461309E-2</v>
      </c>
      <c r="M67" s="10"/>
      <c r="N67" s="10"/>
    </row>
    <row r="68" spans="1:14" ht="11.1" customHeight="1">
      <c r="A68" s="27">
        <v>2014</v>
      </c>
      <c r="B68" s="170">
        <f>'1.11'!B68/'1.2'!$B68*100</f>
        <v>44.882576184571448</v>
      </c>
      <c r="C68" s="170">
        <f>'1.11'!C68/'1.2'!$B68*100</f>
        <v>39.280358539743055</v>
      </c>
      <c r="D68" s="170">
        <f>'1.11'!D68/'1.2'!$B68*100</f>
        <v>22.803687876396705</v>
      </c>
      <c r="E68" s="170">
        <f>'1.11'!E68/'1.2'!$B68*100</f>
        <v>16.476670663346347</v>
      </c>
      <c r="F68" s="170">
        <f>'1.11'!F68/'1.2'!$B68*100</f>
        <v>44.30302347109923</v>
      </c>
      <c r="G68" s="170">
        <f>'1.11'!G68/'1.2'!$B68*100</f>
        <v>5.0250902668893884</v>
      </c>
      <c r="H68" s="170">
        <f>'1.11'!H68/'1.2'!$B68*100</f>
        <v>7.7715948801508494</v>
      </c>
      <c r="I68" s="170">
        <f>'1.11'!I68/'1.2'!$B68*100</f>
        <v>15.423323529512235</v>
      </c>
      <c r="J68" s="170">
        <f>'1.11'!J68/'1.2'!$B68*100</f>
        <v>8.189845700836571</v>
      </c>
      <c r="K68" s="170">
        <f>'1.11'!K68/'1.2'!$B68*100</f>
        <v>2.0676156218936064</v>
      </c>
      <c r="L68" s="170">
        <f>'1.11'!L68/'1.2'!$B68*100</f>
        <v>0.57955271347222292</v>
      </c>
      <c r="M68" s="10"/>
      <c r="N68" s="10"/>
    </row>
    <row r="69" spans="1:14" ht="13.5" customHeight="1">
      <c r="A69" s="27">
        <v>2015</v>
      </c>
      <c r="B69" s="170">
        <f>'1.11'!B69/'1.2'!$B69*100</f>
        <v>45.101646299955718</v>
      </c>
      <c r="C69" s="170">
        <f>'1.11'!C69/'1.2'!$B69*100</f>
        <v>39.652928774891116</v>
      </c>
      <c r="D69" s="170">
        <f>'1.11'!D69/'1.2'!$B69*100</f>
        <v>23.091950908405977</v>
      </c>
      <c r="E69" s="170">
        <f>'1.11'!E69/'1.2'!$B69*100</f>
        <v>16.560977866485139</v>
      </c>
      <c r="F69" s="170">
        <f>'1.11'!F69/'1.2'!$B69*100</f>
        <v>44.141095374366365</v>
      </c>
      <c r="G69" s="170">
        <f>'1.11'!G69/'1.2'!$B69*100</f>
        <v>5.055350309631284</v>
      </c>
      <c r="H69" s="170">
        <f>'1.11'!H69/'1.2'!$B69*100</f>
        <v>7.6991785022701889</v>
      </c>
      <c r="I69" s="170">
        <f>'1.11'!I69/'1.2'!$B69*100</f>
        <v>15.519962460924333</v>
      </c>
      <c r="J69" s="170">
        <f>'1.11'!J69/'1.2'!$B69*100</f>
        <v>8.3340052475398032</v>
      </c>
      <c r="K69" s="170">
        <f>'1.11'!K69/'1.2'!$B69*100</f>
        <v>2.1317965223483069</v>
      </c>
      <c r="L69" s="170">
        <f>'1.11'!L69/'1.2'!$B69*100</f>
        <v>0.96055092558934874</v>
      </c>
      <c r="M69" s="10"/>
      <c r="N69" s="10"/>
    </row>
    <row r="70" spans="1:14" ht="11.1" customHeight="1">
      <c r="A70" s="27">
        <v>2016</v>
      </c>
      <c r="B70" s="170">
        <f>'1.11'!B70/'1.2'!$B70*100</f>
        <v>45.514077722554347</v>
      </c>
      <c r="C70" s="170">
        <f>'1.11'!C70/'1.2'!$B70*100</f>
        <v>40.082207774807479</v>
      </c>
      <c r="D70" s="170">
        <f>'1.11'!D70/'1.2'!$B70*100</f>
        <v>23.357056725597658</v>
      </c>
      <c r="E70" s="170">
        <f>'1.11'!E70/'1.2'!$B70*100</f>
        <v>16.725151049209821</v>
      </c>
      <c r="F70" s="170">
        <f>'1.11'!F70/'1.2'!$B70*100</f>
        <v>44.353726305849925</v>
      </c>
      <c r="G70" s="170">
        <f>'1.11'!G70/'1.2'!$B70*100</f>
        <v>5.1842258050109411</v>
      </c>
      <c r="H70" s="170">
        <f>'1.11'!H70/'1.2'!$B70*100</f>
        <v>7.6785315528560574</v>
      </c>
      <c r="I70" s="170">
        <f>'1.11'!I70/'1.2'!$B70*100</f>
        <v>15.531080727588254</v>
      </c>
      <c r="J70" s="170">
        <f>'1.11'!J70/'1.2'!$B70*100</f>
        <v>8.5390175899755629</v>
      </c>
      <c r="K70" s="170">
        <f>'1.11'!K70/'1.2'!$B70*100</f>
        <v>2.1730031836771149</v>
      </c>
      <c r="L70" s="170">
        <f>'1.11'!L70/'1.2'!$B70*100</f>
        <v>1.1603514167044238</v>
      </c>
      <c r="M70" s="10"/>
      <c r="N70" s="10"/>
    </row>
    <row r="71" spans="1:14" ht="11.1" customHeight="1">
      <c r="A71" s="27">
        <v>2017</v>
      </c>
      <c r="B71" s="170">
        <f>'1.11'!B71/'1.2'!$B71*100</f>
        <v>45.558858355880318</v>
      </c>
      <c r="C71" s="170">
        <f>'1.11'!C71/'1.2'!$B71*100</f>
        <v>40.385261943764469</v>
      </c>
      <c r="D71" s="170">
        <f>'1.11'!D71/'1.2'!$B71*100</f>
        <v>23.529108612026288</v>
      </c>
      <c r="E71" s="170">
        <f>'1.11'!E71/'1.2'!$B71*100</f>
        <v>16.856153331738177</v>
      </c>
      <c r="F71" s="170">
        <f>'1.11'!F71/'1.2'!$B71*100</f>
        <v>44.196959378623632</v>
      </c>
      <c r="G71" s="170">
        <f>'1.11'!G71/'1.2'!$B71*100</f>
        <v>5.1664488659022183</v>
      </c>
      <c r="H71" s="170">
        <f>'1.11'!H71/'1.2'!$B71*100</f>
        <v>7.6713110378973326</v>
      </c>
      <c r="I71" s="170">
        <f>'1.11'!I71/'1.2'!$B71*100</f>
        <v>15.521034645659631</v>
      </c>
      <c r="J71" s="170">
        <f>'1.11'!J71/'1.2'!$B71*100</f>
        <v>8.5254888246734524</v>
      </c>
      <c r="K71" s="170">
        <f>'1.11'!K71/'1.2'!$B71*100</f>
        <v>2.1969961900204305</v>
      </c>
      <c r="L71" s="170">
        <f>'1.11'!L71/'1.2'!$B71*100</f>
        <v>1.3618989772566907</v>
      </c>
      <c r="M71" s="10"/>
      <c r="N71" s="10"/>
    </row>
    <row r="72" spans="1:14" ht="11.1" customHeight="1">
      <c r="A72" s="27">
        <v>2018</v>
      </c>
      <c r="B72" s="170">
        <f>'1.11'!B72/'1.2'!$B72*100</f>
        <v>46.294880542007682</v>
      </c>
      <c r="C72" s="170">
        <f>'1.11'!C72/'1.2'!$B72*100</f>
        <v>40.930458436245871</v>
      </c>
      <c r="D72" s="170">
        <f>'1.11'!D72/'1.2'!$B72*100</f>
        <v>23.870772641006315</v>
      </c>
      <c r="E72" s="170">
        <f>'1.11'!E72/'1.2'!$B72*100</f>
        <v>17.059685795239556</v>
      </c>
      <c r="F72" s="170">
        <f>'1.11'!F72/'1.2'!$B72*100</f>
        <v>44.458245565946953</v>
      </c>
      <c r="G72" s="170">
        <f>'1.11'!G72/'1.2'!$B72*100</f>
        <v>5.1660256047383966</v>
      </c>
      <c r="H72" s="170">
        <f>'1.11'!H72/'1.2'!$B72*100</f>
        <v>7.7349012784492936</v>
      </c>
      <c r="I72" s="170">
        <f>'1.11'!I72/'1.2'!$B72*100</f>
        <v>15.501503094079691</v>
      </c>
      <c r="J72" s="170">
        <f>'1.11'!J72/'1.2'!$B72*100</f>
        <v>8.5119219642415569</v>
      </c>
      <c r="K72" s="170">
        <f>'1.11'!K72/'1.2'!$B72*100</f>
        <v>2.3433668711510212</v>
      </c>
      <c r="L72" s="170">
        <f>'1.11'!L72/'1.2'!$B72*100</f>
        <v>1.836634976060731</v>
      </c>
      <c r="M72" s="10"/>
      <c r="N72" s="10"/>
    </row>
    <row r="73" spans="1:14" ht="11.1" customHeight="1">
      <c r="A73" s="27">
        <v>2019</v>
      </c>
      <c r="B73" s="170">
        <f>'1.11'!B73/'1.2'!$B73*100</f>
        <v>46.69575680259782</v>
      </c>
      <c r="C73" s="170">
        <f>'1.11'!C73/'1.2'!$B73*100</f>
        <v>41.304185210420265</v>
      </c>
      <c r="D73" s="170">
        <f>'1.11'!D73/'1.2'!$B73*100</f>
        <v>23.980052478218642</v>
      </c>
      <c r="E73" s="170">
        <f>'1.11'!E73/'1.2'!$B73*100</f>
        <v>17.324132732201623</v>
      </c>
      <c r="F73" s="170">
        <f>'1.11'!F73/'1.2'!$B73*100</f>
        <v>45.174468331859494</v>
      </c>
      <c r="G73" s="170">
        <f>'1.11'!G73/'1.2'!$B73*100</f>
        <v>5.2748727910584066</v>
      </c>
      <c r="H73" s="170">
        <f>'1.11'!H73/'1.2'!$B73*100</f>
        <v>7.8727475681709445</v>
      </c>
      <c r="I73" s="170">
        <f>'1.11'!I73/'1.2'!$B73*100</f>
        <v>15.814470651338775</v>
      </c>
      <c r="J73" s="170">
        <f>'1.11'!J73/'1.2'!$B73*100</f>
        <v>8.7099926066598048</v>
      </c>
      <c r="K73" s="170">
        <f>'1.11'!K73/'1.2'!$B73*100</f>
        <v>2.4987750250068856</v>
      </c>
      <c r="L73" s="170">
        <f>'1.11'!L73/'1.2'!$B73*100</f>
        <v>1.5212884707383265</v>
      </c>
      <c r="M73" s="10"/>
      <c r="N73" s="10"/>
    </row>
    <row r="74" spans="1:14" ht="13.5" customHeight="1">
      <c r="A74" s="27">
        <v>2020</v>
      </c>
      <c r="B74" s="170">
        <f>'1.11'!B74/'1.2'!$B74*100</f>
        <v>46.904205291951648</v>
      </c>
      <c r="C74" s="170">
        <f>'1.11'!C74/'1.2'!$B74*100</f>
        <v>41.450770204937839</v>
      </c>
      <c r="D74" s="170">
        <f>'1.11'!D74/'1.2'!$B74*100</f>
        <v>23.2084820075445</v>
      </c>
      <c r="E74" s="170">
        <f>'1.11'!E74/'1.2'!$B74*100</f>
        <v>18.242288197393339</v>
      </c>
      <c r="F74" s="170">
        <f>'1.11'!F74/'1.2'!$B74*100</f>
        <v>51.094072137877646</v>
      </c>
      <c r="G74" s="170">
        <f>'1.11'!G74/'1.2'!$B74*100</f>
        <v>6.080702712597871</v>
      </c>
      <c r="H74" s="170">
        <f>'1.11'!H74/'1.2'!$B74*100</f>
        <v>8.5053552725952297</v>
      </c>
      <c r="I74" s="170">
        <f>'1.11'!I74/'1.2'!$B74*100</f>
        <v>17.797781065532696</v>
      </c>
      <c r="J74" s="170">
        <f>'1.11'!J74/'1.2'!$B74*100</f>
        <v>9.3570371793063511</v>
      </c>
      <c r="K74" s="170">
        <f>'1.11'!K74/'1.2'!$B74*100</f>
        <v>2.7768191271310809</v>
      </c>
      <c r="L74" s="170">
        <f>'1.11'!L74/'1.2'!$B74*100</f>
        <v>-4.1898668459260016</v>
      </c>
      <c r="M74" s="10"/>
      <c r="N74" s="1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9" ht="15.75" customHeight="1">
      <c r="A1" s="17" t="s">
        <v>419</v>
      </c>
      <c r="B1" s="51"/>
      <c r="C1" s="51"/>
      <c r="D1" s="51"/>
      <c r="E1" s="51"/>
      <c r="F1" s="51"/>
      <c r="G1" s="51"/>
      <c r="H1" s="51"/>
      <c r="I1" s="51"/>
    </row>
    <row r="2" spans="1:9" ht="15.75" hidden="1" customHeight="1">
      <c r="A2" s="20"/>
      <c r="B2" s="23"/>
      <c r="C2" s="23"/>
      <c r="D2" s="23"/>
      <c r="E2" s="23"/>
      <c r="F2" s="23"/>
      <c r="G2" s="23"/>
      <c r="H2" s="23"/>
      <c r="I2" s="23"/>
    </row>
    <row r="3" spans="1:9" hidden="1">
      <c r="A3" s="52"/>
      <c r="B3" s="51"/>
      <c r="C3" s="51"/>
      <c r="D3" s="51"/>
      <c r="E3" s="51"/>
      <c r="F3" s="51"/>
      <c r="G3" s="51"/>
      <c r="H3" s="51"/>
      <c r="I3" s="51"/>
    </row>
    <row r="4" spans="1:9" hidden="1">
      <c r="A4" s="52"/>
      <c r="B4" s="51"/>
      <c r="C4" s="51"/>
      <c r="D4" s="51"/>
      <c r="E4" s="51"/>
      <c r="F4" s="51"/>
      <c r="G4" s="51"/>
      <c r="H4" s="51"/>
      <c r="I4" s="51"/>
    </row>
    <row r="5" spans="1:9" hidden="1">
      <c r="A5" s="52"/>
      <c r="B5" s="51"/>
      <c r="C5" s="51"/>
      <c r="D5" s="51"/>
      <c r="E5" s="51"/>
      <c r="F5" s="51"/>
      <c r="G5" s="51"/>
      <c r="H5" s="51"/>
      <c r="I5" s="51"/>
    </row>
    <row r="6" spans="1:9" ht="12.75" customHeight="1">
      <c r="A6" s="60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22" t="s">
        <v>75</v>
      </c>
      <c r="F7" s="22"/>
      <c r="G7" s="44"/>
      <c r="H7" s="401" t="s">
        <v>323</v>
      </c>
      <c r="I7" s="389" t="s">
        <v>324</v>
      </c>
    </row>
    <row r="8" spans="1:9" ht="69.95" customHeight="1">
      <c r="A8" s="388"/>
      <c r="B8" s="416"/>
      <c r="C8" s="416"/>
      <c r="D8" s="416"/>
      <c r="E8" s="364" t="s">
        <v>28</v>
      </c>
      <c r="F8" s="364" t="s">
        <v>77</v>
      </c>
      <c r="G8" s="364" t="s">
        <v>353</v>
      </c>
      <c r="H8" s="416"/>
      <c r="I8" s="391"/>
    </row>
    <row r="9" spans="1:9" s="23" customFormat="1" ht="12" customHeight="1">
      <c r="A9" s="392"/>
      <c r="B9" s="353">
        <v>1</v>
      </c>
      <c r="C9" s="364">
        <v>2</v>
      </c>
      <c r="D9" s="364">
        <v>3</v>
      </c>
      <c r="E9" s="364">
        <v>4</v>
      </c>
      <c r="F9" s="364">
        <v>5</v>
      </c>
      <c r="G9" s="364">
        <v>6</v>
      </c>
      <c r="H9" s="364">
        <v>7</v>
      </c>
      <c r="I9" s="353">
        <v>8</v>
      </c>
    </row>
    <row r="10" spans="1:9" s="10" customFormat="1" ht="15" customHeight="1">
      <c r="A10" s="352"/>
      <c r="B10" s="39" t="s">
        <v>276</v>
      </c>
    </row>
    <row r="11" spans="1:9" s="10" customFormat="1" ht="11.1" customHeight="1">
      <c r="A11" s="350"/>
      <c r="B11" s="8" t="s">
        <v>254</v>
      </c>
      <c r="C11" s="111"/>
      <c r="D11" s="111"/>
      <c r="E11" s="111"/>
      <c r="F11" s="111"/>
      <c r="G11" s="111"/>
      <c r="H11" s="62" t="s">
        <v>44</v>
      </c>
      <c r="I11" s="62"/>
    </row>
    <row r="12" spans="1:9" s="10" customFormat="1" ht="12" hidden="1" customHeight="1">
      <c r="A12" s="350"/>
      <c r="B12" s="111"/>
      <c r="C12" s="111"/>
      <c r="D12" s="111"/>
      <c r="E12" s="111"/>
      <c r="F12" s="111"/>
      <c r="G12" s="111"/>
      <c r="H12" s="62"/>
      <c r="I12" s="62"/>
    </row>
    <row r="13" spans="1:9" s="10" customFormat="1" ht="12" hidden="1" customHeight="1">
      <c r="A13" s="350"/>
      <c r="B13" s="111"/>
      <c r="C13" s="111"/>
      <c r="D13" s="111"/>
      <c r="E13" s="111"/>
      <c r="F13" s="111"/>
      <c r="G13" s="111"/>
      <c r="H13" s="62"/>
      <c r="I13" s="62"/>
    </row>
    <row r="14" spans="1:9" s="10" customFormat="1" ht="12" hidden="1" customHeight="1">
      <c r="A14" s="350"/>
      <c r="B14" s="349"/>
      <c r="C14" s="349"/>
      <c r="D14" s="349"/>
      <c r="E14" s="349"/>
      <c r="F14" s="349"/>
      <c r="G14" s="349"/>
      <c r="H14" s="55"/>
      <c r="I14" s="55"/>
    </row>
    <row r="15" spans="1:9" s="10" customFormat="1" ht="13.5" customHeight="1">
      <c r="A15" s="31">
        <v>1970</v>
      </c>
      <c r="B15" s="82">
        <v>60651</v>
      </c>
      <c r="C15" s="82">
        <v>26798</v>
      </c>
      <c r="D15" s="82">
        <v>103</v>
      </c>
      <c r="E15" s="82">
        <v>26695</v>
      </c>
      <c r="F15" s="82">
        <v>22354</v>
      </c>
      <c r="G15" s="82">
        <v>4341</v>
      </c>
      <c r="H15" s="134">
        <v>44.183937610261992</v>
      </c>
      <c r="I15" s="134">
        <v>0.3843570415702664</v>
      </c>
    </row>
    <row r="16" spans="1:9" s="10" customFormat="1" ht="11.1" customHeight="1">
      <c r="A16" s="31">
        <v>1971</v>
      </c>
      <c r="B16" s="82">
        <v>61302</v>
      </c>
      <c r="C16" s="82">
        <v>26943</v>
      </c>
      <c r="D16" s="82">
        <v>132</v>
      </c>
      <c r="E16" s="82">
        <v>26811</v>
      </c>
      <c r="F16" s="82">
        <v>22718</v>
      </c>
      <c r="G16" s="82">
        <v>4093</v>
      </c>
      <c r="H16" s="134">
        <v>43.951257707741995</v>
      </c>
      <c r="I16" s="134">
        <v>0.48992317113907141</v>
      </c>
    </row>
    <row r="17" spans="1:9" s="10" customFormat="1" ht="11.1" customHeight="1">
      <c r="A17" s="31">
        <v>1972</v>
      </c>
      <c r="B17" s="82">
        <v>61672</v>
      </c>
      <c r="C17" s="82">
        <v>27131</v>
      </c>
      <c r="D17" s="82">
        <v>177</v>
      </c>
      <c r="E17" s="82">
        <v>26954</v>
      </c>
      <c r="F17" s="82">
        <v>22986</v>
      </c>
      <c r="G17" s="82">
        <v>3968</v>
      </c>
      <c r="H17" s="134">
        <v>43.992411467116362</v>
      </c>
      <c r="I17" s="134">
        <v>0.65239025469020673</v>
      </c>
    </row>
    <row r="18" spans="1:9" s="10" customFormat="1" ht="11.1" customHeight="1">
      <c r="A18" s="31">
        <v>1973</v>
      </c>
      <c r="B18" s="82">
        <v>61976</v>
      </c>
      <c r="C18" s="82">
        <v>27479</v>
      </c>
      <c r="D18" s="82">
        <v>208</v>
      </c>
      <c r="E18" s="82">
        <v>27271</v>
      </c>
      <c r="F18" s="82">
        <v>23393</v>
      </c>
      <c r="G18" s="82">
        <v>3878</v>
      </c>
      <c r="H18" s="134">
        <v>44.338130889376529</v>
      </c>
      <c r="I18" s="134">
        <v>0.75694166454383349</v>
      </c>
    </row>
    <row r="19" spans="1:9" s="10" customFormat="1" ht="11.1" customHeight="1">
      <c r="A19" s="31">
        <v>1974</v>
      </c>
      <c r="B19" s="82">
        <v>62054</v>
      </c>
      <c r="C19" s="82">
        <v>27358</v>
      </c>
      <c r="D19" s="82">
        <v>346</v>
      </c>
      <c r="E19" s="82">
        <v>27012</v>
      </c>
      <c r="F19" s="82">
        <v>23271</v>
      </c>
      <c r="G19" s="82">
        <v>3741</v>
      </c>
      <c r="H19" s="134">
        <v>44.087407741644377</v>
      </c>
      <c r="I19" s="134">
        <v>1.2647123327728635</v>
      </c>
    </row>
    <row r="20" spans="1:9" s="10" customFormat="1" ht="13.5" customHeight="1">
      <c r="A20" s="31">
        <v>1975</v>
      </c>
      <c r="B20" s="82">
        <v>61829</v>
      </c>
      <c r="C20" s="82">
        <v>26947</v>
      </c>
      <c r="D20" s="82">
        <v>613</v>
      </c>
      <c r="E20" s="82">
        <v>26334</v>
      </c>
      <c r="F20" s="82">
        <v>22738</v>
      </c>
      <c r="G20" s="82">
        <v>3596</v>
      </c>
      <c r="H20" s="134">
        <v>43.583108250173872</v>
      </c>
      <c r="I20" s="134">
        <v>2.2748357887705497</v>
      </c>
    </row>
    <row r="21" spans="1:9" s="10" customFormat="1" ht="11.1" customHeight="1">
      <c r="A21" s="31">
        <v>1976</v>
      </c>
      <c r="B21" s="82">
        <v>61531</v>
      </c>
      <c r="C21" s="82">
        <v>26861</v>
      </c>
      <c r="D21" s="82">
        <v>634</v>
      </c>
      <c r="E21" s="82">
        <v>26227</v>
      </c>
      <c r="F21" s="82">
        <v>22802</v>
      </c>
      <c r="G21" s="82">
        <v>3425</v>
      </c>
      <c r="H21" s="134">
        <v>43.654418098194405</v>
      </c>
      <c r="I21" s="134">
        <v>2.3602993187148655</v>
      </c>
    </row>
    <row r="22" spans="1:9" s="10" customFormat="1" ht="11.1" customHeight="1">
      <c r="A22" s="31">
        <v>1977</v>
      </c>
      <c r="B22" s="82">
        <v>61400</v>
      </c>
      <c r="C22" s="82">
        <v>26884</v>
      </c>
      <c r="D22" s="82">
        <v>600</v>
      </c>
      <c r="E22" s="82">
        <v>26284</v>
      </c>
      <c r="F22" s="82">
        <v>22988</v>
      </c>
      <c r="G22" s="82">
        <v>3296</v>
      </c>
      <c r="H22" s="134">
        <v>43.785016286644954</v>
      </c>
      <c r="I22" s="134">
        <v>2.2318107424490403</v>
      </c>
    </row>
    <row r="23" spans="1:9" s="10" customFormat="1" ht="11.1" customHeight="1">
      <c r="A23" s="31">
        <v>1978</v>
      </c>
      <c r="B23" s="82">
        <v>61327</v>
      </c>
      <c r="C23" s="82">
        <v>27109</v>
      </c>
      <c r="D23" s="82">
        <v>566</v>
      </c>
      <c r="E23" s="82">
        <v>26543</v>
      </c>
      <c r="F23" s="82">
        <v>23302</v>
      </c>
      <c r="G23" s="82">
        <v>3241</v>
      </c>
      <c r="H23" s="134">
        <v>44.20402106739283</v>
      </c>
      <c r="I23" s="134">
        <v>2.0878674978789329</v>
      </c>
    </row>
    <row r="24" spans="1:9" s="10" customFormat="1" ht="11.1" customHeight="1">
      <c r="A24" s="31">
        <v>1979</v>
      </c>
      <c r="B24" s="82">
        <v>61359</v>
      </c>
      <c r="C24" s="82">
        <v>27533</v>
      </c>
      <c r="D24" s="82">
        <v>484</v>
      </c>
      <c r="E24" s="82">
        <v>27049</v>
      </c>
      <c r="F24" s="82">
        <v>23881</v>
      </c>
      <c r="G24" s="82">
        <v>3168</v>
      </c>
      <c r="H24" s="134">
        <v>44.871982920191009</v>
      </c>
      <c r="I24" s="134">
        <v>1.7578905313623649</v>
      </c>
    </row>
    <row r="25" spans="1:9" s="10" customFormat="1" ht="13.5" customHeight="1">
      <c r="A25" s="31">
        <v>1980</v>
      </c>
      <c r="B25" s="82">
        <v>61566</v>
      </c>
      <c r="C25" s="82">
        <v>27978</v>
      </c>
      <c r="D25" s="82">
        <v>483</v>
      </c>
      <c r="E25" s="82">
        <v>27495</v>
      </c>
      <c r="F25" s="82">
        <v>24341</v>
      </c>
      <c r="G25" s="82">
        <v>3154</v>
      </c>
      <c r="H25" s="134">
        <v>45.443913848552775</v>
      </c>
      <c r="I25" s="134">
        <v>1.7263564229037101</v>
      </c>
    </row>
    <row r="26" spans="1:9" s="10" customFormat="1" ht="11.1" customHeight="1">
      <c r="A26" s="31">
        <v>1981</v>
      </c>
      <c r="B26" s="82">
        <v>61682</v>
      </c>
      <c r="C26" s="82">
        <v>28329</v>
      </c>
      <c r="D26" s="82">
        <v>798</v>
      </c>
      <c r="E26" s="82">
        <v>27531</v>
      </c>
      <c r="F26" s="82">
        <v>24407</v>
      </c>
      <c r="G26" s="82">
        <v>3124</v>
      </c>
      <c r="H26" s="134">
        <v>45.927499108329819</v>
      </c>
      <c r="I26" s="134">
        <v>2.8169014084507045</v>
      </c>
    </row>
    <row r="27" spans="1:9" s="10" customFormat="1" ht="11.1" customHeight="1">
      <c r="A27" s="31">
        <v>1982</v>
      </c>
      <c r="B27" s="82">
        <v>61638</v>
      </c>
      <c r="C27" s="82">
        <v>28634</v>
      </c>
      <c r="D27" s="82">
        <v>1302</v>
      </c>
      <c r="E27" s="82">
        <v>27332</v>
      </c>
      <c r="F27" s="82">
        <v>24241</v>
      </c>
      <c r="G27" s="82">
        <v>3091</v>
      </c>
      <c r="H27" s="134">
        <v>46.455108861416662</v>
      </c>
      <c r="I27" s="134">
        <v>4.5470419780680311</v>
      </c>
    </row>
    <row r="28" spans="1:9" s="10" customFormat="1" ht="11.1" customHeight="1">
      <c r="A28" s="31">
        <v>1983</v>
      </c>
      <c r="B28" s="82">
        <v>61423</v>
      </c>
      <c r="C28" s="82">
        <v>28934</v>
      </c>
      <c r="D28" s="82">
        <v>1850</v>
      </c>
      <c r="E28" s="82">
        <v>27084</v>
      </c>
      <c r="F28" s="82">
        <v>24027</v>
      </c>
      <c r="G28" s="82">
        <v>3057</v>
      </c>
      <c r="H28" s="134">
        <v>47.106132881819512</v>
      </c>
      <c r="I28" s="134">
        <v>6.3938618925831205</v>
      </c>
    </row>
    <row r="29" spans="1:9" s="10" customFormat="1" ht="11.1" customHeight="1">
      <c r="A29" s="31">
        <v>1984</v>
      </c>
      <c r="B29" s="82">
        <v>61175</v>
      </c>
      <c r="C29" s="82">
        <v>29251</v>
      </c>
      <c r="D29" s="82">
        <v>1930</v>
      </c>
      <c r="E29" s="82">
        <v>27321</v>
      </c>
      <c r="F29" s="82">
        <v>24262</v>
      </c>
      <c r="G29" s="82">
        <v>3059</v>
      </c>
      <c r="H29" s="134">
        <v>47.815284021250513</v>
      </c>
      <c r="I29" s="134">
        <v>6.5980650234180027</v>
      </c>
    </row>
    <row r="30" spans="1:9" s="10" customFormat="1" ht="13.5" customHeight="1">
      <c r="A30" s="31">
        <v>1985</v>
      </c>
      <c r="B30" s="82">
        <v>61024</v>
      </c>
      <c r="C30" s="82">
        <v>29683</v>
      </c>
      <c r="D30" s="82">
        <v>1976</v>
      </c>
      <c r="E30" s="82">
        <v>27707</v>
      </c>
      <c r="F30" s="82">
        <v>24646</v>
      </c>
      <c r="G30" s="82">
        <v>3061</v>
      </c>
      <c r="H30" s="134">
        <v>48.641518091242794</v>
      </c>
      <c r="I30" s="134">
        <v>6.6570090624263045</v>
      </c>
    </row>
    <row r="31" spans="1:9" s="10" customFormat="1" ht="11.1" customHeight="1">
      <c r="A31" s="31">
        <v>1986</v>
      </c>
      <c r="B31" s="82">
        <v>61066</v>
      </c>
      <c r="C31" s="82">
        <v>30044</v>
      </c>
      <c r="D31" s="82">
        <v>1807</v>
      </c>
      <c r="E31" s="82">
        <v>28237</v>
      </c>
      <c r="F31" s="82">
        <v>25153</v>
      </c>
      <c r="G31" s="82">
        <v>3084</v>
      </c>
      <c r="H31" s="134">
        <v>49.199227065797665</v>
      </c>
      <c r="I31" s="134">
        <v>6.0145120489948081</v>
      </c>
    </row>
    <row r="32" spans="1:9" s="10" customFormat="1" ht="11.1" customHeight="1">
      <c r="A32" s="31">
        <v>1987</v>
      </c>
      <c r="B32" s="82">
        <v>61077</v>
      </c>
      <c r="C32" s="82">
        <v>30391</v>
      </c>
      <c r="D32" s="82">
        <v>1759</v>
      </c>
      <c r="E32" s="82">
        <v>28632</v>
      </c>
      <c r="F32" s="82">
        <v>25571</v>
      </c>
      <c r="G32" s="82">
        <v>3061</v>
      </c>
      <c r="H32" s="134">
        <v>49.758501563600042</v>
      </c>
      <c r="I32" s="134">
        <v>5.7878977328814454</v>
      </c>
    </row>
    <row r="33" spans="1:9" s="10" customFormat="1" ht="11.1" customHeight="1">
      <c r="A33" s="31">
        <v>1988</v>
      </c>
      <c r="B33" s="82">
        <v>61450</v>
      </c>
      <c r="C33" s="82">
        <v>30795</v>
      </c>
      <c r="D33" s="82">
        <v>1760</v>
      </c>
      <c r="E33" s="82">
        <v>29035</v>
      </c>
      <c r="F33" s="82">
        <v>25979</v>
      </c>
      <c r="G33" s="82">
        <v>3056</v>
      </c>
      <c r="H33" s="134">
        <v>50.113913751017094</v>
      </c>
      <c r="I33" s="134">
        <v>5.7152135086864755</v>
      </c>
    </row>
    <row r="34" spans="1:9" s="10" customFormat="1" ht="11.1" customHeight="1">
      <c r="A34" s="31">
        <v>1989</v>
      </c>
      <c r="B34" s="82">
        <v>62063</v>
      </c>
      <c r="C34" s="82">
        <v>31170</v>
      </c>
      <c r="D34" s="82">
        <v>1595</v>
      </c>
      <c r="E34" s="82">
        <v>29575</v>
      </c>
      <c r="F34" s="82">
        <v>26494</v>
      </c>
      <c r="G34" s="82">
        <v>3081</v>
      </c>
      <c r="H34" s="134">
        <v>50.223160337076841</v>
      </c>
      <c r="I34" s="134">
        <v>5.1170997754250882</v>
      </c>
    </row>
    <row r="35" spans="1:9" s="10" customFormat="1" ht="13.5" customHeight="1">
      <c r="A35" s="31">
        <v>1990</v>
      </c>
      <c r="B35" s="82">
        <v>63254</v>
      </c>
      <c r="C35" s="82">
        <v>31829</v>
      </c>
      <c r="D35" s="82">
        <v>1423</v>
      </c>
      <c r="E35" s="82">
        <v>30406</v>
      </c>
      <c r="F35" s="82">
        <v>27301</v>
      </c>
      <c r="G35" s="82">
        <v>3105</v>
      </c>
      <c r="H35" s="134">
        <v>50.319347393050236</v>
      </c>
      <c r="I35" s="134">
        <v>4.4707656539633671</v>
      </c>
    </row>
    <row r="36" spans="1:9" s="48" customFormat="1" ht="13.5" customHeight="1">
      <c r="A36" s="90">
        <v>1991</v>
      </c>
      <c r="B36" s="83">
        <v>64074</v>
      </c>
      <c r="C36" s="83">
        <v>32279</v>
      </c>
      <c r="D36" s="83">
        <v>1266</v>
      </c>
      <c r="E36" s="83">
        <v>31013</v>
      </c>
      <c r="F36" s="83">
        <v>27866</v>
      </c>
      <c r="G36" s="83">
        <v>3147</v>
      </c>
      <c r="H36" s="135">
        <v>50.377688297905543</v>
      </c>
      <c r="I36" s="135">
        <v>3.9220545865733141</v>
      </c>
    </row>
    <row r="37" spans="1:9" s="10" customFormat="1" ht="15" customHeight="1">
      <c r="A37" s="106"/>
      <c r="B37" s="24" t="s">
        <v>450</v>
      </c>
      <c r="C37" s="256"/>
      <c r="D37" s="256"/>
      <c r="E37" s="256"/>
      <c r="F37" s="256"/>
      <c r="G37" s="256"/>
      <c r="H37" s="266"/>
      <c r="I37" s="266"/>
    </row>
    <row r="38" spans="1:9" s="10" customFormat="1" ht="11.1" customHeight="1">
      <c r="A38" s="31"/>
      <c r="B38" s="8" t="s">
        <v>254</v>
      </c>
      <c r="C38" s="111"/>
      <c r="D38" s="111"/>
      <c r="E38" s="111"/>
      <c r="F38" s="111"/>
      <c r="G38" s="111"/>
      <c r="H38" s="62" t="s">
        <v>44</v>
      </c>
      <c r="I38" s="62"/>
    </row>
    <row r="39" spans="1:9" s="10" customFormat="1" ht="12" hidden="1" customHeight="1">
      <c r="A39" s="31"/>
      <c r="B39" s="82"/>
      <c r="C39" s="82"/>
      <c r="D39" s="82"/>
      <c r="E39" s="82"/>
      <c r="F39" s="82"/>
      <c r="G39" s="82"/>
      <c r="H39" s="267"/>
      <c r="I39" s="267"/>
    </row>
    <row r="40" spans="1:9" s="10" customFormat="1" ht="12" hidden="1" customHeight="1">
      <c r="A40" s="31"/>
      <c r="B40" s="82"/>
      <c r="C40" s="82"/>
      <c r="D40" s="82"/>
      <c r="E40" s="82"/>
      <c r="F40" s="82"/>
      <c r="G40" s="82"/>
      <c r="H40" s="267"/>
      <c r="I40" s="267"/>
    </row>
    <row r="41" spans="1:9" s="10" customFormat="1" ht="12" hidden="1" customHeight="1">
      <c r="A41" s="31"/>
      <c r="B41" s="82"/>
      <c r="C41" s="82"/>
      <c r="D41" s="82"/>
      <c r="E41" s="82"/>
      <c r="F41" s="82"/>
      <c r="G41" s="82"/>
      <c r="H41" s="267"/>
      <c r="I41" s="267"/>
    </row>
    <row r="42" spans="1:9" s="10" customFormat="1" ht="12" hidden="1" customHeight="1">
      <c r="A42" s="31"/>
      <c r="B42" s="82"/>
      <c r="C42" s="82"/>
      <c r="D42" s="82"/>
      <c r="E42" s="82"/>
      <c r="F42" s="82"/>
      <c r="G42" s="82"/>
      <c r="H42" s="267"/>
      <c r="I42" s="267"/>
    </row>
    <row r="43" spans="1:9" s="10" customFormat="1" ht="12" hidden="1" customHeight="1">
      <c r="A43" s="31"/>
      <c r="B43" s="82"/>
      <c r="C43" s="82"/>
      <c r="D43" s="82"/>
      <c r="E43" s="82"/>
      <c r="F43" s="82"/>
      <c r="G43" s="82"/>
      <c r="H43" s="267"/>
      <c r="I43" s="267"/>
    </row>
    <row r="44" spans="1:9" s="10" customFormat="1" ht="12" hidden="1" customHeight="1">
      <c r="A44" s="31"/>
      <c r="B44" s="82"/>
      <c r="C44" s="82"/>
      <c r="D44" s="82"/>
      <c r="E44" s="82"/>
      <c r="F44" s="82"/>
      <c r="G44" s="82"/>
      <c r="H44" s="267"/>
      <c r="I44" s="267"/>
    </row>
    <row r="45" spans="1:9" ht="13.5" customHeight="1">
      <c r="A45" s="31">
        <v>1991</v>
      </c>
      <c r="B45" s="82">
        <v>79973</v>
      </c>
      <c r="C45" s="82">
        <v>41104</v>
      </c>
      <c r="D45" s="82">
        <v>2172</v>
      </c>
      <c r="E45" s="82">
        <v>38932</v>
      </c>
      <c r="F45" s="82">
        <v>35369</v>
      </c>
      <c r="G45" s="82">
        <v>3563</v>
      </c>
      <c r="H45" s="134">
        <f>C45/B45*100</f>
        <v>51.397346604479011</v>
      </c>
      <c r="I45" s="134">
        <f>D45/C45*100</f>
        <v>5.2841572596340987</v>
      </c>
    </row>
    <row r="46" spans="1:9" ht="11.1" customHeight="1">
      <c r="A46" s="31">
        <v>1992</v>
      </c>
      <c r="B46" s="82">
        <v>80500</v>
      </c>
      <c r="C46" s="82">
        <v>40956</v>
      </c>
      <c r="D46" s="82">
        <v>2573</v>
      </c>
      <c r="E46" s="82">
        <v>38383</v>
      </c>
      <c r="F46" s="82">
        <v>34775</v>
      </c>
      <c r="G46" s="82">
        <v>3608</v>
      </c>
      <c r="H46" s="134">
        <f t="shared" ref="H46:I70" si="0">C46/B46*100</f>
        <v>50.877018633540374</v>
      </c>
      <c r="I46" s="134">
        <f t="shared" si="0"/>
        <v>6.2823517921672041</v>
      </c>
    </row>
    <row r="47" spans="1:9" ht="11.1" customHeight="1">
      <c r="A47" s="31">
        <v>1993</v>
      </c>
      <c r="B47" s="82">
        <v>80946</v>
      </c>
      <c r="C47" s="82">
        <v>40913</v>
      </c>
      <c r="D47" s="82">
        <v>3050</v>
      </c>
      <c r="E47" s="82">
        <v>37863</v>
      </c>
      <c r="F47" s="82">
        <v>34194</v>
      </c>
      <c r="G47" s="82">
        <v>3669</v>
      </c>
      <c r="H47" s="134">
        <f t="shared" si="0"/>
        <v>50.543572258048577</v>
      </c>
      <c r="I47" s="134">
        <f t="shared" si="0"/>
        <v>7.454843203871631</v>
      </c>
    </row>
    <row r="48" spans="1:9" ht="11.1" customHeight="1">
      <c r="A48" s="31">
        <v>1994</v>
      </c>
      <c r="B48" s="82">
        <v>81147</v>
      </c>
      <c r="C48" s="82">
        <v>41167</v>
      </c>
      <c r="D48" s="82">
        <v>3306</v>
      </c>
      <c r="E48" s="82">
        <v>37861</v>
      </c>
      <c r="F48" s="82">
        <v>34114</v>
      </c>
      <c r="G48" s="82">
        <v>3747</v>
      </c>
      <c r="H48" s="134">
        <f t="shared" si="0"/>
        <v>50.731388714308601</v>
      </c>
      <c r="I48" s="134">
        <f t="shared" si="0"/>
        <v>8.0307042048242536</v>
      </c>
    </row>
    <row r="49" spans="1:9" ht="13.5" customHeight="1">
      <c r="A49" s="31">
        <v>1995</v>
      </c>
      <c r="B49" s="82">
        <v>81308</v>
      </c>
      <c r="C49" s="82">
        <v>41174</v>
      </c>
      <c r="D49" s="82">
        <v>3205</v>
      </c>
      <c r="E49" s="82">
        <v>37969</v>
      </c>
      <c r="F49" s="82">
        <v>34172</v>
      </c>
      <c r="G49" s="82">
        <v>3797</v>
      </c>
      <c r="H49" s="134">
        <f t="shared" si="0"/>
        <v>50.63954346435775</v>
      </c>
      <c r="I49" s="134">
        <f t="shared" si="0"/>
        <v>7.7840384708796808</v>
      </c>
    </row>
    <row r="50" spans="1:9" ht="11.1" customHeight="1">
      <c r="A50" s="31">
        <v>1996</v>
      </c>
      <c r="B50" s="82">
        <v>81466</v>
      </c>
      <c r="C50" s="82">
        <v>41449</v>
      </c>
      <c r="D50" s="82">
        <v>3471</v>
      </c>
      <c r="E50" s="82">
        <v>37978</v>
      </c>
      <c r="F50" s="82">
        <v>34122</v>
      </c>
      <c r="G50" s="82">
        <v>3856</v>
      </c>
      <c r="H50" s="134">
        <f t="shared" si="0"/>
        <v>50.878894262637175</v>
      </c>
      <c r="I50" s="134">
        <f t="shared" si="0"/>
        <v>8.3741465415329692</v>
      </c>
    </row>
    <row r="51" spans="1:9" ht="11.1" customHeight="1">
      <c r="A51" s="31">
        <v>1997</v>
      </c>
      <c r="B51" s="82">
        <v>81510</v>
      </c>
      <c r="C51" s="82">
        <v>41718</v>
      </c>
      <c r="D51" s="82">
        <v>3764</v>
      </c>
      <c r="E51" s="82">
        <v>37954</v>
      </c>
      <c r="F51" s="82">
        <v>34039</v>
      </c>
      <c r="G51" s="82">
        <v>3915</v>
      </c>
      <c r="H51" s="134">
        <f t="shared" si="0"/>
        <v>51.181450128818554</v>
      </c>
      <c r="I51" s="134">
        <f t="shared" si="0"/>
        <v>9.0224842993432084</v>
      </c>
    </row>
    <row r="52" spans="1:9" ht="11.1" customHeight="1">
      <c r="A52" s="31">
        <v>1998</v>
      </c>
      <c r="B52" s="82">
        <v>81446</v>
      </c>
      <c r="C52" s="82">
        <v>42085</v>
      </c>
      <c r="D52" s="82">
        <v>3682</v>
      </c>
      <c r="E52" s="82">
        <v>38403</v>
      </c>
      <c r="F52" s="82">
        <v>34440</v>
      </c>
      <c r="G52" s="82">
        <v>3963</v>
      </c>
      <c r="H52" s="134">
        <f t="shared" si="0"/>
        <v>51.672273653709212</v>
      </c>
      <c r="I52" s="134">
        <f t="shared" si="0"/>
        <v>8.7489604372104068</v>
      </c>
    </row>
    <row r="53" spans="1:9" s="10" customFormat="1" ht="11.1" customHeight="1">
      <c r="A53" s="31">
        <v>1999</v>
      </c>
      <c r="B53" s="82">
        <v>81422</v>
      </c>
      <c r="C53" s="82">
        <v>42382</v>
      </c>
      <c r="D53" s="82">
        <v>3366</v>
      </c>
      <c r="E53" s="82">
        <v>39016</v>
      </c>
      <c r="F53" s="82">
        <v>35025</v>
      </c>
      <c r="G53" s="82">
        <v>3991</v>
      </c>
      <c r="H53" s="134">
        <f t="shared" si="0"/>
        <v>52.052270885018793</v>
      </c>
      <c r="I53" s="134">
        <f t="shared" si="0"/>
        <v>7.9420508706526354</v>
      </c>
    </row>
    <row r="54" spans="1:9" s="10" customFormat="1" ht="13.5" customHeight="1">
      <c r="A54" s="31">
        <v>2000</v>
      </c>
      <c r="B54" s="82">
        <v>81457</v>
      </c>
      <c r="C54" s="82">
        <v>42960</v>
      </c>
      <c r="D54" s="82">
        <v>3114</v>
      </c>
      <c r="E54" s="82">
        <v>39846</v>
      </c>
      <c r="F54" s="82">
        <v>35833</v>
      </c>
      <c r="G54" s="82">
        <v>4013</v>
      </c>
      <c r="H54" s="134">
        <f t="shared" si="0"/>
        <v>52.739482180782502</v>
      </c>
      <c r="I54" s="134">
        <f t="shared" si="0"/>
        <v>7.2486033519553068</v>
      </c>
    </row>
    <row r="55" spans="1:9" s="10" customFormat="1" ht="11.1" customHeight="1">
      <c r="A55" s="31">
        <v>2001</v>
      </c>
      <c r="B55" s="82">
        <v>81517</v>
      </c>
      <c r="C55" s="82">
        <v>42776</v>
      </c>
      <c r="D55" s="82">
        <v>3059</v>
      </c>
      <c r="E55" s="82">
        <v>39717</v>
      </c>
      <c r="F55" s="82">
        <v>35690</v>
      </c>
      <c r="G55" s="82">
        <v>4027</v>
      </c>
      <c r="H55" s="134">
        <f t="shared" si="0"/>
        <v>52.47494387673737</v>
      </c>
      <c r="I55" s="134">
        <f t="shared" si="0"/>
        <v>7.1512062838975128</v>
      </c>
    </row>
    <row r="56" spans="1:9" s="10" customFormat="1" ht="11.1" customHeight="1">
      <c r="A56" s="31">
        <v>2002</v>
      </c>
      <c r="B56" s="82">
        <v>81578</v>
      </c>
      <c r="C56" s="82">
        <v>42910</v>
      </c>
      <c r="D56" s="82">
        <v>3376</v>
      </c>
      <c r="E56" s="82">
        <v>39534</v>
      </c>
      <c r="F56" s="82">
        <v>35472</v>
      </c>
      <c r="G56" s="82">
        <v>4062</v>
      </c>
      <c r="H56" s="134">
        <f t="shared" si="0"/>
        <v>52.599965677020762</v>
      </c>
      <c r="I56" s="134">
        <f t="shared" si="0"/>
        <v>7.8676299230948503</v>
      </c>
    </row>
    <row r="57" spans="1:9" s="10" customFormat="1" ht="11.1" customHeight="1">
      <c r="A57" s="31">
        <v>2003</v>
      </c>
      <c r="B57" s="82">
        <v>81549</v>
      </c>
      <c r="C57" s="82">
        <v>42922</v>
      </c>
      <c r="D57" s="82">
        <v>3810</v>
      </c>
      <c r="E57" s="82">
        <v>39112</v>
      </c>
      <c r="F57" s="82">
        <v>34978</v>
      </c>
      <c r="G57" s="82">
        <v>4134</v>
      </c>
      <c r="H57" s="134">
        <f t="shared" si="0"/>
        <v>52.633386062367414</v>
      </c>
      <c r="I57" s="134">
        <f t="shared" si="0"/>
        <v>8.8765667955826864</v>
      </c>
    </row>
    <row r="58" spans="1:9" s="10" customFormat="1" ht="11.1" customHeight="1">
      <c r="A58" s="31">
        <v>2004</v>
      </c>
      <c r="B58" s="82">
        <v>81456</v>
      </c>
      <c r="C58" s="82">
        <v>43370</v>
      </c>
      <c r="D58" s="82">
        <v>4127</v>
      </c>
      <c r="E58" s="82">
        <v>39243</v>
      </c>
      <c r="F58" s="82">
        <v>34982</v>
      </c>
      <c r="G58" s="82">
        <v>4261</v>
      </c>
      <c r="H58" s="134">
        <f t="shared" si="0"/>
        <v>53.243468866627389</v>
      </c>
      <c r="I58" s="134">
        <f t="shared" si="0"/>
        <v>9.5157943278764119</v>
      </c>
    </row>
    <row r="59" spans="1:9" s="10" customFormat="1" ht="13.5" customHeight="1">
      <c r="A59" s="31">
        <v>2005</v>
      </c>
      <c r="B59" s="82">
        <v>81337</v>
      </c>
      <c r="C59" s="82">
        <v>43711</v>
      </c>
      <c r="D59" s="82">
        <v>4506</v>
      </c>
      <c r="E59" s="82">
        <v>39205</v>
      </c>
      <c r="F59" s="82">
        <v>34824</v>
      </c>
      <c r="G59" s="82">
        <v>4381</v>
      </c>
      <c r="H59" s="134">
        <f t="shared" si="0"/>
        <v>53.740610054464753</v>
      </c>
      <c r="I59" s="134">
        <f t="shared" si="0"/>
        <v>10.308617968017204</v>
      </c>
    </row>
    <row r="60" spans="1:9" s="10" customFormat="1" ht="11.1" customHeight="1">
      <c r="A60" s="31">
        <v>2006</v>
      </c>
      <c r="B60" s="82">
        <v>81173</v>
      </c>
      <c r="C60" s="82">
        <v>43623</v>
      </c>
      <c r="D60" s="82">
        <v>4104</v>
      </c>
      <c r="E60" s="82">
        <v>39519</v>
      </c>
      <c r="F60" s="82">
        <v>35083</v>
      </c>
      <c r="G60" s="82">
        <v>4436</v>
      </c>
      <c r="H60" s="134">
        <f t="shared" si="0"/>
        <v>53.740775873751126</v>
      </c>
      <c r="I60" s="134">
        <f t="shared" si="0"/>
        <v>9.4078811636063548</v>
      </c>
    </row>
    <row r="61" spans="1:9" s="10" customFormat="1" ht="11.1" customHeight="1">
      <c r="A61" s="31">
        <v>2007</v>
      </c>
      <c r="B61" s="82">
        <v>80992</v>
      </c>
      <c r="C61" s="82">
        <v>43679</v>
      </c>
      <c r="D61" s="82">
        <v>3473</v>
      </c>
      <c r="E61" s="82">
        <v>40206</v>
      </c>
      <c r="F61" s="82">
        <v>35737</v>
      </c>
      <c r="G61" s="82">
        <v>4469</v>
      </c>
      <c r="H61" s="134">
        <f t="shared" si="0"/>
        <v>53.930017779533777</v>
      </c>
      <c r="I61" s="134">
        <f t="shared" si="0"/>
        <v>7.9511893587307396</v>
      </c>
    </row>
    <row r="62" spans="1:9" s="10" customFormat="1" ht="11.1" customHeight="1">
      <c r="A62" s="31">
        <v>2008</v>
      </c>
      <c r="B62" s="82">
        <v>80764</v>
      </c>
      <c r="C62" s="82">
        <v>43814</v>
      </c>
      <c r="D62" s="82">
        <v>3018</v>
      </c>
      <c r="E62" s="82">
        <v>40796</v>
      </c>
      <c r="F62" s="82">
        <v>36317</v>
      </c>
      <c r="G62" s="82">
        <v>4479</v>
      </c>
      <c r="H62" s="134">
        <f t="shared" si="0"/>
        <v>54.249418057550393</v>
      </c>
      <c r="I62" s="134">
        <f t="shared" si="0"/>
        <v>6.8882092481855119</v>
      </c>
    </row>
    <row r="63" spans="1:9" s="10" customFormat="1" ht="11.1" customHeight="1">
      <c r="A63" s="31">
        <v>2009</v>
      </c>
      <c r="B63" s="82">
        <v>80483</v>
      </c>
      <c r="C63" s="82">
        <v>43957</v>
      </c>
      <c r="D63" s="82">
        <v>3098</v>
      </c>
      <c r="E63" s="82">
        <v>40859</v>
      </c>
      <c r="F63" s="82">
        <v>36367</v>
      </c>
      <c r="G63" s="82">
        <v>4492</v>
      </c>
      <c r="H63" s="134">
        <f t="shared" si="0"/>
        <v>54.61650286395885</v>
      </c>
      <c r="I63" s="134">
        <f t="shared" si="0"/>
        <v>7.0477967104215482</v>
      </c>
    </row>
    <row r="64" spans="1:9" s="10" customFormat="1" ht="13.5" customHeight="1">
      <c r="A64" s="31">
        <v>2010</v>
      </c>
      <c r="B64" s="82">
        <v>80284</v>
      </c>
      <c r="C64" s="82">
        <v>43831</v>
      </c>
      <c r="D64" s="82">
        <v>2821</v>
      </c>
      <c r="E64" s="82">
        <v>41010</v>
      </c>
      <c r="F64" s="82">
        <v>36495</v>
      </c>
      <c r="G64" s="82">
        <v>4515</v>
      </c>
      <c r="H64" s="134">
        <f t="shared" si="0"/>
        <v>54.59493797020577</v>
      </c>
      <c r="I64" s="134">
        <f t="shared" si="0"/>
        <v>6.4360840501015257</v>
      </c>
    </row>
    <row r="65" spans="1:9" s="10" customFormat="1" ht="11.1" customHeight="1">
      <c r="A65" s="31">
        <v>2011</v>
      </c>
      <c r="B65" s="82">
        <v>80275</v>
      </c>
      <c r="C65" s="82">
        <v>43899</v>
      </c>
      <c r="D65" s="82">
        <v>2399</v>
      </c>
      <c r="E65" s="82">
        <v>41500</v>
      </c>
      <c r="F65" s="82">
        <v>36973</v>
      </c>
      <c r="G65" s="82">
        <v>4527</v>
      </c>
      <c r="H65" s="134">
        <f t="shared" si="0"/>
        <v>54.685767673621925</v>
      </c>
      <c r="I65" s="134">
        <f t="shared" si="0"/>
        <v>5.4648169662179091</v>
      </c>
    </row>
    <row r="66" spans="1:9" s="10" customFormat="1" ht="11.1" customHeight="1">
      <c r="A66" s="31">
        <v>2012</v>
      </c>
      <c r="B66" s="82">
        <v>80426</v>
      </c>
      <c r="C66" s="82">
        <v>44186</v>
      </c>
      <c r="D66" s="82">
        <v>2224</v>
      </c>
      <c r="E66" s="82">
        <v>41962</v>
      </c>
      <c r="F66" s="82">
        <v>37440</v>
      </c>
      <c r="G66" s="82">
        <v>4522</v>
      </c>
      <c r="H66" s="134">
        <f t="shared" si="0"/>
        <v>54.939944793972096</v>
      </c>
      <c r="I66" s="134">
        <f t="shared" si="0"/>
        <v>5.0332684560720589</v>
      </c>
    </row>
    <row r="67" spans="1:9" s="10" customFormat="1" ht="11.1" customHeight="1">
      <c r="A67" s="31">
        <v>2013</v>
      </c>
      <c r="B67" s="82">
        <v>80646</v>
      </c>
      <c r="C67" s="82">
        <v>44467</v>
      </c>
      <c r="D67" s="82">
        <v>2182</v>
      </c>
      <c r="E67" s="82">
        <v>42285</v>
      </c>
      <c r="F67" s="82">
        <v>37790</v>
      </c>
      <c r="G67" s="82">
        <v>4495</v>
      </c>
      <c r="H67" s="134">
        <f t="shared" si="0"/>
        <v>55.138506559531784</v>
      </c>
      <c r="I67" s="134">
        <f t="shared" si="0"/>
        <v>4.9070096925810152</v>
      </c>
    </row>
    <row r="68" spans="1:9" s="10" customFormat="1" ht="11.1" customHeight="1">
      <c r="A68" s="31">
        <v>2014</v>
      </c>
      <c r="B68" s="82">
        <v>80983</v>
      </c>
      <c r="C68" s="82">
        <v>44741</v>
      </c>
      <c r="D68" s="82">
        <v>2090</v>
      </c>
      <c r="E68" s="82">
        <v>42651</v>
      </c>
      <c r="F68" s="82">
        <v>38192</v>
      </c>
      <c r="G68" s="82">
        <v>4459</v>
      </c>
      <c r="H68" s="134">
        <f t="shared" si="0"/>
        <v>55.247397601965844</v>
      </c>
      <c r="I68" s="134">
        <f t="shared" si="0"/>
        <v>4.6713305469256383</v>
      </c>
    </row>
    <row r="69" spans="1:9" s="10" customFormat="1" ht="13.5" customHeight="1">
      <c r="A69" s="31">
        <v>2015</v>
      </c>
      <c r="B69" s="82">
        <v>81687</v>
      </c>
      <c r="C69" s="82">
        <v>44987</v>
      </c>
      <c r="D69" s="82">
        <v>1950</v>
      </c>
      <c r="E69" s="82">
        <v>43037</v>
      </c>
      <c r="F69" s="82">
        <v>38632</v>
      </c>
      <c r="G69" s="82">
        <v>4405</v>
      </c>
      <c r="H69" s="134">
        <f t="shared" si="0"/>
        <v>55.072410542681205</v>
      </c>
      <c r="I69" s="134">
        <f t="shared" si="0"/>
        <v>4.3345855469357808</v>
      </c>
    </row>
    <row r="70" spans="1:9" s="10" customFormat="1" ht="11.1" customHeight="1">
      <c r="A70" s="31">
        <v>2016</v>
      </c>
      <c r="B70" s="82">
        <v>82349</v>
      </c>
      <c r="C70" s="82">
        <v>45333</v>
      </c>
      <c r="D70" s="82">
        <v>1774</v>
      </c>
      <c r="E70" s="82">
        <v>43559</v>
      </c>
      <c r="F70" s="82">
        <v>39218</v>
      </c>
      <c r="G70" s="82">
        <v>4341</v>
      </c>
      <c r="H70" s="134">
        <f t="shared" si="0"/>
        <v>55.049848814193247</v>
      </c>
      <c r="I70" s="134">
        <f t="shared" si="0"/>
        <v>3.9132640681181483</v>
      </c>
    </row>
    <row r="71" spans="1:9" s="10" customFormat="1" ht="11.1" customHeight="1">
      <c r="A71" s="31">
        <v>2017</v>
      </c>
      <c r="B71" s="82">
        <v>82657</v>
      </c>
      <c r="C71" s="82">
        <v>45762</v>
      </c>
      <c r="D71" s="82">
        <v>1621</v>
      </c>
      <c r="E71" s="82">
        <v>44141</v>
      </c>
      <c r="F71" s="82">
        <v>39868</v>
      </c>
      <c r="G71" s="82">
        <v>4273</v>
      </c>
      <c r="H71" s="134">
        <f t="shared" ref="H71:I74" si="1">C71/B71*100</f>
        <v>55.363732049312219</v>
      </c>
      <c r="I71" s="134">
        <f t="shared" si="1"/>
        <v>3.5422402867007561</v>
      </c>
    </row>
    <row r="72" spans="1:9" s="10" customFormat="1" ht="11.1" customHeight="1">
      <c r="A72" s="31">
        <v>2018</v>
      </c>
      <c r="B72" s="82">
        <v>82906</v>
      </c>
      <c r="C72" s="82">
        <v>46195</v>
      </c>
      <c r="D72" s="82">
        <v>1468</v>
      </c>
      <c r="E72" s="82">
        <v>44727</v>
      </c>
      <c r="F72" s="82">
        <v>40504</v>
      </c>
      <c r="G72" s="82">
        <v>4223</v>
      </c>
      <c r="H72" s="134">
        <f t="shared" si="1"/>
        <v>55.719730779436951</v>
      </c>
      <c r="I72" s="134">
        <f t="shared" si="1"/>
        <v>3.1778330988202188</v>
      </c>
    </row>
    <row r="73" spans="1:9" s="10" customFormat="1" ht="11.1" customHeight="1">
      <c r="A73" s="31">
        <v>2019</v>
      </c>
      <c r="B73" s="82">
        <v>83093</v>
      </c>
      <c r="C73" s="82">
        <v>46497</v>
      </c>
      <c r="D73" s="82">
        <v>1374</v>
      </c>
      <c r="E73" s="82">
        <v>45123</v>
      </c>
      <c r="F73" s="82">
        <v>40971</v>
      </c>
      <c r="G73" s="82">
        <v>4152</v>
      </c>
      <c r="H73" s="134">
        <f t="shared" si="1"/>
        <v>55.957782243991673</v>
      </c>
      <c r="I73" s="134">
        <f t="shared" si="1"/>
        <v>2.9550293567326924</v>
      </c>
    </row>
    <row r="74" spans="1:9" s="10" customFormat="1" ht="13.5" customHeight="1">
      <c r="A74" s="31">
        <v>2020</v>
      </c>
      <c r="B74" s="82">
        <v>83157</v>
      </c>
      <c r="C74" s="82">
        <v>46522</v>
      </c>
      <c r="D74" s="82">
        <v>1846</v>
      </c>
      <c r="E74" s="82">
        <v>44676</v>
      </c>
      <c r="F74" s="82">
        <v>40678</v>
      </c>
      <c r="G74" s="82">
        <v>3998</v>
      </c>
      <c r="H74" s="134">
        <f t="shared" si="1"/>
        <v>55.944779152687083</v>
      </c>
      <c r="I74" s="134">
        <f t="shared" si="1"/>
        <v>3.9680151326254243</v>
      </c>
    </row>
    <row r="75" spans="1:9" s="10" customFormat="1" ht="11.1" customHeight="1">
      <c r="A75" s="32"/>
      <c r="B75" s="56"/>
      <c r="C75" s="56"/>
      <c r="D75" s="56"/>
      <c r="E75" s="56"/>
      <c r="F75" s="56"/>
      <c r="G75" s="56"/>
      <c r="H75" s="56"/>
      <c r="I75" s="26"/>
    </row>
    <row r="76" spans="1:9" ht="11.1" customHeight="1">
      <c r="A76" s="15" t="s">
        <v>473</v>
      </c>
      <c r="I76" s="10"/>
    </row>
    <row r="77" spans="1:9" ht="11.1" customHeight="1">
      <c r="A77" s="16" t="s">
        <v>428</v>
      </c>
      <c r="I77" s="10"/>
    </row>
    <row r="78" spans="1:9" ht="11.1" customHeight="1">
      <c r="A78" s="12"/>
      <c r="I78" s="10"/>
    </row>
    <row r="79" spans="1:9" ht="10.5" customHeight="1">
      <c r="B79" s="10"/>
      <c r="C79" s="10"/>
      <c r="D79" s="10"/>
      <c r="E79" s="10"/>
      <c r="F79" s="10"/>
      <c r="G79" s="10"/>
      <c r="H79" s="10"/>
      <c r="I79" s="10"/>
    </row>
    <row r="80" spans="1:9" ht="10.5" customHeight="1">
      <c r="B80" s="10"/>
      <c r="C80" s="10"/>
      <c r="D80" s="10"/>
      <c r="E80" s="10"/>
      <c r="F80" s="10"/>
      <c r="G80" s="10"/>
      <c r="H80" s="10"/>
      <c r="I80" s="10"/>
    </row>
    <row r="81" spans="1:9" ht="10.5" customHeight="1">
      <c r="B81" s="10"/>
      <c r="C81" s="10"/>
      <c r="D81" s="10"/>
      <c r="E81" s="10"/>
      <c r="F81" s="10"/>
      <c r="G81" s="10"/>
      <c r="H81" s="10"/>
      <c r="I81" s="10"/>
    </row>
    <row r="82" spans="1:9" ht="10.5" customHeight="1">
      <c r="B82" s="10"/>
      <c r="C82" s="10"/>
      <c r="D82" s="10"/>
      <c r="E82" s="10"/>
      <c r="F82" s="10"/>
      <c r="G82" s="10"/>
      <c r="H82" s="10"/>
      <c r="I82" s="10"/>
    </row>
    <row r="83" spans="1:9" ht="10.5" customHeight="1">
      <c r="A83" s="11"/>
      <c r="B83" s="10"/>
      <c r="C83" s="10"/>
      <c r="D83" s="10"/>
      <c r="E83" s="10"/>
      <c r="F83" s="10"/>
      <c r="G83" s="10"/>
      <c r="H83" s="10"/>
      <c r="I83" s="10"/>
    </row>
    <row r="84" spans="1:9" ht="10.5" customHeight="1">
      <c r="A84" s="11"/>
      <c r="B84" s="10"/>
      <c r="C84" s="10"/>
      <c r="D84" s="10"/>
      <c r="E84" s="10"/>
      <c r="F84" s="10"/>
      <c r="G84" s="10"/>
      <c r="H84" s="10"/>
      <c r="I84" s="10"/>
    </row>
    <row r="85" spans="1:9">
      <c r="B85" s="10"/>
      <c r="C85" s="10"/>
      <c r="D85" s="10"/>
      <c r="E85" s="10"/>
      <c r="F85" s="10"/>
      <c r="G85" s="10"/>
      <c r="H85" s="10"/>
      <c r="I85" s="10"/>
    </row>
    <row r="86" spans="1:9">
      <c r="A86" s="10"/>
      <c r="B86" s="10"/>
      <c r="C86" s="10"/>
      <c r="D86" s="10"/>
      <c r="E86" s="10"/>
      <c r="F86" s="10"/>
      <c r="G86" s="10"/>
      <c r="H86" s="10"/>
      <c r="I86" s="10"/>
    </row>
    <row r="87" spans="1:9">
      <c r="A87" s="10"/>
      <c r="B87" s="10"/>
      <c r="C87" s="10"/>
      <c r="D87" s="10"/>
      <c r="E87" s="10"/>
      <c r="F87" s="10"/>
      <c r="G87" s="10"/>
      <c r="H87" s="10"/>
      <c r="I87" s="10"/>
    </row>
    <row r="88" spans="1:9">
      <c r="A88" s="10"/>
      <c r="B88" s="10"/>
      <c r="C88" s="10"/>
      <c r="D88" s="10"/>
      <c r="E88" s="10"/>
      <c r="F88" s="10"/>
      <c r="G88" s="10"/>
      <c r="H88" s="10"/>
      <c r="I88" s="10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9" ht="15.75" customHeight="1">
      <c r="A1" s="17" t="s">
        <v>419</v>
      </c>
      <c r="B1" s="51"/>
      <c r="C1" s="51"/>
      <c r="D1" s="51"/>
      <c r="E1" s="51"/>
      <c r="F1" s="51"/>
      <c r="G1" s="51"/>
      <c r="H1" s="51"/>
      <c r="I1" s="51"/>
    </row>
    <row r="2" spans="1:9" ht="15.75" hidden="1" customHeight="1">
      <c r="A2" s="20"/>
      <c r="B2" s="23"/>
      <c r="C2" s="23"/>
      <c r="D2" s="23"/>
      <c r="E2" s="23"/>
      <c r="F2" s="23"/>
      <c r="G2" s="23"/>
      <c r="H2" s="23"/>
      <c r="I2" s="23"/>
    </row>
    <row r="3" spans="1:9" hidden="1">
      <c r="A3" s="52"/>
      <c r="B3" s="51"/>
      <c r="C3" s="51"/>
      <c r="D3" s="51"/>
      <c r="E3" s="51"/>
      <c r="F3" s="51"/>
      <c r="G3" s="51"/>
      <c r="H3" s="51"/>
      <c r="I3" s="51"/>
    </row>
    <row r="4" spans="1:9" hidden="1">
      <c r="A4" s="52"/>
      <c r="B4" s="51"/>
      <c r="C4" s="51"/>
      <c r="D4" s="51"/>
      <c r="E4" s="51"/>
      <c r="F4" s="51"/>
      <c r="G4" s="51"/>
      <c r="H4" s="51"/>
      <c r="I4" s="51"/>
    </row>
    <row r="5" spans="1:9" hidden="1">
      <c r="A5" s="52"/>
      <c r="B5" s="51"/>
      <c r="C5" s="51"/>
      <c r="D5" s="51"/>
      <c r="E5" s="51"/>
      <c r="F5" s="51"/>
      <c r="G5" s="51"/>
      <c r="H5" s="51"/>
      <c r="I5" s="51"/>
    </row>
    <row r="6" spans="1:9" ht="12.75" customHeight="1">
      <c r="A6" s="60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22" t="s">
        <v>75</v>
      </c>
      <c r="F7" s="22"/>
      <c r="G7" s="44"/>
      <c r="H7" s="401" t="s">
        <v>323</v>
      </c>
      <c r="I7" s="389" t="s">
        <v>324</v>
      </c>
    </row>
    <row r="8" spans="1:9" ht="69.95" customHeight="1">
      <c r="A8" s="388"/>
      <c r="B8" s="416"/>
      <c r="C8" s="416"/>
      <c r="D8" s="416"/>
      <c r="E8" s="364" t="s">
        <v>28</v>
      </c>
      <c r="F8" s="364" t="s">
        <v>77</v>
      </c>
      <c r="G8" s="364" t="s">
        <v>353</v>
      </c>
      <c r="H8" s="416"/>
      <c r="I8" s="391"/>
    </row>
    <row r="9" spans="1:9" s="23" customFormat="1" ht="12" customHeight="1">
      <c r="A9" s="392"/>
      <c r="B9" s="353">
        <v>1</v>
      </c>
      <c r="C9" s="364">
        <v>2</v>
      </c>
      <c r="D9" s="364">
        <v>3</v>
      </c>
      <c r="E9" s="364">
        <v>4</v>
      </c>
      <c r="F9" s="364">
        <v>5</v>
      </c>
      <c r="G9" s="364">
        <v>6</v>
      </c>
      <c r="H9" s="364">
        <v>7</v>
      </c>
      <c r="I9" s="353">
        <v>8</v>
      </c>
    </row>
    <row r="10" spans="1:9" s="10" customFormat="1" ht="15" customHeight="1">
      <c r="A10" s="352"/>
      <c r="B10" s="39" t="s">
        <v>276</v>
      </c>
      <c r="C10" s="358"/>
      <c r="D10" s="358"/>
      <c r="E10" s="358"/>
      <c r="F10" s="358"/>
      <c r="G10" s="358"/>
      <c r="H10" s="55"/>
      <c r="I10" s="55"/>
    </row>
    <row r="11" spans="1:9" s="10" customFormat="1" ht="11.1" customHeight="1">
      <c r="A11" s="350"/>
      <c r="B11" s="39" t="s">
        <v>274</v>
      </c>
      <c r="C11" s="349"/>
      <c r="D11" s="349"/>
      <c r="E11" s="349"/>
      <c r="F11" s="349"/>
      <c r="G11" s="349"/>
      <c r="H11" s="55"/>
      <c r="I11" s="55"/>
    </row>
    <row r="12" spans="1:9" s="10" customFormat="1" ht="11.1" customHeight="1">
      <c r="A12" s="350"/>
      <c r="B12" s="111" t="s">
        <v>16</v>
      </c>
      <c r="C12" s="111"/>
      <c r="D12" s="111"/>
      <c r="E12" s="111"/>
      <c r="F12" s="111"/>
      <c r="G12" s="111"/>
      <c r="H12" s="55" t="s">
        <v>340</v>
      </c>
      <c r="I12" s="55"/>
    </row>
    <row r="13" spans="1:9" s="10" customFormat="1" ht="12" hidden="1" customHeight="1">
      <c r="A13" s="350"/>
      <c r="B13" s="37"/>
      <c r="C13" s="349"/>
      <c r="D13" s="349"/>
      <c r="E13" s="349"/>
      <c r="F13" s="349"/>
      <c r="G13" s="349"/>
      <c r="H13" s="55"/>
      <c r="I13" s="55"/>
    </row>
    <row r="14" spans="1:9" s="10" customFormat="1" ht="12" hidden="1" customHeight="1">
      <c r="A14" s="350"/>
      <c r="B14" s="111"/>
      <c r="C14" s="111"/>
      <c r="D14" s="111"/>
      <c r="E14" s="111"/>
      <c r="F14" s="111"/>
      <c r="G14" s="111"/>
      <c r="H14" s="55"/>
      <c r="I14" s="55"/>
    </row>
    <row r="15" spans="1:9" s="10" customFormat="1" ht="13.5" hidden="1" customHeight="1">
      <c r="A15" s="31">
        <v>1970</v>
      </c>
      <c r="B15" s="82"/>
      <c r="C15" s="82"/>
      <c r="D15" s="82"/>
      <c r="E15" s="82"/>
      <c r="F15" s="82"/>
      <c r="G15" s="82"/>
      <c r="H15" s="267"/>
      <c r="I15" s="267"/>
    </row>
    <row r="16" spans="1:9" s="10" customFormat="1" ht="11.1" customHeight="1">
      <c r="A16" s="31">
        <v>1971</v>
      </c>
      <c r="B16" s="170">
        <f>'1.12'!B16/'1.12'!B15*100-100</f>
        <v>1.0733541079289637</v>
      </c>
      <c r="C16" s="170">
        <f>'1.12'!C16/'1.12'!C15*100-100</f>
        <v>0.54108515560862713</v>
      </c>
      <c r="D16" s="170">
        <f>'1.12'!D16/'1.12'!D15*100-100</f>
        <v>28.155339805825264</v>
      </c>
      <c r="E16" s="170">
        <f>'1.12'!E16/'1.12'!E15*100-100</f>
        <v>0.43453830305300301</v>
      </c>
      <c r="F16" s="170">
        <f>'1.12'!F16/'1.12'!F15*100-100</f>
        <v>1.6283439205511314</v>
      </c>
      <c r="G16" s="170">
        <f>'1.12'!G16/'1.12'!G15*100-100</f>
        <v>-5.7129693618981747</v>
      </c>
      <c r="H16" s="170">
        <f>ROUND(ROUND('1.12'!H16,1)-ROUND('1.12'!H15,1),1)</f>
        <v>-0.2</v>
      </c>
      <c r="I16" s="170">
        <f>ROUND(ROUND('1.12'!I16,1)-ROUND('1.12'!I15,1),1)</f>
        <v>0.1</v>
      </c>
    </row>
    <row r="17" spans="1:9" s="10" customFormat="1" ht="11.1" customHeight="1">
      <c r="A17" s="31">
        <v>1972</v>
      </c>
      <c r="B17" s="170">
        <f>'1.12'!B17/'1.12'!B16*100-100</f>
        <v>0.60356921470751956</v>
      </c>
      <c r="C17" s="170">
        <f>'1.12'!C17/'1.12'!C16*100-100</f>
        <v>0.69776936495564712</v>
      </c>
      <c r="D17" s="170">
        <f>'1.12'!D17/'1.12'!D16*100-100</f>
        <v>34.090909090909093</v>
      </c>
      <c r="E17" s="170">
        <f>'1.12'!E17/'1.12'!E16*100-100</f>
        <v>0.53336317183246251</v>
      </c>
      <c r="F17" s="170">
        <f>'1.12'!F17/'1.12'!F16*100-100</f>
        <v>1.1796813099744838</v>
      </c>
      <c r="G17" s="170">
        <f>'1.12'!G17/'1.12'!G16*100-100</f>
        <v>-3.0539946249694623</v>
      </c>
      <c r="H17" s="170">
        <f>ROUND(ROUND('1.12'!H17,1)-ROUND('1.12'!H16,1),1)</f>
        <v>0</v>
      </c>
      <c r="I17" s="170">
        <f>ROUND(ROUND('1.12'!I17,1)-ROUND('1.12'!I16,1),1)</f>
        <v>0.2</v>
      </c>
    </row>
    <row r="18" spans="1:9" s="10" customFormat="1" ht="11.1" customHeight="1">
      <c r="A18" s="31">
        <v>1973</v>
      </c>
      <c r="B18" s="170">
        <f>'1.12'!B18/'1.12'!B17*100-100</f>
        <v>0.49293034115969192</v>
      </c>
      <c r="C18" s="170">
        <f>'1.12'!C18/'1.12'!C17*100-100</f>
        <v>1.2826655854926088</v>
      </c>
      <c r="D18" s="170">
        <f>'1.12'!D18/'1.12'!D17*100-100</f>
        <v>17.514124293785315</v>
      </c>
      <c r="E18" s="170">
        <f>'1.12'!E18/'1.12'!E17*100-100</f>
        <v>1.1760777621132377</v>
      </c>
      <c r="F18" s="170">
        <f>'1.12'!F18/'1.12'!F17*100-100</f>
        <v>1.7706430000870057</v>
      </c>
      <c r="G18" s="170">
        <f>'1.12'!G18/'1.12'!G17*100-100</f>
        <v>-2.2681451612903203</v>
      </c>
      <c r="H18" s="170">
        <f>ROUND(ROUND('1.12'!H18,1)-ROUND('1.12'!H17,1),1)</f>
        <v>0.3</v>
      </c>
      <c r="I18" s="170">
        <f>ROUND(ROUND('1.12'!I18,1)-ROUND('1.12'!I17,1),1)</f>
        <v>0.1</v>
      </c>
    </row>
    <row r="19" spans="1:9" s="10" customFormat="1" ht="11.1" customHeight="1">
      <c r="A19" s="31">
        <v>1974</v>
      </c>
      <c r="B19" s="170">
        <f>'1.12'!B19/'1.12'!B18*100-100</f>
        <v>0.12585516974313293</v>
      </c>
      <c r="C19" s="170">
        <f>'1.12'!C19/'1.12'!C18*100-100</f>
        <v>-0.44033625677791122</v>
      </c>
      <c r="D19" s="170">
        <f>'1.12'!D19/'1.12'!D18*100-100</f>
        <v>66.346153846153868</v>
      </c>
      <c r="E19" s="170">
        <f>'1.12'!E19/'1.12'!E18*100-100</f>
        <v>-0.94972681603168496</v>
      </c>
      <c r="F19" s="170">
        <f>'1.12'!F19/'1.12'!F18*100-100</f>
        <v>-0.52152353268071749</v>
      </c>
      <c r="G19" s="170">
        <f>'1.12'!G19/'1.12'!G18*100-100</f>
        <v>-3.5327488396080469</v>
      </c>
      <c r="H19" s="170">
        <f>ROUND(ROUND('1.12'!H19,1)-ROUND('1.12'!H18,1),1)</f>
        <v>-0.2</v>
      </c>
      <c r="I19" s="170">
        <f>ROUND(ROUND('1.12'!I19,1)-ROUND('1.12'!I18,1),1)</f>
        <v>0.5</v>
      </c>
    </row>
    <row r="20" spans="1:9" s="10" customFormat="1" ht="13.5" customHeight="1">
      <c r="A20" s="31">
        <v>1975</v>
      </c>
      <c r="B20" s="170">
        <f>'1.12'!B20/'1.12'!B19*100-100</f>
        <v>-0.36258742385663822</v>
      </c>
      <c r="C20" s="170">
        <f>'1.12'!C20/'1.12'!C19*100-100</f>
        <v>-1.5023027999122718</v>
      </c>
      <c r="D20" s="170">
        <f>'1.12'!D20/'1.12'!D19*100-100</f>
        <v>77.167630057803478</v>
      </c>
      <c r="E20" s="170">
        <f>'1.12'!E20/'1.12'!E19*100-100</f>
        <v>-2.5099955575299902</v>
      </c>
      <c r="F20" s="170">
        <f>'1.12'!F20/'1.12'!F19*100-100</f>
        <v>-2.2904043659490441</v>
      </c>
      <c r="G20" s="170">
        <f>'1.12'!G20/'1.12'!G19*100-100</f>
        <v>-3.8759689922480618</v>
      </c>
      <c r="H20" s="170">
        <f>ROUND(ROUND('1.12'!H20,1)-ROUND('1.12'!H19,1),1)</f>
        <v>-0.5</v>
      </c>
      <c r="I20" s="170">
        <f>ROUND(ROUND('1.12'!I20,1)-ROUND('1.12'!I19,1),1)</f>
        <v>1</v>
      </c>
    </row>
    <row r="21" spans="1:9" s="10" customFormat="1" ht="11.1" customHeight="1">
      <c r="A21" s="31">
        <v>1976</v>
      </c>
      <c r="B21" s="170">
        <f>'1.12'!B21/'1.12'!B20*100-100</f>
        <v>-0.4819744779957631</v>
      </c>
      <c r="C21" s="170">
        <f>'1.12'!C21/'1.12'!C20*100-100</f>
        <v>-0.31914498831038429</v>
      </c>
      <c r="D21" s="170">
        <f>'1.12'!D21/'1.12'!D20*100-100</f>
        <v>3.4257748776508947</v>
      </c>
      <c r="E21" s="170">
        <f>'1.12'!E21/'1.12'!E20*100-100</f>
        <v>-0.4063188273714502</v>
      </c>
      <c r="F21" s="170">
        <f>'1.12'!F21/'1.12'!F20*100-100</f>
        <v>0.28146714750639035</v>
      </c>
      <c r="G21" s="170">
        <f>'1.12'!G21/'1.12'!G20*100-100</f>
        <v>-4.7552836484983345</v>
      </c>
      <c r="H21" s="170">
        <f>ROUND(ROUND('1.12'!H21,1)-ROUND('1.12'!H20,1),1)</f>
        <v>0.1</v>
      </c>
      <c r="I21" s="170">
        <f>ROUND(ROUND('1.12'!I21,1)-ROUND('1.12'!I20,1),1)</f>
        <v>0.1</v>
      </c>
    </row>
    <row r="22" spans="1:9" s="10" customFormat="1" ht="11.1" customHeight="1">
      <c r="A22" s="31">
        <v>1977</v>
      </c>
      <c r="B22" s="170">
        <f>'1.12'!B22/'1.12'!B21*100-100</f>
        <v>-0.21290081422372964</v>
      </c>
      <c r="C22" s="170">
        <f>'1.12'!C22/'1.12'!C21*100-100</f>
        <v>8.5626000521202172E-2</v>
      </c>
      <c r="D22" s="170">
        <f>'1.12'!D22/'1.12'!D21*100-100</f>
        <v>-5.3627760252365988</v>
      </c>
      <c r="E22" s="170">
        <f>'1.12'!E22/'1.12'!E21*100-100</f>
        <v>0.21733328249513306</v>
      </c>
      <c r="F22" s="170">
        <f>'1.12'!F22/'1.12'!F21*100-100</f>
        <v>0.8157179194807469</v>
      </c>
      <c r="G22" s="170">
        <f>'1.12'!G22/'1.12'!G21*100-100</f>
        <v>-3.7664233576642232</v>
      </c>
      <c r="H22" s="170">
        <f>ROUND(ROUND('1.12'!H22,1)-ROUND('1.12'!H21,1),1)</f>
        <v>0.1</v>
      </c>
      <c r="I22" s="170">
        <f>ROUND(ROUND('1.12'!I22,1)-ROUND('1.12'!I21,1),1)</f>
        <v>-0.2</v>
      </c>
    </row>
    <row r="23" spans="1:9" s="10" customFormat="1" ht="11.1" customHeight="1">
      <c r="A23" s="31">
        <v>1978</v>
      </c>
      <c r="B23" s="170">
        <f>'1.12'!B23/'1.12'!B22*100-100</f>
        <v>-0.11889250814331831</v>
      </c>
      <c r="C23" s="170">
        <f>'1.12'!C23/'1.12'!C22*100-100</f>
        <v>0.8369290284183819</v>
      </c>
      <c r="D23" s="170">
        <f>'1.12'!D23/'1.12'!D22*100-100</f>
        <v>-5.6666666666666572</v>
      </c>
      <c r="E23" s="170">
        <f>'1.12'!E23/'1.12'!E22*100-100</f>
        <v>0.98539035154465182</v>
      </c>
      <c r="F23" s="170">
        <f>'1.12'!F23/'1.12'!F22*100-100</f>
        <v>1.3659300504611025</v>
      </c>
      <c r="G23" s="170">
        <f>'1.12'!G23/'1.12'!G22*100-100</f>
        <v>-1.6686893203883528</v>
      </c>
      <c r="H23" s="170">
        <f>ROUND(ROUND('1.12'!H23,1)-ROUND('1.12'!H22,1),1)</f>
        <v>0.4</v>
      </c>
      <c r="I23" s="170">
        <f>ROUND(ROUND('1.12'!I23,1)-ROUND('1.12'!I22,1),1)</f>
        <v>-0.1</v>
      </c>
    </row>
    <row r="24" spans="1:9" s="10" customFormat="1" ht="11.1" customHeight="1">
      <c r="A24" s="31">
        <v>1979</v>
      </c>
      <c r="B24" s="170">
        <f>'1.12'!B24/'1.12'!B23*100-100</f>
        <v>5.2179301123487676E-2</v>
      </c>
      <c r="C24" s="170">
        <f>'1.12'!C24/'1.12'!C23*100-100</f>
        <v>1.564056217492336</v>
      </c>
      <c r="D24" s="170">
        <f>'1.12'!D24/'1.12'!D23*100-100</f>
        <v>-14.487632508833926</v>
      </c>
      <c r="E24" s="170">
        <f>'1.12'!E24/'1.12'!E23*100-100</f>
        <v>1.9063406547865611</v>
      </c>
      <c r="F24" s="170">
        <f>'1.12'!F24/'1.12'!F23*100-100</f>
        <v>2.4847652562011859</v>
      </c>
      <c r="G24" s="170">
        <f>'1.12'!G24/'1.12'!G23*100-100</f>
        <v>-2.2523912372724482</v>
      </c>
      <c r="H24" s="170">
        <f>ROUND(ROUND('1.12'!H24,1)-ROUND('1.12'!H23,1),1)</f>
        <v>0.7</v>
      </c>
      <c r="I24" s="170">
        <f>ROUND(ROUND('1.12'!I24,1)-ROUND('1.12'!I23,1),1)</f>
        <v>-0.3</v>
      </c>
    </row>
    <row r="25" spans="1:9" s="10" customFormat="1" ht="13.5" customHeight="1">
      <c r="A25" s="31">
        <v>1980</v>
      </c>
      <c r="B25" s="170">
        <f>'1.12'!B25/'1.12'!B24*100-100</f>
        <v>0.33735882266661577</v>
      </c>
      <c r="C25" s="170">
        <f>'1.12'!C25/'1.12'!C24*100-100</f>
        <v>1.6162423273889459</v>
      </c>
      <c r="D25" s="170">
        <f>'1.12'!D25/'1.12'!D24*100-100</f>
        <v>-0.20661157024794363</v>
      </c>
      <c r="E25" s="170">
        <f>'1.12'!E25/'1.12'!E24*100-100</f>
        <v>1.6488594772449972</v>
      </c>
      <c r="F25" s="170">
        <f>'1.12'!F25/'1.12'!F24*100-100</f>
        <v>1.9262174950797686</v>
      </c>
      <c r="G25" s="170">
        <f>'1.12'!G25/'1.12'!G24*100-100</f>
        <v>-0.44191919191919737</v>
      </c>
      <c r="H25" s="170">
        <f>ROUND(ROUND('1.12'!H25,1)-ROUND('1.12'!H24,1),1)</f>
        <v>0.5</v>
      </c>
      <c r="I25" s="170">
        <f>ROUND(ROUND('1.12'!I25,1)-ROUND('1.12'!I24,1),1)</f>
        <v>-0.1</v>
      </c>
    </row>
    <row r="26" spans="1:9" s="10" customFormat="1" ht="11.1" customHeight="1">
      <c r="A26" s="31">
        <v>1981</v>
      </c>
      <c r="B26" s="170">
        <f>'1.12'!B26/'1.12'!B25*100-100</f>
        <v>0.18841568398141817</v>
      </c>
      <c r="C26" s="170">
        <f>'1.12'!C26/'1.12'!C25*100-100</f>
        <v>1.2545571520480365</v>
      </c>
      <c r="D26" s="170">
        <f>'1.12'!D26/'1.12'!D25*100-100</f>
        <v>65.217391304347814</v>
      </c>
      <c r="E26" s="170">
        <f>'1.12'!E26/'1.12'!E25*100-100</f>
        <v>0.13093289689034293</v>
      </c>
      <c r="F26" s="170">
        <f>'1.12'!F26/'1.12'!F25*100-100</f>
        <v>0.27114744669486868</v>
      </c>
      <c r="G26" s="170">
        <f>'1.12'!G26/'1.12'!G25*100-100</f>
        <v>-0.95117311350665545</v>
      </c>
      <c r="H26" s="170">
        <f>ROUND(ROUND('1.12'!H26,1)-ROUND('1.12'!H25,1),1)</f>
        <v>0.5</v>
      </c>
      <c r="I26" s="170">
        <f>ROUND(ROUND('1.12'!I26,1)-ROUND('1.12'!I25,1),1)</f>
        <v>1.1000000000000001</v>
      </c>
    </row>
    <row r="27" spans="1:9" s="10" customFormat="1" ht="11.1" customHeight="1">
      <c r="A27" s="31">
        <v>1982</v>
      </c>
      <c r="B27" s="170">
        <f>'1.12'!B27/'1.12'!B26*100-100</f>
        <v>-7.1333614344538887E-2</v>
      </c>
      <c r="C27" s="170">
        <f>'1.12'!C27/'1.12'!C26*100-100</f>
        <v>1.0766352500970697</v>
      </c>
      <c r="D27" s="170">
        <f>'1.12'!D27/'1.12'!D26*100-100</f>
        <v>63.15789473684211</v>
      </c>
      <c r="E27" s="170">
        <f>'1.12'!E27/'1.12'!E26*100-100</f>
        <v>-0.72282154662018172</v>
      </c>
      <c r="F27" s="170">
        <f>'1.12'!F27/'1.12'!F26*100-100</f>
        <v>-0.68013274880158292</v>
      </c>
      <c r="G27" s="170">
        <f>'1.12'!G27/'1.12'!G26*100-100</f>
        <v>-1.0563380281690087</v>
      </c>
      <c r="H27" s="170">
        <f>ROUND(ROUND('1.12'!H27,1)-ROUND('1.12'!H26,1),1)</f>
        <v>0.6</v>
      </c>
      <c r="I27" s="170">
        <f>ROUND(ROUND('1.12'!I27,1)-ROUND('1.12'!I26,1),1)</f>
        <v>1.7</v>
      </c>
    </row>
    <row r="28" spans="1:9" s="10" customFormat="1" ht="11.1" customHeight="1">
      <c r="A28" s="31">
        <v>1983</v>
      </c>
      <c r="B28" s="170">
        <f>'1.12'!B28/'1.12'!B27*100-100</f>
        <v>-0.34881079853337837</v>
      </c>
      <c r="C28" s="170">
        <f>'1.12'!C28/'1.12'!C27*100-100</f>
        <v>1.0477055249004792</v>
      </c>
      <c r="D28" s="170">
        <f>'1.12'!D28/'1.12'!D27*100-100</f>
        <v>42.089093701996944</v>
      </c>
      <c r="E28" s="170">
        <f>'1.12'!E28/'1.12'!E27*100-100</f>
        <v>-0.90736133469924596</v>
      </c>
      <c r="F28" s="170">
        <f>'1.12'!F28/'1.12'!F27*100-100</f>
        <v>-0.88280186460954724</v>
      </c>
      <c r="G28" s="170">
        <f>'1.12'!G28/'1.12'!G27*100-100</f>
        <v>-1.0999676480103631</v>
      </c>
      <c r="H28" s="170">
        <f>ROUND(ROUND('1.12'!H28,1)-ROUND('1.12'!H27,1),1)</f>
        <v>0.6</v>
      </c>
      <c r="I28" s="170">
        <f>ROUND(ROUND('1.12'!I28,1)-ROUND('1.12'!I27,1),1)</f>
        <v>1.9</v>
      </c>
    </row>
    <row r="29" spans="1:9" s="10" customFormat="1" ht="11.1" customHeight="1">
      <c r="A29" s="31">
        <v>1984</v>
      </c>
      <c r="B29" s="170">
        <f>'1.12'!B29/'1.12'!B28*100-100</f>
        <v>-0.40375755010337855</v>
      </c>
      <c r="C29" s="170">
        <f>'1.12'!C29/'1.12'!C28*100-100</f>
        <v>1.0955968756480132</v>
      </c>
      <c r="D29" s="170">
        <f>'1.12'!D29/'1.12'!D28*100-100</f>
        <v>4.3243243243243228</v>
      </c>
      <c r="E29" s="170">
        <f>'1.12'!E29/'1.12'!E28*100-100</f>
        <v>0.87505538325210352</v>
      </c>
      <c r="F29" s="170">
        <f>'1.12'!F29/'1.12'!F28*100-100</f>
        <v>0.97806634203188025</v>
      </c>
      <c r="G29" s="170">
        <f>'1.12'!G29/'1.12'!G28*100-100</f>
        <v>6.5423617926072097E-2</v>
      </c>
      <c r="H29" s="170">
        <f>ROUND(ROUND('1.12'!H29,1)-ROUND('1.12'!H28,1),1)</f>
        <v>0.7</v>
      </c>
      <c r="I29" s="170">
        <f>ROUND(ROUND('1.12'!I29,1)-ROUND('1.12'!I28,1),1)</f>
        <v>0.2</v>
      </c>
    </row>
    <row r="30" spans="1:9" s="10" customFormat="1" ht="13.5" customHeight="1">
      <c r="A30" s="31">
        <v>1985</v>
      </c>
      <c r="B30" s="170">
        <f>'1.12'!B30/'1.12'!B29*100-100</f>
        <v>-0.24683285655905252</v>
      </c>
      <c r="C30" s="170">
        <f>'1.12'!C30/'1.12'!C29*100-100</f>
        <v>1.476872585552627</v>
      </c>
      <c r="D30" s="170">
        <f>'1.12'!D30/'1.12'!D29*100-100</f>
        <v>2.3834196891191652</v>
      </c>
      <c r="E30" s="170">
        <f>'1.12'!E30/'1.12'!E29*100-100</f>
        <v>1.4128326195966423</v>
      </c>
      <c r="F30" s="170">
        <f>'1.12'!F30/'1.12'!F29*100-100</f>
        <v>1.5827219520237321</v>
      </c>
      <c r="G30" s="170">
        <f>'1.12'!G30/'1.12'!G29*100-100</f>
        <v>6.5380843412881973E-2</v>
      </c>
      <c r="H30" s="170">
        <f>ROUND(ROUND('1.12'!H30,1)-ROUND('1.12'!H29,1),1)</f>
        <v>0.8</v>
      </c>
      <c r="I30" s="170">
        <f>ROUND(ROUND('1.12'!I30,1)-ROUND('1.12'!I29,1),1)</f>
        <v>0.1</v>
      </c>
    </row>
    <row r="31" spans="1:9" s="10" customFormat="1" ht="11.1" customHeight="1">
      <c r="A31" s="31">
        <v>1986</v>
      </c>
      <c r="B31" s="170">
        <f>'1.12'!B31/'1.12'!B30*100-100</f>
        <v>6.8825380178296314E-2</v>
      </c>
      <c r="C31" s="170">
        <f>'1.12'!C31/'1.12'!C30*100-100</f>
        <v>1.2161843479432548</v>
      </c>
      <c r="D31" s="170">
        <f>'1.12'!D31/'1.12'!D30*100-100</f>
        <v>-8.5526315789473699</v>
      </c>
      <c r="E31" s="170">
        <f>'1.12'!E31/'1.12'!E30*100-100</f>
        <v>1.9128740029595406</v>
      </c>
      <c r="F31" s="170">
        <f>'1.12'!F31/'1.12'!F30*100-100</f>
        <v>2.057128945873572</v>
      </c>
      <c r="G31" s="170">
        <f>'1.12'!G31/'1.12'!G30*100-100</f>
        <v>0.75138843515189535</v>
      </c>
      <c r="H31" s="170">
        <f>ROUND(ROUND('1.12'!H31,1)-ROUND('1.12'!H30,1),1)</f>
        <v>0.6</v>
      </c>
      <c r="I31" s="170">
        <f>ROUND(ROUND('1.12'!I31,1)-ROUND('1.12'!I30,1),1)</f>
        <v>-0.7</v>
      </c>
    </row>
    <row r="32" spans="1:9" s="10" customFormat="1" ht="11.1" customHeight="1">
      <c r="A32" s="31">
        <v>1987</v>
      </c>
      <c r="B32" s="170">
        <f>'1.12'!B32/'1.12'!B31*100-100</f>
        <v>1.8013297088387503E-2</v>
      </c>
      <c r="C32" s="170">
        <f>'1.12'!C32/'1.12'!C31*100-100</f>
        <v>1.1549727066968387</v>
      </c>
      <c r="D32" s="170">
        <f>'1.12'!D32/'1.12'!D31*100-100</f>
        <v>-2.6563364692861171</v>
      </c>
      <c r="E32" s="170">
        <f>'1.12'!E32/'1.12'!E31*100-100</f>
        <v>1.3988738180401583</v>
      </c>
      <c r="F32" s="170">
        <f>'1.12'!F32/'1.12'!F31*100-100</f>
        <v>1.6618296028306787</v>
      </c>
      <c r="G32" s="170">
        <f>'1.12'!G32/'1.12'!G31*100-100</f>
        <v>-0.74578469520103852</v>
      </c>
      <c r="H32" s="170">
        <f>ROUND(ROUND('1.12'!H32,1)-ROUND('1.12'!H31,1),1)</f>
        <v>0.6</v>
      </c>
      <c r="I32" s="170">
        <f>ROUND(ROUND('1.12'!I32,1)-ROUND('1.12'!I31,1),1)</f>
        <v>-0.2</v>
      </c>
    </row>
    <row r="33" spans="1:11" s="10" customFormat="1" ht="11.1" customHeight="1">
      <c r="A33" s="31">
        <v>1988</v>
      </c>
      <c r="B33" s="170">
        <f>'1.12'!B33/'1.12'!B32*100-100</f>
        <v>0.61070452052327084</v>
      </c>
      <c r="C33" s="170">
        <f>'1.12'!C33/'1.12'!C32*100-100</f>
        <v>1.3293409232996538</v>
      </c>
      <c r="D33" s="170">
        <f>'1.12'!D33/'1.12'!D32*100-100</f>
        <v>5.6850483229098359E-2</v>
      </c>
      <c r="E33" s="170">
        <f>'1.12'!E33/'1.12'!E32*100-100</f>
        <v>1.4075160659402002</v>
      </c>
      <c r="F33" s="170">
        <f>'1.12'!F33/'1.12'!F32*100-100</f>
        <v>1.5955574674435979</v>
      </c>
      <c r="G33" s="170">
        <f>'1.12'!G33/'1.12'!G32*100-100</f>
        <v>-0.16334531198954494</v>
      </c>
      <c r="H33" s="170">
        <f>ROUND(ROUND('1.12'!H33,1)-ROUND('1.12'!H32,1),1)</f>
        <v>0.3</v>
      </c>
      <c r="I33" s="170">
        <f>ROUND(ROUND('1.12'!I33,1)-ROUND('1.12'!I32,1),1)</f>
        <v>-0.1</v>
      </c>
    </row>
    <row r="34" spans="1:11" s="10" customFormat="1" ht="11.1" customHeight="1">
      <c r="A34" s="31">
        <v>1989</v>
      </c>
      <c r="B34" s="170">
        <f>'1.12'!B34/'1.12'!B33*100-100</f>
        <v>0.99755899104962964</v>
      </c>
      <c r="C34" s="170">
        <f>'1.12'!C34/'1.12'!C33*100-100</f>
        <v>1.2177301509985341</v>
      </c>
      <c r="D34" s="170">
        <f>'1.12'!D34/'1.12'!D33*100-100</f>
        <v>-9.375</v>
      </c>
      <c r="E34" s="170">
        <f>'1.12'!E34/'1.12'!E33*100-100</f>
        <v>1.8598243499225191</v>
      </c>
      <c r="F34" s="170">
        <f>'1.12'!F34/'1.12'!F33*100-100</f>
        <v>1.9823703760729785</v>
      </c>
      <c r="G34" s="170">
        <f>'1.12'!G34/'1.12'!G33*100-100</f>
        <v>0.81806282722513401</v>
      </c>
      <c r="H34" s="170">
        <f>ROUND(ROUND('1.12'!H34,1)-ROUND('1.12'!H33,1),1)</f>
        <v>0.1</v>
      </c>
      <c r="I34" s="170">
        <f>ROUND(ROUND('1.12'!I34,1)-ROUND('1.12'!I33,1),1)</f>
        <v>-0.6</v>
      </c>
    </row>
    <row r="35" spans="1:11" s="10" customFormat="1" ht="13.5" customHeight="1">
      <c r="A35" s="31">
        <v>1990</v>
      </c>
      <c r="B35" s="170">
        <f>'1.12'!B35/'1.12'!B34*100-100</f>
        <v>1.9190177722636577</v>
      </c>
      <c r="C35" s="170">
        <f>'1.12'!C35/'1.12'!C34*100-100</f>
        <v>2.1142123837022808</v>
      </c>
      <c r="D35" s="170">
        <f>'1.12'!D35/'1.12'!D34*100-100</f>
        <v>-10.78369905956113</v>
      </c>
      <c r="E35" s="170">
        <f>'1.12'!E35/'1.12'!E34*100-100</f>
        <v>2.8098055790363361</v>
      </c>
      <c r="F35" s="170">
        <f>'1.12'!F35/'1.12'!F34*100-100</f>
        <v>3.0459726730580599</v>
      </c>
      <c r="G35" s="170">
        <f>'1.12'!G35/'1.12'!G34*100-100</f>
        <v>0.7789678675754601</v>
      </c>
      <c r="H35" s="170">
        <f>ROUND(ROUND('1.12'!H35,1)-ROUND('1.12'!H34,1),1)</f>
        <v>0.1</v>
      </c>
      <c r="I35" s="170">
        <f>ROUND(ROUND('1.12'!I35,1)-ROUND('1.12'!I34,1),1)</f>
        <v>-0.6</v>
      </c>
    </row>
    <row r="36" spans="1:11" s="48" customFormat="1" ht="13.5" customHeight="1">
      <c r="A36" s="90">
        <v>1991</v>
      </c>
      <c r="B36" s="172">
        <f>'1.12'!B36/'1.12'!B35*100-100</f>
        <v>1.2963607044613781</v>
      </c>
      <c r="C36" s="172">
        <f>'1.12'!C36/'1.12'!C35*100-100</f>
        <v>1.4138050205787067</v>
      </c>
      <c r="D36" s="172">
        <f>'1.12'!D36/'1.12'!D35*100-100</f>
        <v>-11.033028812368244</v>
      </c>
      <c r="E36" s="172">
        <f>'1.12'!E36/'1.12'!E35*100-100</f>
        <v>1.9963165164770089</v>
      </c>
      <c r="F36" s="172">
        <f>'1.12'!F36/'1.12'!F35*100-100</f>
        <v>2.0695212629574087</v>
      </c>
      <c r="G36" s="172">
        <f>'1.12'!G36/'1.12'!G35*100-100</f>
        <v>1.3526570048309168</v>
      </c>
      <c r="H36" s="172">
        <f>ROUND(ROUND('1.12'!H36,1)-ROUND('1.12'!H35,1),1)</f>
        <v>0.1</v>
      </c>
      <c r="I36" s="172">
        <f>ROUND(ROUND('1.12'!I36,1)-ROUND('1.12'!I35,1),1)</f>
        <v>-0.6</v>
      </c>
    </row>
    <row r="37" spans="1:11" s="10" customFormat="1" ht="13.5" customHeight="1">
      <c r="A37" s="112"/>
      <c r="B37" s="32" t="s">
        <v>275</v>
      </c>
      <c r="C37" s="171"/>
      <c r="D37" s="171"/>
      <c r="E37" s="171"/>
      <c r="F37" s="171"/>
      <c r="G37" s="171"/>
      <c r="H37" s="171"/>
      <c r="I37" s="171"/>
    </row>
    <row r="38" spans="1:11" s="10" customFormat="1" ht="15" customHeight="1">
      <c r="A38" s="33" t="s">
        <v>151</v>
      </c>
      <c r="B38" s="170">
        <f>POWER(('1.12'!B25/'1.12'!B15),1/10)*100-100</f>
        <v>0.1498486291026353</v>
      </c>
      <c r="C38" s="170">
        <f>POWER(('1.12'!C25/'1.12'!C15),1/10)*100-100</f>
        <v>0.4318420539012493</v>
      </c>
      <c r="D38" s="170">
        <f>POWER(('1.12'!D25/'1.12'!D15),1/10)*100-100</f>
        <v>16.710785123196388</v>
      </c>
      <c r="E38" s="170">
        <f>POWER(('1.12'!E25/'1.12'!E15),1/10)*100-100</f>
        <v>0.2957152575658597</v>
      </c>
      <c r="F38" s="170">
        <f>POWER(('1.12'!F25/'1.12'!F15),1/10)*100-100</f>
        <v>0.85520511642798169</v>
      </c>
      <c r="G38" s="170">
        <f>POWER(('1.12'!G25/'1.12'!G15),1/10)*100-100</f>
        <v>-3.1438526039436141</v>
      </c>
      <c r="H38" s="179" t="s">
        <v>378</v>
      </c>
      <c r="I38" s="179" t="s">
        <v>378</v>
      </c>
    </row>
    <row r="39" spans="1:11" s="29" customFormat="1" ht="18" customHeight="1">
      <c r="A39" s="34" t="s">
        <v>152</v>
      </c>
      <c r="B39" s="172">
        <f>POWER(('1.12'!B36/'1.12'!B25),1/11)*100-100</f>
        <v>0.36364956376351643</v>
      </c>
      <c r="C39" s="172">
        <f>POWER(('1.12'!C36/'1.12'!C25),1/11)*100-100</f>
        <v>1.3084717877612491</v>
      </c>
      <c r="D39" s="172">
        <f>POWER(('1.12'!D36/'1.12'!D25),1/11)*100-100</f>
        <v>9.1551508303026026</v>
      </c>
      <c r="E39" s="172">
        <f>POWER(('1.12'!E36/'1.12'!E25),1/11)*100-100</f>
        <v>1.1005786708301599</v>
      </c>
      <c r="F39" s="172">
        <f>POWER(('1.12'!F36/'1.12'!F25),1/11)*100-100</f>
        <v>1.2370906781445967</v>
      </c>
      <c r="G39" s="172">
        <f>POWER(('1.12'!G36/'1.12'!G25),1/11)*100-100</f>
        <v>-2.0196782525914614E-2</v>
      </c>
      <c r="H39" s="180" t="s">
        <v>378</v>
      </c>
      <c r="I39" s="180" t="s">
        <v>378</v>
      </c>
      <c r="J39" s="99"/>
      <c r="K39" s="99"/>
    </row>
    <row r="40" spans="1:11" s="10" customFormat="1" ht="15" customHeight="1">
      <c r="A40" s="106"/>
      <c r="B40" s="24" t="s">
        <v>450</v>
      </c>
      <c r="C40" s="256"/>
      <c r="D40" s="256"/>
      <c r="E40" s="256"/>
      <c r="F40" s="256"/>
      <c r="G40" s="256"/>
      <c r="H40" s="266"/>
      <c r="I40" s="266"/>
    </row>
    <row r="41" spans="1:11" s="10" customFormat="1" ht="11.1" customHeight="1">
      <c r="A41" s="31"/>
      <c r="B41" s="39" t="s">
        <v>274</v>
      </c>
      <c r="C41" s="349"/>
      <c r="D41" s="349"/>
      <c r="E41" s="349"/>
      <c r="F41" s="349"/>
      <c r="G41" s="349"/>
      <c r="H41" s="55"/>
      <c r="I41" s="55"/>
    </row>
    <row r="42" spans="1:11" ht="11.1" customHeight="1">
      <c r="A42" s="31"/>
      <c r="B42" s="111" t="s">
        <v>16</v>
      </c>
      <c r="C42" s="111"/>
      <c r="D42" s="111"/>
      <c r="E42" s="111"/>
      <c r="F42" s="111"/>
      <c r="G42" s="111"/>
      <c r="H42" s="55" t="s">
        <v>340</v>
      </c>
      <c r="I42" s="55"/>
    </row>
    <row r="43" spans="1:11" ht="12" hidden="1" customHeight="1">
      <c r="A43" s="31"/>
      <c r="B43" s="111"/>
      <c r="C43" s="111"/>
      <c r="D43" s="111"/>
      <c r="E43" s="111"/>
      <c r="F43" s="111"/>
      <c r="G43" s="111"/>
      <c r="H43" s="55"/>
      <c r="I43" s="55"/>
    </row>
    <row r="44" spans="1:11" ht="12" hidden="1" customHeight="1">
      <c r="A44" s="31"/>
      <c r="B44" s="111"/>
      <c r="C44" s="111"/>
      <c r="D44" s="111"/>
      <c r="E44" s="111"/>
      <c r="F44" s="111"/>
      <c r="G44" s="111"/>
      <c r="H44" s="55"/>
      <c r="I44" s="55"/>
    </row>
    <row r="45" spans="1:11" ht="13.5" hidden="1" customHeight="1">
      <c r="A45" s="31">
        <v>1991</v>
      </c>
      <c r="B45" s="111"/>
      <c r="C45" s="111"/>
      <c r="D45" s="111"/>
      <c r="E45" s="111"/>
      <c r="F45" s="111"/>
      <c r="G45" s="111"/>
      <c r="H45" s="55"/>
      <c r="I45" s="55"/>
    </row>
    <row r="46" spans="1:11" ht="11.1" customHeight="1">
      <c r="A46" s="31">
        <v>1992</v>
      </c>
      <c r="B46" s="170">
        <f>'1.12'!B46/'1.12'!B45*100-100</f>
        <v>0.65897240318606976</v>
      </c>
      <c r="C46" s="170">
        <f>'1.12'!C46/'1.12'!C45*100-100</f>
        <v>-0.3600622810431986</v>
      </c>
      <c r="D46" s="170">
        <f>'1.12'!D46/'1.12'!D45*100-100</f>
        <v>18.462246777163898</v>
      </c>
      <c r="E46" s="170">
        <f>'1.12'!E46/'1.12'!E45*100-100</f>
        <v>-1.4101510325696012</v>
      </c>
      <c r="F46" s="170">
        <f>'1.12'!F46/'1.12'!F45*100-100</f>
        <v>-1.679436794933423</v>
      </c>
      <c r="G46" s="170">
        <f>'1.12'!G46/'1.12'!G45*100-100</f>
        <v>1.2629806342969516</v>
      </c>
      <c r="H46" s="170">
        <f>ROUND(ROUND('1.12'!H46,1)-ROUND('1.12'!H45,1),1)</f>
        <v>-0.5</v>
      </c>
      <c r="I46" s="170">
        <f>ROUND(ROUND('1.12'!I46,1)-ROUND('1.12'!I45,1),1)</f>
        <v>1</v>
      </c>
    </row>
    <row r="47" spans="1:11" ht="11.1" customHeight="1">
      <c r="A47" s="31">
        <v>1993</v>
      </c>
      <c r="B47" s="170">
        <f>'1.12'!B47/'1.12'!B46*100-100</f>
        <v>0.5540372670807443</v>
      </c>
      <c r="C47" s="170">
        <f>'1.12'!C47/'1.12'!C46*100-100</f>
        <v>-0.10499072175016977</v>
      </c>
      <c r="D47" s="170">
        <f>'1.12'!D47/'1.12'!D46*100-100</f>
        <v>18.538670812281381</v>
      </c>
      <c r="E47" s="170">
        <f>'1.12'!E47/'1.12'!E46*100-100</f>
        <v>-1.3547664330562981</v>
      </c>
      <c r="F47" s="170">
        <f>'1.12'!F47/'1.12'!F46*100-100</f>
        <v>-1.6707404744787908</v>
      </c>
      <c r="G47" s="170">
        <f>'1.12'!G47/'1.12'!G46*100-100</f>
        <v>1.6906873614190658</v>
      </c>
      <c r="H47" s="170">
        <f>ROUND(ROUND('1.12'!H47,1)-ROUND('1.12'!H46,1),1)</f>
        <v>-0.4</v>
      </c>
      <c r="I47" s="170">
        <f>ROUND(ROUND('1.12'!I47,1)-ROUND('1.12'!I46,1),1)</f>
        <v>1.2</v>
      </c>
    </row>
    <row r="48" spans="1:11" ht="11.1" customHeight="1">
      <c r="A48" s="31">
        <v>1994</v>
      </c>
      <c r="B48" s="170">
        <f>'1.12'!B48/'1.12'!B47*100-100</f>
        <v>0.24831369060855479</v>
      </c>
      <c r="C48" s="170">
        <f>'1.12'!C48/'1.12'!C47*100-100</f>
        <v>0.62082956517488697</v>
      </c>
      <c r="D48" s="170">
        <f>'1.12'!D48/'1.12'!D47*100-100</f>
        <v>8.393442622950829</v>
      </c>
      <c r="E48" s="170">
        <f>'1.12'!E48/'1.12'!E47*100-100</f>
        <v>-5.282201621639615E-3</v>
      </c>
      <c r="F48" s="170">
        <f>'1.12'!F48/'1.12'!F47*100-100</f>
        <v>-0.23395917412410938</v>
      </c>
      <c r="G48" s="170">
        <f>'1.12'!G48/'1.12'!G47*100-100</f>
        <v>2.1259198691741688</v>
      </c>
      <c r="H48" s="170">
        <f>ROUND(ROUND('1.12'!H48,1)-ROUND('1.12'!H47,1),1)</f>
        <v>0.2</v>
      </c>
      <c r="I48" s="170">
        <f>ROUND(ROUND('1.12'!I48,1)-ROUND('1.12'!I47,1),1)</f>
        <v>0.5</v>
      </c>
    </row>
    <row r="49" spans="1:9" ht="13.5" customHeight="1">
      <c r="A49" s="31">
        <v>1995</v>
      </c>
      <c r="B49" s="170">
        <f>'1.12'!B49/'1.12'!B48*100-100</f>
        <v>0.19840536310647394</v>
      </c>
      <c r="C49" s="170">
        <f>'1.12'!C49/'1.12'!C48*100-100</f>
        <v>1.700391089951836E-2</v>
      </c>
      <c r="D49" s="170">
        <f>'1.12'!D49/'1.12'!D48*100-100</f>
        <v>-3.0550514216575948</v>
      </c>
      <c r="E49" s="170">
        <f>'1.12'!E49/'1.12'!E48*100-100</f>
        <v>0.28525395525737451</v>
      </c>
      <c r="F49" s="170">
        <f>'1.12'!F49/'1.12'!F48*100-100</f>
        <v>0.17001817435658495</v>
      </c>
      <c r="G49" s="170">
        <f>'1.12'!G49/'1.12'!G48*100-100</f>
        <v>1.3344008540165504</v>
      </c>
      <c r="H49" s="170">
        <f>ROUND(ROUND('1.12'!H49,1)-ROUND('1.12'!H48,1),1)</f>
        <v>-0.1</v>
      </c>
      <c r="I49" s="170">
        <f>ROUND(ROUND('1.12'!I49,1)-ROUND('1.12'!I48,1),1)</f>
        <v>-0.2</v>
      </c>
    </row>
    <row r="50" spans="1:9" ht="11.1" customHeight="1">
      <c r="A50" s="31">
        <v>1996</v>
      </c>
      <c r="B50" s="170">
        <f>'1.12'!B50/'1.12'!B49*100-100</f>
        <v>0.19432282186255634</v>
      </c>
      <c r="C50" s="170">
        <f>'1.12'!C50/'1.12'!C49*100-100</f>
        <v>0.66789721669013602</v>
      </c>
      <c r="D50" s="170">
        <f>'1.12'!D50/'1.12'!D49*100-100</f>
        <v>8.2995319812792445</v>
      </c>
      <c r="E50" s="170">
        <f>'1.12'!E50/'1.12'!E49*100-100</f>
        <v>2.3703547630972821E-2</v>
      </c>
      <c r="F50" s="170">
        <f>'1.12'!F50/'1.12'!F49*100-100</f>
        <v>-0.1463186234343965</v>
      </c>
      <c r="G50" s="170">
        <f>'1.12'!G50/'1.12'!G49*100-100</f>
        <v>1.5538583091914546</v>
      </c>
      <c r="H50" s="170">
        <f>ROUND(ROUND('1.12'!H50,1)-ROUND('1.12'!H49,1),1)</f>
        <v>0.3</v>
      </c>
      <c r="I50" s="170">
        <f>ROUND(ROUND('1.12'!I50,1)-ROUND('1.12'!I49,1),1)</f>
        <v>0.6</v>
      </c>
    </row>
    <row r="51" spans="1:9" ht="11.1" customHeight="1">
      <c r="A51" s="31">
        <v>1997</v>
      </c>
      <c r="B51" s="170">
        <f>'1.12'!B51/'1.12'!B50*100-100</f>
        <v>5.4010261949770211E-2</v>
      </c>
      <c r="C51" s="170">
        <f>'1.12'!C51/'1.12'!C50*100-100</f>
        <v>0.64899032546020408</v>
      </c>
      <c r="D51" s="170">
        <f>'1.12'!D51/'1.12'!D50*100-100</f>
        <v>8.4413713627196785</v>
      </c>
      <c r="E51" s="170">
        <f>'1.12'!E51/'1.12'!E50*100-100</f>
        <v>-6.3194481015329984E-2</v>
      </c>
      <c r="F51" s="170">
        <f>'1.12'!F51/'1.12'!F50*100-100</f>
        <v>-0.24324482738408904</v>
      </c>
      <c r="G51" s="170">
        <f>'1.12'!G51/'1.12'!G50*100-100</f>
        <v>1.5300829875518644</v>
      </c>
      <c r="H51" s="170">
        <f>ROUND(ROUND('1.12'!H51,1)-ROUND('1.12'!H50,1),1)</f>
        <v>0.3</v>
      </c>
      <c r="I51" s="170">
        <f>ROUND(ROUND('1.12'!I51,1)-ROUND('1.12'!I50,1),1)</f>
        <v>0.6</v>
      </c>
    </row>
    <row r="52" spans="1:9" ht="11.1" customHeight="1">
      <c r="A52" s="31">
        <v>1998</v>
      </c>
      <c r="B52" s="170">
        <f>'1.12'!B52/'1.12'!B51*100-100</f>
        <v>-7.8517973254804474E-2</v>
      </c>
      <c r="C52" s="170">
        <f>'1.12'!C52/'1.12'!C51*100-100</f>
        <v>0.87971618965434573</v>
      </c>
      <c r="D52" s="170">
        <f>'1.12'!D52/'1.12'!D51*100-100</f>
        <v>-2.178533475026569</v>
      </c>
      <c r="E52" s="170">
        <f>'1.12'!E52/'1.12'!E51*100-100</f>
        <v>1.1830110133319351</v>
      </c>
      <c r="F52" s="170">
        <f>'1.12'!F52/'1.12'!F51*100-100</f>
        <v>1.1780604600605216</v>
      </c>
      <c r="G52" s="170">
        <f>'1.12'!G52/'1.12'!G51*100-100</f>
        <v>1.2260536398467394</v>
      </c>
      <c r="H52" s="170">
        <f>ROUND(ROUND('1.12'!H52,1)-ROUND('1.12'!H51,1),1)</f>
        <v>0.5</v>
      </c>
      <c r="I52" s="170">
        <f>ROUND(ROUND('1.12'!I52,1)-ROUND('1.12'!I51,1),1)</f>
        <v>-0.3</v>
      </c>
    </row>
    <row r="53" spans="1:9" s="10" customFormat="1" ht="11.1" customHeight="1">
      <c r="A53" s="31">
        <v>1999</v>
      </c>
      <c r="B53" s="170">
        <f>'1.12'!B53/'1.12'!B52*100-100</f>
        <v>-2.946737715787151E-2</v>
      </c>
      <c r="C53" s="170">
        <f>'1.12'!C53/'1.12'!C52*100-100</f>
        <v>0.70571462516335259</v>
      </c>
      <c r="D53" s="170">
        <f>'1.12'!D53/'1.12'!D52*100-100</f>
        <v>-8.5822922324823452</v>
      </c>
      <c r="E53" s="170">
        <f>'1.12'!E53/'1.12'!E52*100-100</f>
        <v>1.5962294612400001</v>
      </c>
      <c r="F53" s="170">
        <f>'1.12'!F53/'1.12'!F52*100-100</f>
        <v>1.6986062717770096</v>
      </c>
      <c r="G53" s="170">
        <f>'1.12'!G53/'1.12'!G52*100-100</f>
        <v>0.70653545293967568</v>
      </c>
      <c r="H53" s="170">
        <f>ROUND(ROUND('1.12'!H53,1)-ROUND('1.12'!H52,1),1)</f>
        <v>0.4</v>
      </c>
      <c r="I53" s="170">
        <f>ROUND(ROUND('1.12'!I53,1)-ROUND('1.12'!I52,1),1)</f>
        <v>-0.8</v>
      </c>
    </row>
    <row r="54" spans="1:9" s="10" customFormat="1" ht="13.5" customHeight="1">
      <c r="A54" s="31">
        <v>2000</v>
      </c>
      <c r="B54" s="170">
        <f>'1.12'!B54/'1.12'!B53*100-100</f>
        <v>4.298592517993427E-2</v>
      </c>
      <c r="C54" s="170">
        <f>'1.12'!C54/'1.12'!C53*100-100</f>
        <v>1.3637865131423723</v>
      </c>
      <c r="D54" s="170">
        <f>'1.12'!D54/'1.12'!D53*100-100</f>
        <v>-7.4866310160427787</v>
      </c>
      <c r="E54" s="170">
        <f>'1.12'!E54/'1.12'!E53*100-100</f>
        <v>2.1273323764609415</v>
      </c>
      <c r="F54" s="170">
        <f>'1.12'!F54/'1.12'!F53*100-100</f>
        <v>2.3069236259814403</v>
      </c>
      <c r="G54" s="170">
        <f>'1.12'!G54/'1.12'!G53*100-100</f>
        <v>0.55124029065396485</v>
      </c>
      <c r="H54" s="170">
        <f>ROUND(ROUND('1.12'!H54,1)-ROUND('1.12'!H53,1),1)</f>
        <v>0.6</v>
      </c>
      <c r="I54" s="170">
        <f>ROUND(ROUND('1.12'!I54,1)-ROUND('1.12'!I53,1),1)</f>
        <v>-0.7</v>
      </c>
    </row>
    <row r="55" spans="1:9" s="10" customFormat="1" ht="11.1" customHeight="1">
      <c r="A55" s="31">
        <v>2001</v>
      </c>
      <c r="B55" s="170">
        <f>'1.12'!B55/'1.12'!B54*100-100</f>
        <v>7.3658494665892249E-2</v>
      </c>
      <c r="C55" s="170">
        <f>'1.12'!C55/'1.12'!C54*100-100</f>
        <v>-0.42830540037243736</v>
      </c>
      <c r="D55" s="170">
        <f>'1.12'!D55/'1.12'!D54*100-100</f>
        <v>-1.7662170841361586</v>
      </c>
      <c r="E55" s="170">
        <f>'1.12'!E55/'1.12'!E54*100-100</f>
        <v>-0.32374642373136453</v>
      </c>
      <c r="F55" s="170">
        <f>'1.12'!F55/'1.12'!F54*100-100</f>
        <v>-0.39907347975329799</v>
      </c>
      <c r="G55" s="170">
        <f>'1.12'!G55/'1.12'!G54*100-100</f>
        <v>0.34886618489909438</v>
      </c>
      <c r="H55" s="170">
        <f>ROUND(ROUND('1.12'!H55,1)-ROUND('1.12'!H54,1),1)</f>
        <v>-0.2</v>
      </c>
      <c r="I55" s="170">
        <f>ROUND(ROUND('1.12'!I55,1)-ROUND('1.12'!I54,1),1)</f>
        <v>0</v>
      </c>
    </row>
    <row r="56" spans="1:9" s="10" customFormat="1" ht="11.1" customHeight="1">
      <c r="A56" s="31">
        <v>2002</v>
      </c>
      <c r="B56" s="170">
        <f>'1.12'!B56/'1.12'!B55*100-100</f>
        <v>7.4831016843120324E-2</v>
      </c>
      <c r="C56" s="170">
        <f>'1.12'!C56/'1.12'!C55*100-100</f>
        <v>0.31325977183468012</v>
      </c>
      <c r="D56" s="170">
        <f>'1.12'!D56/'1.12'!D55*100-100</f>
        <v>10.362863680941487</v>
      </c>
      <c r="E56" s="170">
        <f>'1.12'!E56/'1.12'!E55*100-100</f>
        <v>-0.46075987612357494</v>
      </c>
      <c r="F56" s="170">
        <f>'1.12'!F56/'1.12'!F55*100-100</f>
        <v>-0.61081535444101576</v>
      </c>
      <c r="G56" s="170">
        <f>'1.12'!G56/'1.12'!G55*100-100</f>
        <v>0.86913334988824431</v>
      </c>
      <c r="H56" s="170">
        <f>ROUND(ROUND('1.12'!H56,1)-ROUND('1.12'!H55,1),1)</f>
        <v>0.1</v>
      </c>
      <c r="I56" s="170">
        <f>ROUND(ROUND('1.12'!I56,1)-ROUND('1.12'!I55,1),1)</f>
        <v>0.7</v>
      </c>
    </row>
    <row r="57" spans="1:9" s="10" customFormat="1" ht="11.1" customHeight="1">
      <c r="A57" s="31">
        <v>2003</v>
      </c>
      <c r="B57" s="170">
        <f>'1.12'!B57/'1.12'!B56*100-100</f>
        <v>-3.5548799921542695E-2</v>
      </c>
      <c r="C57" s="170">
        <f>'1.12'!C57/'1.12'!C56*100-100</f>
        <v>2.7965509205316152E-2</v>
      </c>
      <c r="D57" s="170">
        <f>'1.12'!D57/'1.12'!D56*100-100</f>
        <v>12.855450236966817</v>
      </c>
      <c r="E57" s="170">
        <f>'1.12'!E57/'1.12'!E56*100-100</f>
        <v>-1.0674356250316208</v>
      </c>
      <c r="F57" s="170">
        <f>'1.12'!F57/'1.12'!F56*100-100</f>
        <v>-1.3926477221470464</v>
      </c>
      <c r="G57" s="170">
        <f>'1.12'!G57/'1.12'!G56*100-100</f>
        <v>1.7725258493352953</v>
      </c>
      <c r="H57" s="170">
        <f>ROUND(ROUND('1.12'!H57,1)-ROUND('1.12'!H56,1),1)</f>
        <v>0</v>
      </c>
      <c r="I57" s="170">
        <f>ROUND(ROUND('1.12'!I57,1)-ROUND('1.12'!I56,1),1)</f>
        <v>1</v>
      </c>
    </row>
    <row r="58" spans="1:9" s="10" customFormat="1" ht="11.1" customHeight="1">
      <c r="A58" s="31">
        <v>2004</v>
      </c>
      <c r="B58" s="170">
        <f>'1.12'!B58/'1.12'!B57*100-100</f>
        <v>-0.11404186440054787</v>
      </c>
      <c r="C58" s="170">
        <f>'1.12'!C58/'1.12'!C57*100-100</f>
        <v>1.0437537859372839</v>
      </c>
      <c r="D58" s="170">
        <f>'1.12'!D58/'1.12'!D57*100-100</f>
        <v>8.3202099737532933</v>
      </c>
      <c r="E58" s="170">
        <f>'1.12'!E58/'1.12'!E57*100-100</f>
        <v>0.33493556964614868</v>
      </c>
      <c r="F58" s="170">
        <f>'1.12'!F58/'1.12'!F57*100-100</f>
        <v>1.143575962032628E-2</v>
      </c>
      <c r="G58" s="170">
        <f>'1.12'!G58/'1.12'!G57*100-100</f>
        <v>3.0720851475568338</v>
      </c>
      <c r="H58" s="170">
        <f>ROUND(ROUND('1.12'!H58,1)-ROUND('1.12'!H57,1),1)</f>
        <v>0.6</v>
      </c>
      <c r="I58" s="170">
        <f>ROUND(ROUND('1.12'!I58,1)-ROUND('1.12'!I57,1),1)</f>
        <v>0.6</v>
      </c>
    </row>
    <row r="59" spans="1:9" s="10" customFormat="1" ht="13.5" customHeight="1">
      <c r="A59" s="31">
        <v>2005</v>
      </c>
      <c r="B59" s="170">
        <f>'1.12'!B59/'1.12'!B58*100-100</f>
        <v>-0.14609114122961842</v>
      </c>
      <c r="C59" s="170">
        <f>'1.12'!C59/'1.12'!C58*100-100</f>
        <v>0.7862577818768699</v>
      </c>
      <c r="D59" s="170">
        <f>'1.12'!D59/'1.12'!D58*100-100</f>
        <v>9.1834262175914745</v>
      </c>
      <c r="E59" s="170">
        <f>'1.12'!E59/'1.12'!E58*100-100</f>
        <v>-9.6832556124653024E-2</v>
      </c>
      <c r="F59" s="170">
        <f>'1.12'!F59/'1.12'!F58*100-100</f>
        <v>-0.45166085415357315</v>
      </c>
      <c r="G59" s="170">
        <f>'1.12'!G59/'1.12'!G58*100-100</f>
        <v>2.8162403191739145</v>
      </c>
      <c r="H59" s="170">
        <f>ROUND(ROUND('1.12'!H59,1)-ROUND('1.12'!H58,1),1)</f>
        <v>0.5</v>
      </c>
      <c r="I59" s="170">
        <f>ROUND(ROUND('1.12'!I59,1)-ROUND('1.12'!I58,1),1)</f>
        <v>0.8</v>
      </c>
    </row>
    <row r="60" spans="1:9" s="10" customFormat="1" ht="11.1" customHeight="1">
      <c r="A60" s="31">
        <v>2006</v>
      </c>
      <c r="B60" s="170">
        <f>'1.12'!B60/'1.12'!B59*100-100</f>
        <v>-0.20163025437376803</v>
      </c>
      <c r="C60" s="170">
        <f>'1.12'!C60/'1.12'!C59*100-100</f>
        <v>-0.20132232161240893</v>
      </c>
      <c r="D60" s="170">
        <f>'1.12'!D60/'1.12'!D59*100-100</f>
        <v>-8.9214380825565911</v>
      </c>
      <c r="E60" s="170">
        <f>'1.12'!E60/'1.12'!E59*100-100</f>
        <v>0.80091825022319085</v>
      </c>
      <c r="F60" s="170">
        <f>'1.12'!F60/'1.12'!F59*100-100</f>
        <v>0.74373994946013511</v>
      </c>
      <c r="G60" s="170">
        <f>'1.12'!G60/'1.12'!G59*100-100</f>
        <v>1.2554211367267669</v>
      </c>
      <c r="H60" s="170">
        <f>ROUND(ROUND('1.12'!H60,1)-ROUND('1.12'!H59,1),1)</f>
        <v>0</v>
      </c>
      <c r="I60" s="170">
        <f>ROUND(ROUND('1.12'!I60,1)-ROUND('1.12'!I59,1),1)</f>
        <v>-0.9</v>
      </c>
    </row>
    <row r="61" spans="1:9" s="10" customFormat="1" ht="11.1" customHeight="1">
      <c r="A61" s="31">
        <v>2007</v>
      </c>
      <c r="B61" s="170">
        <f>'1.12'!B61/'1.12'!B60*100-100</f>
        <v>-0.22298054771906095</v>
      </c>
      <c r="C61" s="170">
        <f>'1.12'!C61/'1.12'!C60*100-100</f>
        <v>0.12837264745661514</v>
      </c>
      <c r="D61" s="170">
        <f>'1.12'!D61/'1.12'!D60*100-100</f>
        <v>-15.37524366471736</v>
      </c>
      <c r="E61" s="170">
        <f>'1.12'!E61/'1.12'!E60*100-100</f>
        <v>1.7384043118499903</v>
      </c>
      <c r="F61" s="170">
        <f>'1.12'!F61/'1.12'!F60*100-100</f>
        <v>1.8641507282729464</v>
      </c>
      <c r="G61" s="170">
        <f>'1.12'!G61/'1.12'!G60*100-100</f>
        <v>0.743913435527503</v>
      </c>
      <c r="H61" s="170">
        <f>ROUND(ROUND('1.12'!H61,1)-ROUND('1.12'!H60,1),1)</f>
        <v>0.2</v>
      </c>
      <c r="I61" s="170">
        <f>ROUND(ROUND('1.12'!I61,1)-ROUND('1.12'!I60,1),1)</f>
        <v>-1.4</v>
      </c>
    </row>
    <row r="62" spans="1:9" s="10" customFormat="1" ht="11.1" customHeight="1">
      <c r="A62" s="31">
        <v>2008</v>
      </c>
      <c r="B62" s="170">
        <f>'1.12'!B62/'1.12'!B61*100-100</f>
        <v>-0.2815092848676386</v>
      </c>
      <c r="C62" s="170">
        <f>'1.12'!C62/'1.12'!C61*100-100</f>
        <v>0.30907300991323439</v>
      </c>
      <c r="D62" s="170">
        <f>'1.12'!D62/'1.12'!D61*100-100</f>
        <v>-13.101065361359048</v>
      </c>
      <c r="E62" s="170">
        <f>'1.12'!E62/'1.12'!E61*100-100</f>
        <v>1.4674426702482322</v>
      </c>
      <c r="F62" s="170">
        <f>'1.12'!F62/'1.12'!F61*100-100</f>
        <v>1.6229677924839905</v>
      </c>
      <c r="G62" s="170">
        <f>'1.12'!G62/'1.12'!G61*100-100</f>
        <v>0.22376370552696301</v>
      </c>
      <c r="H62" s="170">
        <f>ROUND(ROUND('1.12'!H62,1)-ROUND('1.12'!H61,1),1)</f>
        <v>0.3</v>
      </c>
      <c r="I62" s="170">
        <f>ROUND(ROUND('1.12'!I62,1)-ROUND('1.12'!I61,1),1)</f>
        <v>-1.1000000000000001</v>
      </c>
    </row>
    <row r="63" spans="1:9" s="10" customFormat="1" ht="11.1" customHeight="1">
      <c r="A63" s="31">
        <v>2009</v>
      </c>
      <c r="B63" s="170">
        <f>'1.12'!B63/'1.12'!B62*100-100</f>
        <v>-0.34792729433905834</v>
      </c>
      <c r="C63" s="170">
        <f>'1.12'!C63/'1.12'!C62*100-100</f>
        <v>0.32637969598758332</v>
      </c>
      <c r="D63" s="170">
        <f>'1.12'!D63/'1.12'!D62*100-100</f>
        <v>2.6507620941020491</v>
      </c>
      <c r="E63" s="170">
        <f>'1.12'!E63/'1.12'!E62*100-100</f>
        <v>0.15442690459848052</v>
      </c>
      <c r="F63" s="170">
        <f>'1.12'!F63/'1.12'!F62*100-100</f>
        <v>0.13767657020127899</v>
      </c>
      <c r="G63" s="170">
        <f>'1.12'!G63/'1.12'!G62*100-100</f>
        <v>0.29024335789237909</v>
      </c>
      <c r="H63" s="170">
        <f>ROUND(ROUND('1.12'!H63,1)-ROUND('1.12'!H62,1),1)</f>
        <v>0.4</v>
      </c>
      <c r="I63" s="170">
        <f>ROUND(ROUND('1.12'!I63,1)-ROUND('1.12'!I62,1),1)</f>
        <v>0.1</v>
      </c>
    </row>
    <row r="64" spans="1:9" s="10" customFormat="1" ht="13.5" customHeight="1">
      <c r="A64" s="31">
        <v>2010</v>
      </c>
      <c r="B64" s="170">
        <f>'1.12'!B64/'1.12'!B63*100-100</f>
        <v>-0.24725718474708458</v>
      </c>
      <c r="C64" s="170">
        <f>'1.12'!C64/'1.12'!C63*100-100</f>
        <v>-0.28664376549809845</v>
      </c>
      <c r="D64" s="170">
        <f>'1.12'!D64/'1.12'!D63*100-100</f>
        <v>-8.9412524209167259</v>
      </c>
      <c r="E64" s="170">
        <f>'1.12'!E64/'1.12'!E63*100-100</f>
        <v>0.36956362123399344</v>
      </c>
      <c r="F64" s="170">
        <f>'1.12'!F64/'1.12'!F63*100-100</f>
        <v>0.35196744301151739</v>
      </c>
      <c r="G64" s="170">
        <f>'1.12'!G64/'1.12'!G63*100-100</f>
        <v>0.51202137132679582</v>
      </c>
      <c r="H64" s="170">
        <f>ROUND(ROUND('1.12'!H64,1)-ROUND('1.12'!H63,1),1)</f>
        <v>0</v>
      </c>
      <c r="I64" s="170">
        <f>ROUND(ROUND('1.12'!I64,1)-ROUND('1.12'!I63,1),1)</f>
        <v>-0.6</v>
      </c>
    </row>
    <row r="65" spans="1:9" s="10" customFormat="1" ht="11.1" customHeight="1">
      <c r="A65" s="31">
        <v>2011</v>
      </c>
      <c r="B65" s="170">
        <f>'1.12'!B65/'1.12'!B64*100-100</f>
        <v>-1.1210203776585104E-2</v>
      </c>
      <c r="C65" s="170">
        <f>'1.12'!C65/'1.12'!C64*100-100</f>
        <v>0.15514133832219557</v>
      </c>
      <c r="D65" s="170">
        <f>'1.12'!D65/'1.12'!D64*100-100</f>
        <v>-14.959234314073029</v>
      </c>
      <c r="E65" s="170">
        <f>'1.12'!E65/'1.12'!E64*100-100</f>
        <v>1.1948305291392245</v>
      </c>
      <c r="F65" s="170">
        <f>'1.12'!F65/'1.12'!F64*100-100</f>
        <v>1.309768461433066</v>
      </c>
      <c r="G65" s="170">
        <f>'1.12'!G65/'1.12'!G64*100-100</f>
        <v>0.26578073089700638</v>
      </c>
      <c r="H65" s="170">
        <f>ROUND(ROUND('1.12'!H65,1)-ROUND('1.12'!H64,1),1)</f>
        <v>0.1</v>
      </c>
      <c r="I65" s="170">
        <f>ROUND(ROUND('1.12'!I65,1)-ROUND('1.12'!I64,1),1)</f>
        <v>-0.9</v>
      </c>
    </row>
    <row r="66" spans="1:9" s="10" customFormat="1" ht="11.1" customHeight="1">
      <c r="A66" s="31">
        <v>2012</v>
      </c>
      <c r="B66" s="170">
        <f>'1.12'!B66/'1.12'!B65*100-100</f>
        <v>0.1881033945811339</v>
      </c>
      <c r="C66" s="170">
        <f>'1.12'!C66/'1.12'!C65*100-100</f>
        <v>0.65377343447458713</v>
      </c>
      <c r="D66" s="170">
        <f>'1.12'!D66/'1.12'!D65*100-100</f>
        <v>-7.2947061275531553</v>
      </c>
      <c r="E66" s="170">
        <f>'1.12'!E66/'1.12'!E65*100-100</f>
        <v>1.1132530120481903</v>
      </c>
      <c r="F66" s="170">
        <f>'1.12'!F66/'1.12'!F65*100-100</f>
        <v>1.263083872014704</v>
      </c>
      <c r="G66" s="170">
        <f>'1.12'!G66/'1.12'!G65*100-100</f>
        <v>-0.11044842058758775</v>
      </c>
      <c r="H66" s="170">
        <f>ROUND(ROUND('1.12'!H66,1)-ROUND('1.12'!H65,1),1)</f>
        <v>0.2</v>
      </c>
      <c r="I66" s="170">
        <f>ROUND(ROUND('1.12'!I66,1)-ROUND('1.12'!I65,1),1)</f>
        <v>-0.5</v>
      </c>
    </row>
    <row r="67" spans="1:9" s="10" customFormat="1" ht="11.1" customHeight="1">
      <c r="A67" s="31">
        <v>2013</v>
      </c>
      <c r="B67" s="170">
        <f>'1.12'!B67/'1.12'!B66*100-100</f>
        <v>0.27354338149353907</v>
      </c>
      <c r="C67" s="170">
        <f>'1.12'!C67/'1.12'!C66*100-100</f>
        <v>0.63594803784003773</v>
      </c>
      <c r="D67" s="170">
        <f>'1.12'!D67/'1.12'!D66*100-100</f>
        <v>-1.8884892086330893</v>
      </c>
      <c r="E67" s="170">
        <f>'1.12'!E67/'1.12'!E66*100-100</f>
        <v>0.7697440541442262</v>
      </c>
      <c r="F67" s="170">
        <f>'1.12'!F67/'1.12'!F66*100-100</f>
        <v>0.93482905982907027</v>
      </c>
      <c r="G67" s="170">
        <f>'1.12'!G67/'1.12'!G66*100-100</f>
        <v>-0.59708093763821068</v>
      </c>
      <c r="H67" s="170">
        <f>ROUND(ROUND('1.12'!H67,1)-ROUND('1.12'!H66,1),1)</f>
        <v>0.2</v>
      </c>
      <c r="I67" s="170">
        <f>ROUND(ROUND('1.12'!I67,1)-ROUND('1.12'!I66,1),1)</f>
        <v>-0.1</v>
      </c>
    </row>
    <row r="68" spans="1:9" s="10" customFormat="1" ht="11.1" customHeight="1">
      <c r="A68" s="31">
        <v>2014</v>
      </c>
      <c r="B68" s="170">
        <f>'1.12'!B68/'1.12'!B67*100-100</f>
        <v>0.41787565409319427</v>
      </c>
      <c r="C68" s="170">
        <f>'1.12'!C68/'1.12'!C67*100-100</f>
        <v>0.61618728495290043</v>
      </c>
      <c r="D68" s="170">
        <f>'1.12'!D68/'1.12'!D67*100-100</f>
        <v>-4.216315307057755</v>
      </c>
      <c r="E68" s="170">
        <f>'1.12'!E68/'1.12'!E67*100-100</f>
        <v>0.86555516140475675</v>
      </c>
      <c r="F68" s="170">
        <f>'1.12'!F68/'1.12'!F67*100-100</f>
        <v>1.0637734850489551</v>
      </c>
      <c r="G68" s="170">
        <f>'1.12'!G68/'1.12'!G67*100-100</f>
        <v>-0.80088987764182207</v>
      </c>
      <c r="H68" s="170">
        <f>ROUND(ROUND('1.12'!H68,1)-ROUND('1.12'!H67,1),1)</f>
        <v>0.1</v>
      </c>
      <c r="I68" s="170">
        <f>ROUND(ROUND('1.12'!I68,1)-ROUND('1.12'!I67,1),1)</f>
        <v>-0.2</v>
      </c>
    </row>
    <row r="69" spans="1:9" s="10" customFormat="1" ht="13.5" customHeight="1">
      <c r="A69" s="31">
        <v>2015</v>
      </c>
      <c r="B69" s="170">
        <f>'1.12'!B69/'1.12'!B68*100-100</f>
        <v>0.86931825197879675</v>
      </c>
      <c r="C69" s="170">
        <f>'1.12'!C69/'1.12'!C68*100-100</f>
        <v>0.5498312509778458</v>
      </c>
      <c r="D69" s="170">
        <f>'1.12'!D69/'1.12'!D68*100-100</f>
        <v>-6.6985645933014411</v>
      </c>
      <c r="E69" s="170">
        <f>'1.12'!E69/'1.12'!E68*100-100</f>
        <v>0.90501981196220527</v>
      </c>
      <c r="F69" s="170">
        <f>'1.12'!F69/'1.12'!F68*100-100</f>
        <v>1.1520737327188897</v>
      </c>
      <c r="G69" s="170">
        <f>'1.12'!G69/'1.12'!G68*100-100</f>
        <v>-1.2110338640950857</v>
      </c>
      <c r="H69" s="170">
        <f>ROUND(ROUND('1.12'!H69,1)-ROUND('1.12'!H68,1),1)</f>
        <v>-0.1</v>
      </c>
      <c r="I69" s="170">
        <f>ROUND(ROUND('1.12'!I69,1)-ROUND('1.12'!I68,1),1)</f>
        <v>-0.4</v>
      </c>
    </row>
    <row r="70" spans="1:9" s="10" customFormat="1" ht="11.1" customHeight="1">
      <c r="A70" s="31">
        <v>2016</v>
      </c>
      <c r="B70" s="170">
        <f>'1.12'!B70/'1.12'!B69*100-100</f>
        <v>0.81041046923012061</v>
      </c>
      <c r="C70" s="170">
        <f>'1.12'!C70/'1.12'!C69*100-100</f>
        <v>0.76911107653320698</v>
      </c>
      <c r="D70" s="170">
        <f>'1.12'!D70/'1.12'!D69*100-100</f>
        <v>-9.025641025641022</v>
      </c>
      <c r="E70" s="170">
        <f>'1.12'!E70/'1.12'!E69*100-100</f>
        <v>1.2129098217812668</v>
      </c>
      <c r="F70" s="170">
        <f>'1.12'!F70/'1.12'!F69*100-100</f>
        <v>1.5168772002484872</v>
      </c>
      <c r="G70" s="170">
        <f>'1.12'!G70/'1.12'!G69*100-100</f>
        <v>-1.4528944381384719</v>
      </c>
      <c r="H70" s="170">
        <f>ROUND(ROUND('1.12'!H70,1)-ROUND('1.12'!H69,1),1)</f>
        <v>-0.1</v>
      </c>
      <c r="I70" s="170">
        <f>ROUND(ROUND('1.12'!I70,1)-ROUND('1.12'!I69,1),1)</f>
        <v>-0.4</v>
      </c>
    </row>
    <row r="71" spans="1:9" s="10" customFormat="1" ht="11.1" customHeight="1">
      <c r="A71" s="31">
        <v>2017</v>
      </c>
      <c r="B71" s="170">
        <f>'1.12'!B71/'1.12'!B70*100-100</f>
        <v>0.37401789942803987</v>
      </c>
      <c r="C71" s="170">
        <f>'1.12'!C71/'1.12'!C70*100-100</f>
        <v>0.94633048772416828</v>
      </c>
      <c r="D71" s="170">
        <f>'1.12'!D71/'1.12'!D70*100-100</f>
        <v>-8.624577226606533</v>
      </c>
      <c r="E71" s="170">
        <f>'1.12'!E71/'1.12'!E70*100-100</f>
        <v>1.3361188273376428</v>
      </c>
      <c r="F71" s="170">
        <f>'1.12'!F71/'1.12'!F70*100-100</f>
        <v>1.6574022132694211</v>
      </c>
      <c r="G71" s="170">
        <f>'1.12'!G71/'1.12'!G70*100-100</f>
        <v>-1.5664593411656256</v>
      </c>
      <c r="H71" s="170">
        <f>ROUND(ROUND('1.12'!H71,1)-ROUND('1.12'!H70,1),1)</f>
        <v>0.4</v>
      </c>
      <c r="I71" s="170">
        <f>ROUND(ROUND('1.12'!I71,1)-ROUND('1.12'!I70,1),1)</f>
        <v>-0.4</v>
      </c>
    </row>
    <row r="72" spans="1:9" s="10" customFormat="1" ht="11.1" customHeight="1">
      <c r="A72" s="31">
        <v>2018</v>
      </c>
      <c r="B72" s="170">
        <f>'1.12'!B72/'1.12'!B71*100-100</f>
        <v>0.30124490363792233</v>
      </c>
      <c r="C72" s="170">
        <f>'1.12'!C72/'1.12'!C71*100-100</f>
        <v>0.94619990385037056</v>
      </c>
      <c r="D72" s="170">
        <f>'1.12'!D72/'1.12'!D71*100-100</f>
        <v>-9.4386181369524991</v>
      </c>
      <c r="E72" s="170">
        <f>'1.12'!E72/'1.12'!E71*100-100</f>
        <v>1.3275639428196087</v>
      </c>
      <c r="F72" s="170">
        <f>'1.12'!F72/'1.12'!F71*100-100</f>
        <v>1.5952643724289999</v>
      </c>
      <c r="G72" s="170">
        <f>'1.12'!G72/'1.12'!G71*100-100</f>
        <v>-1.170138076293</v>
      </c>
      <c r="H72" s="170">
        <f>ROUND(ROUND('1.12'!H72,1)-ROUND('1.12'!H71,1),1)</f>
        <v>0.3</v>
      </c>
      <c r="I72" s="170">
        <f>ROUND(ROUND('1.12'!I72,1)-ROUND('1.12'!I71,1),1)</f>
        <v>-0.3</v>
      </c>
    </row>
    <row r="73" spans="1:9" s="10" customFormat="1" ht="11.1" customHeight="1">
      <c r="A73" s="31">
        <v>2019</v>
      </c>
      <c r="B73" s="170">
        <f>'1.12'!B73/'1.12'!B72*100-100</f>
        <v>0.22555665452439655</v>
      </c>
      <c r="C73" s="170">
        <f>'1.12'!C73/'1.12'!C72*100-100</f>
        <v>0.65375040588808986</v>
      </c>
      <c r="D73" s="170">
        <f>'1.12'!D73/'1.12'!D72*100-100</f>
        <v>-6.4032697547683881</v>
      </c>
      <c r="E73" s="170">
        <f>'1.12'!E73/'1.12'!E72*100-100</f>
        <v>0.88537125226373803</v>
      </c>
      <c r="F73" s="170">
        <f>'1.12'!F73/'1.12'!F72*100-100</f>
        <v>1.1529725459213864</v>
      </c>
      <c r="G73" s="170">
        <f>'1.12'!G73/'1.12'!G72*100-100</f>
        <v>-1.6812692398768689</v>
      </c>
      <c r="H73" s="170">
        <f>ROUND(ROUND('1.12'!H73,1)-ROUND('1.12'!H72,1),1)</f>
        <v>0.3</v>
      </c>
      <c r="I73" s="170">
        <f>ROUND(ROUND('1.12'!I73,1)-ROUND('1.12'!I72,1),1)</f>
        <v>-0.2</v>
      </c>
    </row>
    <row r="74" spans="1:9" s="10" customFormat="1" ht="13.5" customHeight="1">
      <c r="A74" s="31">
        <v>2020</v>
      </c>
      <c r="B74" s="170">
        <f>'1.12'!B74/'1.12'!B73*100-100</f>
        <v>7.7022131828186957E-2</v>
      </c>
      <c r="C74" s="170">
        <f>'1.12'!C74/'1.12'!C73*100-100</f>
        <v>5.3766909693095499E-2</v>
      </c>
      <c r="D74" s="170">
        <f>'1.12'!D74/'1.12'!D73*100-100</f>
        <v>34.352256186317334</v>
      </c>
      <c r="E74" s="170">
        <f>'1.12'!E74/'1.12'!E73*100-100</f>
        <v>-0.99062562329632442</v>
      </c>
      <c r="F74" s="170">
        <f>'1.12'!F74/'1.12'!F73*100-100</f>
        <v>-0.71513997705694976</v>
      </c>
      <c r="G74" s="170">
        <f>'1.12'!G74/'1.12'!G73*100-100</f>
        <v>-3.7090558766859232</v>
      </c>
      <c r="H74" s="170">
        <f>ROUND(ROUND('1.12'!H74,1)-ROUND('1.12'!H73,1),1)</f>
        <v>-0.1</v>
      </c>
      <c r="I74" s="170">
        <f>ROUND(ROUND('1.12'!I74,1)-ROUND('1.12'!I73,1),1)</f>
        <v>1</v>
      </c>
    </row>
    <row r="75" spans="1:9" s="10" customFormat="1" ht="13.5" customHeight="1">
      <c r="A75" s="112"/>
      <c r="B75" s="32" t="s">
        <v>275</v>
      </c>
      <c r="C75" s="171"/>
      <c r="D75" s="171"/>
      <c r="E75" s="171"/>
      <c r="F75" s="171"/>
      <c r="G75" s="171"/>
      <c r="H75" s="171"/>
      <c r="I75" s="171"/>
    </row>
    <row r="76" spans="1:9" s="10" customFormat="1" ht="15" customHeight="1">
      <c r="A76" s="33" t="s">
        <v>388</v>
      </c>
      <c r="B76" s="173">
        <f>POWER(('1.12'!B54/'1.12'!B45),1/9)*100-100</f>
        <v>0.2044998824070916</v>
      </c>
      <c r="C76" s="173">
        <f>POWER(('1.12'!C54/'1.12'!C45),1/9)*100-100</f>
        <v>0.49191717966216686</v>
      </c>
      <c r="D76" s="173">
        <f>POWER(('1.12'!D54/'1.12'!D45),1/9)*100-100</f>
        <v>4.084080448433582</v>
      </c>
      <c r="E76" s="173">
        <f>POWER(('1.12'!E54/'1.12'!E45),1/9)*100-100</f>
        <v>0.2581714591651405</v>
      </c>
      <c r="F76" s="173">
        <f>POWER(('1.12'!F54/'1.12'!F45),1/9)*100-100</f>
        <v>0.14492186884275782</v>
      </c>
      <c r="G76" s="173">
        <f>POWER(('1.12'!G54/'1.12'!G45),1/9)*100-100</f>
        <v>1.3302839654717218</v>
      </c>
      <c r="H76" s="179" t="s">
        <v>378</v>
      </c>
      <c r="I76" s="179" t="s">
        <v>378</v>
      </c>
    </row>
    <row r="77" spans="1:9" s="10" customFormat="1" ht="12" customHeight="1">
      <c r="A77" s="27" t="s">
        <v>273</v>
      </c>
      <c r="B77" s="173">
        <f>POWER(('1.12'!B64/'1.12'!B54),1/10)*100-100</f>
        <v>-0.14494410795268209</v>
      </c>
      <c r="C77" s="173">
        <f>POWER(('1.12'!C64/'1.12'!C54),1/10)*100-100</f>
        <v>0.20092036894561716</v>
      </c>
      <c r="D77" s="173">
        <f>POWER(('1.12'!D64/'1.12'!D54),1/10)*100-100</f>
        <v>-0.9833000919221746</v>
      </c>
      <c r="E77" s="173">
        <f>POWER(('1.12'!E64/'1.12'!E54),1/10)*100-100</f>
        <v>0.28835409912714738</v>
      </c>
      <c r="F77" s="173">
        <f>POWER(('1.12'!F64/'1.12'!F54),1/10)*100-100</f>
        <v>0.1832277409885279</v>
      </c>
      <c r="G77" s="173">
        <f>POWER(('1.12'!G64/'1.12'!G54),1/10)*100-100</f>
        <v>1.185634535440272</v>
      </c>
      <c r="H77" s="180" t="s">
        <v>378</v>
      </c>
      <c r="I77" s="180" t="s">
        <v>378</v>
      </c>
    </row>
    <row r="78" spans="1:9" s="10" customFormat="1" ht="12" customHeight="1">
      <c r="A78" s="27" t="s">
        <v>537</v>
      </c>
      <c r="B78" s="173">
        <f>POWER(('1.12'!B74/'1.12'!B64),1/10)*100-100</f>
        <v>0.35221922929697769</v>
      </c>
      <c r="C78" s="173">
        <f>POWER(('1.12'!C74/'1.12'!C64),1/10)*100-100</f>
        <v>0.59761855073060133</v>
      </c>
      <c r="D78" s="173">
        <f>POWER(('1.12'!D74/'1.12'!D64),1/10)*100-100</f>
        <v>-4.1520428386239558</v>
      </c>
      <c r="E78" s="173">
        <f>POWER(('1.12'!E74/'1.12'!E64),1/10)*100-100</f>
        <v>0.85988097185317258</v>
      </c>
      <c r="F78" s="173">
        <f>POWER(('1.12'!F74/'1.12'!F64),1/10)*100-100</f>
        <v>1.0910302041487512</v>
      </c>
      <c r="G78" s="173">
        <f>POWER(('1.12'!G74/'1.12'!G64),1/10)*100-100</f>
        <v>-1.2087447808439151</v>
      </c>
      <c r="H78" s="180" t="s">
        <v>378</v>
      </c>
      <c r="I78" s="180" t="s">
        <v>378</v>
      </c>
    </row>
    <row r="79" spans="1:9" s="10" customFormat="1" ht="12" hidden="1" customHeight="1">
      <c r="A79" s="45"/>
      <c r="B79" s="240"/>
      <c r="C79" s="240"/>
      <c r="D79" s="240"/>
      <c r="E79" s="240"/>
      <c r="F79" s="240"/>
      <c r="G79" s="240"/>
      <c r="H79" s="179"/>
      <c r="I79" s="179"/>
    </row>
    <row r="80" spans="1:9" s="10" customFormat="1" ht="11.1" customHeight="1">
      <c r="A80" s="32"/>
      <c r="B80" s="56"/>
      <c r="C80" s="56"/>
      <c r="D80" s="56"/>
      <c r="E80" s="56"/>
      <c r="F80" s="56"/>
      <c r="G80" s="56"/>
      <c r="H80" s="56"/>
      <c r="I80" s="26"/>
    </row>
    <row r="81" spans="1:9" ht="11.1" customHeight="1">
      <c r="A81" s="15" t="s">
        <v>473</v>
      </c>
      <c r="I81" s="10"/>
    </row>
    <row r="82" spans="1:9" ht="11.1" customHeight="1">
      <c r="A82" s="16" t="s">
        <v>428</v>
      </c>
      <c r="I82" s="10"/>
    </row>
    <row r="83" spans="1:9" ht="11.1" customHeight="1">
      <c r="A83" s="12"/>
      <c r="I83" s="10"/>
    </row>
    <row r="84" spans="1:9" s="10" customFormat="1" ht="10.5" customHeight="1">
      <c r="A84" s="12"/>
      <c r="B84" s="56"/>
      <c r="C84" s="56"/>
      <c r="D84" s="56"/>
      <c r="E84" s="56"/>
      <c r="F84" s="56"/>
      <c r="G84" s="56"/>
      <c r="H84" s="56"/>
      <c r="I84" s="26"/>
    </row>
    <row r="85" spans="1:9" ht="10.5" customHeight="1">
      <c r="B85" s="10"/>
      <c r="C85" s="10"/>
      <c r="D85" s="10"/>
      <c r="E85" s="10"/>
      <c r="F85" s="10"/>
      <c r="G85" s="10"/>
      <c r="H85" s="10"/>
      <c r="I85" s="10"/>
    </row>
    <row r="86" spans="1:9" ht="10.5" customHeight="1">
      <c r="B86" s="10"/>
      <c r="C86" s="10"/>
      <c r="D86" s="10"/>
      <c r="E86" s="10"/>
      <c r="F86" s="10"/>
      <c r="G86" s="10"/>
      <c r="H86" s="10"/>
      <c r="I86" s="10"/>
    </row>
    <row r="87" spans="1:9" ht="10.5" customHeight="1">
      <c r="A87" s="10"/>
      <c r="B87" s="10"/>
      <c r="C87" s="10"/>
      <c r="D87" s="10"/>
      <c r="E87" s="10"/>
      <c r="F87" s="10"/>
      <c r="G87" s="10"/>
      <c r="H87" s="10"/>
      <c r="I87" s="10"/>
    </row>
    <row r="88" spans="1:9" ht="10.5" customHeight="1">
      <c r="A88" s="10"/>
      <c r="B88" s="10"/>
      <c r="C88" s="10"/>
      <c r="D88" s="10"/>
      <c r="E88" s="10"/>
      <c r="F88" s="10"/>
      <c r="G88" s="10"/>
      <c r="H88" s="10"/>
      <c r="I88" s="10"/>
    </row>
    <row r="89" spans="1:9" ht="10.5" customHeight="1">
      <c r="A89" s="10"/>
      <c r="B89" s="10"/>
      <c r="C89" s="10"/>
      <c r="D89" s="10"/>
      <c r="E89" s="10"/>
      <c r="F89" s="10"/>
      <c r="G89" s="10"/>
      <c r="H89" s="10"/>
      <c r="I89" s="10"/>
    </row>
    <row r="90" spans="1:9" ht="10.5" customHeight="1">
      <c r="A90" s="10"/>
      <c r="B90" s="10"/>
      <c r="C90" s="10"/>
      <c r="D90" s="10"/>
      <c r="E90" s="10"/>
      <c r="F90" s="10"/>
      <c r="G90" s="10"/>
      <c r="H90" s="10"/>
      <c r="I90" s="10"/>
    </row>
    <row r="91" spans="1:9" ht="10.5" customHeight="1">
      <c r="A91" s="10"/>
      <c r="B91" s="10"/>
      <c r="C91" s="10"/>
      <c r="D91" s="10"/>
      <c r="E91" s="10"/>
      <c r="F91" s="10"/>
      <c r="G91" s="10"/>
      <c r="H91" s="10"/>
      <c r="I91" s="10"/>
    </row>
    <row r="92" spans="1:9">
      <c r="B92" s="10"/>
      <c r="C92" s="10"/>
      <c r="D92" s="10"/>
      <c r="E92" s="10"/>
      <c r="F92" s="10"/>
      <c r="G92" s="10"/>
      <c r="H92" s="10"/>
      <c r="I92" s="10"/>
    </row>
    <row r="93" spans="1:9">
      <c r="A93" s="10"/>
      <c r="B93" s="10"/>
      <c r="C93" s="10"/>
      <c r="D93" s="10"/>
      <c r="E93" s="10"/>
      <c r="F93" s="10"/>
      <c r="G93" s="10"/>
      <c r="H93" s="10"/>
      <c r="I93" s="10"/>
    </row>
    <row r="94" spans="1:9">
      <c r="A94" s="10"/>
      <c r="B94" s="10"/>
      <c r="C94" s="10"/>
      <c r="D94" s="10"/>
      <c r="E94" s="10"/>
      <c r="F94" s="10"/>
      <c r="G94" s="10"/>
      <c r="H94" s="10"/>
      <c r="I94" s="10"/>
    </row>
    <row r="95" spans="1:9">
      <c r="A95" s="10"/>
      <c r="B95" s="10"/>
      <c r="C95" s="10"/>
      <c r="D95" s="10"/>
      <c r="E95" s="10"/>
      <c r="F95" s="10"/>
      <c r="G95" s="10"/>
      <c r="H95" s="10"/>
      <c r="I95" s="10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9" ht="15.75" customHeight="1">
      <c r="A1" s="17" t="s">
        <v>419</v>
      </c>
      <c r="B1" s="51"/>
      <c r="C1" s="51"/>
      <c r="D1" s="51"/>
      <c r="E1" s="51"/>
      <c r="F1" s="51"/>
      <c r="G1" s="51"/>
      <c r="H1" s="51"/>
      <c r="I1" s="51"/>
    </row>
    <row r="2" spans="1:9" ht="15.75" customHeight="1">
      <c r="A2" s="20" t="s">
        <v>74</v>
      </c>
      <c r="B2" s="23"/>
      <c r="C2" s="23"/>
      <c r="D2" s="23"/>
      <c r="E2" s="23"/>
      <c r="F2" s="23"/>
      <c r="G2" s="23"/>
      <c r="H2" s="23"/>
      <c r="I2" s="23"/>
    </row>
    <row r="3" spans="1:9" hidden="1">
      <c r="A3" s="52"/>
      <c r="B3" s="51"/>
      <c r="C3" s="51"/>
      <c r="D3" s="51"/>
      <c r="E3" s="51"/>
      <c r="F3" s="51"/>
      <c r="G3" s="51"/>
      <c r="H3" s="51"/>
      <c r="I3" s="51"/>
    </row>
    <row r="4" spans="1:9" hidden="1">
      <c r="A4" s="52"/>
      <c r="B4" s="51"/>
      <c r="C4" s="51"/>
      <c r="D4" s="51"/>
      <c r="E4" s="51"/>
      <c r="F4" s="51"/>
      <c r="G4" s="51"/>
      <c r="H4" s="51"/>
      <c r="I4" s="51"/>
    </row>
    <row r="5" spans="1:9" hidden="1">
      <c r="A5" s="52"/>
      <c r="B5" s="51"/>
      <c r="C5" s="51"/>
      <c r="D5" s="51"/>
      <c r="E5" s="51"/>
      <c r="F5" s="51"/>
      <c r="G5" s="51"/>
      <c r="H5" s="51"/>
      <c r="I5" s="51"/>
    </row>
    <row r="6" spans="1:9" ht="12.75" customHeight="1">
      <c r="A6" s="60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22" t="s">
        <v>75</v>
      </c>
      <c r="F7" s="22"/>
      <c r="G7" s="44"/>
      <c r="H7" s="401" t="s">
        <v>323</v>
      </c>
      <c r="I7" s="389" t="s">
        <v>324</v>
      </c>
    </row>
    <row r="8" spans="1:9" ht="69.95" customHeight="1">
      <c r="A8" s="388"/>
      <c r="B8" s="416"/>
      <c r="C8" s="416"/>
      <c r="D8" s="416"/>
      <c r="E8" s="364" t="s">
        <v>28</v>
      </c>
      <c r="F8" s="364" t="s">
        <v>77</v>
      </c>
      <c r="G8" s="364" t="s">
        <v>353</v>
      </c>
      <c r="H8" s="416"/>
      <c r="I8" s="391"/>
    </row>
    <row r="9" spans="1:9" s="23" customFormat="1" ht="12" customHeight="1">
      <c r="A9" s="392"/>
      <c r="B9" s="353">
        <v>1</v>
      </c>
      <c r="C9" s="364">
        <v>2</v>
      </c>
      <c r="D9" s="364">
        <v>3</v>
      </c>
      <c r="E9" s="364">
        <v>4</v>
      </c>
      <c r="F9" s="364">
        <v>5</v>
      </c>
      <c r="G9" s="364">
        <v>6</v>
      </c>
      <c r="H9" s="364">
        <v>7</v>
      </c>
      <c r="I9" s="353">
        <v>8</v>
      </c>
    </row>
    <row r="10" spans="1:9" s="10" customFormat="1" ht="15" customHeight="1">
      <c r="A10" s="352"/>
      <c r="B10" s="39" t="s">
        <v>276</v>
      </c>
      <c r="C10" s="358"/>
      <c r="D10" s="358"/>
      <c r="E10" s="358"/>
      <c r="F10" s="358"/>
      <c r="G10" s="358"/>
      <c r="H10" s="55"/>
      <c r="I10" s="55"/>
    </row>
    <row r="11" spans="1:9" s="10" customFormat="1" ht="15" hidden="1" customHeight="1">
      <c r="A11" s="350"/>
      <c r="B11" s="39"/>
      <c r="C11" s="349"/>
      <c r="D11" s="349"/>
      <c r="E11" s="349"/>
      <c r="F11" s="349"/>
      <c r="G11" s="349"/>
      <c r="H11" s="55"/>
      <c r="I11" s="55"/>
    </row>
    <row r="12" spans="1:9" s="10" customFormat="1" ht="12" hidden="1" customHeight="1">
      <c r="A12" s="350"/>
      <c r="B12" s="37"/>
      <c r="C12" s="349"/>
      <c r="D12" s="349"/>
      <c r="E12" s="349"/>
      <c r="F12" s="349"/>
      <c r="G12" s="349"/>
      <c r="H12" s="55"/>
      <c r="I12" s="55"/>
    </row>
    <row r="13" spans="1:9" s="10" customFormat="1" ht="12" hidden="1" customHeight="1">
      <c r="A13" s="350"/>
      <c r="B13" s="37"/>
      <c r="C13" s="349"/>
      <c r="D13" s="349"/>
      <c r="E13" s="349"/>
      <c r="F13" s="349"/>
      <c r="G13" s="349"/>
      <c r="H13" s="55"/>
      <c r="I13" s="55"/>
    </row>
    <row r="14" spans="1:9" s="10" customFormat="1" ht="12" hidden="1" customHeight="1">
      <c r="A14" s="350"/>
      <c r="B14" s="349"/>
      <c r="C14" s="349"/>
      <c r="D14" s="349"/>
      <c r="E14" s="349"/>
      <c r="F14" s="349"/>
      <c r="G14" s="349"/>
      <c r="H14" s="55"/>
      <c r="I14" s="55"/>
    </row>
    <row r="15" spans="1:9" s="10" customFormat="1" ht="13.5" customHeight="1">
      <c r="A15" s="31">
        <v>1970</v>
      </c>
      <c r="B15" s="192">
        <f>'1.12'!B15/'1.12'!$B$15*100</f>
        <v>100</v>
      </c>
      <c r="C15" s="170">
        <f>'1.12'!C15/'1.12'!$B$15*100</f>
        <v>44.183937610261992</v>
      </c>
      <c r="D15" s="170">
        <f>'1.12'!D15/'1.12'!$B$15*100</f>
        <v>0.16982407544805525</v>
      </c>
      <c r="E15" s="170">
        <f>'1.12'!E15/'1.12'!$B$15*100</f>
        <v>44.014113534813937</v>
      </c>
      <c r="F15" s="170">
        <f>'1.12'!F15/'1.12'!$B$15*100</f>
        <v>36.856770704522596</v>
      </c>
      <c r="G15" s="170">
        <f>'1.12'!G15/'1.12'!$B$15*100</f>
        <v>7.1573428302913387</v>
      </c>
      <c r="H15" s="179" t="s">
        <v>378</v>
      </c>
      <c r="I15" s="179" t="s">
        <v>378</v>
      </c>
    </row>
    <row r="16" spans="1:9" s="10" customFormat="1" ht="11.1" customHeight="1">
      <c r="A16" s="31">
        <v>1971</v>
      </c>
      <c r="B16" s="192">
        <f>'1.12'!B16/'1.12'!$B$16*100</f>
        <v>100</v>
      </c>
      <c r="C16" s="170">
        <f>'1.12'!C16/'1.12'!$B$16*100</f>
        <v>43.951257707741995</v>
      </c>
      <c r="D16" s="170">
        <f>'1.12'!D16/'1.12'!$B$16*100</f>
        <v>0.21532739551727514</v>
      </c>
      <c r="E16" s="170">
        <f>'1.12'!E16/'1.12'!$B$16*100</f>
        <v>43.735930312224724</v>
      </c>
      <c r="F16" s="170">
        <f>'1.12'!F16/'1.12'!$B$16*100</f>
        <v>37.059149783041335</v>
      </c>
      <c r="G16" s="170">
        <f>'1.12'!G16/'1.12'!$B$16*100</f>
        <v>6.6767805291833877</v>
      </c>
      <c r="H16" s="179" t="s">
        <v>378</v>
      </c>
      <c r="I16" s="179" t="s">
        <v>378</v>
      </c>
    </row>
    <row r="17" spans="1:9" s="10" customFormat="1" ht="11.1" customHeight="1">
      <c r="A17" s="31">
        <v>1972</v>
      </c>
      <c r="B17" s="192">
        <f>'1.12'!B17/'1.12'!$B$17*100</f>
        <v>100</v>
      </c>
      <c r="C17" s="170">
        <f>'1.12'!C17/'1.12'!$B$17*100</f>
        <v>43.992411467116362</v>
      </c>
      <c r="D17" s="170">
        <f>'1.12'!D17/'1.12'!$B$17*100</f>
        <v>0.28700220521468411</v>
      </c>
      <c r="E17" s="170">
        <f>'1.12'!E17/'1.12'!$B$17*100</f>
        <v>43.705409261901671</v>
      </c>
      <c r="F17" s="170">
        <f>'1.12'!F17/'1.12'!$B$17*100</f>
        <v>37.271371124659488</v>
      </c>
      <c r="G17" s="170">
        <f>'1.12'!G17/'1.12'!$B$17*100</f>
        <v>6.4340381372421849</v>
      </c>
      <c r="H17" s="179" t="s">
        <v>378</v>
      </c>
      <c r="I17" s="179" t="s">
        <v>378</v>
      </c>
    </row>
    <row r="18" spans="1:9" s="10" customFormat="1" ht="11.1" customHeight="1">
      <c r="A18" s="31">
        <v>1973</v>
      </c>
      <c r="B18" s="192">
        <f>'1.12'!B18/'1.12'!$B$18*100</f>
        <v>100</v>
      </c>
      <c r="C18" s="170">
        <f>'1.12'!C18/'1.12'!$B$18*100</f>
        <v>44.338130889376529</v>
      </c>
      <c r="D18" s="170">
        <f>'1.12'!D18/'1.12'!$B$18*100</f>
        <v>0.33561378598167035</v>
      </c>
      <c r="E18" s="170">
        <f>'1.12'!E18/'1.12'!$B$18*100</f>
        <v>44.002517103394858</v>
      </c>
      <c r="F18" s="170">
        <f>'1.12'!F18/'1.12'!$B$18*100</f>
        <v>37.745256228217372</v>
      </c>
      <c r="G18" s="170">
        <f>'1.12'!G18/'1.12'!$B$18*100</f>
        <v>6.2572608751774883</v>
      </c>
      <c r="H18" s="179" t="s">
        <v>378</v>
      </c>
      <c r="I18" s="179" t="s">
        <v>378</v>
      </c>
    </row>
    <row r="19" spans="1:9" s="10" customFormat="1" ht="11.1" customHeight="1">
      <c r="A19" s="31">
        <v>1974</v>
      </c>
      <c r="B19" s="192">
        <f>'1.12'!B19/'1.12'!$B$19*100</f>
        <v>100</v>
      </c>
      <c r="C19" s="170">
        <f>'1.12'!C19/'1.12'!$B$19*100</f>
        <v>44.087407741644377</v>
      </c>
      <c r="D19" s="170">
        <f>'1.12'!D19/'1.12'!$B$19*100</f>
        <v>0.5575788829084346</v>
      </c>
      <c r="E19" s="170">
        <f>'1.12'!E19/'1.12'!$B$19*100</f>
        <v>43.529828858735939</v>
      </c>
      <c r="F19" s="170">
        <f>'1.12'!F19/'1.12'!$B$19*100</f>
        <v>37.501208624746191</v>
      </c>
      <c r="G19" s="170">
        <f>'1.12'!G19/'1.12'!$B$19*100</f>
        <v>6.0286202339897512</v>
      </c>
      <c r="H19" s="179" t="s">
        <v>378</v>
      </c>
      <c r="I19" s="179" t="s">
        <v>378</v>
      </c>
    </row>
    <row r="20" spans="1:9" s="10" customFormat="1" ht="13.5" customHeight="1">
      <c r="A20" s="31">
        <v>1975</v>
      </c>
      <c r="B20" s="192">
        <f>'1.12'!B20/'1.12'!$B$20*100</f>
        <v>100</v>
      </c>
      <c r="C20" s="170">
        <f>'1.12'!C20/'1.12'!$B$20*100</f>
        <v>43.583108250173872</v>
      </c>
      <c r="D20" s="170">
        <f>'1.12'!D20/'1.12'!$B$20*100</f>
        <v>0.99144414433356509</v>
      </c>
      <c r="E20" s="170">
        <f>'1.12'!E20/'1.12'!$B$20*100</f>
        <v>42.591664105840302</v>
      </c>
      <c r="F20" s="170">
        <f>'1.12'!F20/'1.12'!$B$20*100</f>
        <v>36.775623089488754</v>
      </c>
      <c r="G20" s="170">
        <f>'1.12'!G20/'1.12'!$B$20*100</f>
        <v>5.8160410163515506</v>
      </c>
      <c r="H20" s="179" t="s">
        <v>378</v>
      </c>
      <c r="I20" s="179" t="s">
        <v>378</v>
      </c>
    </row>
    <row r="21" spans="1:9" s="10" customFormat="1" ht="11.1" customHeight="1">
      <c r="A21" s="31">
        <v>1976</v>
      </c>
      <c r="B21" s="192">
        <f>'1.12'!B21/'1.12'!$B$21*100</f>
        <v>100</v>
      </c>
      <c r="C21" s="170">
        <f>'1.12'!C21/'1.12'!$B$21*100</f>
        <v>43.654418098194405</v>
      </c>
      <c r="D21" s="170">
        <f>'1.12'!D21/'1.12'!$B$21*100</f>
        <v>1.0303749329606215</v>
      </c>
      <c r="E21" s="170">
        <f>'1.12'!E21/'1.12'!$B$21*100</f>
        <v>42.624043165233786</v>
      </c>
      <c r="F21" s="170">
        <f>'1.12'!F21/'1.12'!$B$21*100</f>
        <v>37.057743251369232</v>
      </c>
      <c r="G21" s="170">
        <f>'1.12'!G21/'1.12'!$B$21*100</f>
        <v>5.5662999138645555</v>
      </c>
      <c r="H21" s="179" t="s">
        <v>378</v>
      </c>
      <c r="I21" s="179" t="s">
        <v>378</v>
      </c>
    </row>
    <row r="22" spans="1:9" s="10" customFormat="1" ht="11.1" customHeight="1">
      <c r="A22" s="31">
        <v>1977</v>
      </c>
      <c r="B22" s="192">
        <f>'1.12'!B22/'1.12'!$B$22*100</f>
        <v>100</v>
      </c>
      <c r="C22" s="170">
        <f>'1.12'!C22/'1.12'!$B$22*100</f>
        <v>43.785016286644954</v>
      </c>
      <c r="D22" s="170">
        <f>'1.12'!D22/'1.12'!$B$22*100</f>
        <v>0.97719869706840379</v>
      </c>
      <c r="E22" s="170">
        <f>'1.12'!E22/'1.12'!$B$22*100</f>
        <v>42.807817589576544</v>
      </c>
      <c r="F22" s="170">
        <f>'1.12'!F22/'1.12'!$B$22*100</f>
        <v>37.439739413680783</v>
      </c>
      <c r="G22" s="170">
        <f>'1.12'!G22/'1.12'!$B$22*100</f>
        <v>5.3680781758957661</v>
      </c>
      <c r="H22" s="179" t="s">
        <v>378</v>
      </c>
      <c r="I22" s="179" t="s">
        <v>378</v>
      </c>
    </row>
    <row r="23" spans="1:9" s="10" customFormat="1" ht="11.1" customHeight="1">
      <c r="A23" s="31">
        <v>1978</v>
      </c>
      <c r="B23" s="192">
        <f>'1.12'!B23/'1.12'!$B$23*100</f>
        <v>100</v>
      </c>
      <c r="C23" s="170">
        <f>'1.12'!C23/'1.12'!$B$23*100</f>
        <v>44.20402106739283</v>
      </c>
      <c r="D23" s="170">
        <f>'1.12'!D23/'1.12'!$B$23*100</f>
        <v>0.92292138862165118</v>
      </c>
      <c r="E23" s="170">
        <f>'1.12'!E23/'1.12'!$B$23*100</f>
        <v>43.281099678771177</v>
      </c>
      <c r="F23" s="170">
        <f>'1.12'!F23/'1.12'!$B$23*100</f>
        <v>37.996314836858154</v>
      </c>
      <c r="G23" s="170">
        <f>'1.12'!G23/'1.12'!$B$23*100</f>
        <v>5.284784841913023</v>
      </c>
      <c r="H23" s="179" t="s">
        <v>378</v>
      </c>
      <c r="I23" s="179" t="s">
        <v>378</v>
      </c>
    </row>
    <row r="24" spans="1:9" s="10" customFormat="1" ht="11.1" customHeight="1">
      <c r="A24" s="31">
        <v>1979</v>
      </c>
      <c r="B24" s="192">
        <f>'1.12'!B24/'1.12'!$B$24*100</f>
        <v>100</v>
      </c>
      <c r="C24" s="170">
        <f>'1.12'!C24/'1.12'!$B$24*100</f>
        <v>44.871982920191009</v>
      </c>
      <c r="D24" s="170">
        <f>'1.12'!D24/'1.12'!$B$24*100</f>
        <v>0.78880033898857549</v>
      </c>
      <c r="E24" s="170">
        <f>'1.12'!E24/'1.12'!$B$24*100</f>
        <v>44.083182581202429</v>
      </c>
      <c r="F24" s="170">
        <f>'1.12'!F24/'1.12'!$B$24*100</f>
        <v>38.920125816913576</v>
      </c>
      <c r="G24" s="170">
        <f>'1.12'!G24/'1.12'!$B$24*100</f>
        <v>5.1630567642888572</v>
      </c>
      <c r="H24" s="179" t="s">
        <v>378</v>
      </c>
      <c r="I24" s="179" t="s">
        <v>378</v>
      </c>
    </row>
    <row r="25" spans="1:9" s="10" customFormat="1" ht="13.5" customHeight="1">
      <c r="A25" s="31">
        <v>1980</v>
      </c>
      <c r="B25" s="192">
        <f>'1.12'!B25/'1.12'!$B$25*100</f>
        <v>100</v>
      </c>
      <c r="C25" s="170">
        <f>'1.12'!C25/'1.12'!$B$25*100</f>
        <v>45.443913848552775</v>
      </c>
      <c r="D25" s="170">
        <f>'1.12'!D25/'1.12'!$B$25*100</f>
        <v>0.7845239255433194</v>
      </c>
      <c r="E25" s="170">
        <f>'1.12'!E25/'1.12'!$B$25*100</f>
        <v>44.659389923009449</v>
      </c>
      <c r="F25" s="170">
        <f>'1.12'!F25/'1.12'!$B$25*100</f>
        <v>39.536432446480205</v>
      </c>
      <c r="G25" s="170">
        <f>'1.12'!G25/'1.12'!$B$25*100</f>
        <v>5.1229574765292529</v>
      </c>
      <c r="H25" s="179" t="s">
        <v>378</v>
      </c>
      <c r="I25" s="179" t="s">
        <v>378</v>
      </c>
    </row>
    <row r="26" spans="1:9" s="10" customFormat="1" ht="11.1" customHeight="1">
      <c r="A26" s="31">
        <v>1981</v>
      </c>
      <c r="B26" s="192">
        <f>'1.12'!B26/'1.12'!$B$26*100</f>
        <v>100</v>
      </c>
      <c r="C26" s="170">
        <f>'1.12'!C26/'1.12'!$B$26*100</f>
        <v>45.927499108329819</v>
      </c>
      <c r="D26" s="170">
        <f>'1.12'!D26/'1.12'!$B$26*100</f>
        <v>1.2937323692487273</v>
      </c>
      <c r="E26" s="170">
        <f>'1.12'!E26/'1.12'!$B$26*100</f>
        <v>44.633766739081096</v>
      </c>
      <c r="F26" s="170">
        <f>'1.12'!F26/'1.12'!$B$26*100</f>
        <v>39.569080120618658</v>
      </c>
      <c r="G26" s="170">
        <f>'1.12'!G26/'1.12'!$B$26*100</f>
        <v>5.064686618462436</v>
      </c>
      <c r="H26" s="179" t="s">
        <v>378</v>
      </c>
      <c r="I26" s="179" t="s">
        <v>378</v>
      </c>
    </row>
    <row r="27" spans="1:9" s="10" customFormat="1" ht="11.1" customHeight="1">
      <c r="A27" s="31">
        <v>1982</v>
      </c>
      <c r="B27" s="192">
        <f>'1.12'!B27/'1.12'!$B$27*100</f>
        <v>100</v>
      </c>
      <c r="C27" s="170">
        <f>'1.12'!C27/'1.12'!$B$27*100</f>
        <v>46.455108861416662</v>
      </c>
      <c r="D27" s="170">
        <f>'1.12'!D27/'1.12'!$B$27*100</f>
        <v>2.1123333008858172</v>
      </c>
      <c r="E27" s="170">
        <f>'1.12'!E27/'1.12'!$B$27*100</f>
        <v>44.342775560530839</v>
      </c>
      <c r="F27" s="170">
        <f>'1.12'!F27/'1.12'!$B$27*100</f>
        <v>39.32801194068594</v>
      </c>
      <c r="G27" s="170">
        <f>'1.12'!G27/'1.12'!$B$27*100</f>
        <v>5.014763619844901</v>
      </c>
      <c r="H27" s="179" t="s">
        <v>378</v>
      </c>
      <c r="I27" s="179" t="s">
        <v>378</v>
      </c>
    </row>
    <row r="28" spans="1:9" s="10" customFormat="1" ht="11.1" customHeight="1">
      <c r="A28" s="31">
        <v>1983</v>
      </c>
      <c r="B28" s="192">
        <f>'1.12'!B28/'1.12'!$B$28*100</f>
        <v>100</v>
      </c>
      <c r="C28" s="170">
        <f>'1.12'!C28/'1.12'!$B$28*100</f>
        <v>47.106132881819512</v>
      </c>
      <c r="D28" s="170">
        <f>'1.12'!D28/'1.12'!$B$28*100</f>
        <v>3.0119010794002246</v>
      </c>
      <c r="E28" s="170">
        <f>'1.12'!E28/'1.12'!$B$28*100</f>
        <v>44.094231802419287</v>
      </c>
      <c r="F28" s="170">
        <f>'1.12'!F28/'1.12'!$B$28*100</f>
        <v>39.117268775540111</v>
      </c>
      <c r="G28" s="170">
        <f>'1.12'!G28/'1.12'!$B$28*100</f>
        <v>4.976963026879182</v>
      </c>
      <c r="H28" s="179" t="s">
        <v>378</v>
      </c>
      <c r="I28" s="179" t="s">
        <v>378</v>
      </c>
    </row>
    <row r="29" spans="1:9" s="10" customFormat="1" ht="11.1" customHeight="1">
      <c r="A29" s="31">
        <v>1984</v>
      </c>
      <c r="B29" s="192">
        <f>'1.12'!B29/'1.12'!$B$29*100</f>
        <v>100</v>
      </c>
      <c r="C29" s="170">
        <f>'1.12'!C29/'1.12'!$B$29*100</f>
        <v>47.815284021250513</v>
      </c>
      <c r="D29" s="170">
        <f>'1.12'!D29/'1.12'!$B$29*100</f>
        <v>3.1548835308541072</v>
      </c>
      <c r="E29" s="170">
        <f>'1.12'!E29/'1.12'!$B$29*100</f>
        <v>44.660400490396398</v>
      </c>
      <c r="F29" s="170">
        <f>'1.12'!F29/'1.12'!$B$29*100</f>
        <v>39.659991826726603</v>
      </c>
      <c r="G29" s="170">
        <f>'1.12'!G29/'1.12'!$B$29*100</f>
        <v>5.0004086636697993</v>
      </c>
      <c r="H29" s="179" t="s">
        <v>378</v>
      </c>
      <c r="I29" s="179" t="s">
        <v>378</v>
      </c>
    </row>
    <row r="30" spans="1:9" s="10" customFormat="1" ht="13.5" customHeight="1">
      <c r="A30" s="31">
        <v>1985</v>
      </c>
      <c r="B30" s="192">
        <f>'1.12'!B30/'1.12'!$B$30*100</f>
        <v>100</v>
      </c>
      <c r="C30" s="170">
        <f>'1.12'!C30/'1.12'!$B$30*100</f>
        <v>48.641518091242794</v>
      </c>
      <c r="D30" s="170">
        <f>'1.12'!D30/'1.12'!$B$30*100</f>
        <v>3.2380702674357629</v>
      </c>
      <c r="E30" s="170">
        <f>'1.12'!E30/'1.12'!$B$30*100</f>
        <v>45.403447823807028</v>
      </c>
      <c r="F30" s="170">
        <f>'1.12'!F30/'1.12'!$B$30*100</f>
        <v>40.387388568432094</v>
      </c>
      <c r="G30" s="170">
        <f>'1.12'!G30/'1.12'!$B$30*100</f>
        <v>5.0160592553749339</v>
      </c>
      <c r="H30" s="179" t="s">
        <v>378</v>
      </c>
      <c r="I30" s="179" t="s">
        <v>378</v>
      </c>
    </row>
    <row r="31" spans="1:9" s="10" customFormat="1" ht="11.1" customHeight="1">
      <c r="A31" s="31">
        <v>1986</v>
      </c>
      <c r="B31" s="192">
        <f>'1.12'!B31/'1.12'!$B$31*100</f>
        <v>100</v>
      </c>
      <c r="C31" s="170">
        <f>'1.12'!C31/'1.12'!$B$31*100</f>
        <v>49.199227065797665</v>
      </c>
      <c r="D31" s="170">
        <f>'1.12'!D31/'1.12'!$B$31*100</f>
        <v>2.9590934398847151</v>
      </c>
      <c r="E31" s="170">
        <f>'1.12'!E31/'1.12'!$B$31*100</f>
        <v>46.240133625912947</v>
      </c>
      <c r="F31" s="170">
        <f>'1.12'!F31/'1.12'!$B$31*100</f>
        <v>41.189860151311699</v>
      </c>
      <c r="G31" s="170">
        <f>'1.12'!G31/'1.12'!$B$31*100</f>
        <v>5.0502734746012505</v>
      </c>
      <c r="H31" s="179" t="s">
        <v>378</v>
      </c>
      <c r="I31" s="179" t="s">
        <v>378</v>
      </c>
    </row>
    <row r="32" spans="1:9" s="10" customFormat="1" ht="11.1" customHeight="1">
      <c r="A32" s="31">
        <v>1987</v>
      </c>
      <c r="B32" s="192">
        <f>'1.12'!B32/'1.12'!$B$32*100</f>
        <v>100</v>
      </c>
      <c r="C32" s="170">
        <f>'1.12'!C32/'1.12'!$B$32*100</f>
        <v>49.758501563600042</v>
      </c>
      <c r="D32" s="170">
        <f>'1.12'!D32/'1.12'!$B$32*100</f>
        <v>2.8799711839153854</v>
      </c>
      <c r="E32" s="170">
        <f>'1.12'!E32/'1.12'!$B$32*100</f>
        <v>46.878530379684662</v>
      </c>
      <c r="F32" s="170">
        <f>'1.12'!F32/'1.12'!$B$32*100</f>
        <v>41.866823845310023</v>
      </c>
      <c r="G32" s="170">
        <f>'1.12'!G32/'1.12'!$B$32*100</f>
        <v>5.0117065343746416</v>
      </c>
      <c r="H32" s="179" t="s">
        <v>378</v>
      </c>
      <c r="I32" s="179" t="s">
        <v>378</v>
      </c>
    </row>
    <row r="33" spans="1:9" s="10" customFormat="1" ht="11.1" customHeight="1">
      <c r="A33" s="31">
        <v>1988</v>
      </c>
      <c r="B33" s="192">
        <f>'1.12'!B33/'1.12'!$B$33*100</f>
        <v>100</v>
      </c>
      <c r="C33" s="170">
        <f>'1.12'!C33/'1.12'!$B$33*100</f>
        <v>50.113913751017094</v>
      </c>
      <c r="D33" s="170">
        <f>'1.12'!D33/'1.12'!$B$33*100</f>
        <v>2.8641171684296176</v>
      </c>
      <c r="E33" s="170">
        <f>'1.12'!E33/'1.12'!$B$33*100</f>
        <v>47.249796582587472</v>
      </c>
      <c r="F33" s="170">
        <f>'1.12'!F33/'1.12'!$B$33*100</f>
        <v>42.276647681041496</v>
      </c>
      <c r="G33" s="170">
        <f>'1.12'!G33/'1.12'!$B$33*100</f>
        <v>4.9731489015459722</v>
      </c>
      <c r="H33" s="179" t="s">
        <v>378</v>
      </c>
      <c r="I33" s="179" t="s">
        <v>378</v>
      </c>
    </row>
    <row r="34" spans="1:9" s="10" customFormat="1" ht="11.1" customHeight="1">
      <c r="A34" s="31">
        <v>1989</v>
      </c>
      <c r="B34" s="192">
        <f>'1.12'!B34/'1.12'!$B$34*100</f>
        <v>100</v>
      </c>
      <c r="C34" s="170">
        <f>'1.12'!C34/'1.12'!$B$34*100</f>
        <v>50.223160337076841</v>
      </c>
      <c r="D34" s="170">
        <f>'1.12'!D34/'1.12'!$B$34*100</f>
        <v>2.5699692248199408</v>
      </c>
      <c r="E34" s="170">
        <f>'1.12'!E34/'1.12'!$B$34*100</f>
        <v>47.653191112256899</v>
      </c>
      <c r="F34" s="170">
        <f>'1.12'!F34/'1.12'!$B$34*100</f>
        <v>42.688880653529473</v>
      </c>
      <c r="G34" s="170">
        <f>'1.12'!G34/'1.12'!$B$34*100</f>
        <v>4.9643104587274225</v>
      </c>
      <c r="H34" s="179" t="s">
        <v>378</v>
      </c>
      <c r="I34" s="179" t="s">
        <v>378</v>
      </c>
    </row>
    <row r="35" spans="1:9" s="10" customFormat="1" ht="13.5" customHeight="1">
      <c r="A35" s="31">
        <v>1990</v>
      </c>
      <c r="B35" s="192">
        <f>'1.12'!B35/'1.12'!$B$35*100</f>
        <v>100</v>
      </c>
      <c r="C35" s="170">
        <f>'1.12'!C35/'1.12'!$B$35*100</f>
        <v>50.319347393050236</v>
      </c>
      <c r="D35" s="170">
        <f>'1.12'!D35/'1.12'!$B$35*100</f>
        <v>2.2496601005470009</v>
      </c>
      <c r="E35" s="170">
        <f>'1.12'!E35/'1.12'!$B$35*100</f>
        <v>48.069687292503239</v>
      </c>
      <c r="F35" s="170">
        <f>'1.12'!F35/'1.12'!$B$35*100</f>
        <v>43.160906820122044</v>
      </c>
      <c r="G35" s="170">
        <f>'1.12'!G35/'1.12'!$B$35*100</f>
        <v>4.908780472381193</v>
      </c>
      <c r="H35" s="179" t="s">
        <v>378</v>
      </c>
      <c r="I35" s="179" t="s">
        <v>378</v>
      </c>
    </row>
    <row r="36" spans="1:9" s="48" customFormat="1" ht="13.5" customHeight="1">
      <c r="A36" s="90">
        <v>1991</v>
      </c>
      <c r="B36" s="193">
        <f>'1.12'!B36/'1.12'!$B$36*100</f>
        <v>100</v>
      </c>
      <c r="C36" s="172">
        <f>'1.12'!C36/'1.12'!$B$36*100</f>
        <v>50.377688297905543</v>
      </c>
      <c r="D36" s="172">
        <f>'1.12'!D36/'1.12'!$B$36*100</f>
        <v>1.9758404344976122</v>
      </c>
      <c r="E36" s="172">
        <f>'1.12'!E36/'1.12'!$B$36*100</f>
        <v>48.40184786340793</v>
      </c>
      <c r="F36" s="172">
        <f>'1.12'!F36/'1.12'!$B$36*100</f>
        <v>43.490339295189941</v>
      </c>
      <c r="G36" s="172">
        <f>'1.12'!G36/'1.12'!$B$36*100</f>
        <v>4.9115085682179984</v>
      </c>
      <c r="H36" s="180" t="s">
        <v>378</v>
      </c>
      <c r="I36" s="180" t="s">
        <v>378</v>
      </c>
    </row>
    <row r="37" spans="1:9" s="10" customFormat="1" ht="15" customHeight="1">
      <c r="A37" s="106"/>
      <c r="B37" s="24" t="s">
        <v>450</v>
      </c>
      <c r="C37" s="256"/>
      <c r="D37" s="256"/>
      <c r="E37" s="256"/>
      <c r="F37" s="256"/>
      <c r="G37" s="256"/>
      <c r="H37" s="266"/>
      <c r="I37" s="266"/>
    </row>
    <row r="38" spans="1:9" s="10" customFormat="1" ht="12" hidden="1" customHeight="1">
      <c r="A38" s="31"/>
      <c r="B38" s="82"/>
      <c r="C38" s="82"/>
      <c r="D38" s="82"/>
      <c r="E38" s="82"/>
      <c r="F38" s="82"/>
      <c r="G38" s="82"/>
      <c r="H38" s="267"/>
      <c r="I38" s="267"/>
    </row>
    <row r="39" spans="1:9" s="10" customFormat="1" ht="12" hidden="1" customHeight="1">
      <c r="A39" s="31"/>
      <c r="B39" s="82"/>
      <c r="C39" s="82"/>
      <c r="D39" s="82"/>
      <c r="E39" s="82"/>
      <c r="F39" s="82"/>
      <c r="G39" s="82"/>
      <c r="H39" s="267"/>
      <c r="I39" s="267"/>
    </row>
    <row r="40" spans="1:9" s="10" customFormat="1" ht="12" hidden="1" customHeight="1">
      <c r="A40" s="31"/>
      <c r="B40" s="82"/>
      <c r="C40" s="82"/>
      <c r="D40" s="82"/>
      <c r="E40" s="82"/>
      <c r="F40" s="82"/>
      <c r="G40" s="82"/>
      <c r="H40" s="267"/>
      <c r="I40" s="267"/>
    </row>
    <row r="41" spans="1:9" s="10" customFormat="1" ht="12" hidden="1" customHeight="1">
      <c r="A41" s="31"/>
      <c r="B41" s="82"/>
      <c r="C41" s="82"/>
      <c r="D41" s="82"/>
      <c r="E41" s="82"/>
      <c r="F41" s="82"/>
      <c r="G41" s="82"/>
      <c r="H41" s="267"/>
      <c r="I41" s="267"/>
    </row>
    <row r="42" spans="1:9" s="10" customFormat="1" ht="12" hidden="1" customHeight="1">
      <c r="A42" s="31"/>
      <c r="B42" s="82"/>
      <c r="C42" s="82"/>
      <c r="D42" s="82"/>
      <c r="E42" s="82"/>
      <c r="F42" s="82"/>
      <c r="G42" s="82"/>
      <c r="H42" s="267"/>
      <c r="I42" s="267"/>
    </row>
    <row r="43" spans="1:9" s="10" customFormat="1" ht="12" hidden="1" customHeight="1">
      <c r="A43" s="31"/>
      <c r="B43" s="82"/>
      <c r="C43" s="82"/>
      <c r="D43" s="82"/>
      <c r="E43" s="82"/>
      <c r="F43" s="82"/>
      <c r="G43" s="82"/>
      <c r="H43" s="267"/>
      <c r="I43" s="267"/>
    </row>
    <row r="44" spans="1:9" s="10" customFormat="1" ht="12" hidden="1" customHeight="1">
      <c r="A44" s="31"/>
      <c r="B44" s="82"/>
      <c r="C44" s="82"/>
      <c r="D44" s="82"/>
      <c r="E44" s="82"/>
      <c r="F44" s="82"/>
      <c r="G44" s="82"/>
      <c r="H44" s="267"/>
      <c r="I44" s="267"/>
    </row>
    <row r="45" spans="1:9" ht="13.5" customHeight="1">
      <c r="A45" s="31">
        <v>1991</v>
      </c>
      <c r="B45" s="194">
        <f>'1.12'!B45/'1.12'!$B45*100</f>
        <v>100</v>
      </c>
      <c r="C45" s="170">
        <f>'1.12'!C45/'1.12'!$B45*100</f>
        <v>51.397346604479011</v>
      </c>
      <c r="D45" s="170">
        <f>'1.12'!D45/'1.12'!$B45*100</f>
        <v>2.7159166218598778</v>
      </c>
      <c r="E45" s="170">
        <f>'1.12'!E45/'1.12'!$B45*100</f>
        <v>48.681429982619136</v>
      </c>
      <c r="F45" s="170">
        <f>'1.12'!F45/'1.12'!$B45*100</f>
        <v>44.226176334512893</v>
      </c>
      <c r="G45" s="170">
        <f>'1.12'!G45/'1.12'!$B45*100</f>
        <v>4.4552536481062361</v>
      </c>
      <c r="H45" s="179" t="s">
        <v>378</v>
      </c>
      <c r="I45" s="179" t="s">
        <v>378</v>
      </c>
    </row>
    <row r="46" spans="1:9" ht="11.1" customHeight="1">
      <c r="A46" s="31">
        <v>1992</v>
      </c>
      <c r="B46" s="193">
        <f>'1.12'!B46/'1.12'!$B46*100</f>
        <v>100</v>
      </c>
      <c r="C46" s="170">
        <f>'1.12'!C46/'1.12'!$B46*100</f>
        <v>50.877018633540374</v>
      </c>
      <c r="D46" s="170">
        <f>'1.12'!D46/'1.12'!$B46*100</f>
        <v>3.1962732919254657</v>
      </c>
      <c r="E46" s="170">
        <f>'1.12'!E46/'1.12'!$B46*100</f>
        <v>47.680745341614909</v>
      </c>
      <c r="F46" s="170">
        <f>'1.12'!F46/'1.12'!$B46*100</f>
        <v>43.198757763975152</v>
      </c>
      <c r="G46" s="170">
        <f>'1.12'!G46/'1.12'!$B46*100</f>
        <v>4.4819875776397522</v>
      </c>
      <c r="H46" s="179" t="s">
        <v>378</v>
      </c>
      <c r="I46" s="179" t="s">
        <v>378</v>
      </c>
    </row>
    <row r="47" spans="1:9" ht="11.1" customHeight="1">
      <c r="A47" s="31">
        <v>1993</v>
      </c>
      <c r="B47" s="193">
        <f>'1.12'!B47/'1.12'!$B47*100</f>
        <v>100</v>
      </c>
      <c r="C47" s="170">
        <f>'1.12'!C47/'1.12'!$B47*100</f>
        <v>50.543572258048577</v>
      </c>
      <c r="D47" s="170">
        <f>'1.12'!D47/'1.12'!$B47*100</f>
        <v>3.7679440614730808</v>
      </c>
      <c r="E47" s="170">
        <f>'1.12'!E47/'1.12'!$B47*100</f>
        <v>46.775628196575497</v>
      </c>
      <c r="F47" s="170">
        <f>'1.12'!F47/'1.12'!$B47*100</f>
        <v>42.242976799347716</v>
      </c>
      <c r="G47" s="170">
        <f>'1.12'!G47/'1.12'!$B47*100</f>
        <v>4.5326513972277809</v>
      </c>
      <c r="H47" s="179" t="s">
        <v>378</v>
      </c>
      <c r="I47" s="179" t="s">
        <v>378</v>
      </c>
    </row>
    <row r="48" spans="1:9" ht="11.1" customHeight="1">
      <c r="A48" s="31">
        <v>1994</v>
      </c>
      <c r="B48" s="193">
        <f>'1.12'!B48/'1.12'!$B48*100</f>
        <v>100</v>
      </c>
      <c r="C48" s="170">
        <f>'1.12'!C48/'1.12'!$B48*100</f>
        <v>50.731388714308601</v>
      </c>
      <c r="D48" s="170">
        <f>'1.12'!D48/'1.12'!$B48*100</f>
        <v>4.0740877666457171</v>
      </c>
      <c r="E48" s="170">
        <f>'1.12'!E48/'1.12'!$B48*100</f>
        <v>46.657300947662883</v>
      </c>
      <c r="F48" s="170">
        <f>'1.12'!F48/'1.12'!$B48*100</f>
        <v>42.039755012508159</v>
      </c>
      <c r="G48" s="170">
        <f>'1.12'!G48/'1.12'!$B48*100</f>
        <v>4.6175459351547188</v>
      </c>
      <c r="H48" s="179" t="s">
        <v>378</v>
      </c>
      <c r="I48" s="179" t="s">
        <v>378</v>
      </c>
    </row>
    <row r="49" spans="1:9" ht="13.5" customHeight="1">
      <c r="A49" s="31">
        <v>1995</v>
      </c>
      <c r="B49" s="193">
        <f>'1.12'!B49/'1.12'!$B49*100</f>
        <v>100</v>
      </c>
      <c r="C49" s="170">
        <f>'1.12'!C49/'1.12'!$B49*100</f>
        <v>50.63954346435775</v>
      </c>
      <c r="D49" s="170">
        <f>'1.12'!D49/'1.12'!$B49*100</f>
        <v>3.9418015447434445</v>
      </c>
      <c r="E49" s="170">
        <f>'1.12'!E49/'1.12'!$B49*100</f>
        <v>46.697741919614302</v>
      </c>
      <c r="F49" s="170">
        <f>'1.12'!F49/'1.12'!$B49*100</f>
        <v>42.027844738525118</v>
      </c>
      <c r="G49" s="170">
        <f>'1.12'!G49/'1.12'!$B49*100</f>
        <v>4.6698971810891914</v>
      </c>
      <c r="H49" s="179" t="s">
        <v>378</v>
      </c>
      <c r="I49" s="179" t="s">
        <v>378</v>
      </c>
    </row>
    <row r="50" spans="1:9" ht="11.1" customHeight="1">
      <c r="A50" s="31">
        <v>1996</v>
      </c>
      <c r="B50" s="193">
        <f>'1.12'!B50/'1.12'!$B50*100</f>
        <v>100</v>
      </c>
      <c r="C50" s="170">
        <f>'1.12'!C50/'1.12'!$B50*100</f>
        <v>50.878894262637175</v>
      </c>
      <c r="D50" s="170">
        <f>'1.12'!D50/'1.12'!$B50*100</f>
        <v>4.2606731642648468</v>
      </c>
      <c r="E50" s="170">
        <f>'1.12'!E50/'1.12'!$B50*100</f>
        <v>46.618221098372324</v>
      </c>
      <c r="F50" s="170">
        <f>'1.12'!F50/'1.12'!$B50*100</f>
        <v>41.88495814204699</v>
      </c>
      <c r="G50" s="170">
        <f>'1.12'!G50/'1.12'!$B50*100</f>
        <v>4.7332629563253379</v>
      </c>
      <c r="H50" s="179" t="s">
        <v>378</v>
      </c>
      <c r="I50" s="179" t="s">
        <v>378</v>
      </c>
    </row>
    <row r="51" spans="1:9" ht="11.1" customHeight="1">
      <c r="A51" s="31">
        <v>1997</v>
      </c>
      <c r="B51" s="193">
        <f>'1.12'!B51/'1.12'!$B51*100</f>
        <v>100</v>
      </c>
      <c r="C51" s="170">
        <f>'1.12'!C51/'1.12'!$B51*100</f>
        <v>51.181450128818554</v>
      </c>
      <c r="D51" s="170">
        <f>'1.12'!D51/'1.12'!$B51*100</f>
        <v>4.6178383020488285</v>
      </c>
      <c r="E51" s="170">
        <f>'1.12'!E51/'1.12'!$B51*100</f>
        <v>46.563611826769723</v>
      </c>
      <c r="F51" s="170">
        <f>'1.12'!F51/'1.12'!$B51*100</f>
        <v>41.760520181572815</v>
      </c>
      <c r="G51" s="170">
        <f>'1.12'!G51/'1.12'!$B51*100</f>
        <v>4.8030916451969077</v>
      </c>
      <c r="H51" s="179" t="s">
        <v>378</v>
      </c>
      <c r="I51" s="179" t="s">
        <v>378</v>
      </c>
    </row>
    <row r="52" spans="1:9" ht="11.1" customHeight="1">
      <c r="A52" s="31">
        <v>1998</v>
      </c>
      <c r="B52" s="193">
        <f>'1.12'!B52/'1.12'!$B52*100</f>
        <v>100</v>
      </c>
      <c r="C52" s="170">
        <f>'1.12'!C52/'1.12'!$B52*100</f>
        <v>51.672273653709212</v>
      </c>
      <c r="D52" s="170">
        <f>'1.12'!D52/'1.12'!$B52*100</f>
        <v>4.5207867789701153</v>
      </c>
      <c r="E52" s="170">
        <f>'1.12'!E52/'1.12'!$B52*100</f>
        <v>47.151486874739092</v>
      </c>
      <c r="F52" s="170">
        <f>'1.12'!F52/'1.12'!$B52*100</f>
        <v>42.285686221545568</v>
      </c>
      <c r="G52" s="170">
        <f>'1.12'!G52/'1.12'!$B52*100</f>
        <v>4.8658006531935269</v>
      </c>
      <c r="H52" s="179" t="s">
        <v>378</v>
      </c>
      <c r="I52" s="179" t="s">
        <v>378</v>
      </c>
    </row>
    <row r="53" spans="1:9" s="10" customFormat="1" ht="11.1" customHeight="1">
      <c r="A53" s="31">
        <v>1999</v>
      </c>
      <c r="B53" s="193">
        <f>'1.12'!B53/'1.12'!$B53*100</f>
        <v>100</v>
      </c>
      <c r="C53" s="170">
        <f>'1.12'!C53/'1.12'!$B53*100</f>
        <v>52.052270885018793</v>
      </c>
      <c r="D53" s="170">
        <f>'1.12'!D53/'1.12'!$B53*100</f>
        <v>4.1340178330181034</v>
      </c>
      <c r="E53" s="170">
        <f>'1.12'!E53/'1.12'!$B53*100</f>
        <v>47.918253052000686</v>
      </c>
      <c r="F53" s="170">
        <f>'1.12'!F53/'1.12'!$B53*100</f>
        <v>43.016629412198178</v>
      </c>
      <c r="G53" s="170">
        <f>'1.12'!G53/'1.12'!$B53*100</f>
        <v>4.9016236398025104</v>
      </c>
      <c r="H53" s="179" t="s">
        <v>378</v>
      </c>
      <c r="I53" s="179" t="s">
        <v>378</v>
      </c>
    </row>
    <row r="54" spans="1:9" s="10" customFormat="1" ht="13.5" customHeight="1">
      <c r="A54" s="31">
        <v>2000</v>
      </c>
      <c r="B54" s="193">
        <f>'1.12'!B54/'1.12'!$B54*100</f>
        <v>100</v>
      </c>
      <c r="C54" s="170">
        <f>'1.12'!C54/'1.12'!$B54*100</f>
        <v>52.739482180782502</v>
      </c>
      <c r="D54" s="170">
        <f>'1.12'!D54/'1.12'!$B54*100</f>
        <v>3.822875873160072</v>
      </c>
      <c r="E54" s="170">
        <f>'1.12'!E54/'1.12'!$B54*100</f>
        <v>48.91660630762243</v>
      </c>
      <c r="F54" s="170">
        <f>'1.12'!F54/'1.12'!$B54*100</f>
        <v>43.99008065605166</v>
      </c>
      <c r="G54" s="170">
        <f>'1.12'!G54/'1.12'!$B54*100</f>
        <v>4.9265256515707669</v>
      </c>
      <c r="H54" s="179" t="s">
        <v>378</v>
      </c>
      <c r="I54" s="179" t="s">
        <v>378</v>
      </c>
    </row>
    <row r="55" spans="1:9" s="10" customFormat="1" ht="11.1" customHeight="1">
      <c r="A55" s="31">
        <v>2001</v>
      </c>
      <c r="B55" s="193">
        <f>'1.12'!B55/'1.12'!$B55*100</f>
        <v>100</v>
      </c>
      <c r="C55" s="170">
        <f>'1.12'!C55/'1.12'!$B55*100</f>
        <v>52.47494387673737</v>
      </c>
      <c r="D55" s="170">
        <f>'1.12'!D55/'1.12'!$B55*100</f>
        <v>3.7525914839849359</v>
      </c>
      <c r="E55" s="170">
        <f>'1.12'!E55/'1.12'!$B55*100</f>
        <v>48.722352392752434</v>
      </c>
      <c r="F55" s="170">
        <f>'1.12'!F55/'1.12'!$B55*100</f>
        <v>43.782278543125976</v>
      </c>
      <c r="G55" s="170">
        <f>'1.12'!G55/'1.12'!$B55*100</f>
        <v>4.940073849626458</v>
      </c>
      <c r="H55" s="179" t="s">
        <v>378</v>
      </c>
      <c r="I55" s="179" t="s">
        <v>378</v>
      </c>
    </row>
    <row r="56" spans="1:9" s="10" customFormat="1" ht="11.1" customHeight="1">
      <c r="A56" s="31">
        <v>2002</v>
      </c>
      <c r="B56" s="193">
        <f>'1.12'!B56/'1.12'!$B56*100</f>
        <v>100</v>
      </c>
      <c r="C56" s="170">
        <f>'1.12'!C56/'1.12'!$B56*100</f>
        <v>52.599965677020762</v>
      </c>
      <c r="D56" s="170">
        <f>'1.12'!D56/'1.12'!$B56*100</f>
        <v>4.1383706391429058</v>
      </c>
      <c r="E56" s="170">
        <f>'1.12'!E56/'1.12'!$B56*100</f>
        <v>48.461595037877856</v>
      </c>
      <c r="F56" s="170">
        <f>'1.12'!F56/'1.12'!$B56*100</f>
        <v>43.482311407487309</v>
      </c>
      <c r="G56" s="170">
        <f>'1.12'!G56/'1.12'!$B56*100</f>
        <v>4.9792836303905466</v>
      </c>
      <c r="H56" s="179" t="s">
        <v>378</v>
      </c>
      <c r="I56" s="179" t="s">
        <v>378</v>
      </c>
    </row>
    <row r="57" spans="1:9" s="10" customFormat="1" ht="11.1" customHeight="1">
      <c r="A57" s="31">
        <v>2003</v>
      </c>
      <c r="B57" s="193">
        <f>'1.12'!B57/'1.12'!$B57*100</f>
        <v>100</v>
      </c>
      <c r="C57" s="170">
        <f>'1.12'!C57/'1.12'!$B57*100</f>
        <v>52.633386062367414</v>
      </c>
      <c r="D57" s="170">
        <f>'1.12'!D57/'1.12'!$B57*100</f>
        <v>4.6720376706029505</v>
      </c>
      <c r="E57" s="170">
        <f>'1.12'!E57/'1.12'!$B57*100</f>
        <v>47.96134839176446</v>
      </c>
      <c r="F57" s="170">
        <f>'1.12'!F57/'1.12'!$B57*100</f>
        <v>42.892003580669289</v>
      </c>
      <c r="G57" s="170">
        <f>'1.12'!G57/'1.12'!$B57*100</f>
        <v>5.0693448110951698</v>
      </c>
      <c r="H57" s="179" t="s">
        <v>378</v>
      </c>
      <c r="I57" s="179" t="s">
        <v>378</v>
      </c>
    </row>
    <row r="58" spans="1:9" s="10" customFormat="1" ht="11.1" customHeight="1">
      <c r="A58" s="31">
        <v>2004</v>
      </c>
      <c r="B58" s="193">
        <f>'1.12'!B58/'1.12'!$B58*100</f>
        <v>100</v>
      </c>
      <c r="C58" s="170">
        <f>'1.12'!C58/'1.12'!$B58*100</f>
        <v>53.243468866627389</v>
      </c>
      <c r="D58" s="170">
        <f>'1.12'!D58/'1.12'!$B58*100</f>
        <v>5.0665389903751716</v>
      </c>
      <c r="E58" s="170">
        <f>'1.12'!E58/'1.12'!$B58*100</f>
        <v>48.17692987625221</v>
      </c>
      <c r="F58" s="170">
        <f>'1.12'!F58/'1.12'!$B58*100</f>
        <v>42.945884894912588</v>
      </c>
      <c r="G58" s="170">
        <f>'1.12'!G58/'1.12'!$B58*100</f>
        <v>5.2310449813396191</v>
      </c>
      <c r="H58" s="179" t="s">
        <v>378</v>
      </c>
      <c r="I58" s="179" t="s">
        <v>378</v>
      </c>
    </row>
    <row r="59" spans="1:9" s="10" customFormat="1" ht="13.5" customHeight="1">
      <c r="A59" s="31">
        <v>2005</v>
      </c>
      <c r="B59" s="193">
        <f>'1.12'!B59/'1.12'!$B59*100</f>
        <v>100</v>
      </c>
      <c r="C59" s="170">
        <f>'1.12'!C59/'1.12'!$B59*100</f>
        <v>53.740610054464753</v>
      </c>
      <c r="D59" s="170">
        <f>'1.12'!D59/'1.12'!$B59*100</f>
        <v>5.539914184196614</v>
      </c>
      <c r="E59" s="170">
        <f>'1.12'!E59/'1.12'!$B59*100</f>
        <v>48.200695870268149</v>
      </c>
      <c r="F59" s="170">
        <f>'1.12'!F59/'1.12'!$B59*100</f>
        <v>42.814463282393007</v>
      </c>
      <c r="G59" s="170">
        <f>'1.12'!G59/'1.12'!$B59*100</f>
        <v>5.3862325878751367</v>
      </c>
      <c r="H59" s="179" t="s">
        <v>378</v>
      </c>
      <c r="I59" s="179" t="s">
        <v>378</v>
      </c>
    </row>
    <row r="60" spans="1:9" s="10" customFormat="1" ht="11.1" customHeight="1">
      <c r="A60" s="31">
        <v>2006</v>
      </c>
      <c r="B60" s="193">
        <f>'1.12'!B60/'1.12'!$B60*100</f>
        <v>100</v>
      </c>
      <c r="C60" s="170">
        <f>'1.12'!C60/'1.12'!$B60*100</f>
        <v>53.740775873751126</v>
      </c>
      <c r="D60" s="170">
        <f>'1.12'!D60/'1.12'!$B60*100</f>
        <v>5.0558683306025403</v>
      </c>
      <c r="E60" s="170">
        <f>'1.12'!E60/'1.12'!$B60*100</f>
        <v>48.684907543148583</v>
      </c>
      <c r="F60" s="170">
        <f>'1.12'!F60/'1.12'!$B60*100</f>
        <v>43.220036218939796</v>
      </c>
      <c r="G60" s="170">
        <f>'1.12'!G60/'1.12'!$B60*100</f>
        <v>5.4648713242087883</v>
      </c>
      <c r="H60" s="179" t="s">
        <v>378</v>
      </c>
      <c r="I60" s="179" t="s">
        <v>378</v>
      </c>
    </row>
    <row r="61" spans="1:9" s="10" customFormat="1" ht="11.1" customHeight="1">
      <c r="A61" s="31">
        <v>2007</v>
      </c>
      <c r="B61" s="193">
        <f>'1.12'!B61/'1.12'!$B61*100</f>
        <v>100</v>
      </c>
      <c r="C61" s="170">
        <f>'1.12'!C61/'1.12'!$B61*100</f>
        <v>53.930017779533777</v>
      </c>
      <c r="D61" s="170">
        <f>'1.12'!D61/'1.12'!$B61*100</f>
        <v>4.2880778348478863</v>
      </c>
      <c r="E61" s="170">
        <f>'1.12'!E61/'1.12'!$B61*100</f>
        <v>49.641939944685895</v>
      </c>
      <c r="F61" s="170">
        <f>'1.12'!F61/'1.12'!$B61*100</f>
        <v>44.124111023310945</v>
      </c>
      <c r="G61" s="170">
        <f>'1.12'!G61/'1.12'!$B61*100</f>
        <v>5.5178289213749512</v>
      </c>
      <c r="H61" s="179" t="s">
        <v>378</v>
      </c>
      <c r="I61" s="179" t="s">
        <v>378</v>
      </c>
    </row>
    <row r="62" spans="1:9" s="10" customFormat="1" ht="11.1" customHeight="1">
      <c r="A62" s="31">
        <v>2008</v>
      </c>
      <c r="B62" s="193">
        <f>'1.12'!B62/'1.12'!$B62*100</f>
        <v>100</v>
      </c>
      <c r="C62" s="170">
        <f>'1.12'!C62/'1.12'!$B62*100</f>
        <v>54.249418057550393</v>
      </c>
      <c r="D62" s="170">
        <f>'1.12'!D62/'1.12'!$B62*100</f>
        <v>3.7368134317270068</v>
      </c>
      <c r="E62" s="170">
        <f>'1.12'!E62/'1.12'!$B62*100</f>
        <v>50.512604625823386</v>
      </c>
      <c r="F62" s="170">
        <f>'1.12'!F62/'1.12'!$B62*100</f>
        <v>44.966816898618198</v>
      </c>
      <c r="G62" s="170">
        <f>'1.12'!G62/'1.12'!$B62*100</f>
        <v>5.5457877272051901</v>
      </c>
      <c r="H62" s="179" t="s">
        <v>378</v>
      </c>
      <c r="I62" s="179" t="s">
        <v>378</v>
      </c>
    </row>
    <row r="63" spans="1:9" s="10" customFormat="1" ht="11.1" customHeight="1">
      <c r="A63" s="31">
        <v>2009</v>
      </c>
      <c r="B63" s="193">
        <f>'1.12'!B63/'1.12'!$B63*100</f>
        <v>100</v>
      </c>
      <c r="C63" s="170">
        <f>'1.12'!C63/'1.12'!$B63*100</f>
        <v>54.61650286395885</v>
      </c>
      <c r="D63" s="170">
        <f>'1.12'!D63/'1.12'!$B63*100</f>
        <v>3.8492600921933824</v>
      </c>
      <c r="E63" s="170">
        <f>'1.12'!E63/'1.12'!$B63*100</f>
        <v>50.767242771765467</v>
      </c>
      <c r="F63" s="170">
        <f>'1.12'!F63/'1.12'!$B63*100</f>
        <v>45.185939887926644</v>
      </c>
      <c r="G63" s="170">
        <f>'1.12'!G63/'1.12'!$B63*100</f>
        <v>5.5813028838388234</v>
      </c>
      <c r="H63" s="179" t="s">
        <v>378</v>
      </c>
      <c r="I63" s="179" t="s">
        <v>378</v>
      </c>
    </row>
    <row r="64" spans="1:9" s="10" customFormat="1" ht="13.5" customHeight="1">
      <c r="A64" s="31">
        <v>2010</v>
      </c>
      <c r="B64" s="194">
        <f>'1.12'!B64/'1.12'!$B64*100</f>
        <v>100</v>
      </c>
      <c r="C64" s="173">
        <f>'1.12'!C64/'1.12'!$B64*100</f>
        <v>54.59493797020577</v>
      </c>
      <c r="D64" s="173">
        <f>'1.12'!D64/'1.12'!$B64*100</f>
        <v>3.5137760948632355</v>
      </c>
      <c r="E64" s="173">
        <f>'1.12'!E64/'1.12'!$B64*100</f>
        <v>51.081161875342531</v>
      </c>
      <c r="F64" s="173">
        <f>'1.12'!F64/'1.12'!$B64*100</f>
        <v>45.457376314084996</v>
      </c>
      <c r="G64" s="173">
        <f>'1.12'!G64/'1.12'!$B64*100</f>
        <v>5.6237855612575354</v>
      </c>
      <c r="H64" s="179" t="s">
        <v>378</v>
      </c>
      <c r="I64" s="179" t="s">
        <v>378</v>
      </c>
    </row>
    <row r="65" spans="1:9" s="10" customFormat="1" ht="11.1" customHeight="1">
      <c r="A65" s="31">
        <v>2011</v>
      </c>
      <c r="B65" s="194">
        <f>'1.12'!B65/'1.12'!$B65*100</f>
        <v>100</v>
      </c>
      <c r="C65" s="173">
        <f>'1.12'!C65/'1.12'!$B65*100</f>
        <v>54.685767673621925</v>
      </c>
      <c r="D65" s="173">
        <f>'1.12'!D65/'1.12'!$B65*100</f>
        <v>2.9884771099345997</v>
      </c>
      <c r="E65" s="173">
        <f>'1.12'!E65/'1.12'!$B65*100</f>
        <v>51.697290563687325</v>
      </c>
      <c r="F65" s="173">
        <f>'1.12'!F65/'1.12'!$B65*100</f>
        <v>46.057925879788229</v>
      </c>
      <c r="G65" s="173">
        <f>'1.12'!G65/'1.12'!$B65*100</f>
        <v>5.639364683899097</v>
      </c>
      <c r="H65" s="179" t="s">
        <v>378</v>
      </c>
      <c r="I65" s="179" t="s">
        <v>378</v>
      </c>
    </row>
    <row r="66" spans="1:9" s="10" customFormat="1" ht="11.1" customHeight="1">
      <c r="A66" s="31">
        <v>2012</v>
      </c>
      <c r="B66" s="194">
        <f>'1.12'!B66/'1.12'!$B66*100</f>
        <v>100</v>
      </c>
      <c r="C66" s="173">
        <f>'1.12'!C66/'1.12'!$B66*100</f>
        <v>54.939944793972096</v>
      </c>
      <c r="D66" s="173">
        <f>'1.12'!D66/'1.12'!$B66*100</f>
        <v>2.765274911098401</v>
      </c>
      <c r="E66" s="173">
        <f>'1.12'!E66/'1.12'!$B66*100</f>
        <v>52.174669882873694</v>
      </c>
      <c r="F66" s="173">
        <f>'1.12'!F66/'1.12'!$B66*100</f>
        <v>46.552110014174517</v>
      </c>
      <c r="G66" s="173">
        <f>'1.12'!G66/'1.12'!$B66*100</f>
        <v>5.6225598686991773</v>
      </c>
      <c r="H66" s="179" t="s">
        <v>378</v>
      </c>
      <c r="I66" s="179" t="s">
        <v>378</v>
      </c>
    </row>
    <row r="67" spans="1:9" s="10" customFormat="1" ht="11.1" customHeight="1">
      <c r="A67" s="31">
        <v>2013</v>
      </c>
      <c r="B67" s="194">
        <f>'1.12'!B67/'1.12'!$B67*100</f>
        <v>100</v>
      </c>
      <c r="C67" s="173">
        <f>'1.12'!C67/'1.12'!$B67*100</f>
        <v>55.138506559531784</v>
      </c>
      <c r="D67" s="173">
        <f>'1.12'!D67/'1.12'!$B67*100</f>
        <v>2.7056518612206433</v>
      </c>
      <c r="E67" s="173">
        <f>'1.12'!E67/'1.12'!$B67*100</f>
        <v>52.432854698311139</v>
      </c>
      <c r="F67" s="173">
        <f>'1.12'!F67/'1.12'!$B67*100</f>
        <v>46.859112665228281</v>
      </c>
      <c r="G67" s="173">
        <f>'1.12'!G67/'1.12'!$B67*100</f>
        <v>5.5737420330828558</v>
      </c>
      <c r="H67" s="179" t="s">
        <v>378</v>
      </c>
      <c r="I67" s="179" t="s">
        <v>378</v>
      </c>
    </row>
    <row r="68" spans="1:9" s="10" customFormat="1" ht="11.1" customHeight="1">
      <c r="A68" s="31">
        <v>2014</v>
      </c>
      <c r="B68" s="194">
        <f>'1.12'!B68/'1.12'!$B68*100</f>
        <v>100</v>
      </c>
      <c r="C68" s="173">
        <f>'1.12'!C68/'1.12'!$B68*100</f>
        <v>55.247397601965844</v>
      </c>
      <c r="D68" s="173">
        <f>'1.12'!D68/'1.12'!$B68*100</f>
        <v>2.5807885605620933</v>
      </c>
      <c r="E68" s="173">
        <f>'1.12'!E68/'1.12'!$B68*100</f>
        <v>52.666609041403753</v>
      </c>
      <c r="F68" s="173">
        <f>'1.12'!F68/'1.12'!$B68*100</f>
        <v>47.160515169850463</v>
      </c>
      <c r="G68" s="173">
        <f>'1.12'!G68/'1.12'!$B68*100</f>
        <v>5.506093871553289</v>
      </c>
      <c r="H68" s="179" t="s">
        <v>378</v>
      </c>
      <c r="I68" s="179" t="s">
        <v>378</v>
      </c>
    </row>
    <row r="69" spans="1:9" s="10" customFormat="1" ht="13.5" customHeight="1">
      <c r="A69" s="31">
        <v>2015</v>
      </c>
      <c r="B69" s="194">
        <f>'1.12'!B69/'1.12'!$B69*100</f>
        <v>100</v>
      </c>
      <c r="C69" s="173">
        <f>'1.12'!C69/'1.12'!$B69*100</f>
        <v>55.072410542681205</v>
      </c>
      <c r="D69" s="173">
        <f>'1.12'!D69/'1.12'!$B69*100</f>
        <v>2.3871607477321972</v>
      </c>
      <c r="E69" s="173">
        <f>'1.12'!E69/'1.12'!$B69*100</f>
        <v>52.685249794949009</v>
      </c>
      <c r="F69" s="173">
        <f>'1.12'!F69/'1.12'!$B69*100</f>
        <v>47.292714875071923</v>
      </c>
      <c r="G69" s="173">
        <f>'1.12'!G69/'1.12'!$B69*100</f>
        <v>5.3925349198770922</v>
      </c>
      <c r="H69" s="179" t="s">
        <v>378</v>
      </c>
      <c r="I69" s="179" t="s">
        <v>378</v>
      </c>
    </row>
    <row r="70" spans="1:9" s="10" customFormat="1" ht="11.1" customHeight="1">
      <c r="A70" s="31">
        <v>2016</v>
      </c>
      <c r="B70" s="194">
        <f>'1.12'!B70/'1.12'!$B70*100</f>
        <v>100</v>
      </c>
      <c r="C70" s="173">
        <f>'1.12'!C70/'1.12'!$B70*100</f>
        <v>55.049848814193247</v>
      </c>
      <c r="D70" s="173">
        <f>'1.12'!D70/'1.12'!$B70*100</f>
        <v>2.1542459531991889</v>
      </c>
      <c r="E70" s="173">
        <f>'1.12'!E70/'1.12'!$B70*100</f>
        <v>52.89560286099406</v>
      </c>
      <c r="F70" s="173">
        <f>'1.12'!F70/'1.12'!$B70*100</f>
        <v>47.624136297951402</v>
      </c>
      <c r="G70" s="173">
        <f>'1.12'!G70/'1.12'!$B70*100</f>
        <v>5.2714665630426598</v>
      </c>
      <c r="H70" s="179" t="s">
        <v>378</v>
      </c>
      <c r="I70" s="179" t="s">
        <v>378</v>
      </c>
    </row>
    <row r="71" spans="1:9" s="10" customFormat="1" ht="11.1" customHeight="1">
      <c r="A71" s="31">
        <v>2017</v>
      </c>
      <c r="B71" s="194">
        <f>'1.12'!B71/'1.12'!$B71*100</f>
        <v>100</v>
      </c>
      <c r="C71" s="173">
        <f>'1.12'!C71/'1.12'!$B71*100</f>
        <v>55.363732049312219</v>
      </c>
      <c r="D71" s="173">
        <f>'1.12'!D71/'1.12'!$B71*100</f>
        <v>1.9611164208717957</v>
      </c>
      <c r="E71" s="173">
        <f>'1.12'!E71/'1.12'!$B71*100</f>
        <v>53.402615628440422</v>
      </c>
      <c r="F71" s="173">
        <f>'1.12'!F71/'1.12'!$B71*100</f>
        <v>48.233059510991204</v>
      </c>
      <c r="G71" s="173">
        <f>'1.12'!G71/'1.12'!$B71*100</f>
        <v>5.1695561174492175</v>
      </c>
      <c r="H71" s="179" t="s">
        <v>378</v>
      </c>
      <c r="I71" s="179" t="s">
        <v>378</v>
      </c>
    </row>
    <row r="72" spans="1:9" s="10" customFormat="1" ht="11.1" customHeight="1">
      <c r="A72" s="31">
        <v>2018</v>
      </c>
      <c r="B72" s="194">
        <f>'1.12'!B72/'1.12'!$B72*100</f>
        <v>100</v>
      </c>
      <c r="C72" s="173">
        <f>'1.12'!C72/'1.12'!$B72*100</f>
        <v>55.719730779436951</v>
      </c>
      <c r="D72" s="173">
        <f>'1.12'!D72/'1.12'!$B72*100</f>
        <v>1.7706800472824646</v>
      </c>
      <c r="E72" s="173">
        <f>'1.12'!E72/'1.12'!$B72*100</f>
        <v>53.94905073215449</v>
      </c>
      <c r="F72" s="173">
        <f>'1.12'!F72/'1.12'!$B72*100</f>
        <v>48.855330132921623</v>
      </c>
      <c r="G72" s="173">
        <f>'1.12'!G72/'1.12'!$B72*100</f>
        <v>5.0937205992328662</v>
      </c>
      <c r="H72" s="179" t="s">
        <v>378</v>
      </c>
      <c r="I72" s="179" t="s">
        <v>378</v>
      </c>
    </row>
    <row r="73" spans="1:9" s="10" customFormat="1" ht="11.1" customHeight="1">
      <c r="A73" s="31">
        <v>2019</v>
      </c>
      <c r="B73" s="194">
        <f>'1.12'!B73/'1.12'!$B73*100</f>
        <v>100</v>
      </c>
      <c r="C73" s="173">
        <f>'1.12'!C73/'1.12'!$B73*100</f>
        <v>55.957782243991673</v>
      </c>
      <c r="D73" s="173">
        <f>'1.12'!D73/'1.12'!$B73*100</f>
        <v>1.6535688926865078</v>
      </c>
      <c r="E73" s="173">
        <f>'1.12'!E73/'1.12'!$B73*100</f>
        <v>54.304213351305165</v>
      </c>
      <c r="F73" s="173">
        <f>'1.12'!F73/'1.12'!$B73*100</f>
        <v>49.307402548951174</v>
      </c>
      <c r="G73" s="173">
        <f>'1.12'!G73/'1.12'!$B73*100</f>
        <v>4.9968108023539886</v>
      </c>
      <c r="H73" s="179" t="s">
        <v>378</v>
      </c>
      <c r="I73" s="179" t="s">
        <v>378</v>
      </c>
    </row>
    <row r="74" spans="1:9" s="10" customFormat="1" ht="13.5" customHeight="1">
      <c r="A74" s="31">
        <v>2020</v>
      </c>
      <c r="B74" s="194">
        <f>'1.12'!B74/'1.12'!$B74*100</f>
        <v>100</v>
      </c>
      <c r="C74" s="173">
        <f>'1.12'!C74/'1.12'!$B74*100</f>
        <v>55.944779152687083</v>
      </c>
      <c r="D74" s="173">
        <f>'1.12'!D74/'1.12'!$B74*100</f>
        <v>2.2198973026924973</v>
      </c>
      <c r="E74" s="173">
        <f>'1.12'!E74/'1.12'!$B74*100</f>
        <v>53.724881849994588</v>
      </c>
      <c r="F74" s="173">
        <f>'1.12'!F74/'1.12'!$B74*100</f>
        <v>48.917108601801409</v>
      </c>
      <c r="G74" s="173">
        <f>'1.12'!G74/'1.12'!$B74*100</f>
        <v>4.8077732481931772</v>
      </c>
      <c r="H74" s="179" t="s">
        <v>378</v>
      </c>
      <c r="I74" s="179" t="s">
        <v>378</v>
      </c>
    </row>
    <row r="75" spans="1:9" s="10" customFormat="1" ht="11.1" customHeight="1">
      <c r="A75" s="32"/>
      <c r="B75" s="56"/>
      <c r="C75" s="56"/>
      <c r="D75" s="56"/>
      <c r="E75" s="56"/>
      <c r="F75" s="56"/>
      <c r="G75" s="56"/>
      <c r="H75" s="56"/>
      <c r="I75" s="26"/>
    </row>
    <row r="76" spans="1:9" ht="11.1" customHeight="1">
      <c r="A76" s="15" t="s">
        <v>473</v>
      </c>
      <c r="I76" s="10"/>
    </row>
    <row r="77" spans="1:9" ht="11.1" customHeight="1">
      <c r="A77" s="16" t="s">
        <v>428</v>
      </c>
      <c r="I77" s="10"/>
    </row>
    <row r="78" spans="1:9" ht="11.1" customHeight="1">
      <c r="A78" s="12"/>
      <c r="I78" s="10"/>
    </row>
    <row r="79" spans="1:9" ht="10.5" customHeight="1">
      <c r="A79" s="10"/>
      <c r="B79" s="10"/>
      <c r="C79" s="10"/>
      <c r="D79" s="10"/>
      <c r="E79" s="10"/>
      <c r="F79" s="10"/>
      <c r="G79" s="10"/>
      <c r="H79" s="10"/>
      <c r="I79" s="10"/>
    </row>
    <row r="80" spans="1:9" ht="10.5" customHeight="1">
      <c r="A80" s="10"/>
      <c r="B80" s="10"/>
      <c r="C80" s="10"/>
      <c r="D80" s="10"/>
      <c r="E80" s="10"/>
      <c r="F80" s="10"/>
      <c r="G80" s="10"/>
      <c r="H80" s="10"/>
      <c r="I80" s="10"/>
    </row>
    <row r="81" spans="1:9" ht="10.5" customHeight="1">
      <c r="A81" s="10"/>
      <c r="B81" s="10"/>
      <c r="C81" s="10"/>
      <c r="D81" s="10"/>
      <c r="E81" s="10"/>
      <c r="F81" s="10"/>
      <c r="G81" s="10"/>
      <c r="H81" s="10"/>
      <c r="I81" s="10"/>
    </row>
    <row r="82" spans="1:9" ht="10.5" customHeight="1">
      <c r="A82" s="10"/>
      <c r="B82" s="10"/>
      <c r="C82" s="10"/>
      <c r="D82" s="10"/>
      <c r="E82" s="10"/>
      <c r="F82" s="10"/>
      <c r="G82" s="10"/>
      <c r="H82" s="10"/>
      <c r="I82" s="10"/>
    </row>
    <row r="83" spans="1:9" ht="10.5" customHeight="1">
      <c r="A83" s="10"/>
      <c r="B83" s="10"/>
      <c r="C83" s="10"/>
      <c r="D83" s="10"/>
      <c r="E83" s="10"/>
      <c r="F83" s="10"/>
      <c r="G83" s="10"/>
      <c r="H83" s="10"/>
      <c r="I83" s="10"/>
    </row>
    <row r="84" spans="1:9" ht="10.5" customHeight="1">
      <c r="B84" s="10"/>
      <c r="C84" s="10"/>
      <c r="D84" s="10"/>
      <c r="E84" s="10"/>
      <c r="F84" s="10"/>
      <c r="G84" s="10"/>
      <c r="H84" s="10"/>
      <c r="I84" s="10"/>
    </row>
    <row r="85" spans="1:9" ht="10.5" customHeight="1">
      <c r="A85" s="10"/>
      <c r="B85" s="10"/>
      <c r="C85" s="10"/>
      <c r="D85" s="10"/>
      <c r="E85" s="10"/>
      <c r="F85" s="10"/>
      <c r="G85" s="10"/>
      <c r="H85" s="10"/>
      <c r="I85" s="10"/>
    </row>
    <row r="86" spans="1:9">
      <c r="A86" s="10"/>
      <c r="B86" s="10"/>
      <c r="C86" s="10"/>
      <c r="D86" s="10"/>
      <c r="E86" s="10"/>
      <c r="F86" s="10"/>
      <c r="G86" s="10"/>
      <c r="H86" s="10"/>
      <c r="I86" s="10"/>
    </row>
    <row r="87" spans="1:9">
      <c r="A87" s="10"/>
      <c r="B87" s="10"/>
      <c r="C87" s="10"/>
      <c r="D87" s="10"/>
      <c r="E87" s="10"/>
      <c r="F87" s="10"/>
      <c r="G87" s="10"/>
      <c r="H87" s="10"/>
      <c r="I87" s="10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0" customWidth="1"/>
    <col min="2" max="7" width="16.5703125" style="10" customWidth="1"/>
    <col min="8" max="16384" width="11.42578125" style="199"/>
  </cols>
  <sheetData>
    <row r="1" spans="1:7" ht="15.75" customHeight="1">
      <c r="A1" s="17" t="s">
        <v>385</v>
      </c>
      <c r="B1" s="26"/>
      <c r="C1" s="26"/>
      <c r="D1" s="26"/>
      <c r="E1" s="26"/>
      <c r="F1" s="26"/>
      <c r="G1" s="26"/>
    </row>
    <row r="2" spans="1:7" ht="15.75" hidden="1" customHeight="1"/>
    <row r="3" spans="1:7" hidden="1">
      <c r="A3" s="49"/>
      <c r="B3" s="49"/>
      <c r="C3" s="49"/>
      <c r="D3" s="49"/>
      <c r="E3" s="49"/>
      <c r="F3" s="49"/>
      <c r="G3" s="49"/>
    </row>
    <row r="4" spans="1:7" hidden="1">
      <c r="B4" s="102"/>
      <c r="C4" s="70"/>
      <c r="D4" s="70"/>
      <c r="E4" s="70"/>
      <c r="F4" s="70"/>
      <c r="G4" s="70"/>
    </row>
    <row r="5" spans="1:7" hidden="1">
      <c r="B5" s="102"/>
      <c r="C5" s="70"/>
      <c r="D5" s="70"/>
      <c r="E5" s="70"/>
      <c r="F5" s="70"/>
      <c r="G5" s="70"/>
    </row>
    <row r="6" spans="1:7" ht="12.75" customHeight="1">
      <c r="A6" s="103"/>
      <c r="B6" s="103"/>
      <c r="C6" s="103"/>
      <c r="D6" s="103"/>
      <c r="E6" s="103"/>
      <c r="F6" s="103"/>
      <c r="G6" s="103"/>
    </row>
    <row r="7" spans="1:7" ht="15" customHeight="1">
      <c r="A7" s="390" t="s">
        <v>5</v>
      </c>
      <c r="B7" s="420" t="s">
        <v>75</v>
      </c>
      <c r="C7" s="5" t="s">
        <v>76</v>
      </c>
      <c r="D7" s="5"/>
      <c r="E7" s="420" t="s">
        <v>77</v>
      </c>
      <c r="F7" s="5" t="s">
        <v>76</v>
      </c>
      <c r="G7" s="5"/>
    </row>
    <row r="8" spans="1:7" ht="15" customHeight="1">
      <c r="A8" s="430"/>
      <c r="B8" s="404"/>
      <c r="C8" s="5" t="s">
        <v>291</v>
      </c>
      <c r="D8" s="5" t="s">
        <v>292</v>
      </c>
      <c r="E8" s="404"/>
      <c r="F8" s="5" t="s">
        <v>293</v>
      </c>
      <c r="G8" s="5" t="s">
        <v>270</v>
      </c>
    </row>
    <row r="9" spans="1:7" ht="12" customHeight="1">
      <c r="A9" s="431"/>
      <c r="B9" s="9">
        <v>1</v>
      </c>
      <c r="C9" s="9">
        <v>2</v>
      </c>
      <c r="D9" s="9">
        <v>3</v>
      </c>
      <c r="E9" s="9">
        <v>4</v>
      </c>
      <c r="F9" s="9">
        <v>5</v>
      </c>
      <c r="G9" s="348">
        <v>6</v>
      </c>
    </row>
    <row r="10" spans="1:7" ht="15" customHeight="1">
      <c r="A10" s="104"/>
      <c r="B10" s="37" t="s">
        <v>276</v>
      </c>
      <c r="C10" s="105"/>
      <c r="D10" s="358"/>
      <c r="E10" s="105"/>
      <c r="F10" s="105"/>
      <c r="G10" s="358"/>
    </row>
    <row r="11" spans="1:7" ht="11.1" customHeight="1">
      <c r="A11" s="67"/>
      <c r="B11" s="361" t="s">
        <v>78</v>
      </c>
      <c r="C11" s="362" t="s">
        <v>79</v>
      </c>
      <c r="D11" s="349" t="s">
        <v>80</v>
      </c>
      <c r="E11" s="362" t="s">
        <v>78</v>
      </c>
      <c r="F11" s="362" t="s">
        <v>79</v>
      </c>
      <c r="G11" s="349" t="s">
        <v>80</v>
      </c>
    </row>
    <row r="12" spans="1:7" ht="12" hidden="1" customHeight="1">
      <c r="A12" s="67"/>
      <c r="B12" s="362"/>
      <c r="C12" s="362"/>
      <c r="D12" s="349"/>
      <c r="E12" s="362"/>
      <c r="F12" s="362"/>
      <c r="G12" s="349"/>
    </row>
    <row r="13" spans="1:7" ht="12" hidden="1" customHeight="1">
      <c r="A13" s="67"/>
      <c r="B13" s="362"/>
      <c r="C13" s="362"/>
      <c r="D13" s="349"/>
      <c r="E13" s="362"/>
      <c r="F13" s="362"/>
      <c r="G13" s="349"/>
    </row>
    <row r="14" spans="1:7" ht="12" hidden="1" customHeight="1">
      <c r="A14" s="67"/>
      <c r="B14" s="362"/>
      <c r="C14" s="362"/>
      <c r="D14" s="349"/>
      <c r="E14" s="362"/>
      <c r="F14" s="362"/>
      <c r="G14" s="349"/>
    </row>
    <row r="15" spans="1:7" ht="13.5" customHeight="1">
      <c r="A15" s="31">
        <v>1970</v>
      </c>
      <c r="B15" s="82">
        <v>26589</v>
      </c>
      <c r="C15" s="107">
        <v>52285</v>
      </c>
      <c r="D15" s="108">
        <v>1966.4</v>
      </c>
      <c r="E15" s="82">
        <v>22248</v>
      </c>
      <c r="F15" s="107">
        <v>41744</v>
      </c>
      <c r="G15" s="108">
        <v>1876.3</v>
      </c>
    </row>
    <row r="16" spans="1:7" ht="11.1" customHeight="1">
      <c r="A16" s="31">
        <v>1971</v>
      </c>
      <c r="B16" s="82">
        <v>26710</v>
      </c>
      <c r="C16" s="107">
        <v>51668</v>
      </c>
      <c r="D16" s="108">
        <v>1934.4</v>
      </c>
      <c r="E16" s="82">
        <v>22617</v>
      </c>
      <c r="F16" s="107">
        <v>41722</v>
      </c>
      <c r="G16" s="108">
        <v>1844.7</v>
      </c>
    </row>
    <row r="17" spans="1:7" ht="11.1" customHeight="1">
      <c r="A17" s="31">
        <v>1972</v>
      </c>
      <c r="B17" s="82">
        <v>26857</v>
      </c>
      <c r="C17" s="107">
        <v>51332</v>
      </c>
      <c r="D17" s="108">
        <v>1911.3</v>
      </c>
      <c r="E17" s="82">
        <v>22889</v>
      </c>
      <c r="F17" s="107">
        <v>41743</v>
      </c>
      <c r="G17" s="108">
        <v>1823.7</v>
      </c>
    </row>
    <row r="18" spans="1:7" ht="11.1" customHeight="1">
      <c r="A18" s="31">
        <v>1973</v>
      </c>
      <c r="B18" s="82">
        <v>27181</v>
      </c>
      <c r="C18" s="107">
        <v>51174</v>
      </c>
      <c r="D18" s="108">
        <v>1882.7</v>
      </c>
      <c r="E18" s="82">
        <v>23303</v>
      </c>
      <c r="F18" s="107">
        <v>41943</v>
      </c>
      <c r="G18" s="108">
        <v>1799.9</v>
      </c>
    </row>
    <row r="19" spans="1:7" ht="11.1" customHeight="1">
      <c r="A19" s="31">
        <v>1974</v>
      </c>
      <c r="B19" s="82">
        <v>26924</v>
      </c>
      <c r="C19" s="107">
        <v>49626</v>
      </c>
      <c r="D19" s="108">
        <v>1843.2</v>
      </c>
      <c r="E19" s="82">
        <v>23183</v>
      </c>
      <c r="F19" s="107">
        <v>40774</v>
      </c>
      <c r="G19" s="108">
        <v>1758.8</v>
      </c>
    </row>
    <row r="20" spans="1:7" ht="13.5" customHeight="1">
      <c r="A20" s="31">
        <v>1975</v>
      </c>
      <c r="B20" s="82">
        <v>26248</v>
      </c>
      <c r="C20" s="107">
        <v>47412</v>
      </c>
      <c r="D20" s="108">
        <v>1806.3</v>
      </c>
      <c r="E20" s="82">
        <v>22652</v>
      </c>
      <c r="F20" s="107">
        <v>38898</v>
      </c>
      <c r="G20" s="108">
        <v>1717.2</v>
      </c>
    </row>
    <row r="21" spans="1:7" ht="11.1" customHeight="1">
      <c r="A21" s="31">
        <v>1976</v>
      </c>
      <c r="B21" s="82">
        <v>26139</v>
      </c>
      <c r="C21" s="107">
        <v>47542</v>
      </c>
      <c r="D21" s="108">
        <v>1818.8</v>
      </c>
      <c r="E21" s="82">
        <v>22714</v>
      </c>
      <c r="F21" s="107">
        <v>39432</v>
      </c>
      <c r="G21" s="108">
        <v>1736</v>
      </c>
    </row>
    <row r="22" spans="1:7" ht="11.1" customHeight="1">
      <c r="A22" s="31">
        <v>1977</v>
      </c>
      <c r="B22" s="82">
        <v>26198</v>
      </c>
      <c r="C22" s="107">
        <v>47190</v>
      </c>
      <c r="D22" s="108">
        <v>1801.3</v>
      </c>
      <c r="E22" s="82">
        <v>22902</v>
      </c>
      <c r="F22" s="107">
        <v>39369</v>
      </c>
      <c r="G22" s="108">
        <v>1719</v>
      </c>
    </row>
    <row r="23" spans="1:7" ht="11.1" customHeight="1">
      <c r="A23" s="31">
        <v>1978</v>
      </c>
      <c r="B23" s="82">
        <v>26457</v>
      </c>
      <c r="C23" s="107">
        <v>47154</v>
      </c>
      <c r="D23" s="108">
        <v>1782.3</v>
      </c>
      <c r="E23" s="82">
        <v>23216</v>
      </c>
      <c r="F23" s="107">
        <v>39500</v>
      </c>
      <c r="G23" s="108">
        <v>1701.4</v>
      </c>
    </row>
    <row r="24" spans="1:7" ht="11.1" customHeight="1">
      <c r="A24" s="31">
        <v>1979</v>
      </c>
      <c r="B24" s="82">
        <v>26968</v>
      </c>
      <c r="C24" s="107">
        <v>47744</v>
      </c>
      <c r="D24" s="108">
        <v>1770.4</v>
      </c>
      <c r="E24" s="82">
        <v>23800</v>
      </c>
      <c r="F24" s="107">
        <v>40196</v>
      </c>
      <c r="G24" s="108">
        <v>1688.9</v>
      </c>
    </row>
    <row r="25" spans="1:7" ht="13.5" customHeight="1">
      <c r="A25" s="31">
        <v>1980</v>
      </c>
      <c r="B25" s="82">
        <v>27420</v>
      </c>
      <c r="C25" s="107">
        <v>48012</v>
      </c>
      <c r="D25" s="108">
        <v>1751</v>
      </c>
      <c r="E25" s="82">
        <v>24266</v>
      </c>
      <c r="F25" s="107">
        <v>40539</v>
      </c>
      <c r="G25" s="108">
        <v>1670.6</v>
      </c>
    </row>
    <row r="26" spans="1:7" ht="11.1" customHeight="1">
      <c r="A26" s="31">
        <v>1981</v>
      </c>
      <c r="B26" s="82">
        <v>27453</v>
      </c>
      <c r="C26" s="107">
        <v>47477</v>
      </c>
      <c r="D26" s="108">
        <v>1729.4</v>
      </c>
      <c r="E26" s="82">
        <v>24329</v>
      </c>
      <c r="F26" s="107">
        <v>40080</v>
      </c>
      <c r="G26" s="108">
        <v>1647.4</v>
      </c>
    </row>
    <row r="27" spans="1:7" ht="11.1" customHeight="1">
      <c r="A27" s="31">
        <v>1982</v>
      </c>
      <c r="B27" s="82">
        <v>27241</v>
      </c>
      <c r="C27" s="107">
        <v>46805</v>
      </c>
      <c r="D27" s="108">
        <v>1718.2</v>
      </c>
      <c r="E27" s="82">
        <v>24150</v>
      </c>
      <c r="F27" s="107">
        <v>39485</v>
      </c>
      <c r="G27" s="108">
        <v>1635</v>
      </c>
    </row>
    <row r="28" spans="1:7" ht="11.1" customHeight="1">
      <c r="A28" s="31">
        <v>1983</v>
      </c>
      <c r="B28" s="82">
        <v>26993</v>
      </c>
      <c r="C28" s="107">
        <v>46031</v>
      </c>
      <c r="D28" s="108">
        <v>1705.3</v>
      </c>
      <c r="E28" s="82">
        <v>23936</v>
      </c>
      <c r="F28" s="107">
        <v>38810</v>
      </c>
      <c r="G28" s="108">
        <v>1621.4</v>
      </c>
    </row>
    <row r="29" spans="1:7" ht="11.1" customHeight="1">
      <c r="A29" s="31">
        <v>1984</v>
      </c>
      <c r="B29" s="82">
        <v>27226</v>
      </c>
      <c r="C29" s="107">
        <v>46113</v>
      </c>
      <c r="D29" s="108">
        <v>1693.7</v>
      </c>
      <c r="E29" s="82">
        <v>24167</v>
      </c>
      <c r="F29" s="107">
        <v>38829</v>
      </c>
      <c r="G29" s="108">
        <v>1606.7</v>
      </c>
    </row>
    <row r="30" spans="1:7" ht="13.5" customHeight="1">
      <c r="A30" s="31">
        <v>1985</v>
      </c>
      <c r="B30" s="82">
        <v>27608</v>
      </c>
      <c r="C30" s="107">
        <v>46122</v>
      </c>
      <c r="D30" s="108">
        <v>1670.6</v>
      </c>
      <c r="E30" s="82">
        <v>24547</v>
      </c>
      <c r="F30" s="107">
        <v>38814</v>
      </c>
      <c r="G30" s="108">
        <v>1581.2</v>
      </c>
    </row>
    <row r="31" spans="1:7" ht="11.1" customHeight="1">
      <c r="A31" s="31">
        <v>1986</v>
      </c>
      <c r="B31" s="82">
        <v>28138</v>
      </c>
      <c r="C31" s="107">
        <v>46473</v>
      </c>
      <c r="D31" s="108">
        <v>1651.6</v>
      </c>
      <c r="E31" s="82">
        <v>25054</v>
      </c>
      <c r="F31" s="107">
        <v>39162</v>
      </c>
      <c r="G31" s="108">
        <v>1563.1</v>
      </c>
    </row>
    <row r="32" spans="1:7" ht="11.1" customHeight="1">
      <c r="A32" s="31">
        <v>1987</v>
      </c>
      <c r="B32" s="82">
        <v>28531</v>
      </c>
      <c r="C32" s="107">
        <v>46488</v>
      </c>
      <c r="D32" s="108">
        <v>1629.4</v>
      </c>
      <c r="E32" s="82">
        <v>25470</v>
      </c>
      <c r="F32" s="107">
        <v>39290</v>
      </c>
      <c r="G32" s="108">
        <v>1542.6</v>
      </c>
    </row>
    <row r="33" spans="1:7" ht="11.1" customHeight="1">
      <c r="A33" s="31">
        <v>1988</v>
      </c>
      <c r="B33" s="82">
        <v>28937</v>
      </c>
      <c r="C33" s="107">
        <v>46999</v>
      </c>
      <c r="D33" s="108">
        <v>1624.2</v>
      </c>
      <c r="E33" s="82">
        <v>25881</v>
      </c>
      <c r="F33" s="107">
        <v>39766</v>
      </c>
      <c r="G33" s="108">
        <v>1536.5</v>
      </c>
    </row>
    <row r="34" spans="1:7" ht="11.1" customHeight="1">
      <c r="A34" s="31">
        <v>1989</v>
      </c>
      <c r="B34" s="82">
        <v>29480</v>
      </c>
      <c r="C34" s="107">
        <v>47189</v>
      </c>
      <c r="D34" s="108">
        <v>1600.7</v>
      </c>
      <c r="E34" s="82">
        <v>26399</v>
      </c>
      <c r="F34" s="107">
        <v>39947</v>
      </c>
      <c r="G34" s="108">
        <v>1513.2</v>
      </c>
    </row>
    <row r="35" spans="1:7" ht="13.5" customHeight="1">
      <c r="A35" s="31">
        <v>1990</v>
      </c>
      <c r="B35" s="82">
        <v>30409</v>
      </c>
      <c r="C35" s="107">
        <v>47973</v>
      </c>
      <c r="D35" s="108">
        <v>1577.6</v>
      </c>
      <c r="E35" s="82">
        <v>27304</v>
      </c>
      <c r="F35" s="107">
        <v>40694</v>
      </c>
      <c r="G35" s="108">
        <v>1490.4</v>
      </c>
    </row>
    <row r="36" spans="1:7" s="200" customFormat="1" ht="13.5" customHeight="1">
      <c r="A36" s="90">
        <v>1991</v>
      </c>
      <c r="B36" s="83">
        <v>31261</v>
      </c>
      <c r="C36" s="109">
        <v>48730</v>
      </c>
      <c r="D36" s="110">
        <v>1558.8</v>
      </c>
      <c r="E36" s="83">
        <v>28114</v>
      </c>
      <c r="F36" s="109">
        <v>41299</v>
      </c>
      <c r="G36" s="110">
        <v>1469</v>
      </c>
    </row>
    <row r="37" spans="1:7" ht="15" customHeight="1">
      <c r="A37" s="106"/>
      <c r="B37" s="24" t="s">
        <v>450</v>
      </c>
      <c r="C37" s="262"/>
      <c r="D37" s="263"/>
      <c r="E37" s="256"/>
      <c r="F37" s="262"/>
      <c r="G37" s="263"/>
    </row>
    <row r="38" spans="1:7" ht="11.1" customHeight="1">
      <c r="A38" s="31"/>
      <c r="B38" s="361" t="s">
        <v>78</v>
      </c>
      <c r="C38" s="362" t="s">
        <v>79</v>
      </c>
      <c r="D38" s="349" t="s">
        <v>80</v>
      </c>
      <c r="E38" s="362" t="s">
        <v>78</v>
      </c>
      <c r="F38" s="362" t="s">
        <v>79</v>
      </c>
      <c r="G38" s="349" t="s">
        <v>80</v>
      </c>
    </row>
    <row r="39" spans="1:7" ht="12" hidden="1" customHeight="1">
      <c r="A39" s="31"/>
      <c r="B39" s="37"/>
      <c r="C39" s="264"/>
      <c r="D39" s="265"/>
      <c r="E39" s="259"/>
      <c r="F39" s="264"/>
      <c r="G39" s="265"/>
    </row>
    <row r="40" spans="1:7" ht="12" hidden="1" customHeight="1">
      <c r="A40" s="31"/>
      <c r="B40" s="37"/>
      <c r="C40" s="264"/>
      <c r="D40" s="265"/>
      <c r="E40" s="259"/>
      <c r="F40" s="264"/>
      <c r="G40" s="265"/>
    </row>
    <row r="41" spans="1:7" ht="12" hidden="1" customHeight="1">
      <c r="A41" s="31"/>
      <c r="B41" s="37"/>
      <c r="C41" s="264"/>
      <c r="D41" s="265"/>
      <c r="E41" s="259"/>
      <c r="F41" s="264"/>
      <c r="G41" s="265"/>
    </row>
    <row r="42" spans="1:7" ht="12" hidden="1" customHeight="1">
      <c r="A42" s="31"/>
      <c r="B42" s="37"/>
      <c r="C42" s="264"/>
      <c r="D42" s="265"/>
      <c r="E42" s="259"/>
      <c r="F42" s="264"/>
      <c r="G42" s="265"/>
    </row>
    <row r="43" spans="1:7" ht="12" hidden="1" customHeight="1">
      <c r="A43" s="31"/>
      <c r="B43" s="37"/>
      <c r="C43" s="264"/>
      <c r="D43" s="265"/>
      <c r="E43" s="259"/>
      <c r="F43" s="264"/>
      <c r="G43" s="265"/>
    </row>
    <row r="44" spans="1:7" ht="12" hidden="1" customHeight="1">
      <c r="A44" s="31"/>
      <c r="B44" s="37"/>
      <c r="C44" s="264"/>
      <c r="D44" s="265"/>
      <c r="E44" s="259"/>
      <c r="F44" s="264"/>
      <c r="G44" s="265"/>
    </row>
    <row r="45" spans="1:7" ht="13.5" customHeight="1">
      <c r="A45" s="31">
        <v>1991</v>
      </c>
      <c r="B45" s="107">
        <v>38871</v>
      </c>
      <c r="C45" s="107">
        <v>60408.286200000002</v>
      </c>
      <c r="D45" s="108">
        <v>1554.1</v>
      </c>
      <c r="E45" s="107">
        <v>35308</v>
      </c>
      <c r="F45" s="107">
        <v>52217.9715</v>
      </c>
      <c r="G45" s="108">
        <v>1478.9</v>
      </c>
    </row>
    <row r="46" spans="1:7" ht="11.1" customHeight="1">
      <c r="A46" s="31">
        <v>1992</v>
      </c>
      <c r="B46" s="107">
        <v>38360</v>
      </c>
      <c r="C46" s="107">
        <v>60037.440499999997</v>
      </c>
      <c r="D46" s="108">
        <v>1565.1</v>
      </c>
      <c r="E46" s="107">
        <v>34752</v>
      </c>
      <c r="F46" s="107">
        <v>51768.546900000001</v>
      </c>
      <c r="G46" s="108">
        <v>1489.7</v>
      </c>
    </row>
    <row r="47" spans="1:7" ht="11.1" customHeight="1">
      <c r="A47" s="31">
        <v>1993</v>
      </c>
      <c r="B47" s="107">
        <v>37863</v>
      </c>
      <c r="C47" s="107">
        <v>58315.558499999999</v>
      </c>
      <c r="D47" s="108">
        <v>1540.2</v>
      </c>
      <c r="E47" s="107">
        <v>34194</v>
      </c>
      <c r="F47" s="107">
        <v>49918.440999999999</v>
      </c>
      <c r="G47" s="108">
        <v>1459.9</v>
      </c>
    </row>
    <row r="48" spans="1:7" ht="11.1" customHeight="1">
      <c r="A48" s="31">
        <v>1994</v>
      </c>
      <c r="B48" s="107">
        <v>37879</v>
      </c>
      <c r="C48" s="107">
        <v>58204.104299999999</v>
      </c>
      <c r="D48" s="108">
        <v>1536.6</v>
      </c>
      <c r="E48" s="107">
        <v>34132</v>
      </c>
      <c r="F48" s="107">
        <v>49593.809200000003</v>
      </c>
      <c r="G48" s="108">
        <v>1453</v>
      </c>
    </row>
    <row r="49" spans="1:7" ht="13.5" customHeight="1">
      <c r="A49" s="31">
        <v>1995</v>
      </c>
      <c r="B49" s="107">
        <v>38042</v>
      </c>
      <c r="C49" s="107">
        <v>58225.8367</v>
      </c>
      <c r="D49" s="108">
        <v>1530.6</v>
      </c>
      <c r="E49" s="107">
        <v>34245</v>
      </c>
      <c r="F49" s="107">
        <v>49503.753599999996</v>
      </c>
      <c r="G49" s="108">
        <v>1445.6</v>
      </c>
    </row>
    <row r="50" spans="1:7" ht="11.1" customHeight="1">
      <c r="A50" s="31">
        <v>1996</v>
      </c>
      <c r="B50" s="107">
        <v>38057</v>
      </c>
      <c r="C50" s="107">
        <v>57723.423199999997</v>
      </c>
      <c r="D50" s="108">
        <v>1516.8</v>
      </c>
      <c r="E50" s="107">
        <v>34201</v>
      </c>
      <c r="F50" s="107">
        <v>48937.178500000002</v>
      </c>
      <c r="G50" s="108">
        <v>1430.9</v>
      </c>
    </row>
    <row r="51" spans="1:7" ht="11.1" customHeight="1">
      <c r="A51" s="31">
        <v>1997</v>
      </c>
      <c r="B51" s="107">
        <v>38040</v>
      </c>
      <c r="C51" s="107">
        <v>57352.292500000003</v>
      </c>
      <c r="D51" s="108">
        <v>1507.7</v>
      </c>
      <c r="E51" s="107">
        <v>34125</v>
      </c>
      <c r="F51" s="107">
        <v>48435.268900000003</v>
      </c>
      <c r="G51" s="108">
        <v>1419.3</v>
      </c>
    </row>
    <row r="52" spans="1:7" ht="11.1" customHeight="1">
      <c r="A52" s="31">
        <v>1998</v>
      </c>
      <c r="B52" s="107">
        <v>38495</v>
      </c>
      <c r="C52" s="107">
        <v>57917.528299999998</v>
      </c>
      <c r="D52" s="108">
        <v>1504.5</v>
      </c>
      <c r="E52" s="107">
        <v>34532</v>
      </c>
      <c r="F52" s="107">
        <v>48894.4205</v>
      </c>
      <c r="G52" s="108">
        <v>1415.9</v>
      </c>
    </row>
    <row r="53" spans="1:7" ht="11.1" customHeight="1">
      <c r="A53" s="31">
        <v>1999</v>
      </c>
      <c r="B53" s="107">
        <v>39120</v>
      </c>
      <c r="C53" s="107">
        <v>58348.097800000003</v>
      </c>
      <c r="D53" s="108">
        <v>1491.5</v>
      </c>
      <c r="E53" s="107">
        <v>35129</v>
      </c>
      <c r="F53" s="107">
        <v>49232.073700000001</v>
      </c>
      <c r="G53" s="108">
        <v>1401.5</v>
      </c>
    </row>
    <row r="54" spans="1:7" ht="13.5" customHeight="1">
      <c r="A54" s="31">
        <v>2000</v>
      </c>
      <c r="B54" s="107">
        <v>39971</v>
      </c>
      <c r="C54" s="107">
        <v>58594.925499999998</v>
      </c>
      <c r="D54" s="108">
        <v>1465.9</v>
      </c>
      <c r="E54" s="107">
        <v>35958</v>
      </c>
      <c r="F54" s="107">
        <v>49516.650199999996</v>
      </c>
      <c r="G54" s="108">
        <v>1377.1</v>
      </c>
    </row>
    <row r="55" spans="1:7" ht="11.1" customHeight="1">
      <c r="A55" s="31">
        <v>2001</v>
      </c>
      <c r="B55" s="107">
        <v>39859</v>
      </c>
      <c r="C55" s="107">
        <v>58120.552300000003</v>
      </c>
      <c r="D55" s="108">
        <v>1458.2</v>
      </c>
      <c r="E55" s="107">
        <v>35832</v>
      </c>
      <c r="F55" s="107">
        <v>49151.661699999997</v>
      </c>
      <c r="G55" s="108">
        <v>1371.7</v>
      </c>
    </row>
    <row r="56" spans="1:7" ht="11.1" customHeight="1">
      <c r="A56" s="31">
        <v>2002</v>
      </c>
      <c r="B56" s="107">
        <v>39666</v>
      </c>
      <c r="C56" s="107">
        <v>57472.670899999997</v>
      </c>
      <c r="D56" s="108">
        <v>1448.9</v>
      </c>
      <c r="E56" s="107">
        <v>35604</v>
      </c>
      <c r="F56" s="107">
        <v>48571.978999999999</v>
      </c>
      <c r="G56" s="108">
        <v>1364.2</v>
      </c>
    </row>
    <row r="57" spans="1:7" ht="11.1" customHeight="1">
      <c r="A57" s="31">
        <v>2003</v>
      </c>
      <c r="B57" s="107">
        <v>39237</v>
      </c>
      <c r="C57" s="107">
        <v>56634.673199999997</v>
      </c>
      <c r="D57" s="108">
        <v>1443.4</v>
      </c>
      <c r="E57" s="107">
        <v>35103</v>
      </c>
      <c r="F57" s="107">
        <v>47710.739300000001</v>
      </c>
      <c r="G57" s="108">
        <v>1359.2</v>
      </c>
    </row>
    <row r="58" spans="1:7" ht="11.1" customHeight="1">
      <c r="A58" s="31">
        <v>2004</v>
      </c>
      <c r="B58" s="107">
        <v>39362</v>
      </c>
      <c r="C58" s="107">
        <v>56783.0458</v>
      </c>
      <c r="D58" s="108">
        <v>1442.6</v>
      </c>
      <c r="E58" s="107">
        <v>35101</v>
      </c>
      <c r="F58" s="107">
        <v>47687.210800000001</v>
      </c>
      <c r="G58" s="108">
        <v>1358.6</v>
      </c>
    </row>
    <row r="59" spans="1:7" ht="13.5" customHeight="1">
      <c r="A59" s="31">
        <v>2005</v>
      </c>
      <c r="B59" s="107">
        <v>39311</v>
      </c>
      <c r="C59" s="107">
        <v>56309.876300000004</v>
      </c>
      <c r="D59" s="108">
        <v>1432.4</v>
      </c>
      <c r="E59" s="107">
        <v>34930</v>
      </c>
      <c r="F59" s="107">
        <v>47119.007299999997</v>
      </c>
      <c r="G59" s="108">
        <v>1349</v>
      </c>
    </row>
    <row r="60" spans="1:7" ht="11.1" customHeight="1">
      <c r="A60" s="31">
        <v>2006</v>
      </c>
      <c r="B60" s="107">
        <v>39595</v>
      </c>
      <c r="C60" s="107">
        <v>57538.726300000002</v>
      </c>
      <c r="D60" s="108">
        <v>1453.2</v>
      </c>
      <c r="E60" s="107">
        <v>35159</v>
      </c>
      <c r="F60" s="107">
        <v>48316.0677</v>
      </c>
      <c r="G60" s="108">
        <v>1374.2</v>
      </c>
    </row>
    <row r="61" spans="1:7" ht="11.1" customHeight="1">
      <c r="A61" s="31">
        <v>2007</v>
      </c>
      <c r="B61" s="107">
        <v>40272</v>
      </c>
      <c r="C61" s="107">
        <v>58559.472000000002</v>
      </c>
      <c r="D61" s="108">
        <v>1454.1</v>
      </c>
      <c r="E61" s="107">
        <v>35803</v>
      </c>
      <c r="F61" s="107">
        <v>49307.948199999999</v>
      </c>
      <c r="G61" s="108">
        <v>1377.2</v>
      </c>
    </row>
    <row r="62" spans="1:7" ht="11.1" customHeight="1">
      <c r="A62" s="31">
        <v>2008</v>
      </c>
      <c r="B62" s="107">
        <v>40838</v>
      </c>
      <c r="C62" s="107">
        <v>59106.197999999997</v>
      </c>
      <c r="D62" s="108">
        <v>1447.3</v>
      </c>
      <c r="E62" s="107">
        <v>36359</v>
      </c>
      <c r="F62" s="107">
        <v>49858.063499999997</v>
      </c>
      <c r="G62" s="108">
        <v>1371.3</v>
      </c>
    </row>
    <row r="63" spans="1:7" ht="11.1" customHeight="1">
      <c r="A63" s="31">
        <v>2009</v>
      </c>
      <c r="B63" s="107">
        <v>40903</v>
      </c>
      <c r="C63" s="107">
        <v>57470.708200000001</v>
      </c>
      <c r="D63" s="108">
        <v>1405</v>
      </c>
      <c r="E63" s="107">
        <v>36411</v>
      </c>
      <c r="F63" s="107">
        <v>48264.894399999997</v>
      </c>
      <c r="G63" s="108">
        <v>1325.6</v>
      </c>
    </row>
    <row r="64" spans="1:7" ht="13.5" customHeight="1">
      <c r="A64" s="31">
        <v>2010</v>
      </c>
      <c r="B64" s="107">
        <v>41048</v>
      </c>
      <c r="C64" s="107">
        <v>58523.840700000001</v>
      </c>
      <c r="D64" s="108">
        <v>1425.7</v>
      </c>
      <c r="E64" s="107">
        <v>36533</v>
      </c>
      <c r="F64" s="107">
        <v>49314.179900000003</v>
      </c>
      <c r="G64" s="108">
        <v>1349.9</v>
      </c>
    </row>
    <row r="65" spans="1:7" ht="11.1" customHeight="1">
      <c r="A65" s="31">
        <v>2011</v>
      </c>
      <c r="B65" s="107">
        <v>41544</v>
      </c>
      <c r="C65" s="107">
        <v>59279.168400000002</v>
      </c>
      <c r="D65" s="108">
        <v>1426.9</v>
      </c>
      <c r="E65" s="107">
        <v>37017</v>
      </c>
      <c r="F65" s="107">
        <v>50102.256399999998</v>
      </c>
      <c r="G65" s="108">
        <v>1353.5</v>
      </c>
    </row>
    <row r="66" spans="1:7" ht="11.1" customHeight="1">
      <c r="A66" s="31">
        <v>2012</v>
      </c>
      <c r="B66" s="107">
        <v>42019</v>
      </c>
      <c r="C66" s="107">
        <v>59162.238299999997</v>
      </c>
      <c r="D66" s="108">
        <v>1408</v>
      </c>
      <c r="E66" s="107">
        <v>37497</v>
      </c>
      <c r="F66" s="107">
        <v>50099.924800000001</v>
      </c>
      <c r="G66" s="108">
        <v>1336.1</v>
      </c>
    </row>
    <row r="67" spans="1:7" ht="11.1" customHeight="1">
      <c r="A67" s="31">
        <v>2013</v>
      </c>
      <c r="B67" s="107">
        <v>42350</v>
      </c>
      <c r="C67" s="107">
        <v>59140.368600000002</v>
      </c>
      <c r="D67" s="108">
        <v>1396.5</v>
      </c>
      <c r="E67" s="107">
        <v>37855</v>
      </c>
      <c r="F67" s="107">
        <v>50220.419800000003</v>
      </c>
      <c r="G67" s="108">
        <v>1326.7</v>
      </c>
    </row>
    <row r="68" spans="1:7" ht="11.1" customHeight="1">
      <c r="A68" s="31">
        <v>2014</v>
      </c>
      <c r="B68" s="107">
        <v>42721</v>
      </c>
      <c r="C68" s="107">
        <v>59827.0386</v>
      </c>
      <c r="D68" s="108">
        <v>1400.4</v>
      </c>
      <c r="E68" s="107">
        <v>38262</v>
      </c>
      <c r="F68" s="107">
        <v>51032.2673</v>
      </c>
      <c r="G68" s="108">
        <v>1333.8</v>
      </c>
    </row>
    <row r="69" spans="1:7" ht="13.5" customHeight="1">
      <c r="A69" s="31">
        <v>2015</v>
      </c>
      <c r="B69" s="107">
        <v>43122</v>
      </c>
      <c r="C69" s="107">
        <v>60411.842199999999</v>
      </c>
      <c r="D69" s="108">
        <v>1401</v>
      </c>
      <c r="E69" s="107">
        <v>38717</v>
      </c>
      <c r="F69" s="107">
        <v>51753.9395</v>
      </c>
      <c r="G69" s="108">
        <v>1336.7</v>
      </c>
    </row>
    <row r="70" spans="1:7" ht="11.1" customHeight="1">
      <c r="A70" s="31">
        <v>2016</v>
      </c>
      <c r="B70" s="107">
        <v>43661</v>
      </c>
      <c r="C70" s="107">
        <v>60933.176099999997</v>
      </c>
      <c r="D70" s="108">
        <v>1395.6</v>
      </c>
      <c r="E70" s="107">
        <v>39320</v>
      </c>
      <c r="F70" s="107">
        <v>52450.8364</v>
      </c>
      <c r="G70" s="108">
        <v>1333.9</v>
      </c>
    </row>
    <row r="71" spans="1:7" ht="11.1" customHeight="1">
      <c r="A71" s="31">
        <v>2017</v>
      </c>
      <c r="B71" s="107">
        <v>44262</v>
      </c>
      <c r="C71" s="107">
        <v>61483.003700000001</v>
      </c>
      <c r="D71" s="108">
        <v>1389.1</v>
      </c>
      <c r="E71" s="107">
        <v>39989</v>
      </c>
      <c r="F71" s="107">
        <v>53233.027699999999</v>
      </c>
      <c r="G71" s="108">
        <v>1331.2</v>
      </c>
    </row>
    <row r="72" spans="1:7" ht="11.1" customHeight="1">
      <c r="A72" s="31">
        <v>2018</v>
      </c>
      <c r="B72" s="107">
        <v>44868</v>
      </c>
      <c r="C72" s="107">
        <v>62228.797500000001</v>
      </c>
      <c r="D72" s="108">
        <v>1386.9</v>
      </c>
      <c r="E72" s="107">
        <v>40645</v>
      </c>
      <c r="F72" s="107">
        <v>54145.287300000004</v>
      </c>
      <c r="G72" s="108">
        <v>1332.2</v>
      </c>
    </row>
    <row r="73" spans="1:7" ht="11.1" customHeight="1">
      <c r="A73" s="31">
        <v>2019</v>
      </c>
      <c r="B73" s="107">
        <v>45269</v>
      </c>
      <c r="C73" s="107">
        <v>62596.484100000001</v>
      </c>
      <c r="D73" s="108">
        <v>1382.8</v>
      </c>
      <c r="E73" s="107">
        <v>41117</v>
      </c>
      <c r="F73" s="107">
        <v>54681.499000000003</v>
      </c>
      <c r="G73" s="108">
        <v>1329.9</v>
      </c>
    </row>
    <row r="74" spans="1:7" ht="13.5" customHeight="1">
      <c r="A74" s="31">
        <v>2020</v>
      </c>
      <c r="B74" s="107">
        <v>44782</v>
      </c>
      <c r="C74" s="107">
        <v>59635.8649</v>
      </c>
      <c r="D74" s="108">
        <v>1331.7</v>
      </c>
      <c r="E74" s="107">
        <v>40784</v>
      </c>
      <c r="F74" s="107">
        <v>52414.363499999999</v>
      </c>
      <c r="G74" s="108">
        <v>1285.2</v>
      </c>
    </row>
    <row r="75" spans="1:7" ht="11.1" customHeight="1"/>
    <row r="76" spans="1:7" ht="11.1" customHeight="1">
      <c r="A76" s="14" t="s">
        <v>354</v>
      </c>
    </row>
    <row r="77" spans="1:7" ht="11.1" customHeight="1"/>
    <row r="78" spans="1:7" ht="10.5" customHeight="1"/>
    <row r="79" spans="1:7" ht="10.5" customHeight="1"/>
    <row r="80" spans="1:7" ht="10.5" customHeight="1"/>
    <row r="81" s="10" customFormat="1" ht="10.5" customHeight="1"/>
    <row r="82" s="10" customFormat="1" ht="10.5" customHeight="1"/>
    <row r="83" s="10" customFormat="1" ht="10.5" customHeight="1"/>
    <row r="84" s="10" customFormat="1" ht="10.5" customHeight="1"/>
    <row r="85" s="10" customFormat="1" ht="10.5" customHeight="1"/>
    <row r="86" s="10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0" customWidth="1"/>
    <col min="2" max="7" width="16.5703125" style="10" customWidth="1"/>
    <col min="8" max="16384" width="11.42578125" style="199"/>
  </cols>
  <sheetData>
    <row r="1" spans="1:7" ht="15.75" customHeight="1">
      <c r="A1" s="17" t="s">
        <v>385</v>
      </c>
      <c r="B1" s="26"/>
      <c r="C1" s="26"/>
      <c r="D1" s="26"/>
      <c r="E1" s="26"/>
      <c r="F1" s="26"/>
      <c r="G1" s="26"/>
    </row>
    <row r="2" spans="1:7" ht="15.75" customHeight="1">
      <c r="A2" s="20" t="s">
        <v>25</v>
      </c>
    </row>
    <row r="3" spans="1:7" hidden="1">
      <c r="A3" s="49"/>
      <c r="B3" s="49"/>
      <c r="C3" s="49"/>
      <c r="D3" s="49"/>
      <c r="E3" s="49"/>
      <c r="F3" s="49"/>
      <c r="G3" s="49"/>
    </row>
    <row r="4" spans="1:7" hidden="1">
      <c r="B4" s="102"/>
      <c r="C4" s="70"/>
      <c r="D4" s="70"/>
      <c r="E4" s="70"/>
      <c r="F4" s="70"/>
      <c r="G4" s="70"/>
    </row>
    <row r="5" spans="1:7" hidden="1">
      <c r="B5" s="102"/>
      <c r="C5" s="70"/>
      <c r="D5" s="70"/>
      <c r="E5" s="70"/>
      <c r="F5" s="70"/>
      <c r="G5" s="70"/>
    </row>
    <row r="6" spans="1:7" ht="12.75" customHeight="1">
      <c r="A6" s="103"/>
      <c r="B6" s="103"/>
      <c r="C6" s="103"/>
      <c r="D6" s="103"/>
      <c r="E6" s="103"/>
      <c r="F6" s="103"/>
      <c r="G6" s="103"/>
    </row>
    <row r="7" spans="1:7" ht="15" customHeight="1">
      <c r="A7" s="390" t="s">
        <v>5</v>
      </c>
      <c r="B7" s="420" t="s">
        <v>75</v>
      </c>
      <c r="C7" s="5" t="s">
        <v>76</v>
      </c>
      <c r="D7" s="5"/>
      <c r="E7" s="420" t="s">
        <v>77</v>
      </c>
      <c r="F7" s="5" t="s">
        <v>76</v>
      </c>
      <c r="G7" s="5"/>
    </row>
    <row r="8" spans="1:7" ht="15" customHeight="1">
      <c r="A8" s="430"/>
      <c r="B8" s="404"/>
      <c r="C8" s="5" t="s">
        <v>291</v>
      </c>
      <c r="D8" s="5" t="s">
        <v>292</v>
      </c>
      <c r="E8" s="404"/>
      <c r="F8" s="5" t="s">
        <v>293</v>
      </c>
      <c r="G8" s="5" t="s">
        <v>270</v>
      </c>
    </row>
    <row r="9" spans="1:7" ht="12" customHeight="1">
      <c r="A9" s="431"/>
      <c r="B9" s="9">
        <v>1</v>
      </c>
      <c r="C9" s="9">
        <v>2</v>
      </c>
      <c r="D9" s="9">
        <v>3</v>
      </c>
      <c r="E9" s="9">
        <v>4</v>
      </c>
      <c r="F9" s="9">
        <v>5</v>
      </c>
      <c r="G9" s="348">
        <v>6</v>
      </c>
    </row>
    <row r="10" spans="1:7" ht="15" customHeight="1">
      <c r="A10" s="104"/>
      <c r="B10" s="37" t="s">
        <v>276</v>
      </c>
      <c r="C10" s="105"/>
      <c r="D10" s="358"/>
      <c r="E10" s="105"/>
      <c r="F10" s="105"/>
      <c r="G10" s="358"/>
    </row>
    <row r="11" spans="1:7" ht="15" hidden="1" customHeight="1">
      <c r="A11" s="67"/>
      <c r="B11" s="37"/>
      <c r="C11" s="362"/>
      <c r="D11" s="349"/>
      <c r="E11" s="362"/>
      <c r="F11" s="362"/>
      <c r="G11" s="349"/>
    </row>
    <row r="12" spans="1:7" ht="12" hidden="1" customHeight="1">
      <c r="A12" s="67"/>
      <c r="B12" s="37"/>
      <c r="C12" s="362"/>
      <c r="D12" s="349"/>
      <c r="E12" s="362"/>
      <c r="F12" s="362"/>
      <c r="G12" s="349"/>
    </row>
    <row r="13" spans="1:7" ht="12" hidden="1" customHeight="1">
      <c r="A13" s="67"/>
      <c r="B13" s="37"/>
      <c r="C13" s="362"/>
      <c r="D13" s="349"/>
      <c r="E13" s="362"/>
      <c r="F13" s="362"/>
      <c r="G13" s="349"/>
    </row>
    <row r="14" spans="1:7" ht="12" hidden="1" customHeight="1">
      <c r="A14" s="67"/>
      <c r="B14" s="362"/>
      <c r="C14" s="362"/>
      <c r="D14" s="349"/>
      <c r="E14" s="362"/>
      <c r="F14" s="362"/>
      <c r="G14" s="349"/>
    </row>
    <row r="15" spans="1:7" ht="13.5" customHeight="1">
      <c r="A15" s="31">
        <v>1970</v>
      </c>
      <c r="B15" s="82"/>
      <c r="C15" s="107"/>
      <c r="D15" s="108"/>
      <c r="E15" s="82"/>
      <c r="F15" s="107"/>
      <c r="G15" s="108"/>
    </row>
    <row r="16" spans="1:7" ht="11.1" customHeight="1">
      <c r="A16" s="31">
        <v>1971</v>
      </c>
      <c r="B16" s="170">
        <f>'1.13'!B16/'1.13'!B15*100-100</f>
        <v>0.45507540712324612</v>
      </c>
      <c r="C16" s="170">
        <f>'1.13'!C16/'1.13'!C15*100-100</f>
        <v>-1.1800707659940741</v>
      </c>
      <c r="D16" s="170">
        <f>'1.13'!D16/'1.13'!D15*100-100</f>
        <v>-1.6273393002441026</v>
      </c>
      <c r="E16" s="170">
        <f>'1.13'!E16/'1.13'!E15*100-100</f>
        <v>1.6585760517799315</v>
      </c>
      <c r="F16" s="170">
        <f>'1.13'!F16/'1.13'!F15*100-100</f>
        <v>-5.2702184745115233E-2</v>
      </c>
      <c r="G16" s="170">
        <f>'1.13'!G16/'1.13'!G15*100-100</f>
        <v>-1.6841656451526887</v>
      </c>
    </row>
    <row r="17" spans="1:7" ht="11.1" customHeight="1">
      <c r="A17" s="31">
        <v>1972</v>
      </c>
      <c r="B17" s="170">
        <f>'1.13'!B17/'1.13'!B16*100-100</f>
        <v>0.55035567203293567</v>
      </c>
      <c r="C17" s="170">
        <f>'1.13'!C17/'1.13'!C16*100-100</f>
        <v>-0.65030579856004067</v>
      </c>
      <c r="D17" s="170">
        <f>'1.13'!D17/'1.13'!D16*100-100</f>
        <v>-1.1941687344913134</v>
      </c>
      <c r="E17" s="170">
        <f>'1.13'!E17/'1.13'!E16*100-100</f>
        <v>1.202635185922091</v>
      </c>
      <c r="F17" s="170">
        <f>'1.13'!F17/'1.13'!F16*100-100</f>
        <v>5.0333157566754494E-2</v>
      </c>
      <c r="G17" s="170">
        <f>'1.13'!G17/'1.13'!G16*100-100</f>
        <v>-1.1383964872336918</v>
      </c>
    </row>
    <row r="18" spans="1:7" ht="11.1" customHeight="1">
      <c r="A18" s="31">
        <v>1973</v>
      </c>
      <c r="B18" s="170">
        <f>'1.13'!B18/'1.13'!B17*100-100</f>
        <v>1.2063893956882623</v>
      </c>
      <c r="C18" s="170">
        <f>'1.13'!C18/'1.13'!C17*100-100</f>
        <v>-0.30780020260266383</v>
      </c>
      <c r="D18" s="170">
        <f>'1.13'!D18/'1.13'!D17*100-100</f>
        <v>-1.4963637314916411</v>
      </c>
      <c r="E18" s="170">
        <f>'1.13'!E18/'1.13'!E17*100-100</f>
        <v>1.8087290838393955</v>
      </c>
      <c r="F18" s="170">
        <f>'1.13'!F18/'1.13'!F17*100-100</f>
        <v>0.47912224804159109</v>
      </c>
      <c r="G18" s="170">
        <f>'1.13'!G18/'1.13'!G17*100-100</f>
        <v>-1.3050392060097664</v>
      </c>
    </row>
    <row r="19" spans="1:7" ht="11.1" customHeight="1">
      <c r="A19" s="31">
        <v>1974</v>
      </c>
      <c r="B19" s="170">
        <f>'1.13'!B19/'1.13'!B18*100-100</f>
        <v>-0.94551341010264878</v>
      </c>
      <c r="C19" s="170">
        <f>'1.13'!C19/'1.13'!C18*100-100</f>
        <v>-3.0249736194161017</v>
      </c>
      <c r="D19" s="170">
        <f>'1.13'!D19/'1.13'!D18*100-100</f>
        <v>-2.098050671907373</v>
      </c>
      <c r="E19" s="170">
        <f>'1.13'!E19/'1.13'!E18*100-100</f>
        <v>-0.5149551559884884</v>
      </c>
      <c r="F19" s="170">
        <f>'1.13'!F19/'1.13'!F18*100-100</f>
        <v>-2.7871158476980611</v>
      </c>
      <c r="G19" s="170">
        <f>'1.13'!G19/'1.13'!G18*100-100</f>
        <v>-2.2834601922329085</v>
      </c>
    </row>
    <row r="20" spans="1:7" ht="13.5" customHeight="1">
      <c r="A20" s="31">
        <v>1975</v>
      </c>
      <c r="B20" s="170">
        <f>'1.13'!B20/'1.13'!B19*100-100</f>
        <v>-2.5107710592779711</v>
      </c>
      <c r="C20" s="170">
        <f>'1.13'!C20/'1.13'!C19*100-100</f>
        <v>-4.4613710554951069</v>
      </c>
      <c r="D20" s="170">
        <f>'1.13'!D20/'1.13'!D19*100-100</f>
        <v>-2.001953125</v>
      </c>
      <c r="E20" s="170">
        <f>'1.13'!E20/'1.13'!E19*100-100</f>
        <v>-2.2904714661605539</v>
      </c>
      <c r="F20" s="170">
        <f>'1.13'!F20/'1.13'!F19*100-100</f>
        <v>-4.6009712071417965</v>
      </c>
      <c r="G20" s="170">
        <f>'1.13'!G20/'1.13'!G19*100-100</f>
        <v>-2.3652490334318799</v>
      </c>
    </row>
    <row r="21" spans="1:7" ht="11.1" customHeight="1">
      <c r="A21" s="31">
        <v>1976</v>
      </c>
      <c r="B21" s="170">
        <f>'1.13'!B21/'1.13'!B20*100-100</f>
        <v>-0.41526973483694007</v>
      </c>
      <c r="C21" s="170">
        <f>'1.13'!C21/'1.13'!C20*100-100</f>
        <v>0.27419218763182585</v>
      </c>
      <c r="D21" s="170">
        <f>'1.13'!D21/'1.13'!D20*100-100</f>
        <v>0.69202236616288815</v>
      </c>
      <c r="E21" s="170">
        <f>'1.13'!E21/'1.13'!E20*100-100</f>
        <v>0.27370651598093332</v>
      </c>
      <c r="F21" s="170">
        <f>'1.13'!F21/'1.13'!F20*100-100</f>
        <v>1.372821224741628</v>
      </c>
      <c r="G21" s="170">
        <f>'1.13'!G21/'1.13'!G20*100-100</f>
        <v>1.094805497321218</v>
      </c>
    </row>
    <row r="22" spans="1:7" ht="11.1" customHeight="1">
      <c r="A22" s="31">
        <v>1977</v>
      </c>
      <c r="B22" s="170">
        <f>'1.13'!B22/'1.13'!B21*100-100</f>
        <v>0.22571636252344263</v>
      </c>
      <c r="C22" s="170">
        <f>'1.13'!C22/'1.13'!C21*100-100</f>
        <v>-0.74039796390560753</v>
      </c>
      <c r="D22" s="170">
        <f>'1.13'!D22/'1.13'!D21*100-100</f>
        <v>-0.96217286122718804</v>
      </c>
      <c r="E22" s="170">
        <f>'1.13'!E22/'1.13'!E21*100-100</f>
        <v>0.82768336708637946</v>
      </c>
      <c r="F22" s="170">
        <f>'1.13'!F22/'1.13'!F21*100-100</f>
        <v>-0.1597687157638461</v>
      </c>
      <c r="G22" s="170">
        <f>'1.13'!G22/'1.13'!G21*100-100</f>
        <v>-0.9792626728110605</v>
      </c>
    </row>
    <row r="23" spans="1:7" ht="11.1" customHeight="1">
      <c r="A23" s="31">
        <v>1978</v>
      </c>
      <c r="B23" s="170">
        <f>'1.13'!B23/'1.13'!B22*100-100</f>
        <v>0.98862508588442211</v>
      </c>
      <c r="C23" s="170">
        <f>'1.13'!C23/'1.13'!C22*100-100</f>
        <v>-7.6287349014620531E-2</v>
      </c>
      <c r="D23" s="170">
        <f>'1.13'!D23/'1.13'!D22*100-100</f>
        <v>-1.0547937600621822</v>
      </c>
      <c r="E23" s="170">
        <f>'1.13'!E23/'1.13'!E22*100-100</f>
        <v>1.3710592961313495</v>
      </c>
      <c r="F23" s="170">
        <f>'1.13'!F23/'1.13'!F22*100-100</f>
        <v>0.33274911732581813</v>
      </c>
      <c r="G23" s="170">
        <f>'1.13'!G23/'1.13'!G22*100-100</f>
        <v>-1.0238510762070945</v>
      </c>
    </row>
    <row r="24" spans="1:7" ht="11.1" customHeight="1">
      <c r="A24" s="31">
        <v>1979</v>
      </c>
      <c r="B24" s="170">
        <f>'1.13'!B24/'1.13'!B23*100-100</f>
        <v>1.931435914880737</v>
      </c>
      <c r="C24" s="170">
        <f>'1.13'!C24/'1.13'!C23*100-100</f>
        <v>1.2512194087458113</v>
      </c>
      <c r="D24" s="170">
        <f>'1.13'!D24/'1.13'!D23*100-100</f>
        <v>-0.66767659765470455</v>
      </c>
      <c r="E24" s="170">
        <f>'1.13'!E24/'1.13'!E23*100-100</f>
        <v>2.5155065472088296</v>
      </c>
      <c r="F24" s="170">
        <f>'1.13'!F24/'1.13'!F23*100-100</f>
        <v>1.7620253164557056</v>
      </c>
      <c r="G24" s="170">
        <f>'1.13'!G24/'1.13'!G23*100-100</f>
        <v>-0.73468907958151419</v>
      </c>
    </row>
    <row r="25" spans="1:7" ht="13.5" customHeight="1">
      <c r="A25" s="31">
        <v>1980</v>
      </c>
      <c r="B25" s="170">
        <f>'1.13'!B25/'1.13'!B24*100-100</f>
        <v>1.6760605161673112</v>
      </c>
      <c r="C25" s="170">
        <f>'1.13'!C25/'1.13'!C24*100-100</f>
        <v>0.56132707774798973</v>
      </c>
      <c r="D25" s="170">
        <f>'1.13'!D25/'1.13'!D24*100-100</f>
        <v>-1.0957975598734748</v>
      </c>
      <c r="E25" s="170">
        <f>'1.13'!E25/'1.13'!E24*100-100</f>
        <v>1.9579831932773146</v>
      </c>
      <c r="F25" s="170">
        <f>'1.13'!F25/'1.13'!F24*100-100</f>
        <v>0.8533187381829066</v>
      </c>
      <c r="G25" s="170">
        <f>'1.13'!G25/'1.13'!G24*100-100</f>
        <v>-1.0835455029901198</v>
      </c>
    </row>
    <row r="26" spans="1:7" ht="11.1" customHeight="1">
      <c r="A26" s="31">
        <v>1981</v>
      </c>
      <c r="B26" s="170">
        <f>'1.13'!B26/'1.13'!B25*100-100</f>
        <v>0.12035010940918767</v>
      </c>
      <c r="C26" s="170">
        <f>'1.13'!C26/'1.13'!C25*100-100</f>
        <v>-1.1143047571440405</v>
      </c>
      <c r="D26" s="170">
        <f>'1.13'!D26/'1.13'!D25*100-100</f>
        <v>-1.2335808109651651</v>
      </c>
      <c r="E26" s="170">
        <f>'1.13'!E26/'1.13'!E25*100-100</f>
        <v>0.25962251710211603</v>
      </c>
      <c r="F26" s="170">
        <f>'1.13'!F26/'1.13'!F25*100-100</f>
        <v>-1.1322430252349562</v>
      </c>
      <c r="G26" s="170">
        <f>'1.13'!G26/'1.13'!G25*100-100</f>
        <v>-1.3887226146294722</v>
      </c>
    </row>
    <row r="27" spans="1:7" ht="11.1" customHeight="1">
      <c r="A27" s="31">
        <v>1982</v>
      </c>
      <c r="B27" s="170">
        <f>'1.13'!B27/'1.13'!B26*100-100</f>
        <v>-0.7722289003023235</v>
      </c>
      <c r="C27" s="170">
        <f>'1.13'!C27/'1.13'!C26*100-100</f>
        <v>-1.4154222044358278</v>
      </c>
      <c r="D27" s="170">
        <f>'1.13'!D27/'1.13'!D26*100-100</f>
        <v>-0.64762345322077408</v>
      </c>
      <c r="E27" s="170">
        <f>'1.13'!E27/'1.13'!E26*100-100</f>
        <v>-0.73574746187676965</v>
      </c>
      <c r="F27" s="170">
        <f>'1.13'!F27/'1.13'!F26*100-100</f>
        <v>-1.4845309381237541</v>
      </c>
      <c r="G27" s="170">
        <f>'1.13'!G27/'1.13'!G26*100-100</f>
        <v>-0.75270122617457957</v>
      </c>
    </row>
    <row r="28" spans="1:7" ht="11.1" customHeight="1">
      <c r="A28" s="31">
        <v>1983</v>
      </c>
      <c r="B28" s="170">
        <f>'1.13'!B28/'1.13'!B27*100-100</f>
        <v>-0.91039242318564106</v>
      </c>
      <c r="C28" s="170">
        <f>'1.13'!C28/'1.13'!C27*100-100</f>
        <v>-1.6536694797564309</v>
      </c>
      <c r="D28" s="170">
        <f>'1.13'!D28/'1.13'!D27*100-100</f>
        <v>-0.75078570597136718</v>
      </c>
      <c r="E28" s="170">
        <f>'1.13'!E28/'1.13'!E27*100-100</f>
        <v>-0.88612836438923637</v>
      </c>
      <c r="F28" s="170">
        <f>'1.13'!F28/'1.13'!F27*100-100</f>
        <v>-1.7095099404837271</v>
      </c>
      <c r="G28" s="170">
        <f>'1.13'!G28/'1.13'!G27*100-100</f>
        <v>-0.83180428134555484</v>
      </c>
    </row>
    <row r="29" spans="1:7" ht="11.1" customHeight="1">
      <c r="A29" s="31">
        <v>1984</v>
      </c>
      <c r="B29" s="170">
        <f>'1.13'!B29/'1.13'!B28*100-100</f>
        <v>0.86318675212091023</v>
      </c>
      <c r="C29" s="170">
        <f>'1.13'!C29/'1.13'!C28*100-100</f>
        <v>0.17814081814428562</v>
      </c>
      <c r="D29" s="170">
        <f>'1.13'!D29/'1.13'!D28*100-100</f>
        <v>-0.68023221720517313</v>
      </c>
      <c r="E29" s="170">
        <f>'1.13'!E29/'1.13'!E28*100-100</f>
        <v>0.96507352941176805</v>
      </c>
      <c r="F29" s="170">
        <f>'1.13'!F29/'1.13'!F28*100-100</f>
        <v>4.895645452202757E-2</v>
      </c>
      <c r="G29" s="170">
        <f>'1.13'!G29/'1.13'!G28*100-100</f>
        <v>-0.90662390526705394</v>
      </c>
    </row>
    <row r="30" spans="1:7" ht="13.5" customHeight="1">
      <c r="A30" s="31">
        <v>1985</v>
      </c>
      <c r="B30" s="170">
        <f>'1.13'!B30/'1.13'!B29*100-100</f>
        <v>1.403070594284884</v>
      </c>
      <c r="C30" s="170">
        <f>'1.13'!C30/'1.13'!C29*100-100</f>
        <v>1.9517272786416129E-2</v>
      </c>
      <c r="D30" s="170">
        <f>'1.13'!D30/'1.13'!D29*100-100</f>
        <v>-1.3638779004546393</v>
      </c>
      <c r="E30" s="170">
        <f>'1.13'!E30/'1.13'!E29*100-100</f>
        <v>1.5723921049364975</v>
      </c>
      <c r="F30" s="170">
        <f>'1.13'!F30/'1.13'!F29*100-100</f>
        <v>-3.8630920188523987E-2</v>
      </c>
      <c r="G30" s="170">
        <f>'1.13'!G30/'1.13'!G29*100-100</f>
        <v>-1.587104001991662</v>
      </c>
    </row>
    <row r="31" spans="1:7" ht="11.1" customHeight="1">
      <c r="A31" s="31">
        <v>1986</v>
      </c>
      <c r="B31" s="170">
        <f>'1.13'!B31/'1.13'!B30*100-100</f>
        <v>1.9197334106056303</v>
      </c>
      <c r="C31" s="170">
        <f>'1.13'!C31/'1.13'!C30*100-100</f>
        <v>0.76102510732405904</v>
      </c>
      <c r="D31" s="170">
        <f>'1.13'!D31/'1.13'!D30*100-100</f>
        <v>-1.1373159343948345</v>
      </c>
      <c r="E31" s="170">
        <f>'1.13'!E31/'1.13'!E30*100-100</f>
        <v>2.065425510245646</v>
      </c>
      <c r="F31" s="170">
        <f>'1.13'!F31/'1.13'!F30*100-100</f>
        <v>0.89658370690987965</v>
      </c>
      <c r="G31" s="170">
        <f>'1.13'!G31/'1.13'!G30*100-100</f>
        <v>-1.1447002276751874</v>
      </c>
    </row>
    <row r="32" spans="1:7" ht="11.1" customHeight="1">
      <c r="A32" s="31">
        <v>1987</v>
      </c>
      <c r="B32" s="170">
        <f>'1.13'!B32/'1.13'!B31*100-100</f>
        <v>1.396687753216284</v>
      </c>
      <c r="C32" s="170">
        <f>'1.13'!C32/'1.13'!C31*100-100</f>
        <v>3.2276805887292426E-2</v>
      </c>
      <c r="D32" s="170">
        <f>'1.13'!D32/'1.13'!D31*100-100</f>
        <v>-1.3441511261806625</v>
      </c>
      <c r="E32" s="170">
        <f>'1.13'!E32/'1.13'!E31*100-100</f>
        <v>1.6604135068252646</v>
      </c>
      <c r="F32" s="170">
        <f>'1.13'!F32/'1.13'!F31*100-100</f>
        <v>0.32684745416476346</v>
      </c>
      <c r="G32" s="170">
        <f>'1.13'!G32/'1.13'!G31*100-100</f>
        <v>-1.3114963853880113</v>
      </c>
    </row>
    <row r="33" spans="1:11" ht="11.1" customHeight="1">
      <c r="A33" s="31">
        <v>1988</v>
      </c>
      <c r="B33" s="170">
        <f>'1.13'!B33/'1.13'!B32*100-100</f>
        <v>1.4230135641933401</v>
      </c>
      <c r="C33" s="170">
        <f>'1.13'!C33/'1.13'!C32*100-100</f>
        <v>1.0992083978661213</v>
      </c>
      <c r="D33" s="170">
        <f>'1.13'!D33/'1.13'!D32*100-100</f>
        <v>-0.31913587823738965</v>
      </c>
      <c r="E33" s="170">
        <f>'1.13'!E33/'1.13'!E32*100-100</f>
        <v>1.6136631330977593</v>
      </c>
      <c r="F33" s="170">
        <f>'1.13'!F33/'1.13'!F32*100-100</f>
        <v>1.2115041995418636</v>
      </c>
      <c r="G33" s="170">
        <f>'1.13'!G33/'1.13'!G32*100-100</f>
        <v>-0.39543627641643297</v>
      </c>
    </row>
    <row r="34" spans="1:11" ht="11.1" customHeight="1">
      <c r="A34" s="31">
        <v>1989</v>
      </c>
      <c r="B34" s="170">
        <f>'1.13'!B34/'1.13'!B33*100-100</f>
        <v>1.8764903065279697</v>
      </c>
      <c r="C34" s="170">
        <f>'1.13'!C34/'1.13'!C33*100-100</f>
        <v>0.40426392050893867</v>
      </c>
      <c r="D34" s="170">
        <f>'1.13'!D34/'1.13'!D33*100-100</f>
        <v>-1.446866149488983</v>
      </c>
      <c r="E34" s="170">
        <f>'1.13'!E34/'1.13'!E33*100-100</f>
        <v>2.0014682585680674</v>
      </c>
      <c r="F34" s="170">
        <f>'1.13'!F34/'1.13'!F33*100-100</f>
        <v>0.45516270180556262</v>
      </c>
      <c r="G34" s="170">
        <f>'1.13'!G34/'1.13'!G33*100-100</f>
        <v>-1.5164334526521372</v>
      </c>
    </row>
    <row r="35" spans="1:11" ht="13.5" customHeight="1">
      <c r="A35" s="31">
        <v>1990</v>
      </c>
      <c r="B35" s="170">
        <f>'1.13'!B35/'1.13'!B34*100-100</f>
        <v>3.1512890094979724</v>
      </c>
      <c r="C35" s="170">
        <f>'1.13'!C35/'1.13'!C34*100-100</f>
        <v>1.6614041407955256</v>
      </c>
      <c r="D35" s="170">
        <f>'1.13'!D35/'1.13'!D34*100-100</f>
        <v>-1.4431186355969317</v>
      </c>
      <c r="E35" s="170">
        <f>'1.13'!E35/'1.13'!E34*100-100</f>
        <v>3.4281601575817149</v>
      </c>
      <c r="F35" s="170">
        <f>'1.13'!F35/'1.13'!F34*100-100</f>
        <v>1.8699777204796248</v>
      </c>
      <c r="G35" s="170">
        <f>'1.13'!G35/'1.13'!G34*100-100</f>
        <v>-1.5067406819984086</v>
      </c>
    </row>
    <row r="36" spans="1:11" s="200" customFormat="1" ht="13.5" customHeight="1">
      <c r="A36" s="90">
        <v>1991</v>
      </c>
      <c r="B36" s="172">
        <f>'1.13'!B36/'1.13'!B35*100-100</f>
        <v>2.8018020980630638</v>
      </c>
      <c r="C36" s="172">
        <f>'1.13'!C36/'1.13'!C35*100-100</f>
        <v>1.5779709419881982</v>
      </c>
      <c r="D36" s="172">
        <f>'1.13'!D36/'1.13'!D35*100-100</f>
        <v>-1.1916835699797161</v>
      </c>
      <c r="E36" s="172">
        <f>'1.13'!E36/'1.13'!E35*100-100</f>
        <v>2.9665983006153027</v>
      </c>
      <c r="F36" s="172">
        <f>'1.13'!F36/'1.13'!F35*100-100</f>
        <v>1.4867056568535872</v>
      </c>
      <c r="G36" s="172">
        <f>'1.13'!G36/'1.13'!G35*100-100</f>
        <v>-1.4358561460010861</v>
      </c>
    </row>
    <row r="37" spans="1:11" ht="15" customHeight="1">
      <c r="A37" s="1"/>
      <c r="B37" s="32" t="s">
        <v>275</v>
      </c>
      <c r="C37" s="242"/>
      <c r="D37" s="242"/>
      <c r="E37" s="242"/>
      <c r="F37" s="242"/>
      <c r="G37" s="242"/>
    </row>
    <row r="38" spans="1:11" ht="15" customHeight="1">
      <c r="A38" s="33" t="s">
        <v>151</v>
      </c>
      <c r="B38" s="170">
        <f>POWER(('1.13'!B25/'1.13'!B15),1/10)*100-100</f>
        <v>0.30822481596335649</v>
      </c>
      <c r="C38" s="170">
        <f>POWER(('1.13'!C25/'1.13'!C15),1/10)*100-100</f>
        <v>-0.84896123138548774</v>
      </c>
      <c r="D38" s="170">
        <f>POWER(('1.13'!D25/'1.13'!D15),1/10)*100-100</f>
        <v>-1.1534699972831106</v>
      </c>
      <c r="E38" s="170">
        <f>POWER(('1.13'!E25/'1.13'!E15),1/10)*100-100</f>
        <v>0.8720209094531981</v>
      </c>
      <c r="F38" s="170">
        <f>POWER(('1.13'!F25/'1.13'!F15),1/10)*100-100</f>
        <v>-0.29248397645052648</v>
      </c>
      <c r="G38" s="170">
        <f>POWER(('1.13'!G25/'1.13'!G15),1/10)*100-100</f>
        <v>-1.1544733106215688</v>
      </c>
    </row>
    <row r="39" spans="1:11" s="29" customFormat="1" ht="18" customHeight="1">
      <c r="A39" s="34" t="s">
        <v>152</v>
      </c>
      <c r="B39" s="172">
        <f>POWER(('1.13'!B36/'1.13'!B25),1/11)*100-100</f>
        <v>1.1989361230455415</v>
      </c>
      <c r="C39" s="172">
        <f>POWER(('1.13'!C36/'1.13'!C25),1/11)*100-100</f>
        <v>0.13503542895327314</v>
      </c>
      <c r="D39" s="172">
        <f>POWER(('1.13'!D36/'1.13'!D25),1/11)*100-100</f>
        <v>-1.0514402111461294</v>
      </c>
      <c r="E39" s="172">
        <f>POWER(('1.13'!E36/'1.13'!E25),1/11)*100-100</f>
        <v>1.3470970391659307</v>
      </c>
      <c r="F39" s="172">
        <f>POWER(('1.13'!F36/'1.13'!F25),1/11)*100-100</f>
        <v>0.16899548100160189</v>
      </c>
      <c r="G39" s="172">
        <f>POWER(('1.13'!G36/'1.13'!G25),1/11)*100-100</f>
        <v>-1.1622920964157402</v>
      </c>
      <c r="H39" s="42"/>
      <c r="I39" s="42"/>
      <c r="J39" s="99"/>
      <c r="K39" s="99"/>
    </row>
    <row r="40" spans="1:11" ht="15" customHeight="1">
      <c r="A40" s="106"/>
      <c r="B40" s="24" t="s">
        <v>450</v>
      </c>
      <c r="C40" s="262"/>
      <c r="D40" s="263"/>
      <c r="E40" s="256"/>
      <c r="F40" s="262"/>
      <c r="G40" s="263"/>
    </row>
    <row r="41" spans="1:11" ht="12" hidden="1" customHeight="1">
      <c r="A41" s="31"/>
      <c r="B41" s="37"/>
      <c r="C41" s="264"/>
      <c r="D41" s="265"/>
      <c r="E41" s="259"/>
      <c r="F41" s="264"/>
      <c r="G41" s="265"/>
    </row>
    <row r="42" spans="1:11" ht="12" hidden="1" customHeight="1">
      <c r="A42" s="31"/>
      <c r="B42" s="37"/>
      <c r="C42" s="264"/>
      <c r="D42" s="265"/>
      <c r="E42" s="259"/>
      <c r="F42" s="264"/>
      <c r="G42" s="265"/>
    </row>
    <row r="43" spans="1:11" ht="12" hidden="1" customHeight="1">
      <c r="A43" s="31"/>
      <c r="B43" s="37"/>
      <c r="C43" s="264"/>
      <c r="D43" s="265"/>
      <c r="E43" s="259"/>
      <c r="F43" s="264"/>
      <c r="G43" s="265"/>
    </row>
    <row r="44" spans="1:11" ht="12" hidden="1" customHeight="1">
      <c r="A44" s="31"/>
      <c r="B44" s="37"/>
      <c r="C44" s="264"/>
      <c r="D44" s="265"/>
      <c r="E44" s="259"/>
      <c r="F44" s="264"/>
      <c r="G44" s="265"/>
    </row>
    <row r="45" spans="1:11" ht="13.5" customHeight="1">
      <c r="A45" s="31">
        <v>1991</v>
      </c>
      <c r="B45" s="107"/>
      <c r="C45" s="107"/>
      <c r="D45" s="108"/>
      <c r="E45" s="107"/>
      <c r="F45" s="107"/>
      <c r="G45" s="108"/>
    </row>
    <row r="46" spans="1:11" ht="11.1" customHeight="1">
      <c r="A46" s="31">
        <v>1992</v>
      </c>
      <c r="B46" s="170">
        <f>'1.13'!B46/'1.13'!B45*100-100</f>
        <v>-1.314604718170358</v>
      </c>
      <c r="C46" s="170">
        <f>'1.13'!C46/'1.13'!C45*100-100</f>
        <v>-0.61389872702596904</v>
      </c>
      <c r="D46" s="170">
        <f>'1.13'!D46/'1.13'!D45*100-100</f>
        <v>0.70780516054307441</v>
      </c>
      <c r="E46" s="170">
        <f>'1.13'!E46/'1.13'!E45*100-100</f>
        <v>-1.5747139458479751</v>
      </c>
      <c r="F46" s="170">
        <f>'1.13'!F46/'1.13'!F45*100-100</f>
        <v>-0.86067035369229927</v>
      </c>
      <c r="G46" s="170">
        <f>'1.13'!G46/'1.13'!G45*100-100</f>
        <v>0.73027249983095999</v>
      </c>
    </row>
    <row r="47" spans="1:11" ht="11.1" customHeight="1">
      <c r="A47" s="31">
        <v>1993</v>
      </c>
      <c r="B47" s="170">
        <f>'1.13'!B47/'1.13'!B46*100-100</f>
        <v>-1.2956204379562024</v>
      </c>
      <c r="C47" s="170">
        <f>'1.13'!C47/'1.13'!C46*100-100</f>
        <v>-2.8680136689038278</v>
      </c>
      <c r="D47" s="170">
        <f>'1.13'!D47/'1.13'!D46*100-100</f>
        <v>-1.5909526547824271</v>
      </c>
      <c r="E47" s="170">
        <f>'1.13'!E47/'1.13'!E46*100-100</f>
        <v>-1.6056629834254181</v>
      </c>
      <c r="F47" s="170">
        <f>'1.13'!F47/'1.13'!F46*100-100</f>
        <v>-3.5738030344444525</v>
      </c>
      <c r="G47" s="170">
        <f>'1.13'!G47/'1.13'!G46*100-100</f>
        <v>-2.0004027656575118</v>
      </c>
    </row>
    <row r="48" spans="1:11" ht="11.1" customHeight="1">
      <c r="A48" s="31">
        <v>1994</v>
      </c>
      <c r="B48" s="170">
        <f>'1.13'!B48/'1.13'!B47*100-100</f>
        <v>4.2257612973088499E-2</v>
      </c>
      <c r="C48" s="170">
        <f>'1.13'!C48/'1.13'!C47*100-100</f>
        <v>-0.1911225800915588</v>
      </c>
      <c r="D48" s="170">
        <f>'1.13'!D48/'1.13'!D47*100-100</f>
        <v>-0.23373587845735244</v>
      </c>
      <c r="E48" s="170">
        <f>'1.13'!E48/'1.13'!E47*100-100</f>
        <v>-0.18131835994618939</v>
      </c>
      <c r="F48" s="170">
        <f>'1.13'!F48/'1.13'!F47*100-100</f>
        <v>-0.65032439614850546</v>
      </c>
      <c r="G48" s="170">
        <f>'1.13'!G48/'1.13'!G47*100-100</f>
        <v>-0.47263511199398067</v>
      </c>
    </row>
    <row r="49" spans="1:7" ht="13.5" customHeight="1">
      <c r="A49" s="31">
        <v>1995</v>
      </c>
      <c r="B49" s="170">
        <f>'1.13'!B49/'1.13'!B48*100-100</f>
        <v>0.43031759022149174</v>
      </c>
      <c r="C49" s="170">
        <f>'1.13'!C49/'1.13'!C48*100-100</f>
        <v>3.7338260353564579E-2</v>
      </c>
      <c r="D49" s="170">
        <f>'1.13'!D49/'1.13'!D48*100-100</f>
        <v>-0.39047247169075661</v>
      </c>
      <c r="E49" s="170">
        <f>'1.13'!E49/'1.13'!E48*100-100</f>
        <v>0.33106761982890021</v>
      </c>
      <c r="F49" s="170">
        <f>'1.13'!F49/'1.13'!F48*100-100</f>
        <v>-0.18158637429287694</v>
      </c>
      <c r="G49" s="170">
        <f>'1.13'!G49/'1.13'!G48*100-100</f>
        <v>-0.50929112181692915</v>
      </c>
    </row>
    <row r="50" spans="1:7" ht="11.1" customHeight="1">
      <c r="A50" s="31">
        <v>1996</v>
      </c>
      <c r="B50" s="170">
        <f>'1.13'!B50/'1.13'!B49*100-100</f>
        <v>3.9430103569742414E-2</v>
      </c>
      <c r="C50" s="170">
        <f>'1.13'!C50/'1.13'!C49*100-100</f>
        <v>-0.86287038276256567</v>
      </c>
      <c r="D50" s="170">
        <f>'1.13'!D50/'1.13'!D49*100-100</f>
        <v>-0.90160721285769796</v>
      </c>
      <c r="E50" s="170">
        <f>'1.13'!E50/'1.13'!E49*100-100</f>
        <v>-0.12848591035186985</v>
      </c>
      <c r="F50" s="170">
        <f>'1.13'!F50/'1.13'!F49*100-100</f>
        <v>-1.1445093731235687</v>
      </c>
      <c r="G50" s="170">
        <f>'1.13'!G50/'1.13'!G49*100-100</f>
        <v>-1.0168788046485844</v>
      </c>
    </row>
    <row r="51" spans="1:7" ht="11.1" customHeight="1">
      <c r="A51" s="31">
        <v>1997</v>
      </c>
      <c r="B51" s="170">
        <f>'1.13'!B51/'1.13'!B50*100-100</f>
        <v>-4.4669837349246677E-2</v>
      </c>
      <c r="C51" s="170">
        <f>'1.13'!C51/'1.13'!C50*100-100</f>
        <v>-0.64294644950993529</v>
      </c>
      <c r="D51" s="170">
        <f>'1.13'!D51/'1.13'!D50*100-100</f>
        <v>-0.59994725738395971</v>
      </c>
      <c r="E51" s="170">
        <f>'1.13'!E51/'1.13'!E50*100-100</f>
        <v>-0.22221572468640716</v>
      </c>
      <c r="F51" s="170">
        <f>'1.13'!F51/'1.13'!F50*100-100</f>
        <v>-1.0256202245088559</v>
      </c>
      <c r="G51" s="170">
        <f>'1.13'!G51/'1.13'!G50*100-100</f>
        <v>-0.81067859389196428</v>
      </c>
    </row>
    <row r="52" spans="1:7" ht="11.1" customHeight="1">
      <c r="A52" s="31">
        <v>1998</v>
      </c>
      <c r="B52" s="170">
        <f>'1.13'!B52/'1.13'!B51*100-100</f>
        <v>1.1961093585699274</v>
      </c>
      <c r="C52" s="170">
        <f>'1.13'!C52/'1.13'!C51*100-100</f>
        <v>0.98555049041848974</v>
      </c>
      <c r="D52" s="170">
        <f>'1.13'!D52/'1.13'!D51*100-100</f>
        <v>-0.21224381508258716</v>
      </c>
      <c r="E52" s="170">
        <f>'1.13'!E52/'1.13'!E51*100-100</f>
        <v>1.1926739926740026</v>
      </c>
      <c r="F52" s="170">
        <f>'1.13'!F52/'1.13'!F51*100-100</f>
        <v>0.94796954869387662</v>
      </c>
      <c r="G52" s="170">
        <f>'1.13'!G52/'1.13'!G51*100-100</f>
        <v>-0.23955471006833307</v>
      </c>
    </row>
    <row r="53" spans="1:7" ht="11.1" customHeight="1">
      <c r="A53" s="31">
        <v>1999</v>
      </c>
      <c r="B53" s="170">
        <f>'1.13'!B53/'1.13'!B52*100-100</f>
        <v>1.62358747889337</v>
      </c>
      <c r="C53" s="170">
        <f>'1.13'!C53/'1.13'!C52*100-100</f>
        <v>0.74341829259311965</v>
      </c>
      <c r="D53" s="170">
        <f>'1.13'!D53/'1.13'!D52*100-100</f>
        <v>-0.86407444333666206</v>
      </c>
      <c r="E53" s="170">
        <f>'1.13'!E53/'1.13'!E52*100-100</f>
        <v>1.7288312290049817</v>
      </c>
      <c r="F53" s="170">
        <f>'1.13'!F53/'1.13'!F52*100-100</f>
        <v>0.69057613639166959</v>
      </c>
      <c r="G53" s="170">
        <f>'1.13'!G53/'1.13'!G52*100-100</f>
        <v>-1.017020976057637</v>
      </c>
    </row>
    <row r="54" spans="1:7" ht="13.5" customHeight="1">
      <c r="A54" s="31">
        <v>2000</v>
      </c>
      <c r="B54" s="170">
        <f>'1.13'!B54/'1.13'!B53*100-100</f>
        <v>2.1753578732106433</v>
      </c>
      <c r="C54" s="170">
        <f>'1.13'!C54/'1.13'!C53*100-100</f>
        <v>0.42302612991093724</v>
      </c>
      <c r="D54" s="170">
        <f>'1.13'!D54/'1.13'!D53*100-100</f>
        <v>-1.7163928930606716</v>
      </c>
      <c r="E54" s="170">
        <f>'1.13'!E54/'1.13'!E53*100-100</f>
        <v>2.3598736086993597</v>
      </c>
      <c r="F54" s="170">
        <f>'1.13'!F54/'1.13'!F53*100-100</f>
        <v>0.57803069952748842</v>
      </c>
      <c r="G54" s="170">
        <f>'1.13'!G54/'1.13'!G53*100-100</f>
        <v>-1.7409917945059021</v>
      </c>
    </row>
    <row r="55" spans="1:7" ht="11.1" customHeight="1">
      <c r="A55" s="31">
        <v>2001</v>
      </c>
      <c r="B55" s="170">
        <f>'1.13'!B55/'1.13'!B54*100-100</f>
        <v>-0.28020314728178164</v>
      </c>
      <c r="C55" s="170">
        <f>'1.13'!C55/'1.13'!C54*100-100</f>
        <v>-0.80958068630020819</v>
      </c>
      <c r="D55" s="170">
        <f>'1.13'!D55/'1.13'!D54*100-100</f>
        <v>-0.52527457534620225</v>
      </c>
      <c r="E55" s="170">
        <f>'1.13'!E55/'1.13'!E54*100-100</f>
        <v>-0.35040881027865112</v>
      </c>
      <c r="F55" s="170">
        <f>'1.13'!F55/'1.13'!F54*100-100</f>
        <v>-0.73710256757230752</v>
      </c>
      <c r="G55" s="170">
        <f>'1.13'!G55/'1.13'!G54*100-100</f>
        <v>-0.39212838573813258</v>
      </c>
    </row>
    <row r="56" spans="1:7" ht="11.1" customHeight="1">
      <c r="A56" s="31">
        <v>2002</v>
      </c>
      <c r="B56" s="170">
        <f>'1.13'!B56/'1.13'!B55*100-100</f>
        <v>-0.48420682907247681</v>
      </c>
      <c r="C56" s="170">
        <f>'1.13'!C56/'1.13'!C55*100-100</f>
        <v>-1.1147199645589154</v>
      </c>
      <c r="D56" s="170">
        <f>'1.13'!D56/'1.13'!D55*100-100</f>
        <v>-0.63777259635166672</v>
      </c>
      <c r="E56" s="170">
        <f>'1.13'!E56/'1.13'!E55*100-100</f>
        <v>-0.63630274614870075</v>
      </c>
      <c r="F56" s="170">
        <f>'1.13'!F56/'1.13'!F55*100-100</f>
        <v>-1.1793755896557911</v>
      </c>
      <c r="G56" s="170">
        <f>'1.13'!G56/'1.13'!G55*100-100</f>
        <v>-0.54676678574033133</v>
      </c>
    </row>
    <row r="57" spans="1:7" ht="11.1" customHeight="1">
      <c r="A57" s="31">
        <v>2003</v>
      </c>
      <c r="B57" s="170">
        <f>'1.13'!B57/'1.13'!B56*100-100</f>
        <v>-1.0815307820299438</v>
      </c>
      <c r="C57" s="170">
        <f>'1.13'!C57/'1.13'!C56*100-100</f>
        <v>-1.4580803134381597</v>
      </c>
      <c r="D57" s="170">
        <f>'1.13'!D57/'1.13'!D56*100-100</f>
        <v>-0.37959831596383253</v>
      </c>
      <c r="E57" s="170">
        <f>'1.13'!E57/'1.13'!E56*100-100</f>
        <v>-1.4071452645770108</v>
      </c>
      <c r="F57" s="170">
        <f>'1.13'!F57/'1.13'!F56*100-100</f>
        <v>-1.7731204651966124</v>
      </c>
      <c r="G57" s="170">
        <f>'1.13'!G57/'1.13'!G56*100-100</f>
        <v>-0.36651517372818887</v>
      </c>
    </row>
    <row r="58" spans="1:7" ht="11.1" customHeight="1">
      <c r="A58" s="31">
        <v>2004</v>
      </c>
      <c r="B58" s="170">
        <f>'1.13'!B58/'1.13'!B57*100-100</f>
        <v>0.31857685348013831</v>
      </c>
      <c r="C58" s="170">
        <f>'1.13'!C58/'1.13'!C57*100-100</f>
        <v>0.26198191252208858</v>
      </c>
      <c r="D58" s="170">
        <f>'1.13'!D58/'1.13'!D57*100-100</f>
        <v>-5.5424691700167728E-2</v>
      </c>
      <c r="E58" s="170">
        <f>'1.13'!E58/'1.13'!E57*100-100</f>
        <v>-5.6975187305994268E-3</v>
      </c>
      <c r="F58" s="170">
        <f>'1.13'!F58/'1.13'!F57*100-100</f>
        <v>-4.9314892926005882E-2</v>
      </c>
      <c r="G58" s="170">
        <f>'1.13'!G58/'1.13'!G57*100-100</f>
        <v>-4.4143613890540223E-2</v>
      </c>
    </row>
    <row r="59" spans="1:7" ht="13.5" customHeight="1">
      <c r="A59" s="31">
        <v>2005</v>
      </c>
      <c r="B59" s="170">
        <f>'1.13'!B59/'1.13'!B58*100-100</f>
        <v>-0.12956658706366397</v>
      </c>
      <c r="C59" s="170">
        <f>'1.13'!C59/'1.13'!C58*100-100</f>
        <v>-0.83329362371047466</v>
      </c>
      <c r="D59" s="170">
        <f>'1.13'!D59/'1.13'!D58*100-100</f>
        <v>-0.70705670317481406</v>
      </c>
      <c r="E59" s="170">
        <f>'1.13'!E59/'1.13'!E58*100-100</f>
        <v>-0.48716560781744533</v>
      </c>
      <c r="F59" s="170">
        <f>'1.13'!F59/'1.13'!F58*100-100</f>
        <v>-1.1915217738002042</v>
      </c>
      <c r="G59" s="170">
        <f>'1.13'!G59/'1.13'!G58*100-100</f>
        <v>-0.70660974532606247</v>
      </c>
    </row>
    <row r="60" spans="1:7" ht="11.1" customHeight="1">
      <c r="A60" s="31">
        <v>2006</v>
      </c>
      <c r="B60" s="170">
        <f>'1.13'!B60/'1.13'!B59*100-100</f>
        <v>0.72244409961588474</v>
      </c>
      <c r="C60" s="170">
        <f>'1.13'!C60/'1.13'!C59*100-100</f>
        <v>2.1822992354895376</v>
      </c>
      <c r="D60" s="170">
        <f>'1.13'!D60/'1.13'!D59*100-100</f>
        <v>1.4521083496230176</v>
      </c>
      <c r="E60" s="170">
        <f>'1.13'!E60/'1.13'!E59*100-100</f>
        <v>0.65559690810191285</v>
      </c>
      <c r="F60" s="170">
        <f>'1.13'!F60/'1.13'!F59*100-100</f>
        <v>2.5405042860484883</v>
      </c>
      <c r="G60" s="170">
        <f>'1.13'!G60/'1.13'!G59*100-100</f>
        <v>1.8680504077094042</v>
      </c>
    </row>
    <row r="61" spans="1:7" ht="11.1" customHeight="1">
      <c r="A61" s="31">
        <v>2007</v>
      </c>
      <c r="B61" s="170">
        <f>'1.13'!B61/'1.13'!B60*100-100</f>
        <v>1.7098118449299022</v>
      </c>
      <c r="C61" s="170">
        <f>'1.13'!C61/'1.13'!C60*100-100</f>
        <v>1.774015112322715</v>
      </c>
      <c r="D61" s="170">
        <f>'1.13'!D61/'1.13'!D60*100-100</f>
        <v>6.1932287365792149E-2</v>
      </c>
      <c r="E61" s="170">
        <f>'1.13'!E61/'1.13'!E60*100-100</f>
        <v>1.8316789442248052</v>
      </c>
      <c r="F61" s="170">
        <f>'1.13'!F61/'1.13'!F60*100-100</f>
        <v>2.0528998886223349</v>
      </c>
      <c r="G61" s="170">
        <f>'1.13'!G61/'1.13'!G60*100-100</f>
        <v>0.21830883423081104</v>
      </c>
    </row>
    <row r="62" spans="1:7" ht="11.1" customHeight="1">
      <c r="A62" s="31">
        <v>2008</v>
      </c>
      <c r="B62" s="170">
        <f>'1.13'!B62/'1.13'!B61*100-100</f>
        <v>1.4054429876837418</v>
      </c>
      <c r="C62" s="170">
        <f>'1.13'!C62/'1.13'!C61*100-100</f>
        <v>0.93362522121100255</v>
      </c>
      <c r="D62" s="170">
        <f>'1.13'!D62/'1.13'!D61*100-100</f>
        <v>-0.46764321573481027</v>
      </c>
      <c r="E62" s="170">
        <f>'1.13'!E62/'1.13'!E61*100-100</f>
        <v>1.5529424908527147</v>
      </c>
      <c r="F62" s="170">
        <f>'1.13'!F62/'1.13'!F61*100-100</f>
        <v>1.1156726655277964</v>
      </c>
      <c r="G62" s="170">
        <f>'1.13'!G62/'1.13'!G61*100-100</f>
        <v>-0.42840546035435523</v>
      </c>
    </row>
    <row r="63" spans="1:7" ht="11.1" customHeight="1">
      <c r="A63" s="31">
        <v>2009</v>
      </c>
      <c r="B63" s="170">
        <f>'1.13'!B63/'1.13'!B62*100-100</f>
        <v>0.15916548312846146</v>
      </c>
      <c r="C63" s="170">
        <f>'1.13'!C63/'1.13'!C62*100-100</f>
        <v>-2.7670360390969364</v>
      </c>
      <c r="D63" s="170">
        <f>'1.13'!D63/'1.13'!D62*100-100</f>
        <v>-2.922683617771014</v>
      </c>
      <c r="E63" s="170">
        <f>'1.13'!E63/'1.13'!E62*100-100</f>
        <v>0.14301823482495024</v>
      </c>
      <c r="F63" s="170">
        <f>'1.13'!F63/'1.13'!F62*100-100</f>
        <v>-3.1954091036848951</v>
      </c>
      <c r="G63" s="170">
        <f>'1.13'!G63/'1.13'!G62*100-100</f>
        <v>-3.3326040983008909</v>
      </c>
    </row>
    <row r="64" spans="1:7" ht="13.5" customHeight="1">
      <c r="A64" s="31">
        <v>2010</v>
      </c>
      <c r="B64" s="170">
        <f>'1.13'!B64/'1.13'!B63*100-100</f>
        <v>0.35449722514240989</v>
      </c>
      <c r="C64" s="170">
        <f>'1.13'!C64/'1.13'!C63*100-100</f>
        <v>1.8324682833819708</v>
      </c>
      <c r="D64" s="170">
        <f>'1.13'!D64/'1.13'!D63*100-100</f>
        <v>1.4733096085409301</v>
      </c>
      <c r="E64" s="170">
        <f>'1.13'!E64/'1.13'!E63*100-100</f>
        <v>0.33506357968747125</v>
      </c>
      <c r="F64" s="170">
        <f>'1.13'!F64/'1.13'!F63*100-100</f>
        <v>2.1740138729071816</v>
      </c>
      <c r="G64" s="170">
        <f>'1.13'!G64/'1.13'!G63*100-100</f>
        <v>1.833132166566088</v>
      </c>
    </row>
    <row r="65" spans="1:13" ht="11.1" customHeight="1">
      <c r="A65" s="31">
        <v>2011</v>
      </c>
      <c r="B65" s="170">
        <f>'1.13'!B65/'1.13'!B64*100-100</f>
        <v>1.2083414539076216</v>
      </c>
      <c r="C65" s="170">
        <f>'1.13'!C65/'1.13'!C64*100-100</f>
        <v>1.290632485779426</v>
      </c>
      <c r="D65" s="170">
        <f>'1.13'!D65/'1.13'!D64*100-100</f>
        <v>8.416918005191576E-2</v>
      </c>
      <c r="E65" s="170">
        <f>'1.13'!E65/'1.13'!E64*100-100</f>
        <v>1.3248296061095317</v>
      </c>
      <c r="F65" s="170">
        <f>'1.13'!F65/'1.13'!F64*100-100</f>
        <v>1.5980728090745373</v>
      </c>
      <c r="G65" s="170">
        <f>'1.13'!G65/'1.13'!G64*100-100</f>
        <v>0.26668642121639152</v>
      </c>
    </row>
    <row r="66" spans="1:13" ht="11.1" customHeight="1">
      <c r="A66" s="31">
        <v>2012</v>
      </c>
      <c r="B66" s="170">
        <f>'1.13'!B66/'1.13'!B65*100-100</f>
        <v>1.1433660697092165</v>
      </c>
      <c r="C66" s="170">
        <f>'1.13'!C66/'1.13'!C65*100-100</f>
        <v>-0.19725327320888653</v>
      </c>
      <c r="D66" s="170">
        <f>'1.13'!D66/'1.13'!D65*100-100</f>
        <v>-1.3245497231761334</v>
      </c>
      <c r="E66" s="170">
        <f>'1.13'!E66/'1.13'!E65*100-100</f>
        <v>1.2967015155198993</v>
      </c>
      <c r="F66" s="170">
        <f>'1.13'!F66/'1.13'!F65*100-100</f>
        <v>-4.6536826233563033E-3</v>
      </c>
      <c r="G66" s="170">
        <f>'1.13'!G66/'1.13'!G65*100-100</f>
        <v>-1.2855559660140443</v>
      </c>
    </row>
    <row r="67" spans="1:13" ht="11.1" customHeight="1">
      <c r="A67" s="31">
        <v>2013</v>
      </c>
      <c r="B67" s="170">
        <f>'1.13'!B67/'1.13'!B66*100-100</f>
        <v>0.7877388800304459</v>
      </c>
      <c r="C67" s="170">
        <f>'1.13'!C67/'1.13'!C66*100-100</f>
        <v>-3.6965639956179075E-2</v>
      </c>
      <c r="D67" s="170">
        <f>'1.13'!D67/'1.13'!D66*100-100</f>
        <v>-0.81676136363635976</v>
      </c>
      <c r="E67" s="170">
        <f>'1.13'!E67/'1.13'!E66*100-100</f>
        <v>0.95474304611036587</v>
      </c>
      <c r="F67" s="170">
        <f>'1.13'!F67/'1.13'!F66*100-100</f>
        <v>0.24050934303998872</v>
      </c>
      <c r="G67" s="170">
        <f>'1.13'!G67/'1.13'!G66*100-100</f>
        <v>-0.70354015418007521</v>
      </c>
    </row>
    <row r="68" spans="1:13" ht="11.1" customHeight="1">
      <c r="A68" s="31">
        <v>2014</v>
      </c>
      <c r="B68" s="170">
        <f>'1.13'!B68/'1.13'!B67*100-100</f>
        <v>0.87603305785124519</v>
      </c>
      <c r="C68" s="170">
        <f>'1.13'!C68/'1.13'!C67*100-100</f>
        <v>1.1610850866425011</v>
      </c>
      <c r="D68" s="170">
        <f>'1.13'!D68/'1.13'!D67*100-100</f>
        <v>0.27926960257786959</v>
      </c>
      <c r="E68" s="170">
        <f>'1.13'!E68/'1.13'!E67*100-100</f>
        <v>1.0751551974640137</v>
      </c>
      <c r="F68" s="170">
        <f>'1.13'!F68/'1.13'!F67*100-100</f>
        <v>1.6165685257772253</v>
      </c>
      <c r="G68" s="170">
        <f>'1.13'!G68/'1.13'!G67*100-100</f>
        <v>0.53516243310470202</v>
      </c>
    </row>
    <row r="69" spans="1:13" ht="13.5" customHeight="1">
      <c r="A69" s="31">
        <v>2015</v>
      </c>
      <c r="B69" s="170">
        <f>'1.13'!B69/'1.13'!B68*100-100</f>
        <v>0.93864843987734048</v>
      </c>
      <c r="C69" s="170">
        <f>'1.13'!C69/'1.13'!C68*100-100</f>
        <v>0.97749046866577771</v>
      </c>
      <c r="D69" s="170">
        <f>'1.13'!D69/'1.13'!D68*100-100</f>
        <v>4.2844901456717821E-2</v>
      </c>
      <c r="E69" s="170">
        <f>'1.13'!E69/'1.13'!E68*100-100</f>
        <v>1.1891694109037729</v>
      </c>
      <c r="F69" s="170">
        <f>'1.13'!F69/'1.13'!F68*100-100</f>
        <v>1.4141488085519569</v>
      </c>
      <c r="G69" s="170">
        <f>'1.13'!G69/'1.13'!G68*100-100</f>
        <v>0.21742390163443304</v>
      </c>
    </row>
    <row r="70" spans="1:13" ht="11.1" customHeight="1">
      <c r="A70" s="31">
        <v>2016</v>
      </c>
      <c r="B70" s="170">
        <f>'1.13'!B70/'1.13'!B69*100-100</f>
        <v>1.2499420249524604</v>
      </c>
      <c r="C70" s="170">
        <f>'1.13'!C70/'1.13'!C69*100-100</f>
        <v>0.86296640031943639</v>
      </c>
      <c r="D70" s="170">
        <f>'1.13'!D70/'1.13'!D69*100-100</f>
        <v>-0.38543897216274559</v>
      </c>
      <c r="E70" s="170">
        <f>'1.13'!E70/'1.13'!E69*100-100</f>
        <v>1.5574553813570304</v>
      </c>
      <c r="F70" s="170">
        <f>'1.13'!F70/'1.13'!F69*100-100</f>
        <v>1.346558168774763</v>
      </c>
      <c r="G70" s="170">
        <f>'1.13'!G70/'1.13'!G69*100-100</f>
        <v>-0.20947108550907956</v>
      </c>
    </row>
    <row r="71" spans="1:13" ht="11.1" customHeight="1">
      <c r="A71" s="31">
        <v>2017</v>
      </c>
      <c r="B71" s="170">
        <f>'1.13'!B71/'1.13'!B70*100-100</f>
        <v>1.3765145095164968</v>
      </c>
      <c r="C71" s="170">
        <f>'1.13'!C71/'1.13'!C70*100-100</f>
        <v>0.90234521682843649</v>
      </c>
      <c r="D71" s="170">
        <f>'1.13'!D71/'1.13'!D70*100-100</f>
        <v>-0.46574949842361946</v>
      </c>
      <c r="E71" s="170">
        <f>'1.13'!E71/'1.13'!E70*100-100</f>
        <v>1.701424211597157</v>
      </c>
      <c r="F71" s="170">
        <f>'1.13'!F71/'1.13'!F70*100-100</f>
        <v>1.4912847033264853</v>
      </c>
      <c r="G71" s="170">
        <f>'1.13'!G71/'1.13'!G70*100-100</f>
        <v>-0.20241397406101669</v>
      </c>
    </row>
    <row r="72" spans="1:13" ht="11.1" customHeight="1">
      <c r="A72" s="31">
        <v>2018</v>
      </c>
      <c r="B72" s="170">
        <f>'1.13'!B72/'1.13'!B71*100-100</f>
        <v>1.3691202385793559</v>
      </c>
      <c r="C72" s="170">
        <f>'1.13'!C72/'1.13'!C71*100-100</f>
        <v>1.213008075596008</v>
      </c>
      <c r="D72" s="170">
        <f>'1.13'!D72/'1.13'!D71*100-100</f>
        <v>-0.15837592685909385</v>
      </c>
      <c r="E72" s="170">
        <f>'1.13'!E72/'1.13'!E71*100-100</f>
        <v>1.640451124059112</v>
      </c>
      <c r="F72" s="170">
        <f>'1.13'!F72/'1.13'!F71*100-100</f>
        <v>1.7137097764589555</v>
      </c>
      <c r="G72" s="170">
        <f>'1.13'!G72/'1.13'!G71*100-100</f>
        <v>7.5120192307693401E-2</v>
      </c>
    </row>
    <row r="73" spans="1:13" ht="11.1" customHeight="1">
      <c r="A73" s="31">
        <v>2019</v>
      </c>
      <c r="B73" s="170">
        <f>'1.13'!B73/'1.13'!B72*100-100</f>
        <v>0.89373272711064544</v>
      </c>
      <c r="C73" s="170">
        <f>'1.13'!C73/'1.13'!C72*100-100</f>
        <v>0.59086245399487325</v>
      </c>
      <c r="D73" s="170">
        <f>'1.13'!D73/'1.13'!D72*100-100</f>
        <v>-0.29562333261232254</v>
      </c>
      <c r="E73" s="170">
        <f>'1.13'!E73/'1.13'!E72*100-100</f>
        <v>1.1612744495017751</v>
      </c>
      <c r="F73" s="170">
        <f>'1.13'!F73/'1.13'!F72*100-100</f>
        <v>0.99032016771660381</v>
      </c>
      <c r="G73" s="170">
        <f>'1.13'!G73/'1.13'!G72*100-100</f>
        <v>-0.17264674973726812</v>
      </c>
    </row>
    <row r="74" spans="1:13" ht="13.5" customHeight="1">
      <c r="A74" s="31">
        <v>2020</v>
      </c>
      <c r="B74" s="170">
        <f>'1.13'!B74/'1.13'!B73*100-100</f>
        <v>-1.0757913804148558</v>
      </c>
      <c r="C74" s="170">
        <f>'1.13'!C74/'1.13'!C73*100-100</f>
        <v>-4.7296892829800328</v>
      </c>
      <c r="D74" s="170">
        <f>'1.13'!D74/'1.13'!D73*100-100</f>
        <v>-3.6954006363899197</v>
      </c>
      <c r="E74" s="170">
        <f>'1.13'!E74/'1.13'!E73*100-100</f>
        <v>-0.80988398959067354</v>
      </c>
      <c r="F74" s="170">
        <f>'1.13'!F74/'1.13'!F73*100-100</f>
        <v>-4.1460741593788555</v>
      </c>
      <c r="G74" s="170">
        <f>'1.13'!G74/'1.13'!G73*100-100</f>
        <v>-3.361154974058195</v>
      </c>
    </row>
    <row r="75" spans="1:13" s="19" customFormat="1" ht="15" customHeight="1">
      <c r="A75" s="1"/>
      <c r="B75" s="32" t="s">
        <v>275</v>
      </c>
      <c r="C75" s="242"/>
      <c r="D75" s="242"/>
      <c r="E75" s="242"/>
      <c r="F75" s="242"/>
      <c r="G75" s="242"/>
      <c r="H75" s="240"/>
      <c r="I75" s="240"/>
      <c r="J75" s="240"/>
      <c r="K75" s="240"/>
      <c r="L75" s="10"/>
      <c r="M75" s="10"/>
    </row>
    <row r="76" spans="1:13" s="19" customFormat="1" ht="15" customHeight="1">
      <c r="A76" s="33" t="s">
        <v>388</v>
      </c>
      <c r="B76" s="173">
        <f>POWER(('1.13'!B54/'1.13'!B45),1/9)*100-100</f>
        <v>0.31054474824013312</v>
      </c>
      <c r="C76" s="173">
        <f>POWER(('1.13'!C54/'1.13'!C45),1/9)*100-100</f>
        <v>-0.33807376164477887</v>
      </c>
      <c r="D76" s="173">
        <f>POWER(('1.13'!D54/'1.13'!D45),1/9)*100-100</f>
        <v>-0.64708854658024961</v>
      </c>
      <c r="E76" s="173">
        <f>POWER(('1.13'!E54/'1.13'!E45),1/9)*100-100</f>
        <v>0.20289470382570585</v>
      </c>
      <c r="F76" s="173">
        <f>POWER(('1.13'!F54/'1.13'!F45),1/9)*100-100</f>
        <v>-0.5884588312630683</v>
      </c>
      <c r="G76" s="173">
        <f>POWER(('1.13'!G54/'1.13'!G45),1/9)*100-100</f>
        <v>-0.7892988749753016</v>
      </c>
      <c r="H76" s="240"/>
      <c r="I76" s="240"/>
      <c r="J76" s="240"/>
      <c r="K76" s="240"/>
      <c r="L76" s="10"/>
      <c r="M76" s="10"/>
    </row>
    <row r="77" spans="1:13" s="19" customFormat="1" ht="12" customHeight="1">
      <c r="A77" s="27" t="s">
        <v>273</v>
      </c>
      <c r="B77" s="173">
        <f>POWER(('1.13'!B64/'1.13'!B54),1/10)*100-100</f>
        <v>0.26623299692991509</v>
      </c>
      <c r="C77" s="173">
        <f>POWER(('1.13'!C64/'1.13'!C54),1/10)*100-100</f>
        <v>-1.2138190444289876E-2</v>
      </c>
      <c r="D77" s="173">
        <f>POWER(('1.13'!D64/'1.13'!D54),1/10)*100-100</f>
        <v>-0.27767842963693568</v>
      </c>
      <c r="E77" s="173">
        <f>POWER(('1.13'!E64/'1.13'!E54),1/10)*100-100</f>
        <v>0.15876961583036575</v>
      </c>
      <c r="F77" s="173">
        <f>POWER(('1.13'!F64/'1.13'!F54),1/10)*100-100</f>
        <v>-4.0964769680670088E-2</v>
      </c>
      <c r="G77" s="173">
        <f>POWER(('1.13'!G64/'1.13'!G54),1/10)*100-100</f>
        <v>-0.1992943756929435</v>
      </c>
      <c r="H77" s="240"/>
      <c r="I77" s="240"/>
      <c r="J77" s="240"/>
      <c r="K77" s="240"/>
      <c r="L77" s="10"/>
      <c r="M77" s="10"/>
    </row>
    <row r="78" spans="1:13" s="19" customFormat="1" ht="12" customHeight="1">
      <c r="A78" s="27" t="s">
        <v>537</v>
      </c>
      <c r="B78" s="240">
        <f>POWER(('1.13'!B74/'1.13'!B64),1/10)*100-100</f>
        <v>0.87444270054668038</v>
      </c>
      <c r="C78" s="240">
        <f>POWER(('1.13'!C74/'1.13'!C64),1/10)*100-100</f>
        <v>0.18840674891433196</v>
      </c>
      <c r="D78" s="240">
        <f>POWER(('1.13'!D74/'1.13'!D64),1/10)*100-100</f>
        <v>-0.67974520583918263</v>
      </c>
      <c r="E78" s="240">
        <f>POWER(('1.13'!E74/'1.13'!E64),1/10)*100-100</f>
        <v>1.1068192787196551</v>
      </c>
      <c r="F78" s="240">
        <f>POWER(('1.13'!F74/'1.13'!F64),1/10)*100-100</f>
        <v>0.61155241182842701</v>
      </c>
      <c r="G78" s="240">
        <f>POWER(('1.13'!G74/'1.13'!G64),1/10)*100-100</f>
        <v>-0.48995744715524836</v>
      </c>
      <c r="H78" s="240"/>
      <c r="I78" s="240"/>
      <c r="J78" s="240"/>
      <c r="K78" s="240"/>
      <c r="L78" s="10"/>
      <c r="M78" s="10"/>
    </row>
    <row r="79" spans="1:13" s="19" customFormat="1" ht="12" hidden="1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1.1" customHeight="1"/>
    <row r="81" spans="1:1" s="10" customFormat="1" ht="11.1" customHeight="1">
      <c r="A81" s="14" t="s">
        <v>354</v>
      </c>
    </row>
    <row r="82" spans="1:1" s="10" customFormat="1" ht="11.1" customHeight="1"/>
    <row r="83" spans="1:1" s="10" customFormat="1" ht="10.5" customHeight="1"/>
    <row r="84" spans="1:1" s="10" customFormat="1" ht="10.5" customHeight="1"/>
    <row r="85" spans="1:1" s="10" customFormat="1" ht="10.5" customHeight="1"/>
    <row r="86" spans="1:1" s="10" customFormat="1" ht="10.5" customHeight="1"/>
    <row r="87" spans="1:1" s="10" customFormat="1" ht="10.5" customHeight="1"/>
    <row r="88" spans="1:1" s="10" customFormat="1" ht="10.5" customHeight="1"/>
    <row r="89" spans="1:1" s="10" customFormat="1" ht="10.5" customHeight="1"/>
    <row r="90" spans="1:1" s="10" customFormat="1" ht="10.5" customHeight="1"/>
    <row r="91" spans="1:1" s="10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0" customWidth="1"/>
    <col min="2" max="7" width="16.5703125" style="10" customWidth="1"/>
    <col min="8" max="16384" width="11.42578125" style="199"/>
  </cols>
  <sheetData>
    <row r="1" spans="1:7" ht="15.75" customHeight="1">
      <c r="A1" s="17" t="s">
        <v>385</v>
      </c>
      <c r="B1" s="26"/>
      <c r="C1" s="26"/>
      <c r="D1" s="26"/>
      <c r="E1" s="26"/>
      <c r="F1" s="26"/>
      <c r="G1" s="26"/>
    </row>
    <row r="2" spans="1:7" ht="15.75" customHeight="1">
      <c r="A2" s="20" t="s">
        <v>432</v>
      </c>
    </row>
    <row r="3" spans="1:7" hidden="1">
      <c r="A3" s="49"/>
      <c r="B3" s="49"/>
      <c r="C3" s="49"/>
      <c r="D3" s="49"/>
      <c r="E3" s="49"/>
      <c r="F3" s="49"/>
      <c r="G3" s="49"/>
    </row>
    <row r="4" spans="1:7" hidden="1">
      <c r="B4" s="102"/>
      <c r="C4" s="70"/>
      <c r="D4" s="70"/>
      <c r="E4" s="70"/>
      <c r="F4" s="70"/>
      <c r="G4" s="70"/>
    </row>
    <row r="5" spans="1:7" hidden="1">
      <c r="B5" s="102"/>
      <c r="C5" s="70"/>
      <c r="D5" s="70"/>
      <c r="E5" s="70"/>
      <c r="F5" s="70"/>
      <c r="G5" s="70"/>
    </row>
    <row r="6" spans="1:7" ht="12.75" customHeight="1">
      <c r="A6" s="103"/>
      <c r="B6" s="103"/>
      <c r="C6" s="103"/>
      <c r="D6" s="103"/>
      <c r="E6" s="103"/>
      <c r="F6" s="103"/>
      <c r="G6" s="103"/>
    </row>
    <row r="7" spans="1:7" ht="15" customHeight="1">
      <c r="A7" s="390" t="s">
        <v>5</v>
      </c>
      <c r="B7" s="420" t="s">
        <v>75</v>
      </c>
      <c r="C7" s="5" t="s">
        <v>76</v>
      </c>
      <c r="D7" s="5"/>
      <c r="E7" s="420" t="s">
        <v>77</v>
      </c>
      <c r="F7" s="5" t="s">
        <v>76</v>
      </c>
      <c r="G7" s="5"/>
    </row>
    <row r="8" spans="1:7" ht="15" customHeight="1">
      <c r="A8" s="430"/>
      <c r="B8" s="404"/>
      <c r="C8" s="5" t="s">
        <v>291</v>
      </c>
      <c r="D8" s="5" t="s">
        <v>292</v>
      </c>
      <c r="E8" s="404"/>
      <c r="F8" s="5" t="s">
        <v>293</v>
      </c>
      <c r="G8" s="5" t="s">
        <v>270</v>
      </c>
    </row>
    <row r="9" spans="1:7" ht="12" customHeight="1">
      <c r="A9" s="431"/>
      <c r="B9" s="9">
        <v>1</v>
      </c>
      <c r="C9" s="9">
        <v>2</v>
      </c>
      <c r="D9" s="9">
        <v>3</v>
      </c>
      <c r="E9" s="9">
        <v>4</v>
      </c>
      <c r="F9" s="9">
        <v>5</v>
      </c>
      <c r="G9" s="348">
        <v>6</v>
      </c>
    </row>
    <row r="10" spans="1:7" ht="15" customHeight="1">
      <c r="A10" s="104"/>
      <c r="B10" s="37" t="s">
        <v>276</v>
      </c>
      <c r="C10" s="105"/>
      <c r="D10" s="358"/>
      <c r="E10" s="105"/>
      <c r="F10" s="105"/>
      <c r="G10" s="358"/>
    </row>
    <row r="11" spans="1:7" ht="15" hidden="1" customHeight="1">
      <c r="A11" s="67"/>
      <c r="B11" s="37"/>
      <c r="C11" s="362"/>
      <c r="D11" s="349"/>
      <c r="E11" s="362"/>
      <c r="F11" s="362"/>
      <c r="G11" s="349"/>
    </row>
    <row r="12" spans="1:7" ht="12" hidden="1" customHeight="1">
      <c r="A12" s="67"/>
      <c r="B12" s="362"/>
      <c r="C12" s="362"/>
      <c r="D12" s="349"/>
      <c r="E12" s="362"/>
      <c r="F12" s="362"/>
      <c r="G12" s="349"/>
    </row>
    <row r="13" spans="1:7" ht="12" hidden="1" customHeight="1">
      <c r="A13" s="67"/>
      <c r="B13" s="362"/>
      <c r="C13" s="362"/>
      <c r="D13" s="349"/>
      <c r="E13" s="362"/>
      <c r="F13" s="362"/>
      <c r="G13" s="349"/>
    </row>
    <row r="14" spans="1:7" ht="12" hidden="1" customHeight="1">
      <c r="A14" s="67"/>
      <c r="B14" s="362"/>
      <c r="C14" s="362"/>
      <c r="D14" s="349"/>
      <c r="E14" s="362"/>
      <c r="F14" s="362"/>
      <c r="G14" s="349"/>
    </row>
    <row r="15" spans="1:7" ht="13.5" customHeight="1">
      <c r="A15" s="31">
        <v>1970</v>
      </c>
      <c r="B15" s="40">
        <f>'1.13'!B15/'1.13'!$B$36*100</f>
        <v>85.054860689037454</v>
      </c>
      <c r="C15" s="40">
        <f>'1.13'!C15/'1.13'!$C$36*100</f>
        <v>107.29530063615842</v>
      </c>
      <c r="D15" s="40">
        <f>'1.13'!D15/'1.13'!$D$36*100</f>
        <v>126.14831921991276</v>
      </c>
      <c r="E15" s="40">
        <f>'1.13'!E15/'1.13'!$E$36*100</f>
        <v>79.134950558440636</v>
      </c>
      <c r="F15" s="168">
        <f>'1.13'!F15/'1.13'!$F$36*100</f>
        <v>101.0775079299741</v>
      </c>
      <c r="G15" s="168">
        <f>'1.13'!G15/'1.13'!$G$36*100</f>
        <v>127.72634445200816</v>
      </c>
    </row>
    <row r="16" spans="1:7" ht="11.1" customHeight="1">
      <c r="A16" s="31">
        <v>1971</v>
      </c>
      <c r="B16" s="40">
        <f>'1.13'!B16/'1.13'!$B$36*100</f>
        <v>85.441924442596203</v>
      </c>
      <c r="C16" s="40">
        <f>'1.13'!C16/'1.13'!$C$36*100</f>
        <v>106.02914016006567</v>
      </c>
      <c r="D16" s="40">
        <f>'1.13'!D16/'1.13'!$D$36*100</f>
        <v>124.09545804464975</v>
      </c>
      <c r="E16" s="40">
        <f>'1.13'!E16/'1.13'!$E$36*100</f>
        <v>80.447463896990826</v>
      </c>
      <c r="F16" s="42">
        <f>'1.13'!F16/'1.13'!$F$36*100</f>
        <v>101.02423787500908</v>
      </c>
      <c r="G16" s="42">
        <f>'1.13'!G16/'1.13'!$G$36*100</f>
        <v>125.57522123893806</v>
      </c>
    </row>
    <row r="17" spans="1:7" ht="11.1" customHeight="1">
      <c r="A17" s="31">
        <v>1972</v>
      </c>
      <c r="B17" s="40">
        <f>'1.13'!B17/'1.13'!$B$36*100</f>
        <v>85.912158920060151</v>
      </c>
      <c r="C17" s="40">
        <f>'1.13'!C17/'1.13'!$C$36*100</f>
        <v>105.33962651344142</v>
      </c>
      <c r="D17" s="40">
        <f>'1.13'!D17/'1.13'!$D$36*100</f>
        <v>122.61354888375674</v>
      </c>
      <c r="E17" s="40">
        <f>'1.13'!E17/'1.13'!$E$36*100</f>
        <v>81.414953403997998</v>
      </c>
      <c r="F17" s="42">
        <f>'1.13'!F17/'1.13'!$F$36*100</f>
        <v>101.07508656383932</v>
      </c>
      <c r="G17" s="42">
        <f>'1.13'!G17/'1.13'!$G$36*100</f>
        <v>124.14567733151804</v>
      </c>
    </row>
    <row r="18" spans="1:7" ht="11.1" customHeight="1">
      <c r="A18" s="31">
        <v>1973</v>
      </c>
      <c r="B18" s="40">
        <f>'1.13'!B18/'1.13'!$B$36*100</f>
        <v>86.948594094878601</v>
      </c>
      <c r="C18" s="40">
        <f>'1.13'!C18/'1.13'!$C$36*100</f>
        <v>105.01539092961214</v>
      </c>
      <c r="D18" s="40">
        <f>'1.13'!D18/'1.13'!$D$36*100</f>
        <v>120.77880420836541</v>
      </c>
      <c r="E18" s="40">
        <f>'1.13'!E18/'1.13'!$E$36*100</f>
        <v>82.887529344810417</v>
      </c>
      <c r="F18" s="42">
        <f>'1.13'!F18/'1.13'!$F$36*100</f>
        <v>101.55935979079396</v>
      </c>
      <c r="G18" s="42">
        <f>'1.13'!G18/'1.13'!$G$36*100</f>
        <v>122.52552756977538</v>
      </c>
    </row>
    <row r="19" spans="1:7" ht="11.1" customHeight="1">
      <c r="A19" s="31">
        <v>1974</v>
      </c>
      <c r="B19" s="40">
        <f>'1.13'!B19/'1.13'!$B$36*100</f>
        <v>86.12648347781581</v>
      </c>
      <c r="C19" s="40">
        <f>'1.13'!C19/'1.13'!$C$36*100</f>
        <v>101.83870305766469</v>
      </c>
      <c r="D19" s="40">
        <f>'1.13'!D19/'1.13'!$D$36*100</f>
        <v>118.24480369515011</v>
      </c>
      <c r="E19" s="40">
        <f>'1.13'!E19/'1.13'!$E$36*100</f>
        <v>82.460695738777829</v>
      </c>
      <c r="F19" s="42">
        <f>'1.13'!F19/'1.13'!$F$36*100</f>
        <v>98.728782779244057</v>
      </c>
      <c r="G19" s="42">
        <f>'1.13'!G19/'1.13'!$G$36*100</f>
        <v>119.72770592239618</v>
      </c>
    </row>
    <row r="20" spans="1:7" ht="13.5" customHeight="1">
      <c r="A20" s="31">
        <v>1975</v>
      </c>
      <c r="B20" s="40">
        <f>'1.13'!B20/'1.13'!$B$36*100</f>
        <v>83.96404465628099</v>
      </c>
      <c r="C20" s="40">
        <f>'1.13'!C20/'1.13'!$C$36*100</f>
        <v>97.295300636158416</v>
      </c>
      <c r="D20" s="40">
        <f>'1.13'!D20/'1.13'!$D$36*100</f>
        <v>115.87759815242494</v>
      </c>
      <c r="E20" s="40">
        <f>'1.13'!E20/'1.13'!$E$36*100</f>
        <v>80.57195703208366</v>
      </c>
      <c r="F20" s="42">
        <f>'1.13'!F20/'1.13'!$F$36*100</f>
        <v>94.18629991040946</v>
      </c>
      <c r="G20" s="42">
        <f>'1.13'!G20/'1.13'!$G$36*100</f>
        <v>116.89584751531655</v>
      </c>
    </row>
    <row r="21" spans="1:7" ht="11.1" customHeight="1">
      <c r="A21" s="31">
        <v>1976</v>
      </c>
      <c r="B21" s="40">
        <f>'1.13'!B21/'1.13'!$B$36*100</f>
        <v>83.615367390678486</v>
      </c>
      <c r="C21" s="40">
        <f>'1.13'!C21/'1.13'!$C$36*100</f>
        <v>97.562076749435661</v>
      </c>
      <c r="D21" s="40">
        <f>'1.13'!D21/'1.13'!$D$36*100</f>
        <v>116.67949704901206</v>
      </c>
      <c r="E21" s="40">
        <f>'1.13'!E21/'1.13'!$E$36*100</f>
        <v>80.792487728533828</v>
      </c>
      <c r="F21" s="42">
        <f>'1.13'!F21/'1.13'!$F$36*100</f>
        <v>95.479309426378364</v>
      </c>
      <c r="G21" s="42">
        <f>'1.13'!G21/'1.13'!$G$36*100</f>
        <v>118.17562968005446</v>
      </c>
    </row>
    <row r="22" spans="1:7" ht="11.1" customHeight="1">
      <c r="A22" s="31">
        <v>1977</v>
      </c>
      <c r="B22" s="40">
        <f>'1.13'!B22/'1.13'!$B$36*100</f>
        <v>83.80410095646333</v>
      </c>
      <c r="C22" s="40">
        <f>'1.13'!C22/'1.13'!$C$36*100</f>
        <v>96.839729119638832</v>
      </c>
      <c r="D22" s="40">
        <f>'1.13'!D22/'1.13'!$D$36*100</f>
        <v>115.55683859379009</v>
      </c>
      <c r="E22" s="40">
        <f>'1.13'!E22/'1.13'!$E$36*100</f>
        <v>81.461193711318202</v>
      </c>
      <c r="F22" s="42">
        <f>'1.13'!F22/'1.13'!$F$36*100</f>
        <v>95.32676335988765</v>
      </c>
      <c r="G22" s="42">
        <f>'1.13'!G22/'1.13'!$G$36*100</f>
        <v>117.01837985023826</v>
      </c>
    </row>
    <row r="23" spans="1:7" ht="11.1" customHeight="1">
      <c r="A23" s="31">
        <v>1978</v>
      </c>
      <c r="B23" s="40">
        <f>'1.13'!B23/'1.13'!$B$36*100</f>
        <v>84.632609321518828</v>
      </c>
      <c r="C23" s="40">
        <f>'1.13'!C23/'1.13'!$C$36*100</f>
        <v>96.765852657500517</v>
      </c>
      <c r="D23" s="40">
        <f>'1.13'!D23/'1.13'!$D$36*100</f>
        <v>114.33795227097767</v>
      </c>
      <c r="E23" s="40">
        <f>'1.13'!E23/'1.13'!$E$36*100</f>
        <v>82.578074980436782</v>
      </c>
      <c r="F23" s="42">
        <f>'1.13'!F23/'1.13'!$F$36*100</f>
        <v>95.643962323542937</v>
      </c>
      <c r="G23" s="42">
        <f>'1.13'!G23/'1.13'!$G$36*100</f>
        <v>115.82028590878149</v>
      </c>
    </row>
    <row r="24" spans="1:7" ht="11.1" customHeight="1">
      <c r="A24" s="31">
        <v>1979</v>
      </c>
      <c r="B24" s="40">
        <f>'1.13'!B24/'1.13'!$B$36*100</f>
        <v>86.267233933655348</v>
      </c>
      <c r="C24" s="40">
        <f>'1.13'!C24/'1.13'!$C$36*100</f>
        <v>97.976605786989538</v>
      </c>
      <c r="D24" s="40">
        <f>'1.13'!D24/'1.13'!$D$36*100</f>
        <v>113.57454452142674</v>
      </c>
      <c r="E24" s="40">
        <f>'1.13'!E24/'1.13'!$E$36*100</f>
        <v>84.655331863128694</v>
      </c>
      <c r="F24" s="42">
        <f>'1.13'!F24/'1.13'!$F$36*100</f>
        <v>97.329233153345115</v>
      </c>
      <c r="G24" s="42">
        <f>'1.13'!G24/'1.13'!$G$36*100</f>
        <v>114.96936691626958</v>
      </c>
    </row>
    <row r="25" spans="1:7" ht="13.5" customHeight="1">
      <c r="A25" s="31">
        <v>1980</v>
      </c>
      <c r="B25" s="40">
        <f>'1.13'!B25/'1.13'!$B$36*100</f>
        <v>87.713124980007038</v>
      </c>
      <c r="C25" s="40">
        <f>'1.13'!C25/'1.13'!$C$36*100</f>
        <v>98.526575005130312</v>
      </c>
      <c r="D25" s="40">
        <f>'1.13'!D25/'1.13'!$D$36*100</f>
        <v>112.32999743392354</v>
      </c>
      <c r="E25" s="40">
        <f>'1.13'!E25/'1.13'!$E$36*100</f>
        <v>86.312869033221887</v>
      </c>
      <c r="F25" s="42">
        <f>'1.13'!F25/'1.13'!$F$36*100</f>
        <v>98.159761737572339</v>
      </c>
      <c r="G25" s="42">
        <f>'1.13'!G25/'1.13'!$G$36*100</f>
        <v>113.72362151123212</v>
      </c>
    </row>
    <row r="26" spans="1:7" ht="11.1" customHeight="1">
      <c r="A26" s="31">
        <v>1981</v>
      </c>
      <c r="B26" s="40">
        <f>'1.13'!B26/'1.13'!$B$36*100</f>
        <v>87.818687821886698</v>
      </c>
      <c r="C26" s="40">
        <f>'1.13'!C26/'1.13'!$C$36*100</f>
        <v>97.428688692797053</v>
      </c>
      <c r="D26" s="40">
        <f>'1.13'!D26/'1.13'!$D$36*100</f>
        <v>110.944316140621</v>
      </c>
      <c r="E26" s="40">
        <f>'1.13'!E26/'1.13'!$E$36*100</f>
        <v>86.536956676388982</v>
      </c>
      <c r="F26" s="42">
        <f>'1.13'!F26/'1.13'!$F$36*100</f>
        <v>97.04835468171143</v>
      </c>
      <c r="G26" s="42">
        <f>'1.13'!G26/'1.13'!$G$36*100</f>
        <v>112.14431586113002</v>
      </c>
    </row>
    <row r="27" spans="1:7" ht="11.1" customHeight="1">
      <c r="A27" s="31">
        <v>1982</v>
      </c>
      <c r="B27" s="40">
        <f>'1.13'!B27/'1.13'!$B$36*100</f>
        <v>87.140526534659799</v>
      </c>
      <c r="C27" s="40">
        <f>'1.13'!C27/'1.13'!$C$36*100</f>
        <v>96.04966139954854</v>
      </c>
      <c r="D27" s="40">
        <f>'1.13'!D27/'1.13'!$D$36*100</f>
        <v>110.22581472927895</v>
      </c>
      <c r="E27" s="40">
        <f>'1.13'!E27/'1.13'!$E$36*100</f>
        <v>85.900263214057048</v>
      </c>
      <c r="F27" s="42">
        <f>'1.13'!F27/'1.13'!$F$36*100</f>
        <v>95.607641831521335</v>
      </c>
      <c r="G27" s="42">
        <f>'1.13'!G27/'1.13'!$G$36*100</f>
        <v>111.3002042205582</v>
      </c>
    </row>
    <row r="28" spans="1:7" ht="11.1" customHeight="1">
      <c r="A28" s="31">
        <v>1983</v>
      </c>
      <c r="B28" s="40">
        <f>'1.13'!B28/'1.13'!$B$36*100</f>
        <v>86.347205783564192</v>
      </c>
      <c r="C28" s="40">
        <f>'1.13'!C28/'1.13'!$C$36*100</f>
        <v>94.461317463574801</v>
      </c>
      <c r="D28" s="40">
        <f>'1.13'!D28/'1.13'!$D$36*100</f>
        <v>109.39825506800102</v>
      </c>
      <c r="E28" s="40">
        <f>'1.13'!E28/'1.13'!$E$36*100</f>
        <v>85.139076616632281</v>
      </c>
      <c r="F28" s="42">
        <f>'1.13'!F28/'1.13'!$F$36*100</f>
        <v>93.973219690549399</v>
      </c>
      <c r="G28" s="42">
        <f>'1.13'!G28/'1.13'!$G$36*100</f>
        <v>110.37440435670524</v>
      </c>
    </row>
    <row r="29" spans="1:7" ht="11.1" customHeight="1">
      <c r="A29" s="31">
        <v>1984</v>
      </c>
      <c r="B29" s="40">
        <f>'1.13'!B29/'1.13'!$B$36*100</f>
        <v>87.092543424714492</v>
      </c>
      <c r="C29" s="40">
        <f>'1.13'!C29/'1.13'!$C$36*100</f>
        <v>94.629591627334293</v>
      </c>
      <c r="D29" s="40">
        <f>'1.13'!D29/'1.13'!$D$36*100</f>
        <v>108.65409289196819</v>
      </c>
      <c r="E29" s="40">
        <f>'1.13'!E29/'1.13'!$E$36*100</f>
        <v>85.960731308245002</v>
      </c>
      <c r="F29" s="42">
        <f>'1.13'!F29/'1.13'!$F$36*100</f>
        <v>94.01922564711009</v>
      </c>
      <c r="G29" s="42">
        <f>'1.13'!G29/'1.13'!$G$36*100</f>
        <v>109.37372362151123</v>
      </c>
    </row>
    <row r="30" spans="1:7" ht="13.5" customHeight="1">
      <c r="A30" s="31">
        <v>1985</v>
      </c>
      <c r="B30" s="40">
        <f>'1.13'!B30/'1.13'!$B$36*100</f>
        <v>88.314513291321447</v>
      </c>
      <c r="C30" s="40">
        <f>'1.13'!C30/'1.13'!$C$36*100</f>
        <v>94.648060742868864</v>
      </c>
      <c r="D30" s="40">
        <f>'1.13'!D30/'1.13'!$D$36*100</f>
        <v>107.17218373107518</v>
      </c>
      <c r="E30" s="40">
        <f>'1.13'!E30/'1.13'!$E$36*100</f>
        <v>87.312371060681514</v>
      </c>
      <c r="F30" s="42">
        <f>'1.13'!F30/'1.13'!$F$36*100</f>
        <v>93.982905155088503</v>
      </c>
      <c r="G30" s="42">
        <f>'1.13'!G30/'1.13'!$G$36*100</f>
        <v>107.63784887678693</v>
      </c>
    </row>
    <row r="31" spans="1:7" ht="11.1" customHeight="1">
      <c r="A31" s="31">
        <v>1986</v>
      </c>
      <c r="B31" s="40">
        <f>'1.13'!B31/'1.13'!$B$36*100</f>
        <v>90.009916509388702</v>
      </c>
      <c r="C31" s="40">
        <f>'1.13'!C31/'1.13'!$C$36*100</f>
        <v>95.368356248717419</v>
      </c>
      <c r="D31" s="40">
        <f>'1.13'!D31/'1.13'!$D$36*100</f>
        <v>105.95329740826276</v>
      </c>
      <c r="E31" s="40">
        <f>'1.13'!E31/'1.13'!$E$36*100</f>
        <v>89.115743046169172</v>
      </c>
      <c r="F31" s="42">
        <f>'1.13'!F31/'1.13'!$F$36*100</f>
        <v>94.825540569989585</v>
      </c>
      <c r="G31" s="42">
        <f>'1.13'!G31/'1.13'!$G$36*100</f>
        <v>106.40571817562967</v>
      </c>
    </row>
    <row r="32" spans="1:7" ht="11.1" customHeight="1">
      <c r="A32" s="31">
        <v>1987</v>
      </c>
      <c r="B32" s="40">
        <f>'1.13'!B32/'1.13'!$B$36*100</f>
        <v>91.267073989955534</v>
      </c>
      <c r="C32" s="40">
        <f>'1.13'!C32/'1.13'!$C$36*100</f>
        <v>95.399138107941724</v>
      </c>
      <c r="D32" s="40">
        <f>'1.13'!D32/'1.13'!$D$36*100</f>
        <v>104.52912496792406</v>
      </c>
      <c r="E32" s="40">
        <f>'1.13'!E32/'1.13'!$E$36*100</f>
        <v>90.595432880415444</v>
      </c>
      <c r="F32" s="42">
        <f>'1.13'!F32/'1.13'!$F$36*100</f>
        <v>95.135475435240551</v>
      </c>
      <c r="G32" s="42">
        <f>'1.13'!G32/'1.13'!$G$36*100</f>
        <v>105.01021102791013</v>
      </c>
    </row>
    <row r="33" spans="1:7" ht="11.1" customHeight="1">
      <c r="A33" s="31">
        <v>1988</v>
      </c>
      <c r="B33" s="40">
        <f>'1.13'!B33/'1.13'!$B$36*100</f>
        <v>92.565816832474965</v>
      </c>
      <c r="C33" s="40">
        <f>'1.13'!C33/'1.13'!$C$36*100</f>
        <v>96.447773445516106</v>
      </c>
      <c r="D33" s="40">
        <f>'1.13'!D33/'1.13'!$D$36*100</f>
        <v>104.19553502694382</v>
      </c>
      <c r="E33" s="40">
        <f>'1.13'!E33/'1.13'!$E$36*100</f>
        <v>92.05733798107704</v>
      </c>
      <c r="F33" s="42">
        <f>'1.13'!F33/'1.13'!$F$36*100</f>
        <v>96.288045715392627</v>
      </c>
      <c r="G33" s="42">
        <f>'1.13'!G33/'1.13'!$G$36*100</f>
        <v>104.59496255956434</v>
      </c>
    </row>
    <row r="34" spans="1:7" ht="11.1" customHeight="1">
      <c r="A34" s="31">
        <v>1989</v>
      </c>
      <c r="B34" s="40">
        <f>'1.13'!B34/'1.13'!$B$36*100</f>
        <v>94.302805412494806</v>
      </c>
      <c r="C34" s="40">
        <f>'1.13'!C34/'1.13'!$C$36*100</f>
        <v>96.837676995690529</v>
      </c>
      <c r="D34" s="40">
        <f>'1.13'!D34/'1.13'!$D$36*100</f>
        <v>102.68796510136002</v>
      </c>
      <c r="E34" s="40">
        <f>'1.13'!E34/'1.13'!$E$36*100</f>
        <v>93.899836380451021</v>
      </c>
      <c r="F34" s="42">
        <f>'1.13'!F34/'1.13'!$F$36*100</f>
        <v>96.726312985786578</v>
      </c>
      <c r="G34" s="42">
        <f>'1.13'!G34/'1.13'!$G$36*100</f>
        <v>103.00884955752213</v>
      </c>
    </row>
    <row r="35" spans="1:7" ht="13.5" customHeight="1">
      <c r="A35" s="31">
        <v>1990</v>
      </c>
      <c r="B35" s="40">
        <f>'1.13'!B35/'1.13'!$B$36*100</f>
        <v>97.274559355107002</v>
      </c>
      <c r="C35" s="40">
        <f>'1.13'!C35/'1.13'!$C$36*100</f>
        <v>98.446542171147129</v>
      </c>
      <c r="D35" s="40">
        <f>'1.13'!D35/'1.13'!$D$36*100</f>
        <v>101.20605594046704</v>
      </c>
      <c r="E35" s="40">
        <f>'1.13'!E35/'1.13'!$E$36*100</f>
        <v>97.118873159280071</v>
      </c>
      <c r="F35" s="42">
        <f>'1.13'!F35/'1.13'!$F$36*100</f>
        <v>98.535073488462189</v>
      </c>
      <c r="G35" s="42">
        <f>'1.13'!G35/'1.13'!$G$36*100</f>
        <v>101.4567733151804</v>
      </c>
    </row>
    <row r="36" spans="1:7" s="200" customFormat="1" ht="13.5" customHeight="1">
      <c r="A36" s="90">
        <v>1991</v>
      </c>
      <c r="B36" s="42">
        <f>'1.13'!B36/'1.13'!$B$36*100</f>
        <v>100</v>
      </c>
      <c r="C36" s="42">
        <f>'1.13'!C36/'1.13'!$C$36*100</f>
        <v>100</v>
      </c>
      <c r="D36" s="42">
        <f>'1.13'!D36/'1.13'!$D$36*100</f>
        <v>100</v>
      </c>
      <c r="E36" s="42">
        <f>'1.13'!E36/'1.13'!$E$36*100</f>
        <v>100</v>
      </c>
      <c r="F36" s="42">
        <f>'1.13'!F36/'1.13'!$F$36*100</f>
        <v>100</v>
      </c>
      <c r="G36" s="42">
        <f>'1.13'!G36/'1.13'!$G$36*100</f>
        <v>100</v>
      </c>
    </row>
    <row r="37" spans="1:7" ht="15" customHeight="1">
      <c r="A37" s="106"/>
      <c r="B37" s="24" t="s">
        <v>450</v>
      </c>
      <c r="C37" s="262"/>
      <c r="D37" s="263"/>
      <c r="E37" s="256"/>
      <c r="F37" s="262"/>
      <c r="G37" s="263"/>
    </row>
    <row r="38" spans="1:7" ht="12" hidden="1" customHeight="1">
      <c r="A38" s="31"/>
      <c r="B38" s="37"/>
      <c r="C38" s="264"/>
      <c r="D38" s="265"/>
      <c r="E38" s="259"/>
      <c r="F38" s="264"/>
      <c r="G38" s="265"/>
    </row>
    <row r="39" spans="1:7" ht="12" hidden="1" customHeight="1">
      <c r="A39" s="31"/>
      <c r="B39" s="37"/>
      <c r="C39" s="264"/>
      <c r="D39" s="265"/>
      <c r="E39" s="259"/>
      <c r="F39" s="264"/>
      <c r="G39" s="265"/>
    </row>
    <row r="40" spans="1:7" ht="12" hidden="1" customHeight="1">
      <c r="A40" s="31"/>
      <c r="B40" s="37"/>
      <c r="C40" s="264"/>
      <c r="D40" s="265"/>
      <c r="E40" s="259"/>
      <c r="F40" s="264"/>
      <c r="G40" s="265"/>
    </row>
    <row r="41" spans="1:7" ht="12" hidden="1" customHeight="1">
      <c r="A41" s="31"/>
      <c r="B41" s="37"/>
      <c r="C41" s="264"/>
      <c r="D41" s="265"/>
      <c r="E41" s="259"/>
      <c r="F41" s="264"/>
      <c r="G41" s="265"/>
    </row>
    <row r="42" spans="1:7" ht="12" hidden="1" customHeight="1">
      <c r="A42" s="31"/>
      <c r="B42" s="37"/>
      <c r="C42" s="264"/>
      <c r="D42" s="265"/>
      <c r="E42" s="259"/>
      <c r="F42" s="264"/>
      <c r="G42" s="265"/>
    </row>
    <row r="43" spans="1:7" ht="12" hidden="1" customHeight="1">
      <c r="A43" s="31"/>
      <c r="B43" s="37"/>
      <c r="C43" s="264"/>
      <c r="D43" s="265"/>
      <c r="E43" s="259"/>
      <c r="F43" s="264"/>
      <c r="G43" s="265"/>
    </row>
    <row r="44" spans="1:7" ht="12" hidden="1" customHeight="1">
      <c r="A44" s="31"/>
      <c r="B44" s="37"/>
      <c r="C44" s="264"/>
      <c r="D44" s="265"/>
      <c r="E44" s="259"/>
      <c r="F44" s="264"/>
      <c r="G44" s="265"/>
    </row>
    <row r="45" spans="1:7" ht="13.5" customHeight="1">
      <c r="A45" s="31">
        <v>1991</v>
      </c>
      <c r="B45" s="40">
        <f>'1.13'!B45/'1.13'!$B$45*100</f>
        <v>100</v>
      </c>
      <c r="C45" s="40">
        <f>'1.13'!C45/'1.13'!$C$45*100</f>
        <v>100</v>
      </c>
      <c r="D45" s="40">
        <f>'1.13'!D45/'1.13'!$D$45*100</f>
        <v>100</v>
      </c>
      <c r="E45" s="40">
        <f>'1.13'!E45/'1.13'!$E$45*100</f>
        <v>100</v>
      </c>
      <c r="F45" s="40">
        <f>'1.13'!F45/'1.13'!$F$45*100</f>
        <v>100</v>
      </c>
      <c r="G45" s="40">
        <f>'1.13'!G45/'1.13'!$G$45*100</f>
        <v>100</v>
      </c>
    </row>
    <row r="46" spans="1:7" ht="11.1" customHeight="1">
      <c r="A46" s="31">
        <v>1992</v>
      </c>
      <c r="B46" s="40">
        <f>'1.13'!B46/'1.13'!$B$45*100</f>
        <v>98.685395281829642</v>
      </c>
      <c r="C46" s="40">
        <f>'1.13'!C46/'1.13'!$C$45*100</f>
        <v>99.386101272974031</v>
      </c>
      <c r="D46" s="40">
        <f>'1.13'!D46/'1.13'!$D$45*100</f>
        <v>100.70780516054307</v>
      </c>
      <c r="E46" s="40">
        <f>'1.13'!E46/'1.13'!$E$45*100</f>
        <v>98.425286054152025</v>
      </c>
      <c r="F46" s="40">
        <f>'1.13'!F46/'1.13'!$F$45*100</f>
        <v>99.139329646307701</v>
      </c>
      <c r="G46" s="40">
        <f>'1.13'!G46/'1.13'!$G$45*100</f>
        <v>100.73027249983096</v>
      </c>
    </row>
    <row r="47" spans="1:7" ht="11.1" customHeight="1">
      <c r="A47" s="31">
        <v>1993</v>
      </c>
      <c r="B47" s="40">
        <f>'1.13'!B47/'1.13'!$B$45*100</f>
        <v>97.406807131280388</v>
      </c>
      <c r="C47" s="40">
        <f>'1.13'!C47/'1.13'!$C$45*100</f>
        <v>96.535694303474543</v>
      </c>
      <c r="D47" s="40">
        <f>'1.13'!D47/'1.13'!$D$45*100</f>
        <v>99.105591660768297</v>
      </c>
      <c r="E47" s="40">
        <f>'1.13'!E47/'1.13'!$E$45*100</f>
        <v>96.844907669649942</v>
      </c>
      <c r="F47" s="40">
        <f>'1.13'!F47/'1.13'!$F$45*100</f>
        <v>95.596285275080049</v>
      </c>
      <c r="G47" s="40">
        <f>'1.13'!G47/'1.13'!$G$45*100</f>
        <v>98.715261342889988</v>
      </c>
    </row>
    <row r="48" spans="1:7" ht="11.1" customHeight="1">
      <c r="A48" s="31">
        <v>1994</v>
      </c>
      <c r="B48" s="40">
        <f>'1.13'!B48/'1.13'!$B$45*100</f>
        <v>97.447968922847366</v>
      </c>
      <c r="C48" s="40">
        <f>'1.13'!C48/'1.13'!$C$45*100</f>
        <v>96.351192793812444</v>
      </c>
      <c r="D48" s="40">
        <f>'1.13'!D48/'1.13'!$D$45*100</f>
        <v>98.873946335499639</v>
      </c>
      <c r="E48" s="40">
        <f>'1.13'!E48/'1.13'!$E$45*100</f>
        <v>96.669310071371925</v>
      </c>
      <c r="F48" s="40">
        <f>'1.13'!F48/'1.13'!$F$45*100</f>
        <v>94.974599310124503</v>
      </c>
      <c r="G48" s="40">
        <f>'1.13'!G48/'1.13'!$G$45*100</f>
        <v>98.248698356886862</v>
      </c>
    </row>
    <row r="49" spans="1:7" ht="13.5" customHeight="1">
      <c r="A49" s="31">
        <v>1995</v>
      </c>
      <c r="B49" s="40">
        <f>'1.13'!B49/'1.13'!$B$45*100</f>
        <v>97.867304674435957</v>
      </c>
      <c r="C49" s="40">
        <f>'1.13'!C49/'1.13'!$C$45*100</f>
        <v>96.38716865303158</v>
      </c>
      <c r="D49" s="40">
        <f>'1.13'!D49/'1.13'!$D$45*100</f>
        <v>98.487870793385241</v>
      </c>
      <c r="E49" s="40">
        <f>'1.13'!E49/'1.13'!$E$45*100</f>
        <v>96.98935085533023</v>
      </c>
      <c r="F49" s="40">
        <f>'1.13'!F49/'1.13'!$F$45*100</f>
        <v>94.80213837873805</v>
      </c>
      <c r="G49" s="40">
        <f>'1.13'!G49/'1.13'!$G$45*100</f>
        <v>97.748326458854535</v>
      </c>
    </row>
    <row r="50" spans="1:7" ht="11.1" customHeight="1">
      <c r="A50" s="31">
        <v>1996</v>
      </c>
      <c r="B50" s="40">
        <f>'1.13'!B50/'1.13'!$B$45*100</f>
        <v>97.905893854029998</v>
      </c>
      <c r="C50" s="40">
        <f>'1.13'!C50/'1.13'!$C$45*100</f>
        <v>95.555472321941153</v>
      </c>
      <c r="D50" s="40">
        <f>'1.13'!D50/'1.13'!$D$45*100</f>
        <v>97.599897046522116</v>
      </c>
      <c r="E50" s="40">
        <f>'1.13'!E50/'1.13'!$E$45*100</f>
        <v>96.864733204939384</v>
      </c>
      <c r="F50" s="40">
        <f>'1.13'!F50/'1.13'!$F$45*100</f>
        <v>93.717119019071816</v>
      </c>
      <c r="G50" s="40">
        <f>'1.13'!G50/'1.13'!$G$45*100</f>
        <v>96.754344445195755</v>
      </c>
    </row>
    <row r="51" spans="1:7" ht="11.1" customHeight="1">
      <c r="A51" s="31">
        <v>1997</v>
      </c>
      <c r="B51" s="40">
        <f>'1.13'!B51/'1.13'!$B$45*100</f>
        <v>97.862159450490083</v>
      </c>
      <c r="C51" s="40">
        <f>'1.13'!C51/'1.13'!$C$45*100</f>
        <v>94.941101805334782</v>
      </c>
      <c r="D51" s="40">
        <f>'1.13'!D51/'1.13'!$D$45*100</f>
        <v>97.014349140981921</v>
      </c>
      <c r="E51" s="40">
        <f>'1.13'!E51/'1.13'!$E$45*100</f>
        <v>96.649484536082468</v>
      </c>
      <c r="F51" s="40">
        <f>'1.13'!F51/'1.13'!$F$45*100</f>
        <v>92.755937292585187</v>
      </c>
      <c r="G51" s="40">
        <f>'1.13'!G51/'1.13'!$G$45*100</f>
        <v>95.969977686118042</v>
      </c>
    </row>
    <row r="52" spans="1:7" ht="11.1" customHeight="1">
      <c r="A52" s="31">
        <v>1998</v>
      </c>
      <c r="B52" s="40">
        <f>'1.13'!B52/'1.13'!$B$45*100</f>
        <v>99.032697898176011</v>
      </c>
      <c r="C52" s="40">
        <f>'1.13'!C52/'1.13'!$C$45*100</f>
        <v>95.876794299785971</v>
      </c>
      <c r="D52" s="40">
        <f>'1.13'!D52/'1.13'!$D$45*100</f>
        <v>96.808442185187573</v>
      </c>
      <c r="E52" s="40">
        <f>'1.13'!E52/'1.13'!$E$45*100</f>
        <v>97.802197802197796</v>
      </c>
      <c r="F52" s="40">
        <f>'1.13'!F52/'1.13'!$F$45*100</f>
        <v>93.635235332724491</v>
      </c>
      <c r="G52" s="40">
        <f>'1.13'!G52/'1.13'!$G$45*100</f>
        <v>95.740077084319424</v>
      </c>
    </row>
    <row r="53" spans="1:7" ht="11.1" customHeight="1">
      <c r="A53" s="31">
        <v>1999</v>
      </c>
      <c r="B53" s="40">
        <f>'1.13'!B53/'1.13'!$B$45*100</f>
        <v>100.64058038126109</v>
      </c>
      <c r="C53" s="40">
        <f>'1.13'!C53/'1.13'!$C$45*100</f>
        <v>96.58955992696248</v>
      </c>
      <c r="D53" s="40">
        <f>'1.13'!D53/'1.13'!$D$45*100</f>
        <v>95.971945177273028</v>
      </c>
      <c r="E53" s="40">
        <f>'1.13'!E53/'1.13'!$E$45*100</f>
        <v>99.493032740455419</v>
      </c>
      <c r="F53" s="40">
        <f>'1.13'!F53/'1.13'!$F$45*100</f>
        <v>94.281857923186465</v>
      </c>
      <c r="G53" s="40">
        <f>'1.13'!G53/'1.13'!$G$45*100</f>
        <v>94.766380417878153</v>
      </c>
    </row>
    <row r="54" spans="1:7" ht="13.5" customHeight="1">
      <c r="A54" s="31">
        <v>2000</v>
      </c>
      <c r="B54" s="40">
        <f>'1.13'!B54/'1.13'!$B$45*100</f>
        <v>102.82987317022973</v>
      </c>
      <c r="C54" s="40">
        <f>'1.13'!C54/'1.13'!$C$45*100</f>
        <v>96.998159004219517</v>
      </c>
      <c r="D54" s="40">
        <f>'1.13'!D54/'1.13'!$D$45*100</f>
        <v>94.324689530918221</v>
      </c>
      <c r="E54" s="40">
        <f>'1.13'!E54/'1.13'!$E$45*100</f>
        <v>101.84094256259203</v>
      </c>
      <c r="F54" s="40">
        <f>'1.13'!F54/'1.13'!$F$45*100</f>
        <v>94.826836006067367</v>
      </c>
      <c r="G54" s="40">
        <f>'1.13'!G54/'1.13'!$G$45*100</f>
        <v>93.116505510852647</v>
      </c>
    </row>
    <row r="55" spans="1:7" ht="11.1" customHeight="1">
      <c r="A55" s="31">
        <v>2001</v>
      </c>
      <c r="B55" s="40">
        <f>'1.13'!B55/'1.13'!$B$45*100</f>
        <v>102.54174062926089</v>
      </c>
      <c r="C55" s="40">
        <f>'1.13'!C55/'1.13'!$C$45*100</f>
        <v>96.212880642854586</v>
      </c>
      <c r="D55" s="40">
        <f>'1.13'!D55/'1.13'!$D$45*100</f>
        <v>93.829225918538071</v>
      </c>
      <c r="E55" s="40">
        <f>'1.13'!E55/'1.13'!$E$45*100</f>
        <v>101.48408292738189</v>
      </c>
      <c r="F55" s="40">
        <f>'1.13'!F55/'1.13'!$F$45*100</f>
        <v>94.127864963119052</v>
      </c>
      <c r="G55" s="40">
        <f>'1.13'!G55/'1.13'!$G$45*100</f>
        <v>92.751369260937182</v>
      </c>
    </row>
    <row r="56" spans="1:7" ht="11.1" customHeight="1">
      <c r="A56" s="31">
        <v>2002</v>
      </c>
      <c r="B56" s="40">
        <f>'1.13'!B56/'1.13'!$B$45*100</f>
        <v>102.04522651848423</v>
      </c>
      <c r="C56" s="40">
        <f>'1.13'!C56/'1.13'!$C$45*100</f>
        <v>95.140376453851445</v>
      </c>
      <c r="D56" s="40">
        <f>'1.13'!D56/'1.13'!$D$45*100</f>
        <v>93.230808828260734</v>
      </c>
      <c r="E56" s="40">
        <f>'1.13'!E56/'1.13'!$E$45*100</f>
        <v>100.83833692081114</v>
      </c>
      <c r="F56" s="40">
        <f>'1.13'!F56/'1.13'!$F$45*100</f>
        <v>93.017743900679861</v>
      </c>
      <c r="G56" s="40">
        <f>'1.13'!G56/'1.13'!$G$45*100</f>
        <v>92.244235580499009</v>
      </c>
    </row>
    <row r="57" spans="1:7" ht="11.1" customHeight="1">
      <c r="A57" s="31">
        <v>2003</v>
      </c>
      <c r="B57" s="40">
        <f>'1.13'!B57/'1.13'!$B$45*100</f>
        <v>100.94157598209461</v>
      </c>
      <c r="C57" s="40">
        <f>'1.13'!C57/'1.13'!$C$45*100</f>
        <v>93.753153354646884</v>
      </c>
      <c r="D57" s="40">
        <f>'1.13'!D57/'1.13'!$D$45*100</f>
        <v>92.876906247989197</v>
      </c>
      <c r="E57" s="40">
        <f>'1.13'!E57/'1.13'!$E$45*100</f>
        <v>99.419395037951745</v>
      </c>
      <c r="F57" s="40">
        <f>'1.13'!F57/'1.13'!$F$45*100</f>
        <v>91.368427247312738</v>
      </c>
      <c r="G57" s="40">
        <f>'1.13'!G57/'1.13'!$G$45*100</f>
        <v>91.906146460206912</v>
      </c>
    </row>
    <row r="58" spans="1:7" ht="11.1" customHeight="1">
      <c r="A58" s="31">
        <v>2004</v>
      </c>
      <c r="B58" s="40">
        <f>'1.13'!B58/'1.13'!$B$45*100</f>
        <v>101.26315247871163</v>
      </c>
      <c r="C58" s="40">
        <f>'1.13'!C58/'1.13'!$C$45*100</f>
        <v>93.998769658855181</v>
      </c>
      <c r="D58" s="40">
        <f>'1.13'!D58/'1.13'!$D$45*100</f>
        <v>92.825429509040603</v>
      </c>
      <c r="E58" s="40">
        <f>'1.13'!E58/'1.13'!$E$45*100</f>
        <v>99.413730599297608</v>
      </c>
      <c r="F58" s="40">
        <f>'1.13'!F58/'1.13'!$F$45*100</f>
        <v>91.323369005247557</v>
      </c>
      <c r="G58" s="40">
        <f>'1.13'!G58/'1.13'!$G$45*100</f>
        <v>91.865575765771851</v>
      </c>
    </row>
    <row r="59" spans="1:7" ht="13.5" customHeight="1">
      <c r="A59" s="31">
        <v>2005</v>
      </c>
      <c r="B59" s="40">
        <f>'1.13'!B59/'1.13'!$B$45*100</f>
        <v>101.1319492680919</v>
      </c>
      <c r="C59" s="40">
        <f>'1.13'!C59/'1.13'!$C$45*100</f>
        <v>93.215483904921641</v>
      </c>
      <c r="D59" s="40">
        <f>'1.13'!D59/'1.13'!$D$45*100</f>
        <v>92.169101087446123</v>
      </c>
      <c r="E59" s="40">
        <f>'1.13'!E59/'1.13'!$E$45*100</f>
        <v>98.929421094369559</v>
      </c>
      <c r="F59" s="40">
        <f>'1.13'!F59/'1.13'!$F$45*100</f>
        <v>90.235231178982119</v>
      </c>
      <c r="G59" s="40">
        <f>'1.13'!G59/'1.13'!$G$45*100</f>
        <v>91.216444654810999</v>
      </c>
    </row>
    <row r="60" spans="1:7" ht="11.1" customHeight="1">
      <c r="A60" s="31">
        <v>2006</v>
      </c>
      <c r="B60" s="40">
        <f>'1.13'!B60/'1.13'!$B$45*100</f>
        <v>101.86257106840574</v>
      </c>
      <c r="C60" s="40">
        <f>'1.13'!C60/'1.13'!$C$45*100</f>
        <v>95.249724697536607</v>
      </c>
      <c r="D60" s="40">
        <f>'1.13'!D60/'1.13'!$D$45*100</f>
        <v>93.507496300109395</v>
      </c>
      <c r="E60" s="40">
        <f>'1.13'!E60/'1.13'!$E$45*100</f>
        <v>99.577999320267367</v>
      </c>
      <c r="F60" s="40">
        <f>'1.13'!F60/'1.13'!$F$45*100</f>
        <v>92.527661094609925</v>
      </c>
      <c r="G60" s="40">
        <f>'1.13'!G60/'1.13'!$G$45*100</f>
        <v>92.92041382108323</v>
      </c>
    </row>
    <row r="61" spans="1:7" ht="11.1" customHeight="1">
      <c r="A61" s="31">
        <v>2007</v>
      </c>
      <c r="B61" s="40">
        <f>'1.13'!B61/'1.13'!$B$45*100</f>
        <v>103.60422937408352</v>
      </c>
      <c r="C61" s="40">
        <f>'1.13'!C61/'1.13'!$C$45*100</f>
        <v>96.939469208116677</v>
      </c>
      <c r="D61" s="40">
        <f>'1.13'!D61/'1.13'!$D$45*100</f>
        <v>93.565407631426538</v>
      </c>
      <c r="E61" s="40">
        <f>'1.13'!E61/'1.13'!$E$45*100</f>
        <v>101.40194856689702</v>
      </c>
      <c r="F61" s="40">
        <f>'1.13'!F61/'1.13'!$F$45*100</f>
        <v>94.427161346166045</v>
      </c>
      <c r="G61" s="40">
        <f>'1.13'!G61/'1.13'!$G$45*100</f>
        <v>93.123267293258507</v>
      </c>
    </row>
    <row r="62" spans="1:7" ht="11.1" customHeight="1">
      <c r="A62" s="31">
        <v>2008</v>
      </c>
      <c r="B62" s="40">
        <f>'1.13'!B62/'1.13'!$B$45*100</f>
        <v>105.06032775076535</v>
      </c>
      <c r="C62" s="40">
        <f>'1.13'!C62/'1.13'!$C$45*100</f>
        <v>97.844520541951724</v>
      </c>
      <c r="D62" s="40">
        <f>'1.13'!D62/'1.13'!$D$45*100</f>
        <v>93.127855350363546</v>
      </c>
      <c r="E62" s="40">
        <f>'1.13'!E62/'1.13'!$E$45*100</f>
        <v>102.97666251274498</v>
      </c>
      <c r="F62" s="40">
        <f>'1.13'!F62/'1.13'!$F$45*100</f>
        <v>95.480659374139037</v>
      </c>
      <c r="G62" s="40">
        <f>'1.13'!G62/'1.13'!$G$45*100</f>
        <v>92.724322131313812</v>
      </c>
    </row>
    <row r="63" spans="1:7" ht="11.1" customHeight="1">
      <c r="A63" s="31">
        <v>2009</v>
      </c>
      <c r="B63" s="40">
        <f>'1.13'!B63/'1.13'!$B$45*100</f>
        <v>105.2275475290062</v>
      </c>
      <c r="C63" s="40">
        <f>'1.13'!C63/'1.13'!$C$45*100</f>
        <v>95.137127396274323</v>
      </c>
      <c r="D63" s="40">
        <f>'1.13'!D63/'1.13'!$D$45*100</f>
        <v>90.406022778456986</v>
      </c>
      <c r="E63" s="40">
        <f>'1.13'!E63/'1.13'!$E$45*100</f>
        <v>103.12393791775234</v>
      </c>
      <c r="F63" s="40">
        <f>'1.13'!F63/'1.13'!$F$45*100</f>
        <v>92.429661692239421</v>
      </c>
      <c r="G63" s="40">
        <f>'1.13'!G63/'1.13'!$G$45*100</f>
        <v>89.634187571843924</v>
      </c>
    </row>
    <row r="64" spans="1:7" ht="13.5" customHeight="1">
      <c r="A64" s="31">
        <v>2010</v>
      </c>
      <c r="B64" s="168">
        <f>'1.13'!B64/'1.13'!$B$45*100</f>
        <v>105.60057626508194</v>
      </c>
      <c r="C64" s="168">
        <f>'1.13'!C64/'1.13'!$C$45*100</f>
        <v>96.880485081531745</v>
      </c>
      <c r="D64" s="168">
        <f>'1.13'!D64/'1.13'!$D$45*100</f>
        <v>91.737983398751695</v>
      </c>
      <c r="E64" s="168">
        <f>'1.13'!E64/'1.13'!$E$45*100</f>
        <v>103.46946867565426</v>
      </c>
      <c r="F64" s="40">
        <f>'1.13'!F64/'1.13'!$F$45*100</f>
        <v>94.439095360109889</v>
      </c>
      <c r="G64" s="40">
        <f>'1.13'!G64/'1.13'!$G$45*100</f>
        <v>91.277300696463598</v>
      </c>
    </row>
    <row r="65" spans="1:7" ht="11.1" customHeight="1">
      <c r="A65" s="31">
        <v>2011</v>
      </c>
      <c r="B65" s="168">
        <f>'1.13'!B65/'1.13'!$B$45*100</f>
        <v>106.87659180365824</v>
      </c>
      <c r="C65" s="168">
        <f>'1.13'!C65/'1.13'!$C$45*100</f>
        <v>98.130856094374678</v>
      </c>
      <c r="D65" s="168">
        <f>'1.13'!D65/'1.13'!$D$45*100</f>
        <v>91.815198507174571</v>
      </c>
      <c r="E65" s="168">
        <f>'1.13'!E65/'1.13'!$E$45*100</f>
        <v>104.84026282995356</v>
      </c>
      <c r="F65" s="40">
        <f>'1.13'!F65/'1.13'!$F$45*100</f>
        <v>95.948300864195772</v>
      </c>
      <c r="G65" s="40">
        <f>'1.13'!G65/'1.13'!$G$45*100</f>
        <v>91.520724863073895</v>
      </c>
    </row>
    <row r="66" spans="1:7" ht="11.1" customHeight="1">
      <c r="A66" s="31">
        <v>2012</v>
      </c>
      <c r="B66" s="168">
        <f>'1.13'!B66/'1.13'!$B$45*100</f>
        <v>108.09858249080291</v>
      </c>
      <c r="C66" s="168">
        <f>'1.13'!C66/'1.13'!$C$45*100</f>
        <v>97.937289768700637</v>
      </c>
      <c r="D66" s="168">
        <f>'1.13'!D66/'1.13'!$D$45*100</f>
        <v>90.599060549514192</v>
      </c>
      <c r="E66" s="168">
        <f>'1.13'!E66/'1.13'!$E$45*100</f>
        <v>106.1997281069446</v>
      </c>
      <c r="F66" s="40">
        <f>'1.13'!F66/'1.13'!$F$45*100</f>
        <v>95.943835734791037</v>
      </c>
      <c r="G66" s="40">
        <f>'1.13'!G66/'1.13'!$G$45*100</f>
        <v>90.344174724457361</v>
      </c>
    </row>
    <row r="67" spans="1:7" ht="11.1" customHeight="1">
      <c r="A67" s="31">
        <v>2013</v>
      </c>
      <c r="B67" s="168">
        <f>'1.13'!B67/'1.13'!$B$45*100</f>
        <v>108.95011705384476</v>
      </c>
      <c r="C67" s="168">
        <f>'1.13'!C67/'1.13'!$C$45*100</f>
        <v>97.901086622781889</v>
      </c>
      <c r="D67" s="168">
        <f>'1.13'!D67/'1.13'!$D$45*100</f>
        <v>89.859082427128243</v>
      </c>
      <c r="E67" s="168">
        <f>'1.13'!E67/'1.13'!$E$45*100</f>
        <v>107.21366262603375</v>
      </c>
      <c r="F67" s="40">
        <f>'1.13'!F67/'1.13'!$F$45*100</f>
        <v>96.174589623804138</v>
      </c>
      <c r="G67" s="40">
        <f>'1.13'!G67/'1.13'!$G$45*100</f>
        <v>89.708567178308201</v>
      </c>
    </row>
    <row r="68" spans="1:7" ht="11.1" customHeight="1">
      <c r="A68" s="31">
        <v>2014</v>
      </c>
      <c r="B68" s="168">
        <f>'1.13'!B68/'1.13'!$B$45*100</f>
        <v>109.90455609580407</v>
      </c>
      <c r="C68" s="168">
        <f>'1.13'!C68/'1.13'!$C$45*100</f>
        <v>99.037801539219956</v>
      </c>
      <c r="D68" s="168">
        <f>'1.13'!D68/'1.13'!$D$45*100</f>
        <v>90.110031529502621</v>
      </c>
      <c r="E68" s="168">
        <f>'1.13'!E68/'1.13'!$E$45*100</f>
        <v>108.36637589214908</v>
      </c>
      <c r="F68" s="40">
        <f>'1.13'!F68/'1.13'!$F$45*100</f>
        <v>97.729317769457964</v>
      </c>
      <c r="G68" s="40">
        <f>'1.13'!G68/'1.13'!$G$45*100</f>
        <v>90.18865372912299</v>
      </c>
    </row>
    <row r="69" spans="1:7" ht="13.5" customHeight="1">
      <c r="A69" s="31">
        <v>2015</v>
      </c>
      <c r="B69" s="168">
        <f>'1.13'!B69/'1.13'!$B$45*100</f>
        <v>110.93617349695147</v>
      </c>
      <c r="C69" s="168">
        <f>'1.13'!C69/'1.13'!$C$45*100</f>
        <v>100.00588660964196</v>
      </c>
      <c r="D69" s="168">
        <f>'1.13'!D69/'1.13'!$D$45*100</f>
        <v>90.148639083714059</v>
      </c>
      <c r="E69" s="168">
        <f>'1.13'!E69/'1.13'!$E$45*100</f>
        <v>109.65503568596353</v>
      </c>
      <c r="F69" s="40">
        <f>'1.13'!F69/'1.13'!$F$45*100</f>
        <v>99.111355752300724</v>
      </c>
      <c r="G69" s="40">
        <f>'1.13'!G69/'1.13'!$G$45*100</f>
        <v>90.384745418892422</v>
      </c>
    </row>
    <row r="70" spans="1:7" ht="11.1" customHeight="1">
      <c r="A70" s="31">
        <v>2016</v>
      </c>
      <c r="B70" s="168">
        <f>'1.13'!B70/'1.13'!$B$45*100</f>
        <v>112.32281135036402</v>
      </c>
      <c r="C70" s="168">
        <f>'1.13'!C70/'1.13'!$C$45*100</f>
        <v>100.86890380942472</v>
      </c>
      <c r="D70" s="168">
        <f>'1.13'!D70/'1.13'!$D$45*100</f>
        <v>89.801171095811085</v>
      </c>
      <c r="E70" s="168">
        <f>'1.13'!E70/'1.13'!$E$45*100</f>
        <v>111.36286394018353</v>
      </c>
      <c r="F70" s="40">
        <f>'1.13'!F70/'1.13'!$F$45*100</f>
        <v>100.44594780936676</v>
      </c>
      <c r="G70" s="40">
        <f>'1.13'!G70/'1.13'!$G$45*100</f>
        <v>90.195415511528836</v>
      </c>
    </row>
    <row r="71" spans="1:7" ht="11.1" customHeight="1">
      <c r="A71" s="31">
        <v>2017</v>
      </c>
      <c r="B71" s="168">
        <f>'1.13'!B71/'1.13'!$B$45*100</f>
        <v>113.86895114609862</v>
      </c>
      <c r="C71" s="168">
        <f>'1.13'!C71/'1.13'!$C$45*100</f>
        <v>101.77908953821637</v>
      </c>
      <c r="D71" s="168">
        <f>'1.13'!D71/'1.13'!$D$45*100</f>
        <v>89.382922591853813</v>
      </c>
      <c r="E71" s="168">
        <f>'1.13'!E71/'1.13'!$E$45*100</f>
        <v>113.2576186699898</v>
      </c>
      <c r="F71" s="40">
        <f>'1.13'!F71/'1.13'!$F$45*100</f>
        <v>101.94388286415914</v>
      </c>
      <c r="G71" s="40">
        <f>'1.13'!G71/'1.13'!$G$45*100</f>
        <v>90.012847386571096</v>
      </c>
    </row>
    <row r="72" spans="1:7" ht="11.1" customHeight="1">
      <c r="A72" s="31">
        <v>2018</v>
      </c>
      <c r="B72" s="168">
        <f>'1.13'!B72/'1.13'!$B$45*100</f>
        <v>115.42795400169791</v>
      </c>
      <c r="C72" s="168">
        <f>'1.13'!C72/'1.13'!$C$45*100</f>
        <v>103.01367811358304</v>
      </c>
      <c r="D72" s="168">
        <f>'1.13'!D72/'1.13'!$D$45*100</f>
        <v>89.241361559745201</v>
      </c>
      <c r="E72" s="168">
        <f>'1.13'!E72/'1.13'!$E$45*100</f>
        <v>115.11555454854422</v>
      </c>
      <c r="F72" s="40">
        <f>'1.13'!F72/'1.13'!$F$45*100</f>
        <v>103.69090515130411</v>
      </c>
      <c r="G72" s="40">
        <f>'1.13'!G72/'1.13'!$G$45*100</f>
        <v>90.080465210629526</v>
      </c>
    </row>
    <row r="73" spans="1:7" ht="11.1" customHeight="1">
      <c r="A73" s="31">
        <v>2019</v>
      </c>
      <c r="B73" s="168">
        <f>'1.13'!B73/'1.13'!$B$45*100</f>
        <v>116.45957140284531</v>
      </c>
      <c r="C73" s="168">
        <f>'1.13'!C73/'1.13'!$C$45*100</f>
        <v>103.62234726003533</v>
      </c>
      <c r="D73" s="168">
        <f>'1.13'!D73/'1.13'!$D$45*100</f>
        <v>88.977543272633682</v>
      </c>
      <c r="E73" s="168">
        <f>'1.13'!E73/'1.13'!$E$45*100</f>
        <v>116.45236207091878</v>
      </c>
      <c r="F73" s="40">
        <f>'1.13'!F73/'1.13'!$F$45*100</f>
        <v>104.71777709710537</v>
      </c>
      <c r="G73" s="40">
        <f>'1.13'!G73/'1.13'!$G$45*100</f>
        <v>89.924944215295156</v>
      </c>
    </row>
    <row r="74" spans="1:7" ht="13.5" customHeight="1">
      <c r="A74" s="31">
        <v>2020</v>
      </c>
      <c r="B74" s="168">
        <f>'1.13'!B74/'1.13'!$B$45*100</f>
        <v>115.20670937202541</v>
      </c>
      <c r="C74" s="168">
        <f>'1.13'!C74/'1.13'!$C$45*100</f>
        <v>98.721332206905075</v>
      </c>
      <c r="D74" s="168">
        <f>'1.13'!D74/'1.13'!$D$45*100</f>
        <v>85.689466572292645</v>
      </c>
      <c r="E74" s="168">
        <f>'1.13'!E74/'1.13'!$E$45*100</f>
        <v>115.50923303500622</v>
      </c>
      <c r="F74" s="40">
        <f>'1.13'!F74/'1.13'!$F$45*100</f>
        <v>100.37610040060633</v>
      </c>
      <c r="G74" s="40">
        <f>'1.13'!G74/'1.13'!$G$45*100</f>
        <v>86.902427479883698</v>
      </c>
    </row>
    <row r="75" spans="1:7" ht="11.1" customHeight="1"/>
    <row r="76" spans="1:7" ht="11.1" customHeight="1">
      <c r="A76" s="14" t="s">
        <v>354</v>
      </c>
    </row>
    <row r="77" spans="1:7" ht="11.1" customHeight="1"/>
    <row r="78" spans="1:7" ht="10.5" customHeight="1"/>
    <row r="79" spans="1:7" ht="10.5" customHeight="1"/>
    <row r="80" spans="1:7" ht="10.5" customHeight="1"/>
    <row r="81" s="10" customFormat="1" ht="10.5" customHeight="1"/>
    <row r="82" s="10" customFormat="1" ht="10.5" customHeight="1"/>
    <row r="83" s="10" customFormat="1" ht="10.5" customHeight="1"/>
    <row r="84" s="10" customFormat="1" ht="10.5" customHeight="1"/>
    <row r="85" s="10" customFormat="1" ht="10.5" customHeight="1"/>
    <row r="86" s="10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1.42578125" style="19"/>
    <col min="11" max="16" width="7.7109375" style="19" customWidth="1"/>
    <col min="17" max="16384" width="11.42578125" style="19"/>
  </cols>
  <sheetData>
    <row r="1" spans="1:15" ht="15.75" customHeight="1">
      <c r="A1" s="17" t="s">
        <v>384</v>
      </c>
      <c r="B1" s="18"/>
      <c r="C1" s="18"/>
      <c r="D1" s="18"/>
      <c r="E1" s="18"/>
      <c r="F1" s="18"/>
      <c r="G1" s="18"/>
      <c r="H1" s="18"/>
      <c r="I1" s="18"/>
    </row>
    <row r="2" spans="1:15" ht="15.75" hidden="1" customHeight="1">
      <c r="A2" s="20"/>
      <c r="B2" s="51"/>
      <c r="C2" s="51"/>
      <c r="D2" s="51"/>
      <c r="E2" s="51"/>
      <c r="F2" s="51"/>
      <c r="G2" s="51"/>
      <c r="H2" s="51"/>
      <c r="I2" s="51"/>
    </row>
    <row r="3" spans="1:15" hidden="1">
      <c r="A3" s="52"/>
      <c r="B3" s="51"/>
      <c r="C3" s="51"/>
      <c r="D3" s="51"/>
      <c r="E3" s="51"/>
      <c r="F3" s="51"/>
      <c r="G3" s="51"/>
      <c r="H3" s="51"/>
      <c r="I3" s="51"/>
    </row>
    <row r="4" spans="1:15" ht="12.75" hidden="1" customHeight="1">
      <c r="A4" s="52"/>
      <c r="B4" s="51"/>
      <c r="C4" s="51"/>
      <c r="D4" s="51"/>
      <c r="E4" s="51"/>
      <c r="F4" s="51"/>
      <c r="G4" s="51"/>
      <c r="H4" s="51"/>
      <c r="I4" s="51"/>
    </row>
    <row r="5" spans="1:15" ht="12.75" hidden="1" customHeight="1">
      <c r="A5" s="52"/>
      <c r="B5" s="51"/>
      <c r="C5" s="51"/>
      <c r="D5" s="51"/>
      <c r="E5" s="51"/>
      <c r="F5" s="51"/>
      <c r="G5" s="51"/>
      <c r="H5" s="51"/>
      <c r="I5" s="51"/>
    </row>
    <row r="6" spans="1:15" ht="12.75" customHeight="1">
      <c r="A6" s="52"/>
      <c r="B6" s="253"/>
      <c r="C6" s="253"/>
      <c r="D6" s="253"/>
      <c r="E6" s="253"/>
      <c r="F6" s="253"/>
      <c r="G6" s="253"/>
      <c r="H6" s="253"/>
      <c r="I6" s="253"/>
    </row>
    <row r="7" spans="1:15" s="23" customFormat="1" ht="15" customHeight="1">
      <c r="A7" s="390" t="s">
        <v>81</v>
      </c>
      <c r="B7" s="2" t="s">
        <v>82</v>
      </c>
      <c r="C7" s="3"/>
      <c r="D7" s="2" t="s">
        <v>187</v>
      </c>
      <c r="E7" s="3"/>
      <c r="F7" s="2" t="s">
        <v>188</v>
      </c>
      <c r="G7" s="4"/>
      <c r="H7" s="5" t="s">
        <v>325</v>
      </c>
      <c r="I7" s="6"/>
      <c r="J7" s="10"/>
      <c r="K7" s="10"/>
      <c r="L7" s="19"/>
      <c r="M7" s="19"/>
      <c r="N7" s="19"/>
      <c r="O7" s="19"/>
    </row>
    <row r="8" spans="1:15" s="23" customFormat="1" ht="45" customHeight="1">
      <c r="A8" s="432"/>
      <c r="B8" s="5" t="s">
        <v>29</v>
      </c>
      <c r="C8" s="5" t="s">
        <v>326</v>
      </c>
      <c r="D8" s="5" t="s">
        <v>327</v>
      </c>
      <c r="E8" s="5" t="s">
        <v>328</v>
      </c>
      <c r="F8" s="5" t="s">
        <v>327</v>
      </c>
      <c r="G8" s="7" t="s">
        <v>328</v>
      </c>
      <c r="H8" s="8" t="s">
        <v>329</v>
      </c>
      <c r="I8" s="8" t="s">
        <v>330</v>
      </c>
      <c r="J8" s="10"/>
      <c r="K8" s="10"/>
      <c r="L8" s="19"/>
      <c r="M8" s="19"/>
      <c r="N8" s="19"/>
      <c r="O8" s="19"/>
    </row>
    <row r="9" spans="1:15" ht="12" customHeight="1">
      <c r="A9" s="433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348">
        <v>8</v>
      </c>
      <c r="J9" s="20"/>
      <c r="K9" s="20"/>
      <c r="L9" s="23"/>
      <c r="M9" s="23"/>
      <c r="N9" s="23"/>
      <c r="O9" s="23"/>
    </row>
    <row r="10" spans="1:15" ht="15" customHeight="1">
      <c r="A10" s="254"/>
      <c r="B10" s="37" t="s">
        <v>276</v>
      </c>
      <c r="C10" s="349"/>
      <c r="D10" s="349"/>
      <c r="E10" s="349"/>
      <c r="F10" s="349"/>
      <c r="G10" s="349"/>
      <c r="H10" s="349"/>
      <c r="I10" s="349"/>
      <c r="J10" s="20"/>
      <c r="K10" s="20"/>
      <c r="L10" s="23"/>
      <c r="M10" s="23"/>
      <c r="N10" s="23"/>
      <c r="O10" s="23"/>
    </row>
    <row r="11" spans="1:15" ht="11.1" customHeight="1">
      <c r="A11" s="255"/>
      <c r="B11" s="55" t="s">
        <v>433</v>
      </c>
      <c r="C11" s="55"/>
      <c r="D11" s="434" t="s">
        <v>30</v>
      </c>
      <c r="E11" s="434"/>
      <c r="F11" s="434"/>
      <c r="G11" s="434"/>
      <c r="H11" s="55" t="s">
        <v>433</v>
      </c>
      <c r="I11" s="55"/>
      <c r="J11" s="10"/>
      <c r="K11" s="10"/>
      <c r="L11" s="10"/>
      <c r="M11" s="10"/>
      <c r="N11" s="10"/>
      <c r="O11" s="10"/>
    </row>
    <row r="12" spans="1:15" ht="12" hidden="1" customHeight="1">
      <c r="A12" s="255"/>
      <c r="B12" s="55"/>
      <c r="C12" s="55"/>
      <c r="D12" s="368"/>
      <c r="E12" s="368"/>
      <c r="F12" s="368"/>
      <c r="G12" s="368"/>
      <c r="H12" s="55"/>
      <c r="I12" s="55"/>
      <c r="J12" s="10"/>
      <c r="K12" s="10"/>
      <c r="L12" s="10"/>
      <c r="M12" s="10"/>
      <c r="N12" s="10"/>
      <c r="O12" s="10"/>
    </row>
    <row r="13" spans="1:15" ht="12" hidden="1" customHeight="1">
      <c r="A13" s="255"/>
      <c r="B13" s="55"/>
      <c r="C13" s="55"/>
      <c r="D13" s="368"/>
      <c r="E13" s="368"/>
      <c r="F13" s="368"/>
      <c r="G13" s="368"/>
      <c r="H13" s="55"/>
      <c r="I13" s="55"/>
      <c r="J13" s="10"/>
      <c r="K13" s="10"/>
      <c r="L13" s="10"/>
      <c r="M13" s="10"/>
      <c r="N13" s="10"/>
      <c r="O13" s="10"/>
    </row>
    <row r="14" spans="1:15" ht="12" hidden="1" customHeight="1">
      <c r="A14" s="255"/>
      <c r="B14" s="55"/>
      <c r="C14" s="55"/>
      <c r="D14" s="368"/>
      <c r="E14" s="368"/>
      <c r="F14" s="368"/>
      <c r="G14" s="368"/>
      <c r="H14" s="55"/>
      <c r="I14" s="55"/>
      <c r="J14" s="10"/>
      <c r="K14" s="10"/>
      <c r="L14" s="10"/>
      <c r="M14" s="10"/>
      <c r="N14" s="10"/>
      <c r="O14" s="10"/>
    </row>
    <row r="15" spans="1:15" ht="13.5" customHeight="1">
      <c r="A15" s="27">
        <v>1970</v>
      </c>
      <c r="B15" s="40">
        <v>66.81</v>
      </c>
      <c r="C15" s="40">
        <v>52.95</v>
      </c>
      <c r="D15" s="82">
        <v>690</v>
      </c>
      <c r="E15" s="40">
        <v>4.42</v>
      </c>
      <c r="F15" s="82">
        <v>591</v>
      </c>
      <c r="G15" s="40">
        <v>3.78</v>
      </c>
      <c r="H15" s="100">
        <v>46.39</v>
      </c>
      <c r="I15" s="100">
        <v>45.82</v>
      </c>
      <c r="J15" s="10"/>
      <c r="K15" s="10"/>
      <c r="L15" s="10"/>
      <c r="M15" s="10"/>
      <c r="N15" s="10"/>
      <c r="O15" s="10"/>
    </row>
    <row r="16" spans="1:15" ht="11.1" customHeight="1">
      <c r="A16" s="27">
        <v>1971</v>
      </c>
      <c r="B16" s="40">
        <v>68.59</v>
      </c>
      <c r="C16" s="40">
        <v>55.27</v>
      </c>
      <c r="D16" s="82">
        <v>770</v>
      </c>
      <c r="E16" s="40">
        <v>5.01</v>
      </c>
      <c r="F16" s="82">
        <v>656</v>
      </c>
      <c r="G16" s="40">
        <v>4.2699999999999996</v>
      </c>
      <c r="H16" s="100">
        <v>50.36</v>
      </c>
      <c r="I16" s="100">
        <v>49.77</v>
      </c>
      <c r="J16" s="10"/>
      <c r="K16" s="10"/>
      <c r="L16" s="10"/>
      <c r="M16" s="10"/>
      <c r="N16" s="10"/>
      <c r="O16" s="10"/>
    </row>
    <row r="17" spans="1:15" ht="11.1" customHeight="1">
      <c r="A17" s="27">
        <v>1972</v>
      </c>
      <c r="B17" s="40">
        <v>71.14</v>
      </c>
      <c r="C17" s="40">
        <v>58.02</v>
      </c>
      <c r="D17" s="82">
        <v>843</v>
      </c>
      <c r="E17" s="40">
        <v>5.55</v>
      </c>
      <c r="F17" s="82">
        <v>715</v>
      </c>
      <c r="G17" s="40">
        <v>4.7</v>
      </c>
      <c r="H17" s="100">
        <v>53.2</v>
      </c>
      <c r="I17" s="100">
        <v>52.53</v>
      </c>
      <c r="J17" s="10"/>
      <c r="K17" s="10"/>
      <c r="L17" s="10"/>
      <c r="M17" s="10"/>
      <c r="N17" s="10"/>
      <c r="O17" s="10"/>
    </row>
    <row r="18" spans="1:15" ht="11.1" customHeight="1">
      <c r="A18" s="27">
        <v>1973</v>
      </c>
      <c r="B18" s="40">
        <v>73.650000000000006</v>
      </c>
      <c r="C18" s="40">
        <v>60.98</v>
      </c>
      <c r="D18" s="82">
        <v>943</v>
      </c>
      <c r="E18" s="40">
        <v>6.29</v>
      </c>
      <c r="F18" s="82">
        <v>794</v>
      </c>
      <c r="G18" s="40">
        <v>5.29</v>
      </c>
      <c r="H18" s="100">
        <v>57.45</v>
      </c>
      <c r="I18" s="100">
        <v>56.63</v>
      </c>
      <c r="J18" s="10"/>
      <c r="K18" s="10"/>
      <c r="L18" s="10"/>
      <c r="M18" s="10"/>
      <c r="N18" s="10"/>
      <c r="O18" s="10"/>
    </row>
    <row r="19" spans="1:15" ht="11.1" customHeight="1">
      <c r="A19" s="27">
        <v>1974</v>
      </c>
      <c r="B19" s="40">
        <v>75.010000000000005</v>
      </c>
      <c r="C19" s="40">
        <v>63.44</v>
      </c>
      <c r="D19" s="82">
        <v>1048</v>
      </c>
      <c r="E19" s="40">
        <v>7.15</v>
      </c>
      <c r="F19" s="82">
        <v>878</v>
      </c>
      <c r="G19" s="40">
        <v>5.99</v>
      </c>
      <c r="H19" s="100">
        <v>62.71</v>
      </c>
      <c r="I19" s="100">
        <v>61.93</v>
      </c>
      <c r="J19" s="10"/>
      <c r="K19" s="10"/>
      <c r="L19" s="10"/>
      <c r="M19" s="10"/>
      <c r="N19" s="10"/>
      <c r="O19" s="10"/>
    </row>
    <row r="20" spans="1:15" ht="13.5" customHeight="1">
      <c r="A20" s="27">
        <v>1975</v>
      </c>
      <c r="B20" s="40">
        <v>76.290000000000006</v>
      </c>
      <c r="C20" s="40">
        <v>65.83</v>
      </c>
      <c r="D20" s="82">
        <v>1121</v>
      </c>
      <c r="E20" s="40">
        <v>7.83</v>
      </c>
      <c r="F20" s="82">
        <v>932</v>
      </c>
      <c r="G20" s="40">
        <v>6.51</v>
      </c>
      <c r="H20" s="100">
        <v>65.930000000000007</v>
      </c>
      <c r="I20" s="100">
        <v>65.37</v>
      </c>
      <c r="J20" s="10"/>
      <c r="K20" s="10"/>
      <c r="L20" s="10"/>
      <c r="M20" s="10"/>
      <c r="N20" s="10"/>
      <c r="O20" s="10"/>
    </row>
    <row r="21" spans="1:15" ht="11.1" customHeight="1">
      <c r="A21" s="27">
        <v>1976</v>
      </c>
      <c r="B21" s="40">
        <v>80.39</v>
      </c>
      <c r="C21" s="40">
        <v>68.900000000000006</v>
      </c>
      <c r="D21" s="82">
        <v>1208</v>
      </c>
      <c r="E21" s="40">
        <v>8.35</v>
      </c>
      <c r="F21" s="82">
        <v>997</v>
      </c>
      <c r="G21" s="40">
        <v>6.89</v>
      </c>
      <c r="H21" s="100">
        <v>67.459999999999994</v>
      </c>
      <c r="I21" s="100">
        <v>66.59</v>
      </c>
      <c r="J21" s="10"/>
      <c r="K21" s="10"/>
      <c r="L21" s="10"/>
      <c r="M21" s="10"/>
      <c r="N21" s="10"/>
      <c r="O21" s="10"/>
    </row>
    <row r="22" spans="1:15" ht="11.1" customHeight="1">
      <c r="A22" s="27">
        <v>1977</v>
      </c>
      <c r="B22" s="40">
        <v>82.9</v>
      </c>
      <c r="C22" s="40">
        <v>71.739999999999995</v>
      </c>
      <c r="D22" s="82">
        <v>1287</v>
      </c>
      <c r="E22" s="40">
        <v>8.98</v>
      </c>
      <c r="F22" s="82">
        <v>1063</v>
      </c>
      <c r="G22" s="40">
        <v>7.42</v>
      </c>
      <c r="H22" s="100">
        <v>69.64</v>
      </c>
      <c r="I22" s="100">
        <v>68.760000000000005</v>
      </c>
      <c r="J22" s="10"/>
      <c r="K22" s="10"/>
      <c r="L22" s="10"/>
      <c r="M22" s="10"/>
      <c r="N22" s="10"/>
      <c r="O22" s="10"/>
    </row>
    <row r="23" spans="1:15" ht="11.1" customHeight="1">
      <c r="A23" s="27">
        <v>1978</v>
      </c>
      <c r="B23" s="40">
        <v>84.56</v>
      </c>
      <c r="C23" s="40">
        <v>73.95</v>
      </c>
      <c r="D23" s="82">
        <v>1355</v>
      </c>
      <c r="E23" s="40">
        <v>9.56</v>
      </c>
      <c r="F23" s="82">
        <v>1117</v>
      </c>
      <c r="G23" s="40">
        <v>7.88</v>
      </c>
      <c r="H23" s="100">
        <v>71.900000000000006</v>
      </c>
      <c r="I23" s="100">
        <v>70.989999999999995</v>
      </c>
      <c r="J23" s="10"/>
      <c r="K23" s="10"/>
      <c r="L23" s="10"/>
      <c r="M23" s="10"/>
      <c r="N23" s="10"/>
      <c r="O23" s="10"/>
    </row>
    <row r="24" spans="1:15" ht="11.1" customHeight="1">
      <c r="A24" s="27">
        <v>1979</v>
      </c>
      <c r="B24" s="40">
        <v>86.39</v>
      </c>
      <c r="C24" s="40">
        <v>76.069999999999993</v>
      </c>
      <c r="D24" s="82">
        <v>1431</v>
      </c>
      <c r="E24" s="40">
        <v>10.17</v>
      </c>
      <c r="F24" s="82">
        <v>1178</v>
      </c>
      <c r="G24" s="40">
        <v>8.3699999999999992</v>
      </c>
      <c r="H24" s="100">
        <v>74.34</v>
      </c>
      <c r="I24" s="100">
        <v>73.430000000000007</v>
      </c>
      <c r="J24" s="10"/>
      <c r="K24" s="10"/>
      <c r="L24" s="10"/>
      <c r="M24" s="10"/>
      <c r="N24" s="10"/>
      <c r="O24" s="10"/>
    </row>
    <row r="25" spans="1:15" ht="13.5" customHeight="1">
      <c r="A25" s="27">
        <v>1980</v>
      </c>
      <c r="B25" s="40">
        <v>86.17</v>
      </c>
      <c r="C25" s="40">
        <v>76.709999999999994</v>
      </c>
      <c r="D25" s="82">
        <v>1526</v>
      </c>
      <c r="E25" s="40">
        <v>10.96</v>
      </c>
      <c r="F25" s="82">
        <v>1254</v>
      </c>
      <c r="G25" s="40">
        <v>9.01</v>
      </c>
      <c r="H25" s="100">
        <v>79.459999999999994</v>
      </c>
      <c r="I25" s="100">
        <v>78.489999999999995</v>
      </c>
      <c r="J25" s="10"/>
      <c r="K25" s="10"/>
      <c r="L25" s="10"/>
      <c r="M25" s="10"/>
      <c r="N25" s="10"/>
      <c r="O25" s="10"/>
    </row>
    <row r="26" spans="1:15" ht="11.1" customHeight="1">
      <c r="A26" s="27">
        <v>1981</v>
      </c>
      <c r="B26" s="40">
        <v>86.52</v>
      </c>
      <c r="C26" s="40">
        <v>77.98</v>
      </c>
      <c r="D26" s="82">
        <v>1596</v>
      </c>
      <c r="E26" s="40">
        <v>11.63</v>
      </c>
      <c r="F26" s="82">
        <v>1312</v>
      </c>
      <c r="G26" s="40">
        <v>9.56</v>
      </c>
      <c r="H26" s="100">
        <v>82.78</v>
      </c>
      <c r="I26" s="100">
        <v>81.89</v>
      </c>
      <c r="J26" s="10"/>
      <c r="K26" s="10"/>
      <c r="L26" s="10"/>
      <c r="M26" s="10"/>
      <c r="N26" s="10"/>
      <c r="O26" s="10"/>
    </row>
    <row r="27" spans="1:15" ht="11.1" customHeight="1">
      <c r="A27" s="27">
        <v>1982</v>
      </c>
      <c r="B27" s="40">
        <v>86.85</v>
      </c>
      <c r="C27" s="40">
        <v>78.790000000000006</v>
      </c>
      <c r="D27" s="82">
        <v>1658</v>
      </c>
      <c r="E27" s="40">
        <v>12.17</v>
      </c>
      <c r="F27" s="82">
        <v>1359</v>
      </c>
      <c r="G27" s="40">
        <v>9.9700000000000006</v>
      </c>
      <c r="H27" s="100">
        <v>85.68</v>
      </c>
      <c r="I27" s="100">
        <v>84.85</v>
      </c>
      <c r="J27" s="10"/>
      <c r="K27" s="10"/>
      <c r="L27" s="10"/>
      <c r="M27" s="10"/>
      <c r="N27" s="10"/>
      <c r="O27" s="10"/>
    </row>
    <row r="28" spans="1:15" ht="11.1" customHeight="1">
      <c r="A28" s="27">
        <v>1983</v>
      </c>
      <c r="B28" s="40">
        <v>89.02</v>
      </c>
      <c r="C28" s="40">
        <v>81.38</v>
      </c>
      <c r="D28" s="82">
        <v>1710</v>
      </c>
      <c r="E28" s="40">
        <v>12.66</v>
      </c>
      <c r="F28" s="82">
        <v>1396</v>
      </c>
      <c r="G28" s="40">
        <v>10.33</v>
      </c>
      <c r="H28" s="100">
        <v>86.21</v>
      </c>
      <c r="I28" s="100">
        <v>85.44</v>
      </c>
      <c r="J28" s="10"/>
      <c r="K28" s="10"/>
      <c r="L28" s="10"/>
      <c r="M28" s="10"/>
      <c r="N28" s="10"/>
      <c r="O28" s="10"/>
    </row>
    <row r="29" spans="1:15" ht="11.1" customHeight="1">
      <c r="A29" s="27">
        <v>1984</v>
      </c>
      <c r="B29" s="40">
        <v>90.76</v>
      </c>
      <c r="C29" s="40">
        <v>83.53</v>
      </c>
      <c r="D29" s="82">
        <v>1760</v>
      </c>
      <c r="E29" s="40">
        <v>13.15</v>
      </c>
      <c r="F29" s="82">
        <v>1432</v>
      </c>
      <c r="G29" s="40">
        <v>10.69</v>
      </c>
      <c r="H29" s="100">
        <v>87.03</v>
      </c>
      <c r="I29" s="100">
        <v>86.46</v>
      </c>
      <c r="J29" s="10"/>
      <c r="K29" s="10"/>
      <c r="L29" s="10"/>
      <c r="M29" s="10"/>
      <c r="N29" s="10"/>
      <c r="O29" s="10"/>
    </row>
    <row r="30" spans="1:15" ht="13.5" customHeight="1">
      <c r="A30" s="27">
        <v>1985</v>
      </c>
      <c r="B30" s="40">
        <v>91.59</v>
      </c>
      <c r="C30" s="40">
        <v>85.45</v>
      </c>
      <c r="D30" s="82">
        <v>1802</v>
      </c>
      <c r="E30" s="40">
        <v>13.68</v>
      </c>
      <c r="F30" s="82">
        <v>1466</v>
      </c>
      <c r="G30" s="40">
        <v>11.13</v>
      </c>
      <c r="H30" s="100">
        <v>88.3</v>
      </c>
      <c r="I30" s="100">
        <v>87.92</v>
      </c>
      <c r="J30" s="10"/>
      <c r="K30" s="10"/>
      <c r="L30" s="10"/>
      <c r="M30" s="10"/>
      <c r="N30" s="10"/>
      <c r="O30" s="10"/>
    </row>
    <row r="31" spans="1:15" ht="11.1" customHeight="1">
      <c r="A31" s="27">
        <v>1986</v>
      </c>
      <c r="B31" s="40">
        <v>91.91</v>
      </c>
      <c r="C31" s="40">
        <v>86.75</v>
      </c>
      <c r="D31" s="82">
        <v>1860</v>
      </c>
      <c r="E31" s="40">
        <v>14.28</v>
      </c>
      <c r="F31" s="82">
        <v>1513</v>
      </c>
      <c r="G31" s="40">
        <v>11.61</v>
      </c>
      <c r="H31" s="100">
        <v>90.8</v>
      </c>
      <c r="I31" s="100">
        <v>90.4</v>
      </c>
      <c r="J31" s="10"/>
      <c r="K31" s="10"/>
      <c r="L31" s="10"/>
      <c r="M31" s="10"/>
      <c r="N31" s="10"/>
      <c r="O31" s="10"/>
    </row>
    <row r="32" spans="1:15" ht="11.1" customHeight="1">
      <c r="A32" s="27">
        <v>1987</v>
      </c>
      <c r="B32" s="40">
        <v>91.91</v>
      </c>
      <c r="C32" s="40">
        <v>87.94</v>
      </c>
      <c r="D32" s="82">
        <v>1912</v>
      </c>
      <c r="E32" s="40">
        <v>14.88</v>
      </c>
      <c r="F32" s="82">
        <v>1556</v>
      </c>
      <c r="G32" s="40">
        <v>12.1</v>
      </c>
      <c r="H32" s="100">
        <v>93.37</v>
      </c>
      <c r="I32" s="100">
        <v>92.93</v>
      </c>
      <c r="J32" s="10"/>
      <c r="K32" s="10"/>
      <c r="L32" s="10"/>
      <c r="M32" s="10"/>
      <c r="N32" s="10"/>
      <c r="O32" s="10"/>
    </row>
    <row r="33" spans="1:18" ht="11.1" customHeight="1">
      <c r="A33" s="27">
        <v>1988</v>
      </c>
      <c r="B33" s="40">
        <v>93.98</v>
      </c>
      <c r="C33" s="40">
        <v>90.2</v>
      </c>
      <c r="D33" s="82">
        <v>1961</v>
      </c>
      <c r="E33" s="40">
        <v>15.32</v>
      </c>
      <c r="F33" s="82">
        <v>1596</v>
      </c>
      <c r="G33" s="40">
        <v>12.47</v>
      </c>
      <c r="H33" s="100">
        <v>93.64</v>
      </c>
      <c r="I33" s="100">
        <v>93.27</v>
      </c>
      <c r="J33" s="10"/>
      <c r="K33" s="10"/>
      <c r="L33" s="10"/>
      <c r="M33" s="10"/>
      <c r="N33" s="10"/>
      <c r="O33" s="10"/>
    </row>
    <row r="34" spans="1:18" ht="11.1" customHeight="1">
      <c r="A34" s="27">
        <v>1989</v>
      </c>
      <c r="B34" s="40">
        <v>95.85</v>
      </c>
      <c r="C34" s="40">
        <v>93.34</v>
      </c>
      <c r="D34" s="82">
        <v>2012</v>
      </c>
      <c r="E34" s="40">
        <v>15.95</v>
      </c>
      <c r="F34" s="82">
        <v>1640</v>
      </c>
      <c r="G34" s="40">
        <v>13</v>
      </c>
      <c r="H34" s="100">
        <v>94.18</v>
      </c>
      <c r="I34" s="100">
        <v>93.88</v>
      </c>
      <c r="J34" s="10"/>
      <c r="K34" s="10"/>
      <c r="L34" s="10"/>
      <c r="M34" s="10"/>
      <c r="N34" s="10"/>
      <c r="O34" s="10"/>
    </row>
    <row r="35" spans="1:18" ht="13.5" customHeight="1">
      <c r="A35" s="27">
        <v>1990</v>
      </c>
      <c r="B35" s="40">
        <v>97.81</v>
      </c>
      <c r="C35" s="40">
        <v>96.64</v>
      </c>
      <c r="D35" s="82">
        <v>2104</v>
      </c>
      <c r="E35" s="40">
        <v>16.940000000000001</v>
      </c>
      <c r="F35" s="82">
        <v>1715</v>
      </c>
      <c r="G35" s="40">
        <v>13.81</v>
      </c>
      <c r="H35" s="100">
        <v>96.54</v>
      </c>
      <c r="I35" s="100">
        <v>96.31</v>
      </c>
      <c r="J35" s="10"/>
      <c r="K35" s="10"/>
      <c r="L35" s="10"/>
      <c r="M35" s="10"/>
      <c r="N35" s="10"/>
      <c r="O35" s="10"/>
    </row>
    <row r="36" spans="1:18" s="29" customFormat="1" ht="13.5" customHeight="1">
      <c r="A36" s="28">
        <v>1991</v>
      </c>
      <c r="B36" s="42">
        <v>100</v>
      </c>
      <c r="C36" s="42">
        <v>100</v>
      </c>
      <c r="D36" s="83">
        <v>2229</v>
      </c>
      <c r="E36" s="42">
        <v>18.21</v>
      </c>
      <c r="F36" s="83">
        <v>1816</v>
      </c>
      <c r="G36" s="42">
        <v>14.84</v>
      </c>
      <c r="H36" s="101">
        <v>100</v>
      </c>
      <c r="I36" s="101">
        <v>100</v>
      </c>
      <c r="J36" s="48"/>
      <c r="K36" s="48"/>
      <c r="L36" s="48"/>
      <c r="M36" s="48"/>
      <c r="N36" s="48"/>
      <c r="O36" s="48"/>
    </row>
    <row r="37" spans="1:18" ht="15" customHeight="1">
      <c r="A37" s="30"/>
      <c r="B37" s="24" t="s">
        <v>450</v>
      </c>
      <c r="C37" s="169"/>
      <c r="D37" s="256"/>
      <c r="E37" s="169"/>
      <c r="F37" s="256"/>
      <c r="G37" s="169"/>
      <c r="H37" s="257"/>
      <c r="I37" s="257"/>
      <c r="J37" s="10"/>
      <c r="K37" s="10"/>
      <c r="L37" s="10"/>
      <c r="M37" s="10"/>
      <c r="N37" s="10"/>
      <c r="O37" s="10"/>
    </row>
    <row r="38" spans="1:18" ht="11.1" customHeight="1">
      <c r="A38" s="255"/>
      <c r="B38" s="55" t="s">
        <v>467</v>
      </c>
      <c r="C38" s="55"/>
      <c r="D38" s="434" t="s">
        <v>30</v>
      </c>
      <c r="E38" s="434"/>
      <c r="F38" s="434"/>
      <c r="G38" s="434"/>
      <c r="H38" s="55" t="s">
        <v>467</v>
      </c>
      <c r="I38" s="55"/>
      <c r="J38" s="10"/>
      <c r="K38" s="10"/>
      <c r="L38" s="10"/>
      <c r="M38" s="10"/>
      <c r="N38" s="10"/>
      <c r="O38" s="10"/>
    </row>
    <row r="39" spans="1:18" ht="12" hidden="1" customHeight="1">
      <c r="A39" s="255"/>
      <c r="B39" s="55"/>
      <c r="C39" s="55"/>
      <c r="D39" s="368"/>
      <c r="E39" s="368"/>
      <c r="F39" s="368"/>
      <c r="G39" s="368"/>
      <c r="H39" s="55"/>
      <c r="I39" s="55"/>
      <c r="J39" s="10"/>
      <c r="K39" s="10"/>
      <c r="L39" s="10"/>
      <c r="M39" s="10"/>
      <c r="N39" s="10"/>
      <c r="O39" s="10"/>
    </row>
    <row r="40" spans="1:18" ht="12" hidden="1" customHeight="1">
      <c r="A40" s="255"/>
      <c r="B40" s="55"/>
      <c r="C40" s="55"/>
      <c r="D40" s="368"/>
      <c r="E40" s="368"/>
      <c r="F40" s="368"/>
      <c r="G40" s="368"/>
      <c r="H40" s="55"/>
      <c r="I40" s="55"/>
      <c r="J40" s="10"/>
      <c r="K40" s="10"/>
      <c r="L40" s="10"/>
      <c r="M40" s="10"/>
      <c r="N40" s="10"/>
      <c r="O40" s="10"/>
    </row>
    <row r="41" spans="1:18" ht="12" hidden="1" customHeight="1">
      <c r="A41" s="255"/>
      <c r="B41" s="55"/>
      <c r="C41" s="55"/>
      <c r="D41" s="368"/>
      <c r="E41" s="368"/>
      <c r="F41" s="368"/>
      <c r="G41" s="368"/>
      <c r="H41" s="55"/>
      <c r="I41" s="55"/>
      <c r="J41" s="10"/>
      <c r="K41" s="10"/>
      <c r="L41" s="10"/>
      <c r="M41" s="10"/>
      <c r="N41" s="10"/>
      <c r="O41" s="10"/>
    </row>
    <row r="42" spans="1:18" ht="12" hidden="1" customHeight="1">
      <c r="A42" s="255"/>
      <c r="B42" s="55"/>
      <c r="C42" s="55"/>
      <c r="D42" s="368"/>
      <c r="E42" s="368"/>
      <c r="F42" s="368"/>
      <c r="G42" s="368"/>
      <c r="H42" s="55"/>
      <c r="I42" s="55"/>
      <c r="J42" s="10"/>
      <c r="K42" s="10"/>
      <c r="L42" s="10"/>
      <c r="M42" s="10"/>
      <c r="N42" s="10"/>
      <c r="O42" s="10"/>
    </row>
    <row r="43" spans="1:18" ht="12" hidden="1" customHeight="1">
      <c r="A43" s="255"/>
      <c r="B43" s="55"/>
      <c r="C43" s="55"/>
      <c r="D43" s="368"/>
      <c r="E43" s="368"/>
      <c r="F43" s="368"/>
      <c r="G43" s="368"/>
      <c r="H43" s="55"/>
      <c r="I43" s="55"/>
      <c r="J43" s="10"/>
      <c r="K43" s="10"/>
      <c r="L43" s="10"/>
      <c r="M43" s="10"/>
      <c r="N43" s="10"/>
      <c r="O43" s="10"/>
    </row>
    <row r="44" spans="1:18" ht="12" hidden="1" customHeight="1">
      <c r="A44" s="255"/>
      <c r="B44" s="55"/>
      <c r="C44" s="55"/>
      <c r="D44" s="368"/>
      <c r="E44" s="368"/>
      <c r="F44" s="368"/>
      <c r="G44" s="368"/>
      <c r="H44" s="55"/>
      <c r="I44" s="55"/>
      <c r="J44" s="10"/>
      <c r="K44" s="10"/>
      <c r="L44" s="10"/>
      <c r="M44" s="10"/>
      <c r="N44" s="10"/>
      <c r="O44" s="10"/>
    </row>
    <row r="45" spans="1:18" ht="13.5" customHeight="1">
      <c r="A45" s="27">
        <v>1991</v>
      </c>
      <c r="B45" s="40">
        <v>81.34</v>
      </c>
      <c r="C45" s="40">
        <v>73.33</v>
      </c>
      <c r="D45" s="82">
        <v>2014</v>
      </c>
      <c r="E45" s="40">
        <v>16.34</v>
      </c>
      <c r="F45" s="82">
        <v>1655</v>
      </c>
      <c r="G45" s="40">
        <v>13.43</v>
      </c>
      <c r="H45" s="100">
        <v>73.650000000000006</v>
      </c>
      <c r="I45" s="100">
        <v>73.84</v>
      </c>
      <c r="J45" s="10"/>
      <c r="K45" s="202"/>
      <c r="L45" s="202"/>
      <c r="M45" s="202"/>
      <c r="N45" s="202"/>
      <c r="O45" s="202"/>
      <c r="P45" s="202"/>
      <c r="Q45" s="258"/>
      <c r="R45" s="258"/>
    </row>
    <row r="46" spans="1:18" ht="11.1" customHeight="1">
      <c r="A46" s="27">
        <v>1992</v>
      </c>
      <c r="B46" s="40">
        <v>84</v>
      </c>
      <c r="C46" s="40">
        <v>75.2</v>
      </c>
      <c r="D46" s="82">
        <v>2222</v>
      </c>
      <c r="E46" s="40">
        <v>17.899999999999999</v>
      </c>
      <c r="F46" s="82">
        <v>1825</v>
      </c>
      <c r="G46" s="40">
        <v>14.7</v>
      </c>
      <c r="H46" s="100">
        <v>78.67</v>
      </c>
      <c r="I46" s="100">
        <v>78.84</v>
      </c>
      <c r="J46" s="10"/>
      <c r="K46" s="202"/>
      <c r="L46" s="202"/>
      <c r="M46" s="202"/>
      <c r="N46" s="202"/>
      <c r="O46" s="202"/>
      <c r="P46" s="202"/>
      <c r="Q46" s="258"/>
      <c r="R46" s="258"/>
    </row>
    <row r="47" spans="1:18" ht="11.1" customHeight="1">
      <c r="A47" s="27">
        <v>1993</v>
      </c>
      <c r="B47" s="40">
        <v>84.28</v>
      </c>
      <c r="C47" s="40">
        <v>76.66</v>
      </c>
      <c r="D47" s="82">
        <v>2312</v>
      </c>
      <c r="E47" s="40">
        <v>19.010000000000002</v>
      </c>
      <c r="F47" s="82">
        <v>1904</v>
      </c>
      <c r="G47" s="40">
        <v>15.65</v>
      </c>
      <c r="H47" s="100">
        <v>81.61</v>
      </c>
      <c r="I47" s="100">
        <v>82.17</v>
      </c>
      <c r="J47" s="10"/>
      <c r="K47" s="202"/>
      <c r="L47" s="202"/>
      <c r="M47" s="202"/>
      <c r="N47" s="202"/>
      <c r="O47" s="202"/>
      <c r="P47" s="202"/>
      <c r="Q47" s="258"/>
      <c r="R47" s="258"/>
    </row>
    <row r="48" spans="1:18" ht="11.1" customHeight="1">
      <c r="A48" s="27">
        <v>1994</v>
      </c>
      <c r="B48" s="40">
        <v>86.26</v>
      </c>
      <c r="C48" s="40">
        <v>78.64</v>
      </c>
      <c r="D48" s="82">
        <v>2380</v>
      </c>
      <c r="E48" s="40">
        <v>19.649999999999999</v>
      </c>
      <c r="F48" s="82">
        <v>1941</v>
      </c>
      <c r="G48" s="40">
        <v>16.03</v>
      </c>
      <c r="H48" s="100">
        <v>82.05</v>
      </c>
      <c r="I48" s="100">
        <v>82.81</v>
      </c>
      <c r="J48" s="10"/>
      <c r="K48" s="202"/>
      <c r="L48" s="202"/>
      <c r="M48" s="202"/>
      <c r="N48" s="202"/>
      <c r="O48" s="202"/>
      <c r="P48" s="202"/>
      <c r="Q48" s="258"/>
      <c r="R48" s="258"/>
    </row>
    <row r="49" spans="1:18" ht="13.5" customHeight="1">
      <c r="A49" s="27">
        <v>1995</v>
      </c>
      <c r="B49" s="40">
        <v>87.21</v>
      </c>
      <c r="C49" s="40">
        <v>79.83</v>
      </c>
      <c r="D49" s="82">
        <v>2461</v>
      </c>
      <c r="E49" s="40">
        <v>20.43</v>
      </c>
      <c r="F49" s="82">
        <v>1998</v>
      </c>
      <c r="G49" s="40">
        <v>16.59</v>
      </c>
      <c r="H49" s="100">
        <v>83.95</v>
      </c>
      <c r="I49" s="100">
        <v>84.79</v>
      </c>
      <c r="J49" s="10"/>
      <c r="K49" s="202"/>
      <c r="L49" s="202"/>
      <c r="M49" s="202"/>
      <c r="N49" s="202"/>
      <c r="O49" s="202"/>
      <c r="P49" s="202"/>
      <c r="Q49" s="258"/>
      <c r="R49" s="258"/>
    </row>
    <row r="50" spans="1:18" ht="11.1" customHeight="1">
      <c r="A50" s="27">
        <v>1996</v>
      </c>
      <c r="B50" s="40">
        <v>87.89</v>
      </c>
      <c r="C50" s="40">
        <v>81.17</v>
      </c>
      <c r="D50" s="82">
        <v>2487</v>
      </c>
      <c r="E50" s="40">
        <v>20.86</v>
      </c>
      <c r="F50" s="82">
        <v>2021</v>
      </c>
      <c r="G50" s="40">
        <v>16.95</v>
      </c>
      <c r="H50" s="100">
        <v>84.15</v>
      </c>
      <c r="I50" s="100">
        <v>85.13</v>
      </c>
      <c r="J50" s="10"/>
      <c r="K50" s="202"/>
      <c r="L50" s="202"/>
      <c r="M50" s="202"/>
      <c r="N50" s="202"/>
      <c r="O50" s="202"/>
      <c r="P50" s="202"/>
      <c r="Q50" s="258"/>
      <c r="R50" s="258"/>
    </row>
    <row r="51" spans="1:18" ht="11.1" customHeight="1">
      <c r="A51" s="27">
        <v>1997</v>
      </c>
      <c r="B51" s="40">
        <v>89.5</v>
      </c>
      <c r="C51" s="40">
        <v>83.16</v>
      </c>
      <c r="D51" s="82">
        <v>2502</v>
      </c>
      <c r="E51" s="40">
        <v>21.16</v>
      </c>
      <c r="F51" s="82">
        <v>2022</v>
      </c>
      <c r="G51" s="40">
        <v>17.09</v>
      </c>
      <c r="H51" s="100">
        <v>83.17</v>
      </c>
      <c r="I51" s="100">
        <v>84.3</v>
      </c>
      <c r="J51" s="10"/>
      <c r="K51" s="202"/>
      <c r="L51" s="202"/>
      <c r="M51" s="202"/>
      <c r="N51" s="202"/>
      <c r="O51" s="202"/>
      <c r="P51" s="202"/>
      <c r="Q51" s="258"/>
      <c r="R51" s="258"/>
    </row>
    <row r="52" spans="1:18" ht="11.1" customHeight="1">
      <c r="A52" s="27">
        <v>1998</v>
      </c>
      <c r="B52" s="40">
        <v>90.22</v>
      </c>
      <c r="C52" s="40">
        <v>84.01</v>
      </c>
      <c r="D52" s="82">
        <v>2526</v>
      </c>
      <c r="E52" s="40">
        <v>21.41</v>
      </c>
      <c r="F52" s="82">
        <v>2040</v>
      </c>
      <c r="G52" s="40">
        <v>17.29</v>
      </c>
      <c r="H52" s="100">
        <v>83.29</v>
      </c>
      <c r="I52" s="100">
        <v>84.44</v>
      </c>
      <c r="J52" s="10"/>
      <c r="K52" s="202"/>
      <c r="L52" s="202"/>
      <c r="M52" s="202"/>
      <c r="N52" s="202"/>
      <c r="O52" s="202"/>
      <c r="P52" s="202"/>
      <c r="Q52" s="258"/>
      <c r="R52" s="258"/>
    </row>
    <row r="53" spans="1:18" ht="11.1" customHeight="1">
      <c r="A53" s="27">
        <v>1999</v>
      </c>
      <c r="B53" s="40">
        <v>90.45</v>
      </c>
      <c r="C53" s="40">
        <v>84.97</v>
      </c>
      <c r="D53" s="82">
        <v>2555</v>
      </c>
      <c r="E53" s="40">
        <v>21.88</v>
      </c>
      <c r="F53" s="82">
        <v>2066</v>
      </c>
      <c r="G53" s="40">
        <v>17.690000000000001</v>
      </c>
      <c r="H53" s="100">
        <v>84.04</v>
      </c>
      <c r="I53" s="100">
        <v>85.31</v>
      </c>
      <c r="J53" s="10"/>
      <c r="K53" s="202"/>
      <c r="L53" s="202"/>
      <c r="M53" s="202"/>
      <c r="N53" s="202"/>
      <c r="O53" s="202"/>
      <c r="P53" s="202"/>
      <c r="Q53" s="258"/>
      <c r="R53" s="258"/>
    </row>
    <row r="54" spans="1:18" ht="13.5" customHeight="1">
      <c r="A54" s="27">
        <v>2000</v>
      </c>
      <c r="B54" s="40">
        <v>91.11</v>
      </c>
      <c r="C54" s="40">
        <v>87.07</v>
      </c>
      <c r="D54" s="82">
        <v>2596</v>
      </c>
      <c r="E54" s="40">
        <v>22.63</v>
      </c>
      <c r="F54" s="82">
        <v>2091</v>
      </c>
      <c r="G54" s="40">
        <v>18.22</v>
      </c>
      <c r="H54" s="100">
        <v>84.78</v>
      </c>
      <c r="I54" s="100">
        <v>86.1</v>
      </c>
      <c r="J54" s="10"/>
      <c r="K54" s="202"/>
      <c r="L54" s="202"/>
      <c r="M54" s="202"/>
      <c r="N54" s="202"/>
      <c r="O54" s="202"/>
      <c r="P54" s="202"/>
      <c r="Q54" s="258"/>
      <c r="R54" s="258"/>
    </row>
    <row r="55" spans="1:18" ht="11.1" customHeight="1">
      <c r="A55" s="27">
        <v>2001</v>
      </c>
      <c r="B55" s="40">
        <v>92.9</v>
      </c>
      <c r="C55" s="40">
        <v>89.25</v>
      </c>
      <c r="D55" s="82">
        <v>2647</v>
      </c>
      <c r="E55" s="40">
        <v>23.16</v>
      </c>
      <c r="F55" s="82">
        <v>2140</v>
      </c>
      <c r="G55" s="40">
        <v>18.73</v>
      </c>
      <c r="H55" s="100">
        <v>84.77</v>
      </c>
      <c r="I55" s="100">
        <v>85.98</v>
      </c>
      <c r="J55" s="10"/>
      <c r="K55" s="202"/>
      <c r="L55" s="202"/>
      <c r="M55" s="202"/>
      <c r="N55" s="202"/>
      <c r="O55" s="202"/>
      <c r="P55" s="202"/>
      <c r="Q55" s="258"/>
      <c r="R55" s="258"/>
    </row>
    <row r="56" spans="1:18" ht="11.1" customHeight="1">
      <c r="A56" s="27">
        <v>2002</v>
      </c>
      <c r="B56" s="40">
        <v>93.16</v>
      </c>
      <c r="C56" s="40">
        <v>90.09</v>
      </c>
      <c r="D56" s="82">
        <v>2680</v>
      </c>
      <c r="E56" s="40">
        <v>23.57</v>
      </c>
      <c r="F56" s="82">
        <v>2172</v>
      </c>
      <c r="G56" s="40">
        <v>19.100000000000001</v>
      </c>
      <c r="H56" s="100">
        <v>85.57</v>
      </c>
      <c r="I56" s="100">
        <v>86.7</v>
      </c>
      <c r="J56" s="10"/>
      <c r="K56" s="202"/>
      <c r="L56" s="202"/>
      <c r="M56" s="202"/>
      <c r="N56" s="202"/>
      <c r="O56" s="202"/>
      <c r="P56" s="202"/>
      <c r="Q56" s="258"/>
      <c r="R56" s="258"/>
    </row>
    <row r="57" spans="1:18" ht="11.1" customHeight="1">
      <c r="A57" s="27">
        <v>2003</v>
      </c>
      <c r="B57" s="40">
        <v>93.53</v>
      </c>
      <c r="C57" s="40">
        <v>90.77</v>
      </c>
      <c r="D57" s="82">
        <v>2727</v>
      </c>
      <c r="E57" s="40">
        <v>24.08</v>
      </c>
      <c r="F57" s="82">
        <v>2201</v>
      </c>
      <c r="G57" s="40">
        <v>19.43</v>
      </c>
      <c r="H57" s="100">
        <v>86.72</v>
      </c>
      <c r="I57" s="100">
        <v>87.88</v>
      </c>
      <c r="J57" s="10"/>
      <c r="K57" s="202"/>
      <c r="L57" s="202"/>
      <c r="M57" s="202"/>
      <c r="N57" s="202"/>
      <c r="O57" s="202"/>
      <c r="P57" s="202"/>
      <c r="Q57" s="258"/>
      <c r="R57" s="258"/>
    </row>
    <row r="58" spans="1:18" ht="11.1" customHeight="1">
      <c r="A58" s="27">
        <v>2004</v>
      </c>
      <c r="B58" s="40">
        <v>94.33</v>
      </c>
      <c r="C58" s="40">
        <v>91.61</v>
      </c>
      <c r="D58" s="82">
        <v>2736</v>
      </c>
      <c r="E58" s="40">
        <v>24.16</v>
      </c>
      <c r="F58" s="82">
        <v>2215</v>
      </c>
      <c r="G58" s="40">
        <v>19.559999999999999</v>
      </c>
      <c r="H58" s="100">
        <v>86.26</v>
      </c>
      <c r="I58" s="100">
        <v>87.39</v>
      </c>
      <c r="J58" s="10"/>
      <c r="K58" s="202"/>
      <c r="L58" s="202"/>
      <c r="M58" s="202"/>
      <c r="N58" s="202"/>
      <c r="O58" s="202"/>
      <c r="P58" s="202"/>
    </row>
    <row r="59" spans="1:18" ht="13.5" customHeight="1">
      <c r="A59" s="27">
        <v>2005</v>
      </c>
      <c r="B59" s="40">
        <v>95.14</v>
      </c>
      <c r="C59" s="40">
        <v>93.05</v>
      </c>
      <c r="D59" s="82">
        <v>2745</v>
      </c>
      <c r="E59" s="40">
        <v>24.42</v>
      </c>
      <c r="F59" s="82">
        <v>2224</v>
      </c>
      <c r="G59" s="40">
        <v>19.79</v>
      </c>
      <c r="H59" s="100">
        <v>85.83</v>
      </c>
      <c r="I59" s="100">
        <v>86.96</v>
      </c>
      <c r="J59" s="10"/>
      <c r="K59" s="202"/>
      <c r="L59" s="202"/>
      <c r="M59" s="202"/>
      <c r="N59" s="202"/>
      <c r="O59" s="202"/>
      <c r="P59" s="202"/>
      <c r="Q59" s="258"/>
      <c r="R59" s="258"/>
    </row>
    <row r="60" spans="1:18" ht="11.1" customHeight="1">
      <c r="A60" s="27">
        <v>2006</v>
      </c>
      <c r="B60" s="40">
        <v>98.06</v>
      </c>
      <c r="C60" s="40">
        <v>94.54</v>
      </c>
      <c r="D60" s="82">
        <v>2775</v>
      </c>
      <c r="E60" s="40">
        <v>24.23</v>
      </c>
      <c r="F60" s="82">
        <v>2243</v>
      </c>
      <c r="G60" s="40">
        <v>19.59</v>
      </c>
      <c r="H60" s="100">
        <v>84.16</v>
      </c>
      <c r="I60" s="100">
        <v>84.92</v>
      </c>
      <c r="J60" s="10"/>
      <c r="K60" s="202"/>
      <c r="L60" s="202"/>
      <c r="M60" s="202"/>
      <c r="N60" s="202"/>
      <c r="O60" s="202"/>
      <c r="P60" s="202"/>
    </row>
    <row r="61" spans="1:18" ht="11.1" customHeight="1">
      <c r="A61" s="27">
        <v>2007</v>
      </c>
      <c r="B61" s="40">
        <v>99.28</v>
      </c>
      <c r="C61" s="40">
        <v>95.66</v>
      </c>
      <c r="D61" s="82">
        <v>2803</v>
      </c>
      <c r="E61" s="40">
        <v>24.42</v>
      </c>
      <c r="F61" s="82">
        <v>2277</v>
      </c>
      <c r="G61" s="40">
        <v>19.84</v>
      </c>
      <c r="H61" s="100">
        <v>83.98</v>
      </c>
      <c r="I61" s="100">
        <v>84.6</v>
      </c>
      <c r="J61" s="10"/>
      <c r="K61" s="202"/>
      <c r="L61" s="202"/>
      <c r="M61" s="202"/>
      <c r="N61" s="202"/>
      <c r="O61" s="202"/>
      <c r="P61" s="202"/>
    </row>
    <row r="62" spans="1:18" ht="11.1" customHeight="1">
      <c r="A62" s="27">
        <v>2008</v>
      </c>
      <c r="B62" s="40">
        <v>98.85</v>
      </c>
      <c r="C62" s="40">
        <v>95.68</v>
      </c>
      <c r="D62" s="82">
        <v>2867</v>
      </c>
      <c r="E62" s="40">
        <v>25.09</v>
      </c>
      <c r="F62" s="82">
        <v>2334</v>
      </c>
      <c r="G62" s="40">
        <v>20.420000000000002</v>
      </c>
      <c r="H62" s="100">
        <v>86.25</v>
      </c>
      <c r="I62" s="100">
        <v>86.86</v>
      </c>
      <c r="J62" s="10"/>
      <c r="K62" s="202"/>
      <c r="L62" s="202"/>
      <c r="M62" s="202"/>
      <c r="N62" s="202"/>
      <c r="O62" s="202"/>
      <c r="P62" s="202"/>
    </row>
    <row r="63" spans="1:18" ht="11.1" customHeight="1">
      <c r="A63" s="27">
        <v>2009</v>
      </c>
      <c r="B63" s="40">
        <v>93.07</v>
      </c>
      <c r="C63" s="40">
        <v>92.8</v>
      </c>
      <c r="D63" s="82">
        <v>2877</v>
      </c>
      <c r="E63" s="40">
        <v>26.04</v>
      </c>
      <c r="F63" s="82">
        <v>2335</v>
      </c>
      <c r="G63" s="40">
        <v>21.14</v>
      </c>
      <c r="H63" s="100">
        <v>91.94</v>
      </c>
      <c r="I63" s="100">
        <v>92.98</v>
      </c>
      <c r="J63" s="10"/>
      <c r="K63" s="202"/>
      <c r="L63" s="202"/>
      <c r="M63" s="202"/>
      <c r="N63" s="202"/>
      <c r="O63" s="202"/>
      <c r="P63" s="202"/>
    </row>
    <row r="64" spans="1:18" ht="13.5" customHeight="1">
      <c r="A64" s="27">
        <v>2010</v>
      </c>
      <c r="B64" s="40">
        <v>96.62</v>
      </c>
      <c r="C64" s="40">
        <v>94.94</v>
      </c>
      <c r="D64" s="82">
        <v>2951</v>
      </c>
      <c r="E64" s="40">
        <v>26.23</v>
      </c>
      <c r="F64" s="82">
        <v>2396</v>
      </c>
      <c r="G64" s="40">
        <v>21.3</v>
      </c>
      <c r="H64" s="100">
        <v>90.84</v>
      </c>
      <c r="I64" s="100">
        <v>91.54</v>
      </c>
      <c r="J64" s="10"/>
      <c r="K64" s="202"/>
      <c r="L64" s="202"/>
      <c r="M64" s="202"/>
      <c r="N64" s="202"/>
      <c r="O64" s="202"/>
      <c r="P64" s="202"/>
    </row>
    <row r="65" spans="1:16" ht="11.1" customHeight="1">
      <c r="A65" s="27">
        <v>2011</v>
      </c>
      <c r="B65" s="40">
        <v>99.21</v>
      </c>
      <c r="C65" s="40">
        <v>97.4</v>
      </c>
      <c r="D65" s="82">
        <v>3039</v>
      </c>
      <c r="E65" s="40">
        <v>26.94</v>
      </c>
      <c r="F65" s="82">
        <v>2479</v>
      </c>
      <c r="G65" s="40">
        <v>21.98</v>
      </c>
      <c r="H65" s="100">
        <v>91.11</v>
      </c>
      <c r="I65" s="100">
        <v>91.65</v>
      </c>
      <c r="J65" s="10"/>
      <c r="K65" s="202"/>
      <c r="L65" s="202"/>
      <c r="M65" s="202"/>
      <c r="N65" s="202"/>
      <c r="O65" s="202"/>
      <c r="P65" s="202"/>
    </row>
    <row r="66" spans="1:16" ht="11.1" customHeight="1">
      <c r="A66" s="27">
        <v>2012</v>
      </c>
      <c r="B66" s="40">
        <v>98.5</v>
      </c>
      <c r="C66" s="40">
        <v>98.01</v>
      </c>
      <c r="D66" s="82">
        <v>3119</v>
      </c>
      <c r="E66" s="40">
        <v>28.01</v>
      </c>
      <c r="F66" s="82">
        <v>2550</v>
      </c>
      <c r="G66" s="40">
        <v>22.91</v>
      </c>
      <c r="H66" s="100">
        <v>94.18</v>
      </c>
      <c r="I66" s="100">
        <v>94.7</v>
      </c>
      <c r="J66" s="10"/>
      <c r="K66" s="202"/>
      <c r="L66" s="202"/>
      <c r="M66" s="202"/>
      <c r="N66" s="202"/>
      <c r="O66" s="202"/>
      <c r="P66" s="202"/>
    </row>
    <row r="67" spans="1:16" ht="11.1" customHeight="1">
      <c r="A67" s="27">
        <v>2013</v>
      </c>
      <c r="B67" s="40">
        <v>98.16</v>
      </c>
      <c r="C67" s="40">
        <v>98.47</v>
      </c>
      <c r="D67" s="82">
        <v>3179</v>
      </c>
      <c r="E67" s="40">
        <v>28.76</v>
      </c>
      <c r="F67" s="82">
        <v>2606</v>
      </c>
      <c r="G67" s="40">
        <v>23.57</v>
      </c>
      <c r="H67" s="100">
        <v>96.34</v>
      </c>
      <c r="I67" s="100">
        <v>96.76</v>
      </c>
      <c r="J67" s="10"/>
      <c r="K67" s="202"/>
      <c r="L67" s="202"/>
      <c r="M67" s="202"/>
      <c r="N67" s="202"/>
      <c r="O67" s="202"/>
      <c r="P67" s="202"/>
    </row>
    <row r="68" spans="1:16" ht="11.1" customHeight="1">
      <c r="A68" s="27">
        <v>2014</v>
      </c>
      <c r="B68" s="40">
        <v>99.45</v>
      </c>
      <c r="C68" s="40">
        <v>99.5</v>
      </c>
      <c r="D68" s="82">
        <v>3271</v>
      </c>
      <c r="E68" s="40">
        <v>29.43</v>
      </c>
      <c r="F68" s="82">
        <v>2683</v>
      </c>
      <c r="G68" s="40">
        <v>24.14</v>
      </c>
      <c r="H68" s="100">
        <v>97.84</v>
      </c>
      <c r="I68" s="100">
        <v>98</v>
      </c>
      <c r="J68" s="10"/>
      <c r="K68" s="202"/>
      <c r="L68" s="202"/>
      <c r="M68" s="202"/>
      <c r="N68" s="202"/>
      <c r="O68" s="202"/>
      <c r="P68" s="202"/>
    </row>
    <row r="69" spans="1:16" ht="13.5" customHeight="1">
      <c r="A69" s="27">
        <v>2015</v>
      </c>
      <c r="B69" s="40">
        <v>100</v>
      </c>
      <c r="C69" s="40">
        <v>100</v>
      </c>
      <c r="D69" s="82">
        <v>3362</v>
      </c>
      <c r="E69" s="40">
        <v>30.18</v>
      </c>
      <c r="F69" s="82">
        <v>2761</v>
      </c>
      <c r="G69" s="40">
        <v>24.78</v>
      </c>
      <c r="H69" s="100">
        <v>100</v>
      </c>
      <c r="I69" s="100">
        <v>100</v>
      </c>
      <c r="J69" s="10"/>
      <c r="K69" s="202"/>
      <c r="L69" s="202"/>
      <c r="M69" s="202"/>
      <c r="N69" s="202"/>
      <c r="O69" s="202"/>
      <c r="P69" s="202"/>
    </row>
    <row r="70" spans="1:16" ht="11.1" customHeight="1">
      <c r="A70" s="27">
        <v>2016</v>
      </c>
      <c r="B70" s="40">
        <v>100.97</v>
      </c>
      <c r="C70" s="40">
        <v>101.36</v>
      </c>
      <c r="D70" s="82">
        <v>3439</v>
      </c>
      <c r="E70" s="40">
        <v>30.94</v>
      </c>
      <c r="F70" s="82">
        <v>2829</v>
      </c>
      <c r="G70" s="40">
        <v>25.45</v>
      </c>
      <c r="H70" s="100">
        <v>101.31</v>
      </c>
      <c r="I70" s="100">
        <v>101.13</v>
      </c>
      <c r="J70" s="10"/>
      <c r="K70" s="202"/>
      <c r="L70" s="202"/>
      <c r="M70" s="202"/>
      <c r="N70" s="202"/>
      <c r="O70" s="202"/>
      <c r="P70" s="202"/>
    </row>
    <row r="71" spans="1:16" ht="11.1" customHeight="1">
      <c r="A71" s="27">
        <v>2017</v>
      </c>
      <c r="B71" s="40">
        <v>102.19</v>
      </c>
      <c r="C71" s="40">
        <v>103.07</v>
      </c>
      <c r="D71" s="82">
        <v>3528</v>
      </c>
      <c r="E71" s="40">
        <v>31.81</v>
      </c>
      <c r="F71" s="82">
        <v>2901</v>
      </c>
      <c r="G71" s="40">
        <v>26.15</v>
      </c>
      <c r="H71" s="100">
        <v>102.7</v>
      </c>
      <c r="I71" s="100">
        <v>102.25</v>
      </c>
      <c r="J71" s="10"/>
      <c r="K71" s="202"/>
      <c r="L71" s="202"/>
      <c r="M71" s="202"/>
      <c r="N71" s="202"/>
      <c r="O71" s="202"/>
      <c r="P71" s="202"/>
    </row>
    <row r="72" spans="1:16" ht="11.1" customHeight="1">
      <c r="A72" s="27">
        <v>2018</v>
      </c>
      <c r="B72" s="40">
        <v>102.09</v>
      </c>
      <c r="C72" s="40">
        <v>103.12</v>
      </c>
      <c r="D72" s="82">
        <v>3631</v>
      </c>
      <c r="E72" s="40">
        <v>32.71</v>
      </c>
      <c r="F72" s="82">
        <v>2993</v>
      </c>
      <c r="G72" s="40">
        <v>26.97</v>
      </c>
      <c r="H72" s="100">
        <v>105.78</v>
      </c>
      <c r="I72" s="100">
        <v>105.08</v>
      </c>
      <c r="J72" s="10"/>
      <c r="K72" s="202"/>
      <c r="L72" s="202"/>
      <c r="M72" s="202"/>
      <c r="N72" s="202"/>
      <c r="O72" s="202"/>
      <c r="P72" s="202"/>
    </row>
    <row r="73" spans="1:16" ht="11.1" customHeight="1">
      <c r="A73" s="27">
        <v>2019</v>
      </c>
      <c r="B73" s="40">
        <v>101.74</v>
      </c>
      <c r="C73" s="40">
        <v>103.08</v>
      </c>
      <c r="D73" s="82">
        <v>3740</v>
      </c>
      <c r="E73" s="40">
        <v>33.74</v>
      </c>
      <c r="F73" s="82">
        <v>3082</v>
      </c>
      <c r="G73" s="40">
        <v>27.81</v>
      </c>
      <c r="H73" s="100">
        <v>109.33</v>
      </c>
      <c r="I73" s="100">
        <v>108.46</v>
      </c>
      <c r="J73" s="10"/>
      <c r="K73" s="202"/>
      <c r="L73" s="202"/>
      <c r="M73" s="202"/>
      <c r="N73" s="202"/>
      <c r="O73" s="202"/>
      <c r="P73" s="202"/>
    </row>
    <row r="74" spans="1:16" ht="13.5" customHeight="1">
      <c r="A74" s="27">
        <v>2020</v>
      </c>
      <c r="B74" s="40">
        <v>97.81</v>
      </c>
      <c r="C74" s="40">
        <v>102.9</v>
      </c>
      <c r="D74" s="82">
        <v>3758</v>
      </c>
      <c r="E74" s="40">
        <v>35.090000000000003</v>
      </c>
      <c r="F74" s="82">
        <v>3080</v>
      </c>
      <c r="G74" s="40">
        <v>28.76</v>
      </c>
      <c r="H74" s="100">
        <v>114.29</v>
      </c>
      <c r="I74" s="100">
        <v>112.99</v>
      </c>
      <c r="J74" s="10"/>
      <c r="K74" s="202"/>
      <c r="L74" s="202"/>
      <c r="M74" s="202"/>
      <c r="N74" s="202"/>
      <c r="O74" s="202"/>
      <c r="P74" s="202"/>
    </row>
    <row r="75" spans="1:16" ht="11.1" customHeight="1">
      <c r="A75" s="261"/>
      <c r="B75" s="82"/>
      <c r="C75" s="95"/>
      <c r="D75" s="82"/>
      <c r="E75" s="95"/>
      <c r="F75" s="82"/>
      <c r="G75" s="40"/>
      <c r="H75" s="82"/>
      <c r="I75" s="82"/>
      <c r="J75" s="10"/>
      <c r="K75" s="202"/>
      <c r="L75" s="202"/>
      <c r="M75" s="202"/>
      <c r="N75" s="202"/>
      <c r="O75" s="202"/>
      <c r="P75" s="202"/>
    </row>
    <row r="76" spans="1:16" ht="11.1" customHeight="1">
      <c r="A76" s="14" t="s">
        <v>331</v>
      </c>
      <c r="B76" s="82"/>
      <c r="C76" s="95"/>
      <c r="D76" s="82"/>
      <c r="E76" s="95"/>
      <c r="F76" s="82"/>
      <c r="G76" s="40"/>
      <c r="H76" s="82"/>
      <c r="I76" s="82"/>
      <c r="J76" s="10"/>
      <c r="K76" s="202"/>
      <c r="L76" s="202"/>
      <c r="M76" s="202"/>
      <c r="N76" s="202"/>
      <c r="O76" s="202"/>
      <c r="P76" s="202"/>
    </row>
    <row r="77" spans="1:16" ht="11.1" customHeight="1">
      <c r="A77" s="57" t="s">
        <v>464</v>
      </c>
      <c r="B77" s="82"/>
      <c r="C77" s="95"/>
      <c r="D77" s="82"/>
      <c r="E77" s="95"/>
      <c r="F77" s="82"/>
      <c r="G77" s="40"/>
      <c r="H77" s="82"/>
      <c r="I77" s="82"/>
      <c r="J77" s="10"/>
      <c r="K77" s="202"/>
      <c r="L77" s="202"/>
      <c r="M77" s="202"/>
      <c r="N77" s="202"/>
      <c r="O77" s="202"/>
      <c r="P77" s="202"/>
    </row>
    <row r="78" spans="1:16" ht="11.1" customHeight="1">
      <c r="A78" s="10" t="s">
        <v>465</v>
      </c>
      <c r="B78" s="82"/>
      <c r="C78" s="95"/>
      <c r="D78" s="82"/>
      <c r="E78" s="95"/>
      <c r="F78" s="82"/>
      <c r="G78" s="40"/>
      <c r="H78" s="82"/>
      <c r="I78" s="82"/>
      <c r="J78" s="10"/>
      <c r="K78" s="202"/>
      <c r="L78" s="202"/>
      <c r="M78" s="202"/>
      <c r="N78" s="202"/>
      <c r="O78" s="202"/>
      <c r="P78" s="202"/>
    </row>
    <row r="79" spans="1:16" ht="11.1" customHeight="1">
      <c r="A79" s="32" t="s">
        <v>466</v>
      </c>
      <c r="B79" s="82"/>
      <c r="C79" s="95"/>
      <c r="D79" s="82"/>
      <c r="E79" s="95"/>
      <c r="F79" s="82"/>
      <c r="G79" s="40"/>
      <c r="H79" s="82"/>
      <c r="I79" s="82"/>
      <c r="J79" s="10"/>
      <c r="K79" s="202"/>
      <c r="L79" s="202"/>
      <c r="M79" s="202"/>
      <c r="N79" s="202"/>
      <c r="O79" s="202"/>
      <c r="P79" s="202"/>
    </row>
    <row r="80" spans="1:16" ht="11.1" customHeight="1">
      <c r="A80" s="32" t="s">
        <v>355</v>
      </c>
      <c r="B80" s="82"/>
      <c r="C80" s="95"/>
      <c r="D80" s="82"/>
      <c r="E80" s="95"/>
      <c r="F80" s="82"/>
      <c r="G80" s="40"/>
      <c r="H80" s="82"/>
      <c r="I80" s="82"/>
      <c r="J80" s="10"/>
      <c r="K80" s="202"/>
      <c r="L80" s="202"/>
      <c r="M80" s="202"/>
      <c r="N80" s="202"/>
      <c r="O80" s="202"/>
      <c r="P80" s="202"/>
    </row>
    <row r="81" spans="1:11" ht="11.1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0.5" customHeight="1"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1">
      <c r="B88" s="10"/>
      <c r="C88" s="10"/>
      <c r="D88" s="10"/>
      <c r="E88" s="10"/>
      <c r="F88" s="10"/>
      <c r="G88" s="10"/>
      <c r="H88" s="10"/>
      <c r="I88" s="10"/>
      <c r="J88" s="10"/>
      <c r="K88" s="10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1.42578125" style="19"/>
    <col min="11" max="16" width="7.7109375" style="19" customWidth="1"/>
    <col min="17" max="16384" width="11.42578125" style="19"/>
  </cols>
  <sheetData>
    <row r="1" spans="1:15" ht="15.75" customHeight="1">
      <c r="A1" s="17" t="s">
        <v>384</v>
      </c>
      <c r="B1" s="18"/>
      <c r="C1" s="18"/>
      <c r="D1" s="18"/>
      <c r="E1" s="18"/>
      <c r="F1" s="18"/>
      <c r="G1" s="18"/>
      <c r="H1" s="18"/>
      <c r="I1" s="18"/>
    </row>
    <row r="2" spans="1:15" ht="15.75" customHeight="1">
      <c r="A2" s="20" t="s">
        <v>25</v>
      </c>
      <c r="B2" s="51"/>
      <c r="C2" s="51"/>
      <c r="D2" s="51"/>
      <c r="E2" s="51"/>
      <c r="F2" s="51"/>
      <c r="G2" s="51"/>
      <c r="H2" s="51"/>
      <c r="I2" s="51"/>
    </row>
    <row r="3" spans="1:15" hidden="1">
      <c r="A3" s="52"/>
      <c r="B3" s="51"/>
      <c r="C3" s="51"/>
      <c r="D3" s="51"/>
      <c r="E3" s="51"/>
      <c r="F3" s="51"/>
      <c r="G3" s="51"/>
      <c r="H3" s="51"/>
      <c r="I3" s="51"/>
    </row>
    <row r="4" spans="1:15" ht="12.75" hidden="1" customHeight="1">
      <c r="A4" s="52"/>
      <c r="B4" s="51"/>
      <c r="C4" s="51"/>
      <c r="D4" s="51"/>
      <c r="E4" s="51"/>
      <c r="F4" s="51"/>
      <c r="G4" s="51"/>
      <c r="H4" s="51"/>
      <c r="I4" s="51"/>
    </row>
    <row r="5" spans="1:15" ht="12.75" hidden="1" customHeight="1">
      <c r="A5" s="52"/>
      <c r="B5" s="51"/>
      <c r="C5" s="51"/>
      <c r="D5" s="51"/>
      <c r="E5" s="51"/>
      <c r="F5" s="51"/>
      <c r="G5" s="51"/>
      <c r="H5" s="51"/>
      <c r="I5" s="51"/>
    </row>
    <row r="6" spans="1:15" ht="12.75" customHeight="1">
      <c r="A6" s="52"/>
      <c r="B6" s="253"/>
      <c r="C6" s="253"/>
      <c r="D6" s="253"/>
      <c r="E6" s="253"/>
      <c r="F6" s="253"/>
      <c r="G6" s="253"/>
      <c r="H6" s="253"/>
      <c r="I6" s="253"/>
    </row>
    <row r="7" spans="1:15" s="23" customFormat="1" ht="15" customHeight="1">
      <c r="A7" s="390" t="s">
        <v>81</v>
      </c>
      <c r="B7" s="2" t="s">
        <v>82</v>
      </c>
      <c r="C7" s="3"/>
      <c r="D7" s="2" t="s">
        <v>187</v>
      </c>
      <c r="E7" s="3"/>
      <c r="F7" s="2" t="s">
        <v>188</v>
      </c>
      <c r="G7" s="4"/>
      <c r="H7" s="5" t="s">
        <v>325</v>
      </c>
      <c r="I7" s="6"/>
      <c r="J7" s="10"/>
      <c r="K7" s="10"/>
      <c r="L7" s="19"/>
      <c r="M7" s="19"/>
      <c r="N7" s="19"/>
      <c r="O7" s="19"/>
    </row>
    <row r="8" spans="1:15" s="23" customFormat="1" ht="45" customHeight="1">
      <c r="A8" s="432"/>
      <c r="B8" s="5" t="s">
        <v>29</v>
      </c>
      <c r="C8" s="5" t="s">
        <v>326</v>
      </c>
      <c r="D8" s="5" t="s">
        <v>327</v>
      </c>
      <c r="E8" s="5" t="s">
        <v>328</v>
      </c>
      <c r="F8" s="5" t="s">
        <v>327</v>
      </c>
      <c r="G8" s="7" t="s">
        <v>328</v>
      </c>
      <c r="H8" s="8" t="s">
        <v>329</v>
      </c>
      <c r="I8" s="8" t="s">
        <v>330</v>
      </c>
      <c r="J8" s="10"/>
      <c r="K8" s="10"/>
      <c r="L8" s="19"/>
      <c r="M8" s="19"/>
      <c r="N8" s="19"/>
      <c r="O8" s="19"/>
    </row>
    <row r="9" spans="1:15" ht="12" customHeight="1">
      <c r="A9" s="433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348">
        <v>8</v>
      </c>
      <c r="J9" s="20"/>
      <c r="K9" s="20"/>
      <c r="L9" s="23"/>
      <c r="M9" s="23"/>
      <c r="N9" s="23"/>
      <c r="O9" s="23"/>
    </row>
    <row r="10" spans="1:15" ht="15" customHeight="1">
      <c r="A10" s="254"/>
      <c r="B10" s="37" t="s">
        <v>276</v>
      </c>
      <c r="C10" s="349"/>
      <c r="D10" s="349"/>
      <c r="E10" s="349"/>
      <c r="F10" s="349"/>
      <c r="G10" s="349"/>
      <c r="H10" s="349"/>
      <c r="I10" s="349"/>
      <c r="J10" s="20"/>
      <c r="K10" s="20"/>
      <c r="L10" s="23"/>
      <c r="M10" s="23"/>
      <c r="N10" s="23"/>
      <c r="O10" s="23"/>
    </row>
    <row r="11" spans="1:15" ht="15" hidden="1" customHeight="1">
      <c r="A11" s="255"/>
      <c r="B11" s="55"/>
      <c r="C11" s="55"/>
      <c r="D11" s="434"/>
      <c r="E11" s="434"/>
      <c r="F11" s="434"/>
      <c r="G11" s="434"/>
      <c r="H11" s="55"/>
      <c r="I11" s="55"/>
      <c r="J11" s="10"/>
      <c r="K11" s="10"/>
      <c r="L11" s="10"/>
      <c r="M11" s="10"/>
      <c r="N11" s="10"/>
      <c r="O11" s="10"/>
    </row>
    <row r="12" spans="1:15" ht="12" hidden="1" customHeight="1">
      <c r="A12" s="255"/>
      <c r="B12" s="55"/>
      <c r="C12" s="55"/>
      <c r="D12" s="368"/>
      <c r="E12" s="368"/>
      <c r="F12" s="368"/>
      <c r="G12" s="368"/>
      <c r="H12" s="55"/>
      <c r="I12" s="55"/>
      <c r="J12" s="10"/>
      <c r="K12" s="10"/>
      <c r="L12" s="10"/>
      <c r="M12" s="10"/>
      <c r="N12" s="10"/>
      <c r="O12" s="10"/>
    </row>
    <row r="13" spans="1:15" ht="12" hidden="1" customHeight="1">
      <c r="A13" s="255"/>
      <c r="B13" s="55"/>
      <c r="C13" s="55"/>
      <c r="D13" s="368"/>
      <c r="E13" s="368"/>
      <c r="F13" s="368"/>
      <c r="G13" s="368"/>
      <c r="H13" s="55"/>
      <c r="I13" s="55"/>
      <c r="J13" s="10"/>
      <c r="K13" s="10"/>
      <c r="L13" s="10"/>
      <c r="M13" s="10"/>
      <c r="N13" s="10"/>
      <c r="O13" s="10"/>
    </row>
    <row r="14" spans="1:15" ht="12" hidden="1" customHeight="1">
      <c r="A14" s="255"/>
      <c r="B14" s="55"/>
      <c r="C14" s="55"/>
      <c r="D14" s="368"/>
      <c r="E14" s="368"/>
      <c r="F14" s="368"/>
      <c r="G14" s="368"/>
      <c r="H14" s="55"/>
      <c r="I14" s="55"/>
      <c r="J14" s="10"/>
      <c r="K14" s="10"/>
      <c r="L14" s="10"/>
      <c r="M14" s="10"/>
      <c r="N14" s="10"/>
      <c r="O14" s="10"/>
    </row>
    <row r="15" spans="1:15" ht="13.5" hidden="1" customHeight="1">
      <c r="A15" s="27">
        <v>1970</v>
      </c>
      <c r="B15" s="40"/>
      <c r="C15" s="40"/>
      <c r="D15" s="82"/>
      <c r="E15" s="40"/>
      <c r="F15" s="82"/>
      <c r="G15" s="40"/>
      <c r="H15" s="100"/>
      <c r="I15" s="100"/>
      <c r="J15" s="10"/>
      <c r="K15" s="10"/>
      <c r="L15" s="10"/>
      <c r="M15" s="10"/>
      <c r="N15" s="10"/>
      <c r="O15" s="10"/>
    </row>
    <row r="16" spans="1:15" ht="11.1" customHeight="1">
      <c r="A16" s="27">
        <v>1971</v>
      </c>
      <c r="B16" s="170">
        <f>'1.14'!B16/'1.14'!B15*100-100</f>
        <v>2.6642718155964786</v>
      </c>
      <c r="C16" s="170">
        <f>'1.14'!C16/'1.14'!C15*100-100</f>
        <v>4.3814919735599744</v>
      </c>
      <c r="D16" s="170">
        <f>'2.15 %'!$B16</f>
        <v>11.502715751357883</v>
      </c>
      <c r="E16" s="170">
        <f>'1.14'!E16/'1.14'!E15*100-100</f>
        <v>13.348416289592762</v>
      </c>
      <c r="F16" s="170">
        <f>'2.17 %'!$B16</f>
        <v>11.026508742244772</v>
      </c>
      <c r="G16" s="170">
        <f>'1.14'!G16/'1.14'!G15*100-100</f>
        <v>12.962962962962948</v>
      </c>
      <c r="H16" s="170">
        <f>'1.14'!H16/'1.14'!H15*100-100</f>
        <v>8.5578788532011174</v>
      </c>
      <c r="I16" s="170">
        <f>'1.14'!I16/'1.14'!I15*100-100</f>
        <v>8.6206896551724128</v>
      </c>
      <c r="J16" s="10"/>
      <c r="K16" s="10"/>
      <c r="L16" s="10"/>
      <c r="M16" s="10"/>
      <c r="N16" s="10"/>
      <c r="O16" s="10"/>
    </row>
    <row r="17" spans="1:15" ht="11.1" customHeight="1">
      <c r="A17" s="27">
        <v>1972</v>
      </c>
      <c r="B17" s="170">
        <f>'1.14'!B17/'1.14'!B16*100-100</f>
        <v>3.7177431112407078</v>
      </c>
      <c r="C17" s="170">
        <f>'1.14'!C17/'1.14'!C16*100-100</f>
        <v>4.9755744526868142</v>
      </c>
      <c r="D17" s="170">
        <f>'2.15 %'!$B17</f>
        <v>9.547521108465034</v>
      </c>
      <c r="E17" s="170">
        <f>'1.14'!E17/'1.14'!E16*100-100</f>
        <v>10.778443113772454</v>
      </c>
      <c r="F17" s="170">
        <f>'2.17 %'!$B17</f>
        <v>8.9535179070358311</v>
      </c>
      <c r="G17" s="170">
        <f>'1.14'!G17/'1.14'!G16*100-100</f>
        <v>10.070257611241232</v>
      </c>
      <c r="H17" s="170">
        <f>'1.14'!H17/'1.14'!H16*100-100</f>
        <v>5.6393963463065973</v>
      </c>
      <c r="I17" s="170">
        <f>'1.14'!I17/'1.14'!I16*100-100</f>
        <v>5.5455093429776809</v>
      </c>
      <c r="J17" s="10"/>
      <c r="K17" s="10"/>
      <c r="L17" s="10"/>
      <c r="M17" s="10"/>
      <c r="N17" s="10"/>
      <c r="O17" s="10"/>
    </row>
    <row r="18" spans="1:15" ht="11.1" customHeight="1">
      <c r="A18" s="27">
        <v>1973</v>
      </c>
      <c r="B18" s="170">
        <f>'1.14'!B18/'1.14'!B17*100-100</f>
        <v>3.5282541467528858</v>
      </c>
      <c r="C18" s="170">
        <f>'1.14'!C18/'1.14'!C17*100-100</f>
        <v>5.1016890727335351</v>
      </c>
      <c r="D18" s="170">
        <f>'2.15 %'!$B18</f>
        <v>11.79841897233203</v>
      </c>
      <c r="E18" s="170">
        <f>'1.14'!E18/'1.14'!E17*100-100</f>
        <v>13.333333333333329</v>
      </c>
      <c r="F18" s="170">
        <f>'2.17 %'!$B18</f>
        <v>11.038582585382912</v>
      </c>
      <c r="G18" s="170">
        <f>'1.14'!G18/'1.14'!G17*100-100</f>
        <v>12.553191489361694</v>
      </c>
      <c r="H18" s="170">
        <f>'1.14'!H18/'1.14'!H17*100-100</f>
        <v>7.9887218045112718</v>
      </c>
      <c r="I18" s="170">
        <f>'1.14'!I18/'1.14'!I17*100-100</f>
        <v>7.805063773082054</v>
      </c>
      <c r="J18" s="10"/>
      <c r="K18" s="10"/>
      <c r="L18" s="10"/>
      <c r="M18" s="10"/>
      <c r="N18" s="10"/>
      <c r="O18" s="10"/>
    </row>
    <row r="19" spans="1:15" ht="11.1" customHeight="1">
      <c r="A19" s="27">
        <v>1974</v>
      </c>
      <c r="B19" s="170">
        <f>'1.14'!B19/'1.14'!B18*100-100</f>
        <v>1.846571622539031</v>
      </c>
      <c r="C19" s="170">
        <f>'1.14'!C19/'1.14'!C18*100-100</f>
        <v>4.0341095441128232</v>
      </c>
      <c r="D19" s="170">
        <f>'2.15 %'!$B19</f>
        <v>11.180837899946965</v>
      </c>
      <c r="E19" s="170">
        <f>'1.14'!E19/'1.14'!E18*100-100</f>
        <v>13.672496025437212</v>
      </c>
      <c r="F19" s="170">
        <f>'2.17 %'!$B19</f>
        <v>10.623556581986151</v>
      </c>
      <c r="G19" s="170">
        <f>'1.14'!G19/'1.14'!G18*100-100</f>
        <v>13.232514177693758</v>
      </c>
      <c r="H19" s="170">
        <f>'1.14'!H19/'1.14'!H18*100-100</f>
        <v>9.1557876414273238</v>
      </c>
      <c r="I19" s="170">
        <f>'1.14'!I19/'1.14'!I18*100-100</f>
        <v>9.3589969980575631</v>
      </c>
      <c r="J19" s="10"/>
      <c r="K19" s="10"/>
      <c r="L19" s="10"/>
      <c r="M19" s="10"/>
      <c r="N19" s="10"/>
      <c r="O19" s="10"/>
    </row>
    <row r="20" spans="1:15" ht="13.5" customHeight="1">
      <c r="A20" s="27">
        <v>1975</v>
      </c>
      <c r="B20" s="170">
        <f>'1.14'!B20/'1.14'!B19*100-100</f>
        <v>1.7064391414478166</v>
      </c>
      <c r="C20" s="170">
        <f>'1.14'!C20/'1.14'!C19*100-100</f>
        <v>3.767339218158881</v>
      </c>
      <c r="D20" s="170">
        <f>'2.15 %'!$B20</f>
        <v>6.9480880833134648</v>
      </c>
      <c r="E20" s="170">
        <f>'1.14'!E20/'1.14'!E19*100-100</f>
        <v>9.5104895104895206</v>
      </c>
      <c r="F20" s="170">
        <f>'2.17 %'!$B20</f>
        <v>6.1017270829379413</v>
      </c>
      <c r="G20" s="170">
        <f>'1.14'!G20/'1.14'!G19*100-100</f>
        <v>8.6811352253756127</v>
      </c>
      <c r="H20" s="170">
        <f>'1.14'!H20/'1.14'!H19*100-100</f>
        <v>5.1347472492425368</v>
      </c>
      <c r="I20" s="170">
        <f>'1.14'!I20/'1.14'!I19*100-100</f>
        <v>5.5546584853867387</v>
      </c>
      <c r="J20" s="10"/>
      <c r="K20" s="10"/>
      <c r="L20" s="10"/>
      <c r="M20" s="10"/>
      <c r="N20" s="10"/>
      <c r="O20" s="10"/>
    </row>
    <row r="21" spans="1:15" ht="11.1" customHeight="1">
      <c r="A21" s="27">
        <v>1976</v>
      </c>
      <c r="B21" s="170">
        <f>'1.14'!B21/'1.14'!B20*100-100</f>
        <v>5.3742299121772135</v>
      </c>
      <c r="C21" s="170">
        <f>'1.14'!C21/'1.14'!C20*100-100</f>
        <v>4.6635272672034063</v>
      </c>
      <c r="D21" s="170">
        <f>'2.15 %'!$B21</f>
        <v>7.7900839961346975</v>
      </c>
      <c r="E21" s="170">
        <f>'1.14'!E21/'1.14'!E20*100-100</f>
        <v>6.6411238825031944</v>
      </c>
      <c r="F21" s="170">
        <f>'2.17 %'!$B21</f>
        <v>7.0029514354708908</v>
      </c>
      <c r="G21" s="170">
        <f>'1.14'!G21/'1.14'!G20*100-100</f>
        <v>5.8371735791090629</v>
      </c>
      <c r="H21" s="170">
        <f>'1.14'!H21/'1.14'!H20*100-100</f>
        <v>2.3206431063248658</v>
      </c>
      <c r="I21" s="170">
        <f>'1.14'!I21/'1.14'!I20*100-100</f>
        <v>1.8662995257763555</v>
      </c>
      <c r="J21" s="10"/>
      <c r="K21" s="10"/>
      <c r="L21" s="10"/>
      <c r="M21" s="10"/>
      <c r="N21" s="10"/>
      <c r="O21" s="10"/>
    </row>
    <row r="22" spans="1:15" ht="11.1" customHeight="1">
      <c r="A22" s="27">
        <v>1977</v>
      </c>
      <c r="B22" s="170">
        <f>'1.14'!B22/'1.14'!B21*100-100</f>
        <v>3.1222788904092624</v>
      </c>
      <c r="C22" s="170">
        <f>'1.14'!C22/'1.14'!C21*100-100</f>
        <v>4.1219158200290167</v>
      </c>
      <c r="D22" s="170">
        <f>'2.15 %'!$B22</f>
        <v>6.4754154885869895</v>
      </c>
      <c r="E22" s="170">
        <f>'1.14'!E22/'1.14'!E21*100-100</f>
        <v>7.5449101796407234</v>
      </c>
      <c r="F22" s="170">
        <f>'2.17 %'!$B22</f>
        <v>6.6532932129722582</v>
      </c>
      <c r="G22" s="170">
        <f>'1.14'!G22/'1.14'!G21*100-100</f>
        <v>7.6923076923076934</v>
      </c>
      <c r="H22" s="170">
        <f>'1.14'!H22/'1.14'!H21*100-100</f>
        <v>3.231544619033528</v>
      </c>
      <c r="I22" s="170">
        <f>'1.14'!I22/'1.14'!I21*100-100</f>
        <v>3.2587475596936457</v>
      </c>
      <c r="J22" s="10"/>
      <c r="K22" s="10"/>
      <c r="L22" s="10"/>
      <c r="M22" s="10"/>
      <c r="N22" s="10"/>
      <c r="O22" s="10"/>
    </row>
    <row r="23" spans="1:15" ht="11.1" customHeight="1">
      <c r="A23" s="27">
        <v>1978</v>
      </c>
      <c r="B23" s="170">
        <f>'1.14'!B23/'1.14'!B22*100-100</f>
        <v>2.0024125452352166</v>
      </c>
      <c r="C23" s="170">
        <f>'1.14'!C23/'1.14'!C22*100-100</f>
        <v>3.0805687203791621</v>
      </c>
      <c r="D23" s="170">
        <f>'2.15 %'!$B23</f>
        <v>5.3173575129533646</v>
      </c>
      <c r="E23" s="170">
        <f>'1.14'!E23/'1.14'!E22*100-100</f>
        <v>6.4587973273942083</v>
      </c>
      <c r="F23" s="170">
        <f>'2.17 %'!$B23</f>
        <v>5.0862068965517295</v>
      </c>
      <c r="G23" s="170">
        <f>'1.14'!G23/'1.14'!G22*100-100</f>
        <v>6.1994609164420638</v>
      </c>
      <c r="H23" s="170">
        <f>'1.14'!H23/'1.14'!H22*100-100</f>
        <v>3.2452613440551374</v>
      </c>
      <c r="I23" s="170">
        <f>'1.14'!I23/'1.14'!I22*100-100</f>
        <v>3.2431646305991677</v>
      </c>
      <c r="J23" s="10"/>
      <c r="K23" s="10"/>
      <c r="L23" s="10"/>
      <c r="M23" s="10"/>
      <c r="N23" s="10"/>
      <c r="O23" s="10"/>
    </row>
    <row r="24" spans="1:15" ht="11.1" customHeight="1">
      <c r="A24" s="27">
        <v>1979</v>
      </c>
      <c r="B24" s="170">
        <f>'1.14'!B24/'1.14'!B23*100-100</f>
        <v>2.1641438032166604</v>
      </c>
      <c r="C24" s="170">
        <f>'1.14'!C24/'1.14'!C23*100-100</f>
        <v>2.8668018931710577</v>
      </c>
      <c r="D24" s="170">
        <f>'2.15 %'!$B24</f>
        <v>5.620810528257806</v>
      </c>
      <c r="E24" s="170">
        <f>'1.14'!E24/'1.14'!E23*100-100</f>
        <v>6.3807531380753062</v>
      </c>
      <c r="F24" s="170">
        <f>'2.17 %'!$B24</f>
        <v>5.444104705794615</v>
      </c>
      <c r="G24" s="170">
        <f>'1.14'!G24/'1.14'!G23*100-100</f>
        <v>6.2182741116751288</v>
      </c>
      <c r="H24" s="170">
        <f>'1.14'!H24/'1.14'!H23*100-100</f>
        <v>3.3936022253129323</v>
      </c>
      <c r="I24" s="170">
        <f>'1.14'!I24/'1.14'!I23*100-100</f>
        <v>3.4371038174390947</v>
      </c>
      <c r="J24" s="10"/>
      <c r="K24" s="10"/>
      <c r="L24" s="10"/>
      <c r="M24" s="10"/>
      <c r="N24" s="10"/>
      <c r="O24" s="10"/>
    </row>
    <row r="25" spans="1:15" ht="13.5" customHeight="1">
      <c r="A25" s="27">
        <v>1980</v>
      </c>
      <c r="B25" s="170">
        <f>'1.14'!B25/'1.14'!B24*100-100</f>
        <v>-0.25465910406296643</v>
      </c>
      <c r="C25" s="170">
        <f>'1.14'!C25/'1.14'!C24*100-100</f>
        <v>0.84133035362165742</v>
      </c>
      <c r="D25" s="170">
        <f>'2.15 %'!$B25</f>
        <v>6.6142649199417747</v>
      </c>
      <c r="E25" s="170">
        <f>'1.14'!E25/'1.14'!E24*100-100</f>
        <v>7.7679449360865505</v>
      </c>
      <c r="F25" s="170">
        <f>'2.17 %'!$B25</f>
        <v>6.4573166419124419</v>
      </c>
      <c r="G25" s="170">
        <f>'1.14'!G25/'1.14'!G24*100-100</f>
        <v>7.646356033452804</v>
      </c>
      <c r="H25" s="170">
        <f>'1.14'!H25/'1.14'!H24*100-100</f>
        <v>6.88727468388484</v>
      </c>
      <c r="I25" s="170">
        <f>'1.14'!I25/'1.14'!I24*100-100</f>
        <v>6.8909165191338531</v>
      </c>
      <c r="J25" s="10"/>
      <c r="K25" s="10"/>
      <c r="L25" s="10"/>
      <c r="M25" s="10"/>
      <c r="N25" s="10"/>
      <c r="O25" s="10"/>
    </row>
    <row r="26" spans="1:15" ht="11.1" customHeight="1">
      <c r="A26" s="27">
        <v>1981</v>
      </c>
      <c r="B26" s="170">
        <f>'1.14'!B26/'1.14'!B25*100-100</f>
        <v>0.40617384240452736</v>
      </c>
      <c r="C26" s="170">
        <f>'1.14'!C26/'1.14'!C25*100-100</f>
        <v>1.6555859731456337</v>
      </c>
      <c r="D26" s="170">
        <f>'2.15 %'!$B26</f>
        <v>4.5983288733548022</v>
      </c>
      <c r="E26" s="170">
        <f>'1.14'!E26/'1.14'!E25*100-100</f>
        <v>6.1131386861313928</v>
      </c>
      <c r="F26" s="170">
        <f>'2.17 %'!$B26</f>
        <v>4.6106829657188513</v>
      </c>
      <c r="G26" s="170">
        <f>'1.14'!G26/'1.14'!G25*100-100</f>
        <v>6.1043285238623781</v>
      </c>
      <c r="H26" s="170">
        <f>'1.14'!H26/'1.14'!H25*100-100</f>
        <v>4.1782028693682491</v>
      </c>
      <c r="I26" s="170">
        <f>'1.14'!I26/'1.14'!I25*100-100</f>
        <v>4.3317620078991155</v>
      </c>
      <c r="J26" s="10"/>
      <c r="K26" s="10"/>
      <c r="L26" s="10"/>
      <c r="M26" s="10"/>
      <c r="N26" s="10"/>
      <c r="O26" s="10"/>
    </row>
    <row r="27" spans="1:15" ht="11.1" customHeight="1">
      <c r="A27" s="27">
        <v>1982</v>
      </c>
      <c r="B27" s="170">
        <f>'1.14'!B27/'1.14'!B26*100-100</f>
        <v>0.38141470180303827</v>
      </c>
      <c r="C27" s="170">
        <f>'1.14'!C27/'1.14'!C26*100-100</f>
        <v>1.0387278789433196</v>
      </c>
      <c r="D27" s="170">
        <f>'2.15 %'!$B27</f>
        <v>3.9053934109539057</v>
      </c>
      <c r="E27" s="170">
        <f>'1.14'!E27/'1.14'!E26*100-100</f>
        <v>4.643164230438515</v>
      </c>
      <c r="F27" s="170">
        <f>'2.17 %'!$B27</f>
        <v>3.5691604216943915</v>
      </c>
      <c r="G27" s="170">
        <f>'1.14'!G27/'1.14'!G26*100-100</f>
        <v>4.2887029288702934</v>
      </c>
      <c r="H27" s="170">
        <f>'1.14'!H27/'1.14'!H26*100-100</f>
        <v>3.5032616574051758</v>
      </c>
      <c r="I27" s="170">
        <f>'1.14'!I27/'1.14'!I26*100-100</f>
        <v>3.6146049578703128</v>
      </c>
      <c r="J27" s="10"/>
      <c r="K27" s="10"/>
      <c r="L27" s="10"/>
      <c r="M27" s="10"/>
      <c r="N27" s="10"/>
      <c r="O27" s="10"/>
    </row>
    <row r="28" spans="1:15" ht="11.1" customHeight="1">
      <c r="A28" s="27">
        <v>1983</v>
      </c>
      <c r="B28" s="170">
        <f>'1.14'!B28/'1.14'!B27*100-100</f>
        <v>2.4985607369027036</v>
      </c>
      <c r="C28" s="170">
        <f>'1.14'!C28/'1.14'!C27*100-100</f>
        <v>3.2872191902525714</v>
      </c>
      <c r="D28" s="170">
        <f>'2.15 %'!$B28</f>
        <v>3.1304959549771354</v>
      </c>
      <c r="E28" s="170">
        <f>'1.14'!E28/'1.14'!E27*100-100</f>
        <v>4.0262941659819234</v>
      </c>
      <c r="F28" s="170">
        <f>'2.17 %'!$B28</f>
        <v>2.7409860191317108</v>
      </c>
      <c r="G28" s="170">
        <f>'1.14'!G28/'1.14'!G27*100-100</f>
        <v>3.6108324974924813</v>
      </c>
      <c r="H28" s="170">
        <f>'1.14'!H28/'1.14'!H27*100-100</f>
        <v>0.61858076563956388</v>
      </c>
      <c r="I28" s="170">
        <f>'1.14'!I28/'1.14'!I27*100-100</f>
        <v>0.69534472598704156</v>
      </c>
      <c r="J28" s="10"/>
      <c r="K28" s="10"/>
      <c r="L28" s="10"/>
      <c r="M28" s="10"/>
      <c r="N28" s="10"/>
      <c r="O28" s="10"/>
    </row>
    <row r="29" spans="1:15" ht="11.1" customHeight="1">
      <c r="A29" s="27">
        <v>1984</v>
      </c>
      <c r="B29" s="170">
        <f>'1.14'!B29/'1.14'!B28*100-100</f>
        <v>1.9546169400134943</v>
      </c>
      <c r="C29" s="170">
        <f>'1.14'!C29/'1.14'!C28*100-100</f>
        <v>2.6419267633325205</v>
      </c>
      <c r="D29" s="170">
        <f>'2.15 %'!$B29</f>
        <v>2.9234067433249038</v>
      </c>
      <c r="E29" s="170">
        <f>'1.14'!E29/'1.14'!E28*100-100</f>
        <v>3.8704581358609715</v>
      </c>
      <c r="F29" s="170">
        <f>'2.17 %'!$B29</f>
        <v>2.5544613548194519</v>
      </c>
      <c r="G29" s="170">
        <f>'1.14'!G29/'1.14'!G28*100-100</f>
        <v>3.4849951597289248</v>
      </c>
      <c r="H29" s="170">
        <f>'1.14'!H29/'1.14'!H28*100-100</f>
        <v>0.9511657580327153</v>
      </c>
      <c r="I29" s="170">
        <f>'1.14'!I29/'1.14'!I28*100-100</f>
        <v>1.1938202247191043</v>
      </c>
      <c r="J29" s="10"/>
      <c r="K29" s="10"/>
      <c r="L29" s="10"/>
      <c r="M29" s="10"/>
      <c r="N29" s="10"/>
      <c r="O29" s="10"/>
    </row>
    <row r="30" spans="1:15" ht="13.5" customHeight="1">
      <c r="A30" s="27">
        <v>1985</v>
      </c>
      <c r="B30" s="170">
        <f>'1.14'!B30/'1.14'!B29*100-100</f>
        <v>0.91449977963860363</v>
      </c>
      <c r="C30" s="170">
        <f>'1.14'!C30/'1.14'!C29*100-100</f>
        <v>2.2985753621453568</v>
      </c>
      <c r="D30" s="170">
        <f>'2.15 %'!$B30</f>
        <v>2.3859117591365191</v>
      </c>
      <c r="E30" s="170">
        <f>'1.14'!E30/'1.14'!E29*100-100</f>
        <v>4.0304182509505608</v>
      </c>
      <c r="F30" s="170">
        <f>'2.17 %'!$B30</f>
        <v>2.4035383809579258</v>
      </c>
      <c r="G30" s="170">
        <f>'1.14'!G30/'1.14'!G29*100-100</f>
        <v>4.1159962581852341</v>
      </c>
      <c r="H30" s="170">
        <f>'1.14'!H30/'1.14'!H29*100-100</f>
        <v>1.4592669194530572</v>
      </c>
      <c r="I30" s="170">
        <f>'1.14'!I30/'1.14'!I29*100-100</f>
        <v>1.6886421466574291</v>
      </c>
      <c r="J30" s="10"/>
      <c r="K30" s="10"/>
      <c r="L30" s="10"/>
      <c r="M30" s="10"/>
      <c r="N30" s="10"/>
      <c r="O30" s="10"/>
    </row>
    <row r="31" spans="1:15" ht="11.1" customHeight="1">
      <c r="A31" s="27">
        <v>1986</v>
      </c>
      <c r="B31" s="170">
        <f>'1.14'!B31/'1.14'!B30*100-100</f>
        <v>0.34938312042798714</v>
      </c>
      <c r="C31" s="170">
        <f>'1.14'!C31/'1.14'!C30*100-100</f>
        <v>1.5213575190169593</v>
      </c>
      <c r="D31" s="170">
        <f>'2.15 %'!$B31</f>
        <v>3.1856852228592487</v>
      </c>
      <c r="E31" s="170">
        <f>'1.14'!E31/'1.14'!E30*100-100</f>
        <v>4.3859649122806985</v>
      </c>
      <c r="F31" s="170">
        <f>'2.17 %'!$B31</f>
        <v>3.1768583769038514</v>
      </c>
      <c r="G31" s="170">
        <f>'1.14'!G31/'1.14'!G30*100-100</f>
        <v>4.3126684636118426</v>
      </c>
      <c r="H31" s="170">
        <f>'1.14'!H31/'1.14'!H30*100-100</f>
        <v>2.8312570781426842</v>
      </c>
      <c r="I31" s="170">
        <f>'1.14'!I31/'1.14'!I30*100-100</f>
        <v>2.8207461328480434</v>
      </c>
      <c r="J31" s="10"/>
      <c r="K31" s="10"/>
      <c r="L31" s="10"/>
      <c r="M31" s="10"/>
      <c r="N31" s="10"/>
      <c r="O31" s="10"/>
    </row>
    <row r="32" spans="1:15" ht="11.1" customHeight="1">
      <c r="A32" s="27">
        <v>1987</v>
      </c>
      <c r="B32" s="170">
        <f>'1.14'!B32/'1.14'!B31*100-100</f>
        <v>0</v>
      </c>
      <c r="C32" s="170">
        <f>'1.14'!C32/'1.14'!C31*100-100</f>
        <v>1.3717579250720462</v>
      </c>
      <c r="D32" s="170">
        <f>'2.15 %'!$B32</f>
        <v>2.8364027423040739</v>
      </c>
      <c r="E32" s="170">
        <f>'1.14'!E32/'1.14'!E31*100-100</f>
        <v>4.2016806722689211</v>
      </c>
      <c r="F32" s="170">
        <f>'2.17 %'!$B32</f>
        <v>2.8366841090608546</v>
      </c>
      <c r="G32" s="170">
        <f>'1.14'!G32/'1.14'!G31*100-100</f>
        <v>4.2204995693367948</v>
      </c>
      <c r="H32" s="170">
        <f>'1.14'!H32/'1.14'!H31*100-100</f>
        <v>2.8303964757709252</v>
      </c>
      <c r="I32" s="170">
        <f>'1.14'!I32/'1.14'!I31*100-100</f>
        <v>2.7986725663716783</v>
      </c>
      <c r="J32" s="10"/>
      <c r="K32" s="10"/>
      <c r="L32" s="10"/>
      <c r="M32" s="10"/>
      <c r="N32" s="10"/>
      <c r="O32" s="10"/>
    </row>
    <row r="33" spans="1:18" ht="11.1" customHeight="1">
      <c r="A33" s="27">
        <v>1988</v>
      </c>
      <c r="B33" s="170">
        <f>'1.14'!B33/'1.14'!B32*100-100</f>
        <v>2.252203242302258</v>
      </c>
      <c r="C33" s="170">
        <f>'1.14'!C33/'1.14'!C32*100-100</f>
        <v>2.5699340459404141</v>
      </c>
      <c r="D33" s="170">
        <f>'2.15 %'!$B33</f>
        <v>2.5490196078431211</v>
      </c>
      <c r="E33" s="170">
        <f>'1.14'!E33/'1.14'!E32*100-100</f>
        <v>2.9569892473118244</v>
      </c>
      <c r="F33" s="170">
        <f>'2.17 %'!$B33</f>
        <v>2.6031065881092701</v>
      </c>
      <c r="G33" s="170">
        <f>'1.14'!G33/'1.14'!G32*100-100</f>
        <v>3.0578512396694464</v>
      </c>
      <c r="H33" s="170">
        <f>'1.14'!H33/'1.14'!H32*100-100</f>
        <v>0.28917211095640027</v>
      </c>
      <c r="I33" s="170">
        <f>'1.14'!I33/'1.14'!I32*100-100</f>
        <v>0.36586678144838913</v>
      </c>
      <c r="J33" s="10"/>
      <c r="K33" s="10"/>
      <c r="L33" s="10"/>
      <c r="M33" s="10"/>
      <c r="N33" s="10"/>
      <c r="O33" s="10"/>
    </row>
    <row r="34" spans="1:18" ht="11.1" customHeight="1">
      <c r="A34" s="27">
        <v>1989</v>
      </c>
      <c r="B34" s="170">
        <f>'1.14'!B34/'1.14'!B33*100-100</f>
        <v>1.9897850606512009</v>
      </c>
      <c r="C34" s="170">
        <f>'1.14'!C34/'1.14'!C33*100-100</f>
        <v>3.4811529933481182</v>
      </c>
      <c r="D34" s="170">
        <f>'2.15 %'!$B34</f>
        <v>2.5706394731251265</v>
      </c>
      <c r="E34" s="170">
        <f>'1.14'!E34/'1.14'!E33*100-100</f>
        <v>4.1122715404699619</v>
      </c>
      <c r="F34" s="170">
        <f>'2.17 %'!$B34</f>
        <v>2.7249947797034935</v>
      </c>
      <c r="G34" s="170">
        <f>'1.14'!G34/'1.14'!G33*100-100</f>
        <v>4.2502004811547636</v>
      </c>
      <c r="H34" s="170">
        <f>'1.14'!H34/'1.14'!H33*100-100</f>
        <v>0.57667663391714541</v>
      </c>
      <c r="I34" s="170">
        <f>'1.14'!I34/'1.14'!I33*100-100</f>
        <v>0.6540152246166997</v>
      </c>
      <c r="J34" s="10"/>
      <c r="K34" s="10"/>
      <c r="L34" s="10"/>
      <c r="M34" s="10"/>
      <c r="N34" s="10"/>
      <c r="O34" s="10"/>
    </row>
    <row r="35" spans="1:18" ht="13.5" customHeight="1">
      <c r="A35" s="27">
        <v>1990</v>
      </c>
      <c r="B35" s="170">
        <f>'1.14'!B35/'1.14'!B34*100-100</f>
        <v>2.0448617631716246</v>
      </c>
      <c r="C35" s="170">
        <f>'1.14'!C35/'1.14'!C34*100-100</f>
        <v>3.5354617527319334</v>
      </c>
      <c r="D35" s="170">
        <f>'2.15 %'!$B35</f>
        <v>4.614747307373662</v>
      </c>
      <c r="E35" s="170">
        <f>'1.14'!E35/'1.14'!E34*100-100</f>
        <v>6.2068965517241566</v>
      </c>
      <c r="F35" s="170">
        <f>'2.17 %'!$B35</f>
        <v>4.6041264356133667</v>
      </c>
      <c r="G35" s="170">
        <f>'1.14'!G35/'1.14'!G34*100-100</f>
        <v>6.2307692307692406</v>
      </c>
      <c r="H35" s="170">
        <f>'1.14'!H35/'1.14'!H34*100-100</f>
        <v>2.5058398810787708</v>
      </c>
      <c r="I35" s="170">
        <f>'1.14'!I35/'1.14'!I34*100-100</f>
        <v>2.5884107371112179</v>
      </c>
      <c r="J35" s="10"/>
      <c r="K35" s="10"/>
      <c r="L35" s="10"/>
      <c r="M35" s="10"/>
      <c r="N35" s="10"/>
      <c r="O35" s="10"/>
    </row>
    <row r="36" spans="1:18" s="29" customFormat="1" ht="13.5" customHeight="1">
      <c r="A36" s="28">
        <v>1991</v>
      </c>
      <c r="B36" s="172">
        <f>'1.14'!B36/'1.14'!B35*100-100</f>
        <v>2.239034863510895</v>
      </c>
      <c r="C36" s="172">
        <f>'1.14'!C36/'1.14'!C35*100-100</f>
        <v>3.4768211920529666</v>
      </c>
      <c r="D36" s="172">
        <f>'2.15 %'!$B36</f>
        <v>5.8960956680129897</v>
      </c>
      <c r="E36" s="172">
        <f>'1.14'!E36/'1.14'!E35*100-100</f>
        <v>7.4970484061393137</v>
      </c>
      <c r="F36" s="172">
        <f>'2.17 %'!$B36</f>
        <v>5.8929265448892494</v>
      </c>
      <c r="G36" s="172">
        <f>'1.14'!G36/'1.14'!G35*100-100</f>
        <v>7.4583635047067247</v>
      </c>
      <c r="H36" s="172">
        <f>'1.14'!H36/'1.14'!H35*100-100</f>
        <v>3.5840066293764181</v>
      </c>
      <c r="I36" s="172">
        <f>'1.14'!I36/'1.14'!I35*100-100</f>
        <v>3.8313778423839722</v>
      </c>
      <c r="J36" s="48"/>
      <c r="K36" s="48"/>
      <c r="L36" s="48"/>
      <c r="M36" s="48"/>
      <c r="N36" s="48"/>
      <c r="O36" s="48"/>
    </row>
    <row r="37" spans="1:18" ht="15" customHeight="1">
      <c r="A37" s="1"/>
      <c r="B37" s="98" t="s">
        <v>275</v>
      </c>
      <c r="C37" s="205"/>
      <c r="D37" s="205"/>
      <c r="E37" s="205"/>
      <c r="F37" s="205"/>
      <c r="G37" s="205"/>
      <c r="H37" s="205"/>
      <c r="I37" s="205"/>
      <c r="J37" s="10"/>
      <c r="K37" s="10"/>
    </row>
    <row r="38" spans="1:18" ht="15" customHeight="1">
      <c r="A38" s="33" t="s">
        <v>151</v>
      </c>
      <c r="B38" s="170">
        <f>POWER(('1.14'!B25/'1.14'!B15),1/10)*100-100</f>
        <v>2.5773469009225494</v>
      </c>
      <c r="C38" s="170">
        <f>POWER(('1.14'!C25/'1.14'!C15),1/10)*100-100</f>
        <v>3.7764002083041817</v>
      </c>
      <c r="D38" s="170">
        <f>'2.15 %'!$B38</f>
        <v>8.2535020776848427</v>
      </c>
      <c r="E38" s="170">
        <f>POWER(('1.14'!E25/'1.14'!E15),1/10)*100-100</f>
        <v>9.5062302097976215</v>
      </c>
      <c r="F38" s="170">
        <f>'2.17 %'!$B38</f>
        <v>7.8158343918569955</v>
      </c>
      <c r="G38" s="170">
        <f>POWER(('1.14'!G25/'1.14'!G15),1/10)*100-100</f>
        <v>9.0745171453820035</v>
      </c>
      <c r="H38" s="170">
        <f>POWER(('1.14'!H25/'1.14'!H15),1/10)*100-100</f>
        <v>5.5291448376667489</v>
      </c>
      <c r="I38" s="170">
        <f>POWER(('1.14'!I25/'1.14'!I15),1/10)*100-100</f>
        <v>5.5299966669858804</v>
      </c>
      <c r="J38" s="10"/>
      <c r="K38" s="10"/>
    </row>
    <row r="39" spans="1:18" s="29" customFormat="1" ht="18" customHeight="1">
      <c r="A39" s="34" t="s">
        <v>152</v>
      </c>
      <c r="B39" s="172">
        <f>POWER(('1.14'!B36/'1.14'!B25),1/11)*100-100</f>
        <v>1.3623612221897332</v>
      </c>
      <c r="C39" s="172">
        <f>POWER(('1.14'!C36/'1.14'!C25),1/11)*100-100</f>
        <v>2.4396300920752338</v>
      </c>
      <c r="D39" s="172">
        <f>'2.15 %'!$B39</f>
        <v>3.503341135583284</v>
      </c>
      <c r="E39" s="172">
        <f>POWER(('1.14'!E36/'1.14'!E25),1/11)*100-100</f>
        <v>4.7238015998819094</v>
      </c>
      <c r="F39" s="172">
        <f>'2.17 %'!$B39</f>
        <v>3.4233046239267253</v>
      </c>
      <c r="G39" s="172">
        <f>POWER(('1.14'!G36/'1.14'!G25),1/11)*100-100</f>
        <v>4.6407462493868223</v>
      </c>
      <c r="H39" s="172">
        <f>POWER(('1.14'!H36/'1.14'!H25),1/11)*100-100</f>
        <v>2.112146024130567</v>
      </c>
      <c r="I39" s="172">
        <f>POWER(('1.14'!I36/'1.14'!I25),1/11)*100-100</f>
        <v>2.226227403991146</v>
      </c>
      <c r="J39" s="99"/>
      <c r="K39" s="99"/>
    </row>
    <row r="40" spans="1:18" ht="15" customHeight="1">
      <c r="A40" s="30"/>
      <c r="B40" s="24" t="s">
        <v>450</v>
      </c>
      <c r="C40" s="169"/>
      <c r="D40" s="256"/>
      <c r="E40" s="169"/>
      <c r="F40" s="256"/>
      <c r="G40" s="169"/>
      <c r="H40" s="257"/>
      <c r="I40" s="257"/>
      <c r="J40" s="10"/>
      <c r="K40" s="10"/>
      <c r="L40" s="10"/>
      <c r="M40" s="10"/>
      <c r="N40" s="10"/>
      <c r="O40" s="10"/>
    </row>
    <row r="41" spans="1:18" ht="12" hidden="1" customHeight="1">
      <c r="A41" s="27"/>
      <c r="B41" s="37"/>
      <c r="C41" s="175"/>
      <c r="D41" s="259"/>
      <c r="E41" s="175"/>
      <c r="F41" s="259"/>
      <c r="G41" s="175"/>
      <c r="H41" s="260"/>
      <c r="I41" s="260"/>
      <c r="J41" s="10"/>
      <c r="K41" s="10"/>
      <c r="L41" s="10"/>
      <c r="M41" s="10"/>
      <c r="N41" s="10"/>
      <c r="O41" s="10"/>
    </row>
    <row r="42" spans="1:18" ht="12" hidden="1" customHeight="1">
      <c r="A42" s="27"/>
      <c r="B42" s="37"/>
      <c r="C42" s="175"/>
      <c r="D42" s="259"/>
      <c r="E42" s="175"/>
      <c r="F42" s="259"/>
      <c r="G42" s="175"/>
      <c r="H42" s="260"/>
      <c r="I42" s="260"/>
      <c r="J42" s="10"/>
      <c r="K42" s="10"/>
      <c r="L42" s="10"/>
      <c r="M42" s="10"/>
      <c r="N42" s="10"/>
      <c r="O42" s="10"/>
    </row>
    <row r="43" spans="1:18" ht="12" hidden="1" customHeight="1">
      <c r="A43" s="27"/>
      <c r="B43" s="37"/>
      <c r="C43" s="175"/>
      <c r="D43" s="259"/>
      <c r="E43" s="175"/>
      <c r="F43" s="259"/>
      <c r="G43" s="175"/>
      <c r="H43" s="260"/>
      <c r="I43" s="260"/>
      <c r="J43" s="10"/>
      <c r="K43" s="10"/>
      <c r="L43" s="10"/>
      <c r="M43" s="10"/>
      <c r="N43" s="10"/>
      <c r="O43" s="10"/>
    </row>
    <row r="44" spans="1:18" ht="12" hidden="1" customHeight="1">
      <c r="A44" s="27"/>
      <c r="B44" s="37"/>
      <c r="C44" s="175"/>
      <c r="D44" s="259"/>
      <c r="E44" s="175"/>
      <c r="F44" s="259"/>
      <c r="G44" s="175"/>
      <c r="H44" s="260"/>
      <c r="I44" s="260"/>
      <c r="J44" s="10"/>
      <c r="K44" s="10"/>
      <c r="L44" s="10"/>
      <c r="M44" s="10"/>
      <c r="N44" s="10"/>
      <c r="O44" s="10"/>
    </row>
    <row r="45" spans="1:18" ht="13.5" hidden="1" customHeight="1">
      <c r="A45" s="27">
        <v>1991</v>
      </c>
      <c r="B45" s="40"/>
      <c r="C45" s="40"/>
      <c r="D45" s="82"/>
      <c r="E45" s="40"/>
      <c r="F45" s="82"/>
      <c r="G45" s="40"/>
      <c r="H45" s="100"/>
      <c r="I45" s="100"/>
      <c r="J45" s="10"/>
      <c r="K45" s="202"/>
      <c r="L45" s="202"/>
      <c r="M45" s="202"/>
      <c r="N45" s="202"/>
      <c r="O45" s="202"/>
      <c r="P45" s="202"/>
      <c r="Q45" s="258"/>
      <c r="R45" s="258"/>
    </row>
    <row r="46" spans="1:18" ht="11.1" customHeight="1">
      <c r="A46" s="27">
        <v>1992</v>
      </c>
      <c r="B46" s="170">
        <f>'1.14'!B46/'1.14'!B45*100-100</f>
        <v>3.2702237521514661</v>
      </c>
      <c r="C46" s="170">
        <f>'1.14'!C46/'1.14'!C45*100-100</f>
        <v>2.5501159143597363</v>
      </c>
      <c r="D46" s="170">
        <f>'2.15 %'!$B46</f>
        <v>10.284626840973019</v>
      </c>
      <c r="E46" s="170">
        <f>'1.14'!E46/'1.14'!E45*100-100</f>
        <v>9.5471236230110037</v>
      </c>
      <c r="F46" s="170">
        <f>'2.17 %'!$B46</f>
        <v>10.256281154020442</v>
      </c>
      <c r="G46" s="170">
        <f>'1.14'!G46/'1.14'!G45*100-100</f>
        <v>9.456440804169759</v>
      </c>
      <c r="H46" s="170">
        <f>'1.14'!H46/'1.14'!H45*100-100</f>
        <v>6.8160217243720354</v>
      </c>
      <c r="I46" s="170">
        <f>'1.14'!I46/'1.14'!I45*100-100</f>
        <v>6.7713976164680361</v>
      </c>
      <c r="J46" s="10"/>
      <c r="K46" s="202"/>
      <c r="L46" s="202"/>
      <c r="M46" s="202"/>
      <c r="N46" s="202"/>
      <c r="O46" s="202"/>
      <c r="P46" s="202"/>
      <c r="Q46" s="258"/>
      <c r="R46" s="258"/>
    </row>
    <row r="47" spans="1:18" ht="11.1" customHeight="1">
      <c r="A47" s="27">
        <v>1993</v>
      </c>
      <c r="B47" s="170">
        <f>'1.14'!B47/'1.14'!B46*100-100</f>
        <v>0.33333333333334281</v>
      </c>
      <c r="C47" s="170">
        <f>'1.14'!C47/'1.14'!C46*100-100</f>
        <v>1.9414893617021107</v>
      </c>
      <c r="D47" s="170">
        <f>'2.15 %'!$B47</f>
        <v>4.0925800885287771</v>
      </c>
      <c r="E47" s="170">
        <f>'1.14'!E47/'1.14'!E46*100-100</f>
        <v>6.2011173184357773</v>
      </c>
      <c r="F47" s="170">
        <f>'2.17 %'!$B47</f>
        <v>4.320029226413368</v>
      </c>
      <c r="G47" s="170">
        <f>'1.14'!G47/'1.14'!G46*100-100</f>
        <v>6.4625850340136282</v>
      </c>
      <c r="H47" s="170">
        <f>'1.14'!H47/'1.14'!H46*100-100</f>
        <v>3.7371297826363161</v>
      </c>
      <c r="I47" s="170">
        <f>'1.14'!I47/'1.14'!I46*100-100</f>
        <v>4.2237442922374413</v>
      </c>
      <c r="J47" s="10"/>
      <c r="K47" s="202"/>
      <c r="L47" s="202"/>
      <c r="M47" s="202"/>
      <c r="N47" s="202"/>
      <c r="O47" s="202"/>
      <c r="P47" s="202"/>
      <c r="Q47" s="258"/>
      <c r="R47" s="258"/>
    </row>
    <row r="48" spans="1:18" ht="11.1" customHeight="1">
      <c r="A48" s="27">
        <v>1994</v>
      </c>
      <c r="B48" s="170">
        <f>'1.14'!B48/'1.14'!B47*100-100</f>
        <v>2.3493118177503618</v>
      </c>
      <c r="C48" s="170">
        <f>'1.14'!C48/'1.14'!C47*100-100</f>
        <v>2.582833289851294</v>
      </c>
      <c r="D48" s="170">
        <f>'2.15 %'!$B48</f>
        <v>2.908212908573276</v>
      </c>
      <c r="E48" s="170">
        <f>'1.14'!E48/'1.14'!E47*100-100</f>
        <v>3.3666491320357466</v>
      </c>
      <c r="F48" s="170">
        <f>'2.17 %'!$B48</f>
        <v>1.9392400630362516</v>
      </c>
      <c r="G48" s="170">
        <f>'1.14'!G48/'1.14'!G47*100-100</f>
        <v>2.4281150159744413</v>
      </c>
      <c r="H48" s="170">
        <f>'1.14'!H48/'1.14'!H47*100-100</f>
        <v>0.5391496140178873</v>
      </c>
      <c r="I48" s="170">
        <f>'1.14'!I48/'1.14'!I47*100-100</f>
        <v>0.77887306802971068</v>
      </c>
      <c r="J48" s="10"/>
      <c r="K48" s="202"/>
      <c r="L48" s="202"/>
      <c r="M48" s="202"/>
      <c r="N48" s="202"/>
      <c r="O48" s="202"/>
      <c r="P48" s="202"/>
      <c r="Q48" s="258"/>
      <c r="R48" s="258"/>
    </row>
    <row r="49" spans="1:18" ht="13.5" customHeight="1">
      <c r="A49" s="27">
        <v>1995</v>
      </c>
      <c r="B49" s="170">
        <f>'1.14'!B49/'1.14'!B48*100-100</f>
        <v>1.1013215859030794</v>
      </c>
      <c r="C49" s="170">
        <f>'1.14'!C49/'1.14'!C48*100-100</f>
        <v>1.5132248219735516</v>
      </c>
      <c r="D49" s="170">
        <f>'2.15 %'!$B49</f>
        <v>3.4248494186860796</v>
      </c>
      <c r="E49" s="170">
        <f>'1.14'!E49/'1.14'!E48*100-100</f>
        <v>3.969465648854964</v>
      </c>
      <c r="F49" s="170">
        <f>'2.17 %'!$B49</f>
        <v>2.9630265813544128</v>
      </c>
      <c r="G49" s="170">
        <f>'1.14'!G49/'1.14'!G48*100-100</f>
        <v>3.493449781659379</v>
      </c>
      <c r="H49" s="170">
        <f>'1.14'!H49/'1.14'!H48*100-100</f>
        <v>2.3156611822059858</v>
      </c>
      <c r="I49" s="170">
        <f>'1.14'!I49/'1.14'!I48*100-100</f>
        <v>2.3910155778287674</v>
      </c>
      <c r="J49" s="10"/>
      <c r="K49" s="202"/>
      <c r="L49" s="202"/>
      <c r="M49" s="202"/>
      <c r="N49" s="202"/>
      <c r="O49" s="202"/>
      <c r="P49" s="202"/>
      <c r="Q49" s="258"/>
      <c r="R49" s="258"/>
    </row>
    <row r="50" spans="1:18" ht="11.1" customHeight="1">
      <c r="A50" s="27">
        <v>1996</v>
      </c>
      <c r="B50" s="170">
        <f>'1.14'!B50/'1.14'!B49*100-100</f>
        <v>0.77972709551656294</v>
      </c>
      <c r="C50" s="170">
        <f>'1.14'!C50/'1.14'!C49*100-100</f>
        <v>1.6785669547789013</v>
      </c>
      <c r="D50" s="170">
        <f>'2.15 %'!$B50</f>
        <v>1.0462517776122411</v>
      </c>
      <c r="E50" s="170">
        <f>'1.14'!E50/'1.14'!E49*100-100</f>
        <v>2.1047479197258951</v>
      </c>
      <c r="F50" s="170">
        <f>'2.17 %'!$B50</f>
        <v>1.1594444676148044</v>
      </c>
      <c r="G50" s="170">
        <f>'1.14'!G50/'1.14'!G49*100-100</f>
        <v>2.1699819168173633</v>
      </c>
      <c r="H50" s="170">
        <f>'1.14'!H50/'1.14'!H49*100-100</f>
        <v>0.23823704586062888</v>
      </c>
      <c r="I50" s="170">
        <f>'1.14'!I50/'1.14'!I49*100-100</f>
        <v>0.40099068286352235</v>
      </c>
      <c r="J50" s="10"/>
      <c r="K50" s="202"/>
      <c r="L50" s="202"/>
      <c r="M50" s="202"/>
      <c r="N50" s="202"/>
      <c r="O50" s="202"/>
      <c r="P50" s="202"/>
      <c r="Q50" s="258"/>
      <c r="R50" s="258"/>
    </row>
    <row r="51" spans="1:18" ht="11.1" customHeight="1">
      <c r="A51" s="27">
        <v>1997</v>
      </c>
      <c r="B51" s="170">
        <f>'1.14'!B51/'1.14'!B50*100-100</f>
        <v>1.8318352486062111</v>
      </c>
      <c r="C51" s="170">
        <f>'1.14'!C51/'1.14'!C50*100-100</f>
        <v>2.4516446963163503</v>
      </c>
      <c r="D51" s="170">
        <f>'2.15 %'!$B51</f>
        <v>0.62326173642060212</v>
      </c>
      <c r="E51" s="170">
        <f>'1.14'!E51/'1.14'!E50*100-100</f>
        <v>1.4381591562799656</v>
      </c>
      <c r="F51" s="170">
        <f>'2.17 %'!$B51</f>
        <v>2.4737167594295784E-2</v>
      </c>
      <c r="G51" s="170">
        <f>'1.14'!G51/'1.14'!G50*100-100</f>
        <v>0.82595870206489508</v>
      </c>
      <c r="H51" s="170">
        <f>'1.14'!H51/'1.14'!H50*100-100</f>
        <v>-1.1645870469399853</v>
      </c>
      <c r="I51" s="170">
        <f>'1.14'!I51/'1.14'!I50*100-100</f>
        <v>-0.97497944320450358</v>
      </c>
      <c r="J51" s="10"/>
      <c r="K51" s="202"/>
      <c r="L51" s="202"/>
      <c r="M51" s="202"/>
      <c r="N51" s="202"/>
      <c r="O51" s="202"/>
      <c r="P51" s="202"/>
      <c r="Q51" s="258"/>
      <c r="R51" s="258"/>
    </row>
    <row r="52" spans="1:18" ht="11.1" customHeight="1">
      <c r="A52" s="27">
        <v>1998</v>
      </c>
      <c r="B52" s="170">
        <f>'1.14'!B52/'1.14'!B51*100-100</f>
        <v>0.8044692737430239</v>
      </c>
      <c r="C52" s="170">
        <f>'1.14'!C52/'1.14'!C51*100-100</f>
        <v>1.0221260221260309</v>
      </c>
      <c r="D52" s="170">
        <f>'2.15 %'!$B52</f>
        <v>0.95574278197743467</v>
      </c>
      <c r="E52" s="170">
        <f>'1.14'!E52/'1.14'!E51*100-100</f>
        <v>1.1814744801512234</v>
      </c>
      <c r="F52" s="170">
        <f>'2.17 %'!$B52</f>
        <v>0.88207411071266506</v>
      </c>
      <c r="G52" s="170">
        <f>'1.14'!G52/'1.14'!G51*100-100</f>
        <v>1.1702750146284302</v>
      </c>
      <c r="H52" s="170">
        <f>'1.14'!H52/'1.14'!H51*100-100</f>
        <v>0.14428279427679058</v>
      </c>
      <c r="I52" s="170">
        <f>'1.14'!I52/'1.14'!I51*100-100</f>
        <v>0.16607354685646669</v>
      </c>
      <c r="J52" s="10"/>
      <c r="K52" s="202"/>
      <c r="L52" s="202"/>
      <c r="M52" s="202"/>
      <c r="N52" s="202"/>
      <c r="O52" s="202"/>
      <c r="P52" s="202"/>
      <c r="Q52" s="258"/>
      <c r="R52" s="258"/>
    </row>
    <row r="53" spans="1:18" ht="11.1" customHeight="1">
      <c r="A53" s="27">
        <v>1999</v>
      </c>
      <c r="B53" s="170">
        <f>'1.14'!B53/'1.14'!B52*100-100</f>
        <v>0.25493238749723446</v>
      </c>
      <c r="C53" s="170">
        <f>'1.14'!C53/'1.14'!C52*100-100</f>
        <v>1.1427211046303825</v>
      </c>
      <c r="D53" s="170">
        <f>'2.15 %'!$B53</f>
        <v>1.1380129304657629</v>
      </c>
      <c r="E53" s="170">
        <f>'1.14'!E53/'1.14'!E52*100-100</f>
        <v>2.195235871088272</v>
      </c>
      <c r="F53" s="170">
        <f>'2.17 %'!$B53</f>
        <v>1.278855975485186</v>
      </c>
      <c r="G53" s="170">
        <f>'1.14'!G53/'1.14'!G52*100-100</f>
        <v>2.3134759976865382</v>
      </c>
      <c r="H53" s="170">
        <f>'1.14'!H53/'1.14'!H52*100-100</f>
        <v>0.90046824348661403</v>
      </c>
      <c r="I53" s="170">
        <f>'1.14'!I53/'1.14'!I52*100-100</f>
        <v>1.0303173851255281</v>
      </c>
      <c r="J53" s="10"/>
      <c r="K53" s="202"/>
      <c r="L53" s="202"/>
      <c r="M53" s="202"/>
      <c r="N53" s="202"/>
      <c r="O53" s="202"/>
      <c r="P53" s="202"/>
      <c r="Q53" s="258"/>
      <c r="R53" s="258"/>
    </row>
    <row r="54" spans="1:18" ht="13.5" customHeight="1">
      <c r="A54" s="27">
        <v>2000</v>
      </c>
      <c r="B54" s="170">
        <f>'1.14'!B54/'1.14'!B53*100-100</f>
        <v>0.72968490878938042</v>
      </c>
      <c r="C54" s="170">
        <f>'1.14'!C54/'1.14'!C53*100-100</f>
        <v>2.4714605154760392</v>
      </c>
      <c r="D54" s="170">
        <f>'2.15 %'!$B54</f>
        <v>1.6176902253677241</v>
      </c>
      <c r="E54" s="170">
        <f>'1.14'!E54/'1.14'!E53*100-100</f>
        <v>3.4277879341864832</v>
      </c>
      <c r="F54" s="170">
        <f>'2.17 %'!$B54</f>
        <v>1.2344682911085982</v>
      </c>
      <c r="G54" s="170">
        <f>'1.14'!G54/'1.14'!G53*100-100</f>
        <v>2.9960429621254718</v>
      </c>
      <c r="H54" s="170">
        <f>'1.14'!H54/'1.14'!H53*100-100</f>
        <v>0.88053307948594295</v>
      </c>
      <c r="I54" s="170">
        <f>'1.14'!I54/'1.14'!I53*100-100</f>
        <v>0.92603446254835831</v>
      </c>
      <c r="J54" s="10"/>
      <c r="K54" s="202"/>
      <c r="L54" s="202"/>
      <c r="M54" s="202"/>
      <c r="N54" s="202"/>
      <c r="O54" s="202"/>
      <c r="P54" s="202"/>
      <c r="Q54" s="258"/>
      <c r="R54" s="258"/>
    </row>
    <row r="55" spans="1:18" ht="11.1" customHeight="1">
      <c r="A55" s="27">
        <v>2001</v>
      </c>
      <c r="B55" s="170">
        <f>'1.14'!B55/'1.14'!B54*100-100</f>
        <v>1.9646581055866648</v>
      </c>
      <c r="C55" s="170">
        <f>'1.14'!C55/'1.14'!C54*100-100</f>
        <v>2.5037326289192805</v>
      </c>
      <c r="D55" s="170">
        <f>'2.15 %'!$B55</f>
        <v>1.9674551465160448</v>
      </c>
      <c r="E55" s="170">
        <f>'1.14'!E55/'1.14'!E54*100-100</f>
        <v>2.3420238621299205</v>
      </c>
      <c r="F55" s="170">
        <f>'2.17 %'!$B55</f>
        <v>2.3591296724316635</v>
      </c>
      <c r="G55" s="170">
        <f>'1.14'!G55/'1.14'!G54*100-100</f>
        <v>2.7991218441273418</v>
      </c>
      <c r="H55" s="170">
        <f>'1.14'!H55/'1.14'!H54*100-100</f>
        <v>-1.1795234725170189E-2</v>
      </c>
      <c r="I55" s="170">
        <f>'1.14'!I55/'1.14'!I54*100-100</f>
        <v>-0.13937282229964865</v>
      </c>
      <c r="J55" s="10"/>
      <c r="K55" s="202"/>
      <c r="L55" s="202"/>
      <c r="M55" s="202"/>
      <c r="N55" s="202"/>
      <c r="O55" s="202"/>
      <c r="P55" s="202"/>
      <c r="Q55" s="258"/>
      <c r="R55" s="258"/>
    </row>
    <row r="56" spans="1:18" ht="11.1" customHeight="1">
      <c r="A56" s="27">
        <v>2002</v>
      </c>
      <c r="B56" s="170">
        <f>'1.14'!B56/'1.14'!B55*100-100</f>
        <v>0.27987082884821746</v>
      </c>
      <c r="C56" s="170">
        <f>'1.14'!C56/'1.14'!C55*100-100</f>
        <v>0.94117647058824616</v>
      </c>
      <c r="D56" s="170">
        <f>'2.15 %'!$B56</f>
        <v>1.2307208057916341</v>
      </c>
      <c r="E56" s="170">
        <f>'1.14'!E56/'1.14'!E55*100-100</f>
        <v>1.7702936096718531</v>
      </c>
      <c r="F56" s="170">
        <f>'2.17 %'!$B56</f>
        <v>1.4560460951491052</v>
      </c>
      <c r="G56" s="170">
        <f>'1.14'!G56/'1.14'!G55*100-100</f>
        <v>1.9754404698344956</v>
      </c>
      <c r="H56" s="170">
        <f>'1.14'!H56/'1.14'!H55*100-100</f>
        <v>0.9437300931933521</v>
      </c>
      <c r="I56" s="170">
        <f>'1.14'!I56/'1.14'!I55*100-100</f>
        <v>0.83740404745289254</v>
      </c>
      <c r="J56" s="10"/>
      <c r="K56" s="202"/>
      <c r="L56" s="202"/>
      <c r="M56" s="202"/>
      <c r="N56" s="202"/>
      <c r="O56" s="202"/>
      <c r="P56" s="202"/>
      <c r="Q56" s="258"/>
      <c r="R56" s="258"/>
    </row>
    <row r="57" spans="1:18" ht="11.1" customHeight="1">
      <c r="A57" s="27">
        <v>2003</v>
      </c>
      <c r="B57" s="170">
        <f>'1.14'!B57/'1.14'!B56*100-100</f>
        <v>0.39716616573637964</v>
      </c>
      <c r="C57" s="170">
        <f>'1.14'!C57/'1.14'!C56*100-100</f>
        <v>0.75480075480074049</v>
      </c>
      <c r="D57" s="170">
        <f>'2.15 %'!$B57</f>
        <v>1.7505674574795478</v>
      </c>
      <c r="E57" s="170">
        <f>'1.14'!E57/'1.14'!E56*100-100</f>
        <v>2.1637675010606614</v>
      </c>
      <c r="F57" s="170">
        <f>'2.17 %'!$B57</f>
        <v>1.3545663852647607</v>
      </c>
      <c r="G57" s="170">
        <f>'1.14'!G57/'1.14'!G56*100-100</f>
        <v>1.7277486910994639</v>
      </c>
      <c r="H57" s="170">
        <f>'1.14'!H57/'1.14'!H56*100-100</f>
        <v>1.3439289470609026</v>
      </c>
      <c r="I57" s="170">
        <f>'1.14'!I57/'1.14'!I56*100-100</f>
        <v>1.3610149942329741</v>
      </c>
      <c r="J57" s="10"/>
      <c r="K57" s="202"/>
      <c r="L57" s="202"/>
      <c r="M57" s="202"/>
      <c r="N57" s="202"/>
      <c r="O57" s="202"/>
      <c r="P57" s="202"/>
      <c r="Q57" s="258"/>
      <c r="R57" s="258"/>
    </row>
    <row r="58" spans="1:18" ht="11.1" customHeight="1">
      <c r="A58" s="27">
        <v>2004</v>
      </c>
      <c r="B58" s="170">
        <f>'1.14'!B58/'1.14'!B57*100-100</f>
        <v>0.85534053244948893</v>
      </c>
      <c r="C58" s="170">
        <f>'1.14'!C58/'1.14'!C57*100-100</f>
        <v>0.92541588630605531</v>
      </c>
      <c r="D58" s="170">
        <f>'2.15 %'!$B58</f>
        <v>0.31780955873365713</v>
      </c>
      <c r="E58" s="170">
        <f>'1.14'!E58/'1.14'!E57*100-100</f>
        <v>0.33222591362127218</v>
      </c>
      <c r="F58" s="170">
        <f>'2.17 %'!$B58</f>
        <v>0.61333434293719336</v>
      </c>
      <c r="G58" s="170">
        <f>'1.14'!G58/'1.14'!G57*100-100</f>
        <v>0.66906845084919553</v>
      </c>
      <c r="H58" s="170">
        <f>'1.14'!H58/'1.14'!H57*100-100</f>
        <v>-0.53044280442803426</v>
      </c>
      <c r="I58" s="170">
        <f>'1.14'!I58/'1.14'!I57*100-100</f>
        <v>-0.55757851615840082</v>
      </c>
      <c r="J58" s="10"/>
      <c r="K58" s="202"/>
      <c r="L58" s="202"/>
      <c r="M58" s="202"/>
      <c r="N58" s="202"/>
      <c r="O58" s="202"/>
      <c r="P58" s="202"/>
    </row>
    <row r="59" spans="1:18" ht="13.5" customHeight="1">
      <c r="A59" s="27">
        <v>2005</v>
      </c>
      <c r="B59" s="170">
        <f>'1.14'!B59/'1.14'!B58*100-100</f>
        <v>0.85868758613378304</v>
      </c>
      <c r="C59" s="170">
        <f>'1.14'!C59/'1.14'!C58*100-100</f>
        <v>1.5718807990394055</v>
      </c>
      <c r="D59" s="170">
        <f>'2.15 %'!$B59</f>
        <v>0.35640307054953269</v>
      </c>
      <c r="E59" s="170">
        <f>'1.14'!E59/'1.14'!E58*100-100</f>
        <v>1.076158940397363</v>
      </c>
      <c r="F59" s="170">
        <f>'2.17 %'!$B59</f>
        <v>0.4327375352775249</v>
      </c>
      <c r="G59" s="170">
        <f>'1.14'!G59/'1.14'!G58*100-100</f>
        <v>1.1758691206543972</v>
      </c>
      <c r="H59" s="170">
        <f>'1.14'!H59/'1.14'!H58*100-100</f>
        <v>-0.49849292835614278</v>
      </c>
      <c r="I59" s="170">
        <f>'1.14'!I59/'1.14'!I58*100-100</f>
        <v>-0.49204714498226565</v>
      </c>
      <c r="J59" s="10"/>
      <c r="K59" s="202"/>
      <c r="L59" s="202"/>
      <c r="M59" s="202"/>
      <c r="N59" s="202"/>
      <c r="O59" s="202"/>
      <c r="P59" s="202"/>
      <c r="Q59" s="258"/>
      <c r="R59" s="258"/>
    </row>
    <row r="60" spans="1:18" ht="11.1" customHeight="1">
      <c r="A60" s="27">
        <v>2006</v>
      </c>
      <c r="B60" s="170">
        <f>'1.14'!B60/'1.14'!B59*100-100</f>
        <v>3.0691612360731426</v>
      </c>
      <c r="C60" s="170">
        <f>'1.14'!C60/'1.14'!C59*100-100</f>
        <v>1.6012896292316015</v>
      </c>
      <c r="D60" s="170">
        <f>'2.15 %'!$B60</f>
        <v>1.0714827743208275</v>
      </c>
      <c r="E60" s="170">
        <f>'1.14'!E60/'1.14'!E59*100-100</f>
        <v>-0.77805077805078326</v>
      </c>
      <c r="F60" s="170">
        <f>'2.17 %'!$B60</f>
        <v>0.86549269389284689</v>
      </c>
      <c r="G60" s="170">
        <f>'1.14'!G60/'1.14'!G59*100-100</f>
        <v>-1.0106114199090399</v>
      </c>
      <c r="H60" s="170">
        <f>'1.14'!H60/'1.14'!H59*100-100</f>
        <v>-1.9457066293836647</v>
      </c>
      <c r="I60" s="170">
        <f>'1.14'!I60/'1.14'!I59*100-100</f>
        <v>-2.3459061637534404</v>
      </c>
      <c r="J60" s="10"/>
      <c r="K60" s="202"/>
      <c r="L60" s="202"/>
      <c r="M60" s="202"/>
      <c r="N60" s="202"/>
      <c r="O60" s="202"/>
      <c r="P60" s="202"/>
    </row>
    <row r="61" spans="1:18" ht="11.1" customHeight="1">
      <c r="A61" s="27">
        <v>2007</v>
      </c>
      <c r="B61" s="170">
        <f>'1.14'!B61/'1.14'!B60*100-100</f>
        <v>1.2441362431164578</v>
      </c>
      <c r="C61" s="170">
        <f>'1.14'!C61/'1.14'!C60*100-100</f>
        <v>1.1846837317537506</v>
      </c>
      <c r="D61" s="170">
        <f>'2.15 %'!$B61</f>
        <v>1.015075980539379</v>
      </c>
      <c r="E61" s="170">
        <f>'1.14'!E61/'1.14'!E60*100-100</f>
        <v>0.78415187783740237</v>
      </c>
      <c r="F61" s="170">
        <f>'2.17 %'!$B61</f>
        <v>1.496972623602403</v>
      </c>
      <c r="G61" s="170">
        <f>'1.14'!G61/'1.14'!G60*100-100</f>
        <v>1.2761613067891773</v>
      </c>
      <c r="H61" s="170">
        <f>'1.14'!H61/'1.14'!H60*100-100</f>
        <v>-0.21387832699618059</v>
      </c>
      <c r="I61" s="170">
        <f>'1.14'!I61/'1.14'!I60*100-100</f>
        <v>-0.37682524729157763</v>
      </c>
      <c r="J61" s="10"/>
      <c r="K61" s="202"/>
      <c r="L61" s="202"/>
      <c r="M61" s="202"/>
      <c r="N61" s="202"/>
      <c r="O61" s="202"/>
      <c r="P61" s="202"/>
    </row>
    <row r="62" spans="1:18" ht="11.1" customHeight="1">
      <c r="A62" s="27">
        <v>2008</v>
      </c>
      <c r="B62" s="170">
        <f>'1.14'!B62/'1.14'!B61*100-100</f>
        <v>-0.43311845286059736</v>
      </c>
      <c r="C62" s="170">
        <f>'1.14'!C62/'1.14'!C61*100-100</f>
        <v>2.0907380305274614E-2</v>
      </c>
      <c r="D62" s="170">
        <f>'2.15 %'!$B62</f>
        <v>2.2684029016530047</v>
      </c>
      <c r="E62" s="170">
        <f>'1.14'!E62/'1.14'!E61*100-100</f>
        <v>2.7436527436527314</v>
      </c>
      <c r="F62" s="170">
        <f>'2.17 %'!$B62</f>
        <v>2.4996340213731401</v>
      </c>
      <c r="G62" s="170">
        <f>'1.14'!G62/'1.14'!G61*100-100</f>
        <v>2.9233870967742064</v>
      </c>
      <c r="H62" s="170">
        <f>'1.14'!H62/'1.14'!H61*100-100</f>
        <v>2.7030245296499231</v>
      </c>
      <c r="I62" s="170">
        <f>'1.14'!I62/'1.14'!I61*100-100</f>
        <v>2.6713947990543829</v>
      </c>
      <c r="J62" s="10"/>
      <c r="K62" s="202"/>
      <c r="L62" s="202"/>
      <c r="M62" s="202"/>
      <c r="N62" s="202"/>
      <c r="O62" s="202"/>
      <c r="P62" s="202"/>
    </row>
    <row r="63" spans="1:18" ht="11.1" customHeight="1">
      <c r="A63" s="27">
        <v>2009</v>
      </c>
      <c r="B63" s="170">
        <f>'1.14'!B63/'1.14'!B62*100-100</f>
        <v>-5.8472432979261555</v>
      </c>
      <c r="C63" s="170">
        <f>'1.14'!C63/'1.14'!C62*100-100</f>
        <v>-3.0100334448160595</v>
      </c>
      <c r="D63" s="170">
        <f>'2.15 %'!$B63</f>
        <v>0.35175441146544983</v>
      </c>
      <c r="E63" s="170">
        <f>'1.14'!E63/'1.14'!E62*100-100</f>
        <v>3.7863690713431595</v>
      </c>
      <c r="F63" s="170">
        <f>'2.17 %'!$B63</f>
        <v>4.641696718677224E-2</v>
      </c>
      <c r="G63" s="170">
        <f>'1.14'!G63/'1.14'!G62*100-100</f>
        <v>3.5259549461312361</v>
      </c>
      <c r="H63" s="170">
        <f>'1.14'!H63/'1.14'!H62*100-100</f>
        <v>6.597101449275371</v>
      </c>
      <c r="I63" s="170">
        <f>'1.14'!I63/'1.14'!I62*100-100</f>
        <v>7.0458208611558888</v>
      </c>
      <c r="J63" s="10"/>
      <c r="K63" s="202"/>
      <c r="L63" s="202"/>
      <c r="M63" s="202"/>
      <c r="N63" s="202"/>
      <c r="O63" s="202"/>
      <c r="P63" s="202"/>
    </row>
    <row r="64" spans="1:18" ht="13.5" customHeight="1">
      <c r="A64" s="27">
        <v>2010</v>
      </c>
      <c r="B64" s="170">
        <f>'1.14'!B64/'1.14'!B63*100-100</f>
        <v>3.8143332975180186</v>
      </c>
      <c r="C64" s="170">
        <f>'1.14'!C64/'1.14'!C63*100-100</f>
        <v>2.306034482758605</v>
      </c>
      <c r="D64" s="170">
        <f>'2.15 %'!$B64</f>
        <v>2.5753186558516745</v>
      </c>
      <c r="E64" s="170">
        <f>'1.14'!E64/'1.14'!E63*100-100</f>
        <v>0.72964669738864529</v>
      </c>
      <c r="F64" s="170">
        <f>'2.17 %'!$B64</f>
        <v>2.6231263383297687</v>
      </c>
      <c r="G64" s="170">
        <f>'1.14'!G64/'1.14'!G63*100-100</f>
        <v>0.75685903500473728</v>
      </c>
      <c r="H64" s="170">
        <f>'1.14'!H64/'1.14'!H63*100-100</f>
        <v>-1.1964324559495196</v>
      </c>
      <c r="I64" s="170">
        <f>'1.14'!I64/'1.14'!I63*100-100</f>
        <v>-1.5487201548720009</v>
      </c>
      <c r="J64" s="10"/>
      <c r="K64" s="202"/>
      <c r="L64" s="202"/>
      <c r="M64" s="202"/>
      <c r="N64" s="202"/>
      <c r="O64" s="202"/>
      <c r="P64" s="202"/>
    </row>
    <row r="65" spans="1:16" ht="11.1" customHeight="1">
      <c r="A65" s="27">
        <v>2011</v>
      </c>
      <c r="B65" s="170">
        <f>'1.14'!B65/'1.14'!B64*100-100</f>
        <v>2.6806044297246814</v>
      </c>
      <c r="C65" s="170">
        <f>'1.14'!C65/'1.14'!C64*100-100</f>
        <v>2.5911101748472731</v>
      </c>
      <c r="D65" s="170">
        <f>'2.15 %'!$B65</f>
        <v>2.9822926374650507</v>
      </c>
      <c r="E65" s="170">
        <f>'1.14'!E65/'1.14'!E64*100-100</f>
        <v>2.7068242470453754</v>
      </c>
      <c r="F65" s="170">
        <f>'2.17 %'!$B65</f>
        <v>3.4567901234567842</v>
      </c>
      <c r="G65" s="170">
        <f>'1.14'!G65/'1.14'!G64*100-100</f>
        <v>3.1924882629107856</v>
      </c>
      <c r="H65" s="170">
        <f>'1.14'!H65/'1.14'!H64*100-100</f>
        <v>0.29722589167766955</v>
      </c>
      <c r="I65" s="170">
        <f>'1.14'!I65/'1.14'!I64*100-100</f>
        <v>0.12016604762945349</v>
      </c>
      <c r="J65" s="10"/>
      <c r="K65" s="202"/>
      <c r="L65" s="202"/>
      <c r="M65" s="202"/>
      <c r="N65" s="202"/>
      <c r="O65" s="202"/>
      <c r="P65" s="202"/>
    </row>
    <row r="66" spans="1:16" ht="11.1" customHeight="1">
      <c r="A66" s="27">
        <v>2012</v>
      </c>
      <c r="B66" s="170">
        <f>'1.14'!B66/'1.14'!B65*100-100</f>
        <v>-0.71565366394516161</v>
      </c>
      <c r="C66" s="170">
        <f>'1.14'!C66/'1.14'!C65*100-100</f>
        <v>0.62628336755645364</v>
      </c>
      <c r="D66" s="170">
        <f>'2.15 %'!$B66</f>
        <v>2.646373234608518</v>
      </c>
      <c r="E66" s="170">
        <f>'1.14'!E66/'1.14'!E65*100-100</f>
        <v>3.971789161098755</v>
      </c>
      <c r="F66" s="170">
        <f>'2.17 %'!$B66</f>
        <v>2.8740461864264404</v>
      </c>
      <c r="G66" s="170">
        <f>'1.14'!G66/'1.14'!G65*100-100</f>
        <v>4.231119199272058</v>
      </c>
      <c r="H66" s="170">
        <f>'1.14'!H66/'1.14'!H65*100-100</f>
        <v>3.3695532872352203</v>
      </c>
      <c r="I66" s="170">
        <f>'1.14'!I66/'1.14'!I65*100-100</f>
        <v>3.3278777959629053</v>
      </c>
      <c r="J66" s="10"/>
      <c r="K66" s="202"/>
      <c r="L66" s="202"/>
      <c r="M66" s="202"/>
      <c r="N66" s="202"/>
      <c r="O66" s="202"/>
      <c r="P66" s="202"/>
    </row>
    <row r="67" spans="1:16" ht="11.1" customHeight="1">
      <c r="A67" s="27">
        <v>2013</v>
      </c>
      <c r="B67" s="170">
        <f>'1.14'!B67/'1.14'!B66*100-100</f>
        <v>-0.34517766497462787</v>
      </c>
      <c r="C67" s="170">
        <f>'1.14'!C67/'1.14'!C66*100-100</f>
        <v>0.46933986327925936</v>
      </c>
      <c r="D67" s="170">
        <f>'2.15 %'!$B67</f>
        <v>1.9235907026449439</v>
      </c>
      <c r="E67" s="170">
        <f>'1.14'!E67/'1.14'!E66*100-100</f>
        <v>2.6776151374508999</v>
      </c>
      <c r="F67" s="170">
        <f>'2.17 %'!$B67</f>
        <v>2.1925238530911031</v>
      </c>
      <c r="G67" s="170">
        <f>'1.14'!G67/'1.14'!G66*100-100</f>
        <v>2.8808380619816774</v>
      </c>
      <c r="H67" s="170">
        <f>'1.14'!H67/'1.14'!H66*100-100</f>
        <v>2.2934805691229485</v>
      </c>
      <c r="I67" s="170">
        <f>'1.14'!I67/'1.14'!I66*100-100</f>
        <v>2.1752903907075023</v>
      </c>
      <c r="J67" s="10"/>
      <c r="K67" s="202"/>
      <c r="L67" s="202"/>
      <c r="M67" s="202"/>
      <c r="N67" s="202"/>
      <c r="O67" s="202"/>
      <c r="P67" s="202"/>
    </row>
    <row r="68" spans="1:16" ht="11.1" customHeight="1">
      <c r="A68" s="27">
        <v>2014</v>
      </c>
      <c r="B68" s="170">
        <f>'1.14'!B68/'1.14'!B67*100-100</f>
        <v>1.3141809290953717</v>
      </c>
      <c r="C68" s="170">
        <f>'1.14'!C68/'1.14'!C67*100-100</f>
        <v>1.0460038590433669</v>
      </c>
      <c r="D68" s="170">
        <f>'2.15 %'!$B68</f>
        <v>2.8833551769331649</v>
      </c>
      <c r="E68" s="170">
        <f>'1.14'!E68/'1.14'!E67*100-100</f>
        <v>2.3296244784422697</v>
      </c>
      <c r="F68" s="170">
        <f>'2.17 %'!$B68</f>
        <v>2.9512390087929674</v>
      </c>
      <c r="G68" s="170">
        <f>'1.14'!G68/'1.14'!G67*100-100</f>
        <v>2.4183283835383946</v>
      </c>
      <c r="H68" s="170">
        <f>'1.14'!H68/'1.14'!H67*100-100</f>
        <v>1.556985675731795</v>
      </c>
      <c r="I68" s="170">
        <f>'1.14'!I68/'1.14'!I67*100-100</f>
        <v>1.2815212897891541</v>
      </c>
      <c r="J68" s="10"/>
      <c r="K68" s="202"/>
      <c r="L68" s="202"/>
      <c r="M68" s="202"/>
      <c r="N68" s="202"/>
      <c r="O68" s="202"/>
      <c r="P68" s="202"/>
    </row>
    <row r="69" spans="1:16" ht="13.5" customHeight="1">
      <c r="A69" s="27">
        <v>2015</v>
      </c>
      <c r="B69" s="170">
        <f>'1.14'!B69/'1.14'!B68*100-100</f>
        <v>0.55304172951231578</v>
      </c>
      <c r="C69" s="170">
        <f>'1.14'!C69/'1.14'!C68*100-100</f>
        <v>0.50251256281406143</v>
      </c>
      <c r="D69" s="170">
        <f>'2.15 %'!$B69</f>
        <v>2.7847133757961728</v>
      </c>
      <c r="E69" s="170">
        <f>'1.14'!E69/'1.14'!E68*100-100</f>
        <v>2.5484199796126319</v>
      </c>
      <c r="F69" s="170">
        <f>'2.17 %'!$B69</f>
        <v>2.8883781601341667</v>
      </c>
      <c r="G69" s="170">
        <f>'1.14'!G69/'1.14'!G68*100-100</f>
        <v>2.6512013256006668</v>
      </c>
      <c r="H69" s="170">
        <f>'1.14'!H69/'1.14'!H68*100-100</f>
        <v>2.20768601798855</v>
      </c>
      <c r="I69" s="170">
        <f>'1.14'!I69/'1.14'!I68*100-100</f>
        <v>2.0408163265306172</v>
      </c>
      <c r="J69" s="10"/>
      <c r="K69" s="202"/>
      <c r="L69" s="202"/>
      <c r="M69" s="202"/>
      <c r="N69" s="202"/>
      <c r="O69" s="202"/>
      <c r="P69" s="202"/>
    </row>
    <row r="70" spans="1:16" ht="11.1" customHeight="1">
      <c r="A70" s="27">
        <v>2016</v>
      </c>
      <c r="B70" s="170">
        <f>'1.14'!B70/'1.14'!B69*100-100</f>
        <v>0.96999999999999886</v>
      </c>
      <c r="C70" s="170">
        <f>'1.14'!C70/'1.14'!C69*100-100</f>
        <v>1.3599999999999994</v>
      </c>
      <c r="D70" s="170">
        <f>'2.15 %'!$B70</f>
        <v>2.2977963959051095</v>
      </c>
      <c r="E70" s="170">
        <f>'1.14'!E70/'1.14'!E69*100-100</f>
        <v>2.518223989396958</v>
      </c>
      <c r="F70" s="170">
        <f>'2.17 %'!$B70</f>
        <v>2.4812847138372405</v>
      </c>
      <c r="G70" s="170">
        <f>'1.14'!G70/'1.14'!G69*100-100</f>
        <v>2.7037933817594819</v>
      </c>
      <c r="H70" s="170">
        <f>'1.14'!H70/'1.14'!H69*100-100</f>
        <v>1.3100000000000165</v>
      </c>
      <c r="I70" s="170">
        <f>'1.14'!I70/'1.14'!I69*100-100</f>
        <v>1.1299999999999812</v>
      </c>
      <c r="J70" s="10"/>
      <c r="K70" s="202"/>
      <c r="L70" s="202"/>
      <c r="M70" s="202"/>
      <c r="N70" s="202"/>
      <c r="O70" s="202"/>
      <c r="P70" s="202"/>
    </row>
    <row r="71" spans="1:16" ht="11.1" customHeight="1">
      <c r="A71" s="27">
        <v>2017</v>
      </c>
      <c r="B71" s="170">
        <f>'1.14'!B71/'1.14'!B70*100-100</f>
        <v>1.2082796870357697</v>
      </c>
      <c r="C71" s="170">
        <f>'1.14'!C71/'1.14'!C70*100-100</f>
        <v>1.6870560378847728</v>
      </c>
      <c r="D71" s="170">
        <f>'2.15 %'!$B71</f>
        <v>2.597528471044356</v>
      </c>
      <c r="E71" s="170">
        <f>'1.14'!E71/'1.14'!E70*100-100</f>
        <v>2.8118939883645737</v>
      </c>
      <c r="F71" s="170">
        <f>'2.17 %'!$B71</f>
        <v>2.5537555228276858</v>
      </c>
      <c r="G71" s="170">
        <f>'1.14'!G71/'1.14'!G70*100-100</f>
        <v>2.7504911591355494</v>
      </c>
      <c r="H71" s="170">
        <f>'1.14'!H71/'1.14'!H70*100-100</f>
        <v>1.3720264534596822</v>
      </c>
      <c r="I71" s="170">
        <f>'1.14'!I71/'1.14'!I70*100-100</f>
        <v>1.1074854148126292</v>
      </c>
      <c r="J71" s="10"/>
      <c r="K71" s="202"/>
      <c r="L71" s="202"/>
      <c r="M71" s="202"/>
      <c r="N71" s="202"/>
      <c r="O71" s="202"/>
      <c r="P71" s="202"/>
    </row>
    <row r="72" spans="1:16" ht="11.1" customHeight="1">
      <c r="A72" s="27">
        <v>2018</v>
      </c>
      <c r="B72" s="170">
        <f>'1.14'!B72/'1.14'!B71*100-100</f>
        <v>-9.7856933163711801E-2</v>
      </c>
      <c r="C72" s="170">
        <f>'1.14'!C72/'1.14'!C71*100-100</f>
        <v>4.8510720869330726E-2</v>
      </c>
      <c r="D72" s="170">
        <f>'2.15 %'!$B72</f>
        <v>2.8978319399178218</v>
      </c>
      <c r="E72" s="170">
        <f>'1.14'!E72/'1.14'!E71*100-100</f>
        <v>2.8292989625903857</v>
      </c>
      <c r="F72" s="170">
        <f>'2.17 %'!$B72</f>
        <v>3.1737369675733049</v>
      </c>
      <c r="G72" s="170">
        <f>'1.14'!G72/'1.14'!G71*100-100</f>
        <v>3.1357552581261956</v>
      </c>
      <c r="H72" s="170">
        <f>'1.14'!H72/'1.14'!H71*100-100</f>
        <v>2.9990262901655313</v>
      </c>
      <c r="I72" s="170">
        <f>'1.14'!I72/'1.14'!I71*100-100</f>
        <v>2.7677261613691968</v>
      </c>
      <c r="J72" s="10"/>
      <c r="K72" s="202"/>
      <c r="L72" s="202"/>
      <c r="M72" s="202"/>
      <c r="N72" s="202"/>
      <c r="O72" s="202"/>
      <c r="P72" s="202"/>
    </row>
    <row r="73" spans="1:16" ht="11.1" customHeight="1">
      <c r="A73" s="27">
        <v>2019</v>
      </c>
      <c r="B73" s="170">
        <f>'1.14'!B73/'1.14'!B72*100-100</f>
        <v>-0.34283475364874505</v>
      </c>
      <c r="C73" s="170">
        <f>'1.14'!C73/'1.14'!C72*100-100</f>
        <v>-3.8789759503501386E-2</v>
      </c>
      <c r="D73" s="170">
        <f>'2.15 %'!$B73</f>
        <v>2.9998393353072146</v>
      </c>
      <c r="E73" s="170">
        <f>'1.14'!E73/'1.14'!E72*100-100</f>
        <v>3.1488841332925688</v>
      </c>
      <c r="F73" s="170">
        <f>'2.17 %'!$B73</f>
        <v>2.9424864985245733</v>
      </c>
      <c r="G73" s="170">
        <f>'1.14'!G73/'1.14'!G72*100-100</f>
        <v>3.1145717463848825</v>
      </c>
      <c r="H73" s="170">
        <f>'1.14'!H73/'1.14'!H72*100-100</f>
        <v>3.3560219323123448</v>
      </c>
      <c r="I73" s="170">
        <f>'1.14'!I73/'1.14'!I72*100-100</f>
        <v>3.2165968785686943</v>
      </c>
      <c r="J73" s="10"/>
      <c r="K73" s="202"/>
      <c r="L73" s="202"/>
      <c r="M73" s="202"/>
      <c r="N73" s="202"/>
      <c r="O73" s="202"/>
      <c r="P73" s="202"/>
    </row>
    <row r="74" spans="1:16" ht="13.5" customHeight="1">
      <c r="A74" s="27">
        <v>2020</v>
      </c>
      <c r="B74" s="170">
        <f>'1.14'!B74/'1.14'!B73*100-100</f>
        <v>-3.8627874975427545</v>
      </c>
      <c r="C74" s="170">
        <f>'1.14'!C74/'1.14'!C73*100-100</f>
        <v>-0.17462165308496935</v>
      </c>
      <c r="D74" s="170">
        <f>'2.15 %'!$B74</f>
        <v>0.49915322221232827</v>
      </c>
      <c r="E74" s="170">
        <f>'1.14'!E74/'1.14'!E73*100-100</f>
        <v>4.0011855364552531</v>
      </c>
      <c r="F74" s="170">
        <f>'2.17 %'!$B74</f>
        <v>-5.9493225884963863E-2</v>
      </c>
      <c r="G74" s="170">
        <f>'1.14'!G74/'1.14'!G73*100-100</f>
        <v>3.4160373966199273</v>
      </c>
      <c r="H74" s="170">
        <f>'1.14'!H74/'1.14'!H73*100-100</f>
        <v>4.5367236806000335</v>
      </c>
      <c r="I74" s="170">
        <f>'1.14'!I74/'1.14'!I73*100-100</f>
        <v>4.1766549880140076</v>
      </c>
      <c r="J74" s="10"/>
      <c r="K74" s="202"/>
      <c r="L74" s="202"/>
      <c r="M74" s="202"/>
      <c r="N74" s="202"/>
      <c r="O74" s="202"/>
      <c r="P74" s="202"/>
    </row>
    <row r="75" spans="1:16" ht="15" customHeight="1">
      <c r="A75" s="1"/>
      <c r="B75" s="32" t="s">
        <v>275</v>
      </c>
      <c r="C75" s="205"/>
      <c r="D75" s="205"/>
      <c r="E75" s="205"/>
      <c r="F75" s="205"/>
      <c r="G75" s="205"/>
      <c r="H75" s="205"/>
      <c r="I75" s="205"/>
      <c r="J75" s="10"/>
      <c r="K75" s="10"/>
    </row>
    <row r="76" spans="1:16" ht="15" customHeight="1">
      <c r="A76" s="33" t="s">
        <v>388</v>
      </c>
      <c r="B76" s="173">
        <f>POWER(('1.14'!B54/'1.14'!B45),1/9)*100-100</f>
        <v>1.2683052612007373</v>
      </c>
      <c r="C76" s="173">
        <f>POWER(('1.14'!C54/'1.14'!C45),1/9)*100-100</f>
        <v>1.9265744847793513</v>
      </c>
      <c r="D76" s="170">
        <f>'2.15 %'!$B76</f>
        <v>2.860641292516334</v>
      </c>
      <c r="E76" s="173">
        <f>POWER(('1.14'!E54/'1.14'!E45),1/9)*100-100</f>
        <v>3.6847112187624589</v>
      </c>
      <c r="F76" s="170">
        <f>'2.17 %'!$B76</f>
        <v>2.6326210770361627</v>
      </c>
      <c r="G76" s="173">
        <f>POWER(('1.14'!G54/'1.14'!G45),1/9)*100-100</f>
        <v>3.4472978921576356</v>
      </c>
      <c r="H76" s="173">
        <f>POWER(('1.14'!H54/'1.14'!H45),1/9)*100-100</f>
        <v>1.5760182385509864</v>
      </c>
      <c r="I76" s="173">
        <f>POWER(('1.14'!I54/'1.14'!I45),1/9)*100-100</f>
        <v>1.7214131283175504</v>
      </c>
      <c r="J76" s="10"/>
      <c r="K76" s="10"/>
    </row>
    <row r="77" spans="1:16" ht="12" customHeight="1">
      <c r="A77" s="27" t="s">
        <v>273</v>
      </c>
      <c r="B77" s="173">
        <f>POWER(('1.14'!B64/'1.14'!B54),1/10)*100-100</f>
        <v>0.58890920613301034</v>
      </c>
      <c r="C77" s="173">
        <f>POWER(('1.14'!C64/'1.14'!C54),1/10)*100-100</f>
        <v>0.86908198122483782</v>
      </c>
      <c r="D77" s="170">
        <f>'2.15 %'!$B77</f>
        <v>1.2874885346454903</v>
      </c>
      <c r="E77" s="173">
        <f>POWER(('1.14'!E64/'1.14'!E54),1/10)*100-100</f>
        <v>1.4872240784800965</v>
      </c>
      <c r="F77" s="170">
        <f>'2.17 %'!$B77</f>
        <v>1.3711440415752065</v>
      </c>
      <c r="G77" s="173">
        <f>POWER(('1.14'!G64/'1.14'!G54),1/10)*100-100</f>
        <v>1.5741327769370486</v>
      </c>
      <c r="H77" s="173">
        <f>POWER(('1.14'!H64/'1.14'!H54),1/10)*100-100</f>
        <v>0.69278927164073423</v>
      </c>
      <c r="I77" s="173">
        <f>POWER(('1.14'!I64/'1.14'!I54),1/10)*100-100</f>
        <v>0.61454687623051996</v>
      </c>
      <c r="J77" s="10"/>
      <c r="K77" s="10"/>
    </row>
    <row r="78" spans="1:16" ht="12" customHeight="1">
      <c r="A78" s="27" t="s">
        <v>537</v>
      </c>
      <c r="B78" s="173">
        <f>POWER(('1.14'!B74/'1.14'!B64),1/10)*100-100</f>
        <v>0.12248557414311279</v>
      </c>
      <c r="C78" s="173">
        <f>POWER(('1.14'!C74/'1.14'!C64),1/10)*100-100</f>
        <v>0.8083751468213336</v>
      </c>
      <c r="D78" s="170">
        <f>'2.15 %'!$B78</f>
        <v>2.4486613399342616</v>
      </c>
      <c r="E78" s="173">
        <f>POWER(('1.14'!E74/'1.14'!E64),1/10)*100-100</f>
        <v>2.9528818255801497</v>
      </c>
      <c r="F78" s="170">
        <f>'2.17 %'!$B78</f>
        <v>2.5411854288032174</v>
      </c>
      <c r="G78" s="173">
        <f>POWER(('1.14'!G74/'1.14'!G64),1/10)*100-100</f>
        <v>3.0483228404145848</v>
      </c>
      <c r="H78" s="173">
        <f>POWER(('1.14'!H74/'1.14'!H64),1/10)*100-100</f>
        <v>2.3229637196939876</v>
      </c>
      <c r="I78" s="173">
        <f>POWER(('1.14'!I74/'1.14'!I64),1/10)*100-100</f>
        <v>2.1275491951303138</v>
      </c>
      <c r="J78" s="10"/>
      <c r="K78" s="10"/>
    </row>
    <row r="79" spans="1:16" ht="12" hidden="1" customHeight="1">
      <c r="A79" s="45"/>
      <c r="B79" s="108"/>
      <c r="C79" s="108"/>
      <c r="D79" s="108"/>
      <c r="E79" s="108"/>
      <c r="F79" s="108"/>
      <c r="G79" s="108"/>
      <c r="H79" s="108"/>
      <c r="I79" s="108"/>
      <c r="J79" s="10"/>
      <c r="K79" s="10"/>
    </row>
    <row r="80" spans="1:16" ht="11.1" customHeight="1">
      <c r="A80" s="261"/>
      <c r="B80" s="82"/>
      <c r="C80" s="95"/>
      <c r="D80" s="82"/>
      <c r="E80" s="95"/>
      <c r="F80" s="82"/>
      <c r="G80" s="40"/>
      <c r="H80" s="82"/>
      <c r="I80" s="82"/>
      <c r="J80" s="10"/>
      <c r="K80" s="202"/>
      <c r="L80" s="202"/>
      <c r="M80" s="202"/>
      <c r="N80" s="202"/>
      <c r="O80" s="202"/>
      <c r="P80" s="202"/>
    </row>
    <row r="81" spans="1:16" ht="11.1" customHeight="1">
      <c r="A81" s="14" t="s">
        <v>331</v>
      </c>
      <c r="B81" s="82"/>
      <c r="C81" s="95"/>
      <c r="D81" s="82"/>
      <c r="E81" s="95"/>
      <c r="F81" s="82"/>
      <c r="G81" s="40"/>
      <c r="H81" s="82"/>
      <c r="I81" s="82"/>
      <c r="J81" s="10"/>
      <c r="K81" s="202"/>
      <c r="L81" s="202"/>
      <c r="M81" s="202"/>
      <c r="N81" s="202"/>
      <c r="O81" s="202"/>
      <c r="P81" s="202"/>
    </row>
    <row r="82" spans="1:16" ht="11.1" customHeight="1">
      <c r="A82" s="57" t="s">
        <v>464</v>
      </c>
      <c r="B82" s="82"/>
      <c r="C82" s="95"/>
      <c r="D82" s="82"/>
      <c r="E82" s="95"/>
      <c r="F82" s="82"/>
      <c r="G82" s="40"/>
      <c r="H82" s="82"/>
      <c r="I82" s="82"/>
      <c r="J82" s="10"/>
      <c r="K82" s="202"/>
      <c r="L82" s="202"/>
      <c r="M82" s="202"/>
      <c r="N82" s="202"/>
      <c r="O82" s="202"/>
      <c r="P82" s="202"/>
    </row>
    <row r="83" spans="1:16" ht="11.1" customHeight="1">
      <c r="A83" s="10" t="s">
        <v>465</v>
      </c>
      <c r="B83" s="82"/>
      <c r="C83" s="95"/>
      <c r="D83" s="82"/>
      <c r="E83" s="95"/>
      <c r="F83" s="82"/>
      <c r="G83" s="40"/>
      <c r="H83" s="82"/>
      <c r="I83" s="82"/>
      <c r="J83" s="10"/>
      <c r="K83" s="202"/>
      <c r="L83" s="202"/>
      <c r="M83" s="202"/>
      <c r="N83" s="202"/>
      <c r="O83" s="202"/>
      <c r="P83" s="202"/>
    </row>
    <row r="84" spans="1:16" ht="11.1" customHeight="1">
      <c r="A84" s="32" t="s">
        <v>466</v>
      </c>
      <c r="B84" s="82"/>
      <c r="C84" s="95"/>
      <c r="D84" s="82"/>
      <c r="E84" s="95"/>
      <c r="F84" s="82"/>
      <c r="G84" s="40"/>
      <c r="H84" s="82"/>
      <c r="I84" s="82"/>
      <c r="J84" s="10"/>
      <c r="K84" s="202"/>
      <c r="L84" s="202"/>
      <c r="M84" s="202"/>
      <c r="N84" s="202"/>
      <c r="O84" s="202"/>
      <c r="P84" s="202"/>
    </row>
    <row r="85" spans="1:16" ht="11.1" customHeight="1">
      <c r="A85" s="32" t="s">
        <v>355</v>
      </c>
      <c r="B85" s="82"/>
      <c r="C85" s="95"/>
      <c r="D85" s="82"/>
      <c r="E85" s="95"/>
      <c r="F85" s="82"/>
      <c r="G85" s="40"/>
      <c r="H85" s="82"/>
      <c r="I85" s="82"/>
      <c r="J85" s="10"/>
      <c r="K85" s="202"/>
      <c r="L85" s="202"/>
      <c r="M85" s="202"/>
      <c r="N85" s="202"/>
      <c r="O85" s="202"/>
      <c r="P85" s="202"/>
    </row>
    <row r="86" spans="1:16" ht="11.1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6" ht="10.5" customHeight="1"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6" ht="10.5" customHeight="1">
      <c r="B88" s="10"/>
      <c r="C88" s="10"/>
      <c r="D88" s="10"/>
      <c r="E88" s="10"/>
      <c r="F88" s="10"/>
      <c r="G88" s="10"/>
      <c r="H88" s="10"/>
      <c r="I88" s="10"/>
      <c r="J88" s="10"/>
      <c r="K88" s="10"/>
    </row>
    <row r="89" spans="1:16" ht="10.5" customHeight="1">
      <c r="B89" s="10"/>
      <c r="C89" s="10"/>
      <c r="D89" s="10"/>
      <c r="E89" s="10"/>
      <c r="F89" s="10"/>
      <c r="G89" s="10"/>
      <c r="H89" s="10"/>
      <c r="I89" s="10"/>
      <c r="J89" s="10"/>
      <c r="K89" s="10"/>
    </row>
    <row r="90" spans="1:16" ht="10.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</row>
    <row r="91" spans="1:16" ht="10.5" customHeight="1">
      <c r="B91" s="10"/>
      <c r="C91" s="10"/>
      <c r="D91" s="10"/>
      <c r="E91" s="10"/>
      <c r="F91" s="10"/>
      <c r="G91" s="10"/>
      <c r="H91" s="10"/>
      <c r="I91" s="10"/>
      <c r="J91" s="10"/>
      <c r="K91" s="10"/>
    </row>
    <row r="92" spans="1:16">
      <c r="B92" s="10"/>
      <c r="C92" s="10"/>
      <c r="D92" s="10"/>
      <c r="E92" s="10"/>
      <c r="F92" s="10"/>
      <c r="G92" s="10"/>
      <c r="H92" s="10"/>
      <c r="I92" s="10"/>
      <c r="J92" s="10"/>
      <c r="K92" s="10"/>
    </row>
    <row r="93" spans="1:16">
      <c r="B93" s="10"/>
      <c r="C93" s="10"/>
      <c r="D93" s="10"/>
      <c r="E93" s="10"/>
      <c r="F93" s="10"/>
      <c r="G93" s="10"/>
      <c r="H93" s="10"/>
      <c r="I93" s="10"/>
      <c r="J93" s="10"/>
      <c r="K93" s="10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1.42578125" style="19"/>
    <col min="11" max="16" width="7.7109375" style="19" customWidth="1"/>
    <col min="17" max="16384" width="11.42578125" style="19"/>
  </cols>
  <sheetData>
    <row r="1" spans="1:15" ht="15.75" customHeight="1">
      <c r="A1" s="17" t="s">
        <v>384</v>
      </c>
      <c r="B1" s="18"/>
      <c r="C1" s="18"/>
      <c r="D1" s="18"/>
      <c r="E1" s="18"/>
      <c r="F1" s="18"/>
      <c r="G1" s="18"/>
      <c r="H1" s="18"/>
      <c r="I1" s="18"/>
    </row>
    <row r="2" spans="1:15" ht="15.75" customHeight="1">
      <c r="A2" s="20" t="s">
        <v>432</v>
      </c>
      <c r="B2" s="51"/>
      <c r="C2" s="51"/>
      <c r="D2" s="51"/>
      <c r="E2" s="51"/>
      <c r="F2" s="51"/>
      <c r="G2" s="51"/>
      <c r="H2" s="51"/>
      <c r="I2" s="51"/>
    </row>
    <row r="3" spans="1:15" hidden="1">
      <c r="A3" s="52"/>
      <c r="B3" s="51"/>
      <c r="C3" s="51"/>
      <c r="D3" s="51"/>
      <c r="E3" s="51"/>
      <c r="F3" s="51"/>
      <c r="G3" s="51"/>
      <c r="H3" s="51"/>
      <c r="I3" s="51"/>
    </row>
    <row r="4" spans="1:15" ht="12.75" hidden="1" customHeight="1">
      <c r="A4" s="52"/>
      <c r="B4" s="51"/>
      <c r="C4" s="51"/>
      <c r="D4" s="51"/>
      <c r="E4" s="51"/>
      <c r="F4" s="51"/>
      <c r="G4" s="51"/>
      <c r="H4" s="51"/>
      <c r="I4" s="51"/>
    </row>
    <row r="5" spans="1:15" ht="12.75" hidden="1" customHeight="1">
      <c r="A5" s="52"/>
      <c r="B5" s="51"/>
      <c r="C5" s="51"/>
      <c r="D5" s="51"/>
      <c r="E5" s="51"/>
      <c r="F5" s="51"/>
      <c r="G5" s="51"/>
      <c r="H5" s="51"/>
      <c r="I5" s="51"/>
    </row>
    <row r="6" spans="1:15" ht="12.75" customHeight="1">
      <c r="A6" s="52"/>
      <c r="B6" s="253"/>
      <c r="C6" s="253"/>
      <c r="D6" s="253"/>
      <c r="E6" s="253"/>
      <c r="F6" s="253"/>
      <c r="G6" s="253"/>
      <c r="H6" s="253"/>
      <c r="I6" s="253"/>
    </row>
    <row r="7" spans="1:15" s="23" customFormat="1" ht="15" customHeight="1">
      <c r="A7" s="390" t="s">
        <v>81</v>
      </c>
      <c r="B7" s="2" t="s">
        <v>82</v>
      </c>
      <c r="C7" s="3"/>
      <c r="D7" s="2" t="s">
        <v>187</v>
      </c>
      <c r="E7" s="3"/>
      <c r="F7" s="2" t="s">
        <v>188</v>
      </c>
      <c r="G7" s="4"/>
      <c r="H7" s="5" t="s">
        <v>325</v>
      </c>
      <c r="I7" s="6"/>
      <c r="J7" s="10"/>
      <c r="K7" s="10"/>
      <c r="L7" s="19"/>
      <c r="M7" s="19"/>
      <c r="N7" s="19"/>
      <c r="O7" s="19"/>
    </row>
    <row r="8" spans="1:15" s="23" customFormat="1" ht="45" customHeight="1">
      <c r="A8" s="432"/>
      <c r="B8" s="5" t="s">
        <v>29</v>
      </c>
      <c r="C8" s="5" t="s">
        <v>326</v>
      </c>
      <c r="D8" s="5" t="s">
        <v>327</v>
      </c>
      <c r="E8" s="5" t="s">
        <v>328</v>
      </c>
      <c r="F8" s="5" t="s">
        <v>327</v>
      </c>
      <c r="G8" s="7" t="s">
        <v>328</v>
      </c>
      <c r="H8" s="8" t="s">
        <v>329</v>
      </c>
      <c r="I8" s="8" t="s">
        <v>330</v>
      </c>
      <c r="J8" s="10"/>
      <c r="K8" s="10"/>
      <c r="L8" s="19"/>
      <c r="M8" s="19"/>
      <c r="N8" s="19"/>
      <c r="O8" s="19"/>
    </row>
    <row r="9" spans="1:15" ht="12" customHeight="1">
      <c r="A9" s="433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348">
        <v>8</v>
      </c>
      <c r="J9" s="20"/>
      <c r="K9" s="20"/>
      <c r="L9" s="23"/>
      <c r="M9" s="23"/>
      <c r="N9" s="23"/>
      <c r="O9" s="23"/>
    </row>
    <row r="10" spans="1:15" ht="15" customHeight="1">
      <c r="A10" s="254"/>
      <c r="B10" s="37" t="s">
        <v>276</v>
      </c>
      <c r="C10" s="349"/>
      <c r="D10" s="349"/>
      <c r="E10" s="349"/>
      <c r="F10" s="349"/>
      <c r="G10" s="349"/>
      <c r="H10" s="349"/>
      <c r="I10" s="349"/>
      <c r="J10" s="20"/>
      <c r="K10" s="20"/>
      <c r="L10" s="23"/>
      <c r="M10" s="23"/>
      <c r="N10" s="23"/>
      <c r="O10" s="23"/>
    </row>
    <row r="11" spans="1:15" ht="15" hidden="1" customHeight="1">
      <c r="A11" s="255"/>
      <c r="B11" s="55"/>
      <c r="C11" s="55"/>
      <c r="D11" s="434"/>
      <c r="E11" s="434"/>
      <c r="F11" s="434"/>
      <c r="G11" s="434"/>
      <c r="H11" s="55"/>
      <c r="I11" s="55"/>
      <c r="J11" s="10"/>
      <c r="K11" s="10"/>
      <c r="L11" s="10"/>
      <c r="M11" s="10"/>
      <c r="N11" s="10"/>
      <c r="O11" s="10"/>
    </row>
    <row r="12" spans="1:15" ht="12" hidden="1" customHeight="1">
      <c r="A12" s="255"/>
      <c r="B12" s="55"/>
      <c r="C12" s="55"/>
      <c r="D12" s="368"/>
      <c r="E12" s="368"/>
      <c r="F12" s="368"/>
      <c r="G12" s="368"/>
      <c r="H12" s="55"/>
      <c r="I12" s="55"/>
      <c r="J12" s="10"/>
      <c r="K12" s="10"/>
      <c r="L12" s="10"/>
      <c r="M12" s="10"/>
      <c r="N12" s="10"/>
      <c r="O12" s="10"/>
    </row>
    <row r="13" spans="1:15" ht="12" hidden="1" customHeight="1">
      <c r="A13" s="255"/>
      <c r="B13" s="55"/>
      <c r="C13" s="55"/>
      <c r="D13" s="368"/>
      <c r="E13" s="368"/>
      <c r="F13" s="368"/>
      <c r="G13" s="368"/>
      <c r="H13" s="55"/>
      <c r="I13" s="55"/>
      <c r="J13" s="10"/>
      <c r="K13" s="10"/>
      <c r="L13" s="10"/>
      <c r="M13" s="10"/>
      <c r="N13" s="10"/>
      <c r="O13" s="10"/>
    </row>
    <row r="14" spans="1:15" ht="12" hidden="1" customHeight="1">
      <c r="A14" s="255"/>
      <c r="B14" s="55"/>
      <c r="C14" s="55"/>
      <c r="D14" s="368"/>
      <c r="E14" s="368"/>
      <c r="F14" s="368"/>
      <c r="G14" s="368"/>
      <c r="H14" s="55"/>
      <c r="I14" s="55"/>
      <c r="J14" s="10"/>
      <c r="K14" s="10"/>
      <c r="L14" s="10"/>
      <c r="M14" s="10"/>
      <c r="N14" s="10"/>
      <c r="O14" s="10"/>
    </row>
    <row r="15" spans="1:15" ht="13.5" customHeight="1">
      <c r="A15" s="27">
        <v>1970</v>
      </c>
      <c r="B15" s="40">
        <f>'1.14'!B15/'1.14'!$B$36*100</f>
        <v>66.81</v>
      </c>
      <c r="C15" s="40">
        <f>'1.14'!C15/'1.14'!$C$36*100</f>
        <v>52.95000000000001</v>
      </c>
      <c r="D15" s="40">
        <f>'1.14'!D15/'1.14'!$D$36*100</f>
        <v>30.955585464333783</v>
      </c>
      <c r="E15" s="40">
        <f>'1.14'!E15/'1.14'!$E$36*100</f>
        <v>24.272377814387696</v>
      </c>
      <c r="F15" s="168">
        <f>'1.14'!F15/'1.14'!$F$36*100</f>
        <v>32.544052863436121</v>
      </c>
      <c r="G15" s="168">
        <f>'1.14'!G15/'1.14'!$G$36*100</f>
        <v>25.471698113207548</v>
      </c>
      <c r="H15" s="168">
        <f>'1.14'!H15/'1.14'!$H$36*100</f>
        <v>46.39</v>
      </c>
      <c r="I15" s="168">
        <f>'1.14'!I15/'1.14'!$I$36*100</f>
        <v>45.82</v>
      </c>
      <c r="J15" s="10"/>
      <c r="K15" s="10"/>
      <c r="L15" s="10"/>
      <c r="M15" s="10"/>
      <c r="N15" s="10"/>
      <c r="O15" s="10"/>
    </row>
    <row r="16" spans="1:15" ht="11.1" customHeight="1">
      <c r="A16" s="27">
        <v>1971</v>
      </c>
      <c r="B16" s="40">
        <f>'1.14'!B16/'1.14'!$B$36*100</f>
        <v>68.59</v>
      </c>
      <c r="C16" s="40">
        <f>'1.14'!C16/'1.14'!$C$36*100</f>
        <v>55.27000000000001</v>
      </c>
      <c r="D16" s="40">
        <f>'1.14'!D16/'1.14'!$D$36*100</f>
        <v>34.544638851502917</v>
      </c>
      <c r="E16" s="40">
        <f>'1.14'!E16/'1.14'!$E$36*100</f>
        <v>27.512355848434922</v>
      </c>
      <c r="F16" s="42">
        <f>'1.14'!F16/'1.14'!$F$36*100</f>
        <v>36.12334801762114</v>
      </c>
      <c r="G16" s="42">
        <f>'1.14'!G16/'1.14'!$G$36*100</f>
        <v>28.773584905660378</v>
      </c>
      <c r="H16" s="168">
        <f>'1.14'!H16/'1.14'!$H$36*100</f>
        <v>50.360000000000007</v>
      </c>
      <c r="I16" s="168">
        <f>'1.14'!I16/'1.14'!$I$36*100</f>
        <v>49.77</v>
      </c>
      <c r="J16" s="10"/>
      <c r="K16" s="10"/>
      <c r="L16" s="10"/>
      <c r="M16" s="10"/>
      <c r="N16" s="10"/>
      <c r="O16" s="10"/>
    </row>
    <row r="17" spans="1:15" ht="11.1" customHeight="1">
      <c r="A17" s="27">
        <v>1972</v>
      </c>
      <c r="B17" s="40">
        <f>'1.14'!B17/'1.14'!$B$36*100</f>
        <v>71.14</v>
      </c>
      <c r="C17" s="40">
        <f>'1.14'!C17/'1.14'!$C$36*100</f>
        <v>58.02</v>
      </c>
      <c r="D17" s="40">
        <f>'1.14'!D17/'1.14'!$D$36*100</f>
        <v>37.819650067294752</v>
      </c>
      <c r="E17" s="40">
        <f>'1.14'!E17/'1.14'!$E$36*100</f>
        <v>30.47775947281713</v>
      </c>
      <c r="F17" s="42">
        <f>'1.14'!F17/'1.14'!$F$36*100</f>
        <v>39.372246696035241</v>
      </c>
      <c r="G17" s="42">
        <f>'1.14'!G17/'1.14'!$G$36*100</f>
        <v>31.671159029649598</v>
      </c>
      <c r="H17" s="168">
        <f>'1.14'!H17/'1.14'!$H$36*100</f>
        <v>53.2</v>
      </c>
      <c r="I17" s="168">
        <f>'1.14'!I17/'1.14'!$I$36*100</f>
        <v>52.53</v>
      </c>
      <c r="J17" s="10"/>
      <c r="K17" s="10"/>
      <c r="L17" s="10"/>
      <c r="M17" s="10"/>
      <c r="N17" s="10"/>
      <c r="O17" s="10"/>
    </row>
    <row r="18" spans="1:15" ht="11.1" customHeight="1">
      <c r="A18" s="27">
        <v>1973</v>
      </c>
      <c r="B18" s="40">
        <f>'1.14'!B18/'1.14'!$B$36*100</f>
        <v>73.650000000000006</v>
      </c>
      <c r="C18" s="40">
        <f>'1.14'!C18/'1.14'!$C$36*100</f>
        <v>60.980000000000004</v>
      </c>
      <c r="D18" s="40">
        <f>'1.14'!D18/'1.14'!$D$36*100</f>
        <v>42.305966801256169</v>
      </c>
      <c r="E18" s="40">
        <f>'1.14'!E18/'1.14'!$E$36*100</f>
        <v>34.541460735859417</v>
      </c>
      <c r="F18" s="42">
        <f>'1.14'!F18/'1.14'!$F$36*100</f>
        <v>43.722466960352421</v>
      </c>
      <c r="G18" s="42">
        <f>'1.14'!G18/'1.14'!$G$36*100</f>
        <v>35.646900269541781</v>
      </c>
      <c r="H18" s="168">
        <f>'1.14'!H18/'1.14'!$H$36*100</f>
        <v>57.45</v>
      </c>
      <c r="I18" s="168">
        <f>'1.14'!I18/'1.14'!$I$36*100</f>
        <v>56.63</v>
      </c>
      <c r="J18" s="10"/>
      <c r="K18" s="10"/>
      <c r="L18" s="10"/>
      <c r="M18" s="10"/>
      <c r="N18" s="10"/>
      <c r="O18" s="10"/>
    </row>
    <row r="19" spans="1:15" ht="11.1" customHeight="1">
      <c r="A19" s="27">
        <v>1974</v>
      </c>
      <c r="B19" s="40">
        <f>'1.14'!B19/'1.14'!$B$36*100</f>
        <v>75.010000000000005</v>
      </c>
      <c r="C19" s="40">
        <f>'1.14'!C19/'1.14'!$C$36*100</f>
        <v>63.44</v>
      </c>
      <c r="D19" s="40">
        <f>'1.14'!D19/'1.14'!$D$36*100</f>
        <v>47.01659937191566</v>
      </c>
      <c r="E19" s="40">
        <f>'1.14'!E19/'1.14'!$E$36*100</f>
        <v>39.264140582097752</v>
      </c>
      <c r="F19" s="42">
        <f>'1.14'!F19/'1.14'!$F$36*100</f>
        <v>48.348017621145374</v>
      </c>
      <c r="G19" s="42">
        <f>'1.14'!G19/'1.14'!$G$36*100</f>
        <v>40.363881401617249</v>
      </c>
      <c r="H19" s="168">
        <f>'1.14'!H19/'1.14'!$H$36*100</f>
        <v>62.71</v>
      </c>
      <c r="I19" s="168">
        <f>'1.14'!I19/'1.14'!$I$36*100</f>
        <v>61.929999999999993</v>
      </c>
      <c r="J19" s="10"/>
      <c r="K19" s="10"/>
      <c r="L19" s="10"/>
      <c r="M19" s="10"/>
      <c r="N19" s="10"/>
      <c r="O19" s="10"/>
    </row>
    <row r="20" spans="1:15" ht="13.5" customHeight="1">
      <c r="A20" s="27">
        <v>1975</v>
      </c>
      <c r="B20" s="40">
        <f>'1.14'!B20/'1.14'!$B$36*100</f>
        <v>76.290000000000006</v>
      </c>
      <c r="C20" s="40">
        <f>'1.14'!C20/'1.14'!$C$36*100</f>
        <v>65.83</v>
      </c>
      <c r="D20" s="40">
        <f>'1.14'!D20/'1.14'!$D$36*100</f>
        <v>50.291610587707488</v>
      </c>
      <c r="E20" s="40">
        <f>'1.14'!E20/'1.14'!$E$36*100</f>
        <v>42.998352553542006</v>
      </c>
      <c r="F20" s="42">
        <f>'1.14'!F20/'1.14'!$F$36*100</f>
        <v>51.321585903083701</v>
      </c>
      <c r="G20" s="42">
        <f>'1.14'!G20/'1.14'!$G$36*100</f>
        <v>43.867924528301891</v>
      </c>
      <c r="H20" s="168">
        <f>'1.14'!H20/'1.14'!$H$36*100</f>
        <v>65.930000000000007</v>
      </c>
      <c r="I20" s="168">
        <f>'1.14'!I20/'1.14'!$I$36*100</f>
        <v>65.37</v>
      </c>
      <c r="J20" s="10"/>
      <c r="K20" s="10"/>
      <c r="L20" s="10"/>
      <c r="M20" s="10"/>
      <c r="N20" s="10"/>
      <c r="O20" s="10"/>
    </row>
    <row r="21" spans="1:15" ht="11.1" customHeight="1">
      <c r="A21" s="27">
        <v>1976</v>
      </c>
      <c r="B21" s="40">
        <f>'1.14'!B21/'1.14'!$B$36*100</f>
        <v>80.39</v>
      </c>
      <c r="C21" s="40">
        <f>'1.14'!C21/'1.14'!$C$36*100</f>
        <v>68.900000000000006</v>
      </c>
      <c r="D21" s="40">
        <f>'1.14'!D21/'1.14'!$D$36*100</f>
        <v>54.194706146253921</v>
      </c>
      <c r="E21" s="40">
        <f>'1.14'!E21/'1.14'!$E$36*100</f>
        <v>45.853926414058208</v>
      </c>
      <c r="F21" s="42">
        <f>'1.14'!F21/'1.14'!$F$36*100</f>
        <v>54.900881057268727</v>
      </c>
      <c r="G21" s="42">
        <f>'1.14'!G21/'1.14'!$G$36*100</f>
        <v>46.428571428571423</v>
      </c>
      <c r="H21" s="168">
        <f>'1.14'!H21/'1.14'!$H$36*100</f>
        <v>67.459999999999994</v>
      </c>
      <c r="I21" s="168">
        <f>'1.14'!I21/'1.14'!$I$36*100</f>
        <v>66.59</v>
      </c>
      <c r="J21" s="10"/>
      <c r="K21" s="10"/>
      <c r="L21" s="10"/>
      <c r="M21" s="10"/>
      <c r="N21" s="10"/>
      <c r="O21" s="10"/>
    </row>
    <row r="22" spans="1:15" ht="11.1" customHeight="1">
      <c r="A22" s="27">
        <v>1977</v>
      </c>
      <c r="B22" s="40">
        <f>'1.14'!B22/'1.14'!$B$36*100</f>
        <v>82.9</v>
      </c>
      <c r="C22" s="40">
        <f>'1.14'!C22/'1.14'!$C$36*100</f>
        <v>71.739999999999995</v>
      </c>
      <c r="D22" s="40">
        <f>'1.14'!D22/'1.14'!$D$36*100</f>
        <v>57.738896366083445</v>
      </c>
      <c r="E22" s="40">
        <f>'1.14'!E22/'1.14'!$E$36*100</f>
        <v>49.313563975837454</v>
      </c>
      <c r="F22" s="42">
        <f>'1.14'!F22/'1.14'!$F$36*100</f>
        <v>58.535242290748904</v>
      </c>
      <c r="G22" s="42">
        <f>'1.14'!G22/'1.14'!$G$36*100</f>
        <v>50</v>
      </c>
      <c r="H22" s="168">
        <f>'1.14'!H22/'1.14'!$H$36*100</f>
        <v>69.64</v>
      </c>
      <c r="I22" s="168">
        <f>'1.14'!I22/'1.14'!$I$36*100</f>
        <v>68.760000000000005</v>
      </c>
      <c r="J22" s="10"/>
      <c r="K22" s="10"/>
      <c r="L22" s="10"/>
      <c r="M22" s="10"/>
      <c r="N22" s="10"/>
      <c r="O22" s="10"/>
    </row>
    <row r="23" spans="1:15" ht="11.1" customHeight="1">
      <c r="A23" s="27">
        <v>1978</v>
      </c>
      <c r="B23" s="40">
        <f>'1.14'!B23/'1.14'!$B$36*100</f>
        <v>84.56</v>
      </c>
      <c r="C23" s="40">
        <f>'1.14'!C23/'1.14'!$C$36*100</f>
        <v>73.95</v>
      </c>
      <c r="D23" s="40">
        <f>'1.14'!D23/'1.14'!$D$36*100</f>
        <v>60.789591745177205</v>
      </c>
      <c r="E23" s="40">
        <f>'1.14'!E23/'1.14'!$E$36*100</f>
        <v>52.498627127951679</v>
      </c>
      <c r="F23" s="42">
        <f>'1.14'!F23/'1.14'!$F$36*100</f>
        <v>61.508810572687224</v>
      </c>
      <c r="G23" s="42">
        <f>'1.14'!G23/'1.14'!$G$36*100</f>
        <v>53.099730458221032</v>
      </c>
      <c r="H23" s="168">
        <f>'1.14'!H23/'1.14'!$H$36*100</f>
        <v>71.900000000000006</v>
      </c>
      <c r="I23" s="168">
        <f>'1.14'!I23/'1.14'!$I$36*100</f>
        <v>70.989999999999995</v>
      </c>
      <c r="J23" s="10"/>
      <c r="K23" s="10"/>
      <c r="L23" s="10"/>
      <c r="M23" s="10"/>
      <c r="N23" s="10"/>
      <c r="O23" s="10"/>
    </row>
    <row r="24" spans="1:15" ht="11.1" customHeight="1">
      <c r="A24" s="27">
        <v>1979</v>
      </c>
      <c r="B24" s="40">
        <f>'1.14'!B24/'1.14'!$B$36*100</f>
        <v>86.39</v>
      </c>
      <c r="C24" s="40">
        <f>'1.14'!C24/'1.14'!$C$36*100</f>
        <v>76.069999999999993</v>
      </c>
      <c r="D24" s="40">
        <f>'1.14'!D24/'1.14'!$D$36*100</f>
        <v>64.199192462987881</v>
      </c>
      <c r="E24" s="40">
        <f>'1.14'!E24/'1.14'!$E$36*100</f>
        <v>55.848434925864908</v>
      </c>
      <c r="F24" s="42">
        <f>'1.14'!F24/'1.14'!$F$36*100</f>
        <v>64.867841409691636</v>
      </c>
      <c r="G24" s="42">
        <f>'1.14'!G24/'1.14'!$G$36*100</f>
        <v>56.401617250673851</v>
      </c>
      <c r="H24" s="168">
        <f>'1.14'!H24/'1.14'!$H$36*100</f>
        <v>74.34</v>
      </c>
      <c r="I24" s="168">
        <f>'1.14'!I24/'1.14'!$I$36*100</f>
        <v>73.430000000000007</v>
      </c>
      <c r="J24" s="10"/>
      <c r="K24" s="10"/>
      <c r="L24" s="10"/>
      <c r="M24" s="10"/>
      <c r="N24" s="10"/>
      <c r="O24" s="10"/>
    </row>
    <row r="25" spans="1:15" ht="13.5" customHeight="1">
      <c r="A25" s="27">
        <v>1980</v>
      </c>
      <c r="B25" s="40">
        <f>'1.14'!B25/'1.14'!$B$36*100</f>
        <v>86.17</v>
      </c>
      <c r="C25" s="40">
        <f>'1.14'!C25/'1.14'!$C$36*100</f>
        <v>76.709999999999994</v>
      </c>
      <c r="D25" s="40">
        <f>'1.14'!D25/'1.14'!$D$36*100</f>
        <v>68.461193360251244</v>
      </c>
      <c r="E25" s="40">
        <f>'1.14'!E25/'1.14'!$E$36*100</f>
        <v>60.186710598572212</v>
      </c>
      <c r="F25" s="42">
        <f>'1.14'!F25/'1.14'!$F$36*100</f>
        <v>69.052863436123346</v>
      </c>
      <c r="G25" s="42">
        <f>'1.14'!G25/'1.14'!$G$36*100</f>
        <v>60.714285714285708</v>
      </c>
      <c r="H25" s="168">
        <f>'1.14'!H25/'1.14'!$H$36*100</f>
        <v>79.459999999999994</v>
      </c>
      <c r="I25" s="168">
        <f>'1.14'!I25/'1.14'!$I$36*100</f>
        <v>78.489999999999995</v>
      </c>
      <c r="J25" s="10"/>
      <c r="K25" s="10"/>
      <c r="L25" s="10"/>
      <c r="M25" s="10"/>
      <c r="N25" s="10"/>
      <c r="O25" s="10"/>
    </row>
    <row r="26" spans="1:15" ht="11.1" customHeight="1">
      <c r="A26" s="27">
        <v>1981</v>
      </c>
      <c r="B26" s="40">
        <f>'1.14'!B26/'1.14'!$B$36*100</f>
        <v>86.52</v>
      </c>
      <c r="C26" s="40">
        <f>'1.14'!C26/'1.14'!$C$36*100</f>
        <v>77.98</v>
      </c>
      <c r="D26" s="40">
        <f>'1.14'!D26/'1.14'!$D$36*100</f>
        <v>71.601615074024224</v>
      </c>
      <c r="E26" s="40">
        <f>'1.14'!E26/'1.14'!$E$36*100</f>
        <v>63.866007688083471</v>
      </c>
      <c r="F26" s="42">
        <f>'1.14'!F26/'1.14'!$F$36*100</f>
        <v>72.24669603524228</v>
      </c>
      <c r="G26" s="42">
        <f>'1.14'!G26/'1.14'!$G$36*100</f>
        <v>64.42048517520216</v>
      </c>
      <c r="H26" s="168">
        <f>'1.14'!H26/'1.14'!$H$36*100</f>
        <v>82.78</v>
      </c>
      <c r="I26" s="168">
        <f>'1.14'!I26/'1.14'!$I$36*100</f>
        <v>81.89</v>
      </c>
      <c r="J26" s="10"/>
      <c r="K26" s="10"/>
      <c r="L26" s="10"/>
      <c r="M26" s="10"/>
      <c r="N26" s="10"/>
      <c r="O26" s="10"/>
    </row>
    <row r="27" spans="1:15" ht="11.1" customHeight="1">
      <c r="A27" s="27">
        <v>1982</v>
      </c>
      <c r="B27" s="40">
        <f>'1.14'!B27/'1.14'!$B$36*100</f>
        <v>86.85</v>
      </c>
      <c r="C27" s="40">
        <f>'1.14'!C27/'1.14'!$C$36*100</f>
        <v>78.790000000000006</v>
      </c>
      <c r="D27" s="40">
        <f>'1.14'!D27/'1.14'!$D$36*100</f>
        <v>74.383131449080309</v>
      </c>
      <c r="E27" s="40">
        <f>'1.14'!E27/'1.14'!$E$36*100</f>
        <v>66.831411312465676</v>
      </c>
      <c r="F27" s="42">
        <f>'1.14'!F27/'1.14'!$F$36*100</f>
        <v>74.834801762114537</v>
      </c>
      <c r="G27" s="42">
        <f>'1.14'!G27/'1.14'!$G$36*100</f>
        <v>67.183288409703508</v>
      </c>
      <c r="H27" s="168">
        <f>'1.14'!H27/'1.14'!$H$36*100</f>
        <v>85.68</v>
      </c>
      <c r="I27" s="168">
        <f>'1.14'!I27/'1.14'!$I$36*100</f>
        <v>84.85</v>
      </c>
      <c r="J27" s="10"/>
      <c r="K27" s="10"/>
      <c r="L27" s="10"/>
      <c r="M27" s="10"/>
      <c r="N27" s="10"/>
      <c r="O27" s="10"/>
    </row>
    <row r="28" spans="1:15" ht="11.1" customHeight="1">
      <c r="A28" s="27">
        <v>1983</v>
      </c>
      <c r="B28" s="40">
        <f>'1.14'!B28/'1.14'!$B$36*100</f>
        <v>89.02</v>
      </c>
      <c r="C28" s="40">
        <f>'1.14'!C28/'1.14'!$C$36*100</f>
        <v>81.38</v>
      </c>
      <c r="D28" s="40">
        <f>'1.14'!D28/'1.14'!$D$36*100</f>
        <v>76.716016150740245</v>
      </c>
      <c r="E28" s="40">
        <f>'1.14'!E28/'1.14'!$E$36*100</f>
        <v>69.522240527182859</v>
      </c>
      <c r="F28" s="42">
        <f>'1.14'!F28/'1.14'!$F$36*100</f>
        <v>76.872246696035234</v>
      </c>
      <c r="G28" s="42">
        <f>'1.14'!G28/'1.14'!$G$36*100</f>
        <v>69.609164420485186</v>
      </c>
      <c r="H28" s="168">
        <f>'1.14'!H28/'1.14'!$H$36*100</f>
        <v>86.21</v>
      </c>
      <c r="I28" s="168">
        <f>'1.14'!I28/'1.14'!$I$36*100</f>
        <v>85.44</v>
      </c>
      <c r="J28" s="10"/>
      <c r="K28" s="10"/>
      <c r="L28" s="10"/>
      <c r="M28" s="10"/>
      <c r="N28" s="10"/>
      <c r="O28" s="10"/>
    </row>
    <row r="29" spans="1:15" ht="11.1" customHeight="1">
      <c r="A29" s="27">
        <v>1984</v>
      </c>
      <c r="B29" s="40">
        <f>'1.14'!B29/'1.14'!$B$36*100</f>
        <v>90.76</v>
      </c>
      <c r="C29" s="40">
        <f>'1.14'!C29/'1.14'!$C$36*100</f>
        <v>83.53</v>
      </c>
      <c r="D29" s="40">
        <f>'1.14'!D29/'1.14'!$D$36*100</f>
        <v>78.959174517720953</v>
      </c>
      <c r="E29" s="40">
        <f>'1.14'!E29/'1.14'!$E$36*100</f>
        <v>72.213069741900043</v>
      </c>
      <c r="F29" s="42">
        <f>'1.14'!F29/'1.14'!$F$36*100</f>
        <v>78.854625550660799</v>
      </c>
      <c r="G29" s="42">
        <f>'1.14'!G29/'1.14'!$G$36*100</f>
        <v>72.035040431266836</v>
      </c>
      <c r="H29" s="168">
        <f>'1.14'!H29/'1.14'!$H$36*100</f>
        <v>87.03</v>
      </c>
      <c r="I29" s="168">
        <f>'1.14'!I29/'1.14'!$I$36*100</f>
        <v>86.46</v>
      </c>
      <c r="J29" s="10"/>
      <c r="K29" s="10"/>
      <c r="L29" s="10"/>
      <c r="M29" s="10"/>
      <c r="N29" s="10"/>
      <c r="O29" s="10"/>
    </row>
    <row r="30" spans="1:15" ht="13.5" customHeight="1">
      <c r="A30" s="27">
        <v>1985</v>
      </c>
      <c r="B30" s="40">
        <f>'1.14'!B30/'1.14'!$B$36*100</f>
        <v>91.59</v>
      </c>
      <c r="C30" s="40">
        <f>'1.14'!C30/'1.14'!$C$36*100</f>
        <v>85.45</v>
      </c>
      <c r="D30" s="40">
        <f>'1.14'!D30/'1.14'!$D$36*100</f>
        <v>80.843427545984753</v>
      </c>
      <c r="E30" s="40">
        <f>'1.14'!E30/'1.14'!$E$36*100</f>
        <v>75.123558484349246</v>
      </c>
      <c r="F30" s="42">
        <f>'1.14'!F30/'1.14'!$F$36*100</f>
        <v>80.726872246696033</v>
      </c>
      <c r="G30" s="42">
        <f>'1.14'!G30/'1.14'!$G$36*100</f>
        <v>75.000000000000014</v>
      </c>
      <c r="H30" s="168">
        <f>'1.14'!H30/'1.14'!$H$36*100</f>
        <v>88.3</v>
      </c>
      <c r="I30" s="168">
        <f>'1.14'!I30/'1.14'!$I$36*100</f>
        <v>87.92</v>
      </c>
      <c r="J30" s="10"/>
      <c r="K30" s="10"/>
      <c r="L30" s="10"/>
      <c r="M30" s="10"/>
      <c r="N30" s="10"/>
      <c r="O30" s="10"/>
    </row>
    <row r="31" spans="1:15" ht="11.1" customHeight="1">
      <c r="A31" s="27">
        <v>1986</v>
      </c>
      <c r="B31" s="40">
        <f>'1.14'!B31/'1.14'!$B$36*100</f>
        <v>91.91</v>
      </c>
      <c r="C31" s="40">
        <f>'1.14'!C31/'1.14'!$C$36*100</f>
        <v>86.75</v>
      </c>
      <c r="D31" s="40">
        <f>'1.14'!D31/'1.14'!$D$36*100</f>
        <v>83.44549125168237</v>
      </c>
      <c r="E31" s="40">
        <f>'1.14'!E31/'1.14'!$E$36*100</f>
        <v>78.418451400329474</v>
      </c>
      <c r="F31" s="42">
        <f>'1.14'!F31/'1.14'!$F$36*100</f>
        <v>83.31497797356829</v>
      </c>
      <c r="G31" s="42">
        <f>'1.14'!G31/'1.14'!$G$36*100</f>
        <v>78.2345013477089</v>
      </c>
      <c r="H31" s="168">
        <f>'1.14'!H31/'1.14'!$H$36*100</f>
        <v>90.8</v>
      </c>
      <c r="I31" s="168">
        <f>'1.14'!I31/'1.14'!$I$36*100</f>
        <v>90.4</v>
      </c>
      <c r="J31" s="10"/>
      <c r="K31" s="10"/>
      <c r="L31" s="10"/>
      <c r="M31" s="10"/>
      <c r="N31" s="10"/>
      <c r="O31" s="10"/>
    </row>
    <row r="32" spans="1:15" ht="11.1" customHeight="1">
      <c r="A32" s="27">
        <v>1987</v>
      </c>
      <c r="B32" s="40">
        <f>'1.14'!B32/'1.14'!$B$36*100</f>
        <v>91.91</v>
      </c>
      <c r="C32" s="40">
        <f>'1.14'!C32/'1.14'!$C$36*100</f>
        <v>87.94</v>
      </c>
      <c r="D32" s="40">
        <f>'1.14'!D32/'1.14'!$D$36*100</f>
        <v>85.778375953342305</v>
      </c>
      <c r="E32" s="40">
        <f>'1.14'!E32/'1.14'!$E$36*100</f>
        <v>81.713344316309716</v>
      </c>
      <c r="F32" s="42">
        <f>'1.14'!F32/'1.14'!$F$36*100</f>
        <v>85.682819383259911</v>
      </c>
      <c r="G32" s="42">
        <f>'1.14'!G32/'1.14'!$G$36*100</f>
        <v>81.536388140161719</v>
      </c>
      <c r="H32" s="168">
        <f>'1.14'!H32/'1.14'!$H$36*100</f>
        <v>93.37</v>
      </c>
      <c r="I32" s="168">
        <f>'1.14'!I32/'1.14'!$I$36*100</f>
        <v>92.93</v>
      </c>
      <c r="J32" s="10"/>
      <c r="K32" s="10"/>
      <c r="L32" s="10"/>
      <c r="M32" s="10"/>
      <c r="N32" s="10"/>
      <c r="O32" s="10"/>
    </row>
    <row r="33" spans="1:18" ht="11.1" customHeight="1">
      <c r="A33" s="27">
        <v>1988</v>
      </c>
      <c r="B33" s="40">
        <f>'1.14'!B33/'1.14'!$B$36*100</f>
        <v>93.98</v>
      </c>
      <c r="C33" s="40">
        <f>'1.14'!C33/'1.14'!$C$36*100</f>
        <v>90.2</v>
      </c>
      <c r="D33" s="40">
        <f>'1.14'!D33/'1.14'!$D$36*100</f>
        <v>87.9766711529834</v>
      </c>
      <c r="E33" s="40">
        <f>'1.14'!E33/'1.14'!$E$36*100</f>
        <v>84.129599121361892</v>
      </c>
      <c r="F33" s="42">
        <f>'1.14'!F33/'1.14'!$F$36*100</f>
        <v>87.88546255506607</v>
      </c>
      <c r="G33" s="42">
        <f>'1.14'!G33/'1.14'!$G$36*100</f>
        <v>84.029649595687346</v>
      </c>
      <c r="H33" s="168">
        <f>'1.14'!H33/'1.14'!$H$36*100</f>
        <v>93.64</v>
      </c>
      <c r="I33" s="168">
        <f>'1.14'!I33/'1.14'!$I$36*100</f>
        <v>93.27</v>
      </c>
      <c r="J33" s="10"/>
      <c r="K33" s="10"/>
      <c r="L33" s="10"/>
      <c r="M33" s="10"/>
      <c r="N33" s="10"/>
      <c r="O33" s="10"/>
    </row>
    <row r="34" spans="1:18" ht="11.1" customHeight="1">
      <c r="A34" s="27">
        <v>1989</v>
      </c>
      <c r="B34" s="40">
        <f>'1.14'!B34/'1.14'!$B$36*100</f>
        <v>95.85</v>
      </c>
      <c r="C34" s="40">
        <f>'1.14'!C34/'1.14'!$C$36*100</f>
        <v>93.34</v>
      </c>
      <c r="D34" s="40">
        <f>'1.14'!D34/'1.14'!$D$36*100</f>
        <v>90.264692687303722</v>
      </c>
      <c r="E34" s="40">
        <f>'1.14'!E34/'1.14'!$E$36*100</f>
        <v>87.589236683141124</v>
      </c>
      <c r="F34" s="42">
        <f>'1.14'!F34/'1.14'!$F$36*100</f>
        <v>90.308370044052865</v>
      </c>
      <c r="G34" s="42">
        <f>'1.14'!G34/'1.14'!$G$36*100</f>
        <v>87.601078167115915</v>
      </c>
      <c r="H34" s="168">
        <f>'1.14'!H34/'1.14'!$H$36*100</f>
        <v>94.18</v>
      </c>
      <c r="I34" s="168">
        <f>'1.14'!I34/'1.14'!$I$36*100</f>
        <v>93.88</v>
      </c>
      <c r="J34" s="10"/>
      <c r="K34" s="10"/>
      <c r="L34" s="10"/>
      <c r="M34" s="10"/>
      <c r="N34" s="10"/>
      <c r="O34" s="10"/>
    </row>
    <row r="35" spans="1:18" ht="13.5" customHeight="1">
      <c r="A35" s="27">
        <v>1990</v>
      </c>
      <c r="B35" s="40">
        <f>'1.14'!B35/'1.14'!$B$36*100</f>
        <v>97.81</v>
      </c>
      <c r="C35" s="40">
        <f>'1.14'!C35/'1.14'!$C$36*100</f>
        <v>96.64</v>
      </c>
      <c r="D35" s="40">
        <f>'1.14'!D35/'1.14'!$D$36*100</f>
        <v>94.392104082548229</v>
      </c>
      <c r="E35" s="40">
        <f>'1.14'!E35/'1.14'!$E$36*100</f>
        <v>93.025809994508506</v>
      </c>
      <c r="F35" s="40">
        <f>'1.14'!F35/'1.14'!$F$36*100</f>
        <v>94.43832599118943</v>
      </c>
      <c r="G35" s="40">
        <f>'1.14'!G35/'1.14'!$G$36*100</f>
        <v>93.059299191374663</v>
      </c>
      <c r="H35" s="168">
        <f>'1.14'!H35/'1.14'!$H$36*100</f>
        <v>96.54</v>
      </c>
      <c r="I35" s="168">
        <f>'1.14'!I35/'1.14'!$I$36*100</f>
        <v>96.31</v>
      </c>
      <c r="J35" s="10"/>
      <c r="K35" s="10"/>
      <c r="L35" s="10"/>
      <c r="M35" s="10"/>
      <c r="N35" s="10"/>
      <c r="O35" s="10"/>
    </row>
    <row r="36" spans="1:18" s="29" customFormat="1" ht="13.5" customHeight="1">
      <c r="A36" s="28">
        <v>1991</v>
      </c>
      <c r="B36" s="42">
        <f>'1.14'!B36/'1.14'!$B$36*100</f>
        <v>100</v>
      </c>
      <c r="C36" s="42">
        <f>'1.14'!C36/'1.14'!$C$36*100</f>
        <v>100</v>
      </c>
      <c r="D36" s="42">
        <f>'1.14'!D36/'1.14'!$D$36*100</f>
        <v>100</v>
      </c>
      <c r="E36" s="42">
        <f>'1.14'!E36/'1.14'!$E$36*100</f>
        <v>100</v>
      </c>
      <c r="F36" s="42">
        <f>'1.14'!F36/'1.14'!$F$36*100</f>
        <v>100</v>
      </c>
      <c r="G36" s="42">
        <f>'1.14'!G36/'1.14'!$G$36*100</f>
        <v>100</v>
      </c>
      <c r="H36" s="42">
        <f>'1.14'!H36/'1.14'!$H$36*100</f>
        <v>100</v>
      </c>
      <c r="I36" s="42">
        <f>'1.14'!I36/'1.14'!$I$36*100</f>
        <v>100</v>
      </c>
      <c r="J36" s="48"/>
      <c r="K36" s="48"/>
      <c r="L36" s="48"/>
      <c r="M36" s="48"/>
      <c r="N36" s="48"/>
      <c r="O36" s="48"/>
    </row>
    <row r="37" spans="1:18" ht="15" customHeight="1">
      <c r="A37" s="30"/>
      <c r="B37" s="24" t="s">
        <v>450</v>
      </c>
      <c r="C37" s="169"/>
      <c r="D37" s="256"/>
      <c r="E37" s="169"/>
      <c r="F37" s="256"/>
      <c r="G37" s="169"/>
      <c r="H37" s="257"/>
      <c r="I37" s="257"/>
      <c r="J37" s="10"/>
      <c r="K37" s="10"/>
      <c r="L37" s="10"/>
      <c r="M37" s="10"/>
      <c r="N37" s="10"/>
      <c r="O37" s="10"/>
    </row>
    <row r="38" spans="1:18" ht="12" hidden="1" customHeight="1">
      <c r="A38" s="255"/>
      <c r="B38" s="55"/>
      <c r="C38" s="55"/>
      <c r="D38" s="434"/>
      <c r="E38" s="434"/>
      <c r="F38" s="434"/>
      <c r="G38" s="434"/>
      <c r="H38" s="55"/>
      <c r="I38" s="55"/>
      <c r="J38" s="10"/>
      <c r="K38" s="10"/>
      <c r="L38" s="10"/>
      <c r="M38" s="10"/>
      <c r="N38" s="10"/>
      <c r="O38" s="10"/>
    </row>
    <row r="39" spans="1:18" ht="12" hidden="1" customHeight="1">
      <c r="A39" s="255"/>
      <c r="B39" s="55"/>
      <c r="C39" s="55"/>
      <c r="D39" s="368"/>
      <c r="E39" s="368"/>
      <c r="F39" s="368"/>
      <c r="G39" s="368"/>
      <c r="H39" s="55"/>
      <c r="I39" s="55"/>
      <c r="J39" s="10"/>
      <c r="K39" s="10"/>
      <c r="L39" s="10"/>
      <c r="M39" s="10"/>
      <c r="N39" s="10"/>
      <c r="O39" s="10"/>
    </row>
    <row r="40" spans="1:18" ht="12" hidden="1" customHeight="1">
      <c r="A40" s="255"/>
      <c r="B40" s="55"/>
      <c r="C40" s="55"/>
      <c r="D40" s="368"/>
      <c r="E40" s="368"/>
      <c r="F40" s="368"/>
      <c r="G40" s="368"/>
      <c r="H40" s="55"/>
      <c r="I40" s="55"/>
      <c r="J40" s="10"/>
      <c r="K40" s="10"/>
      <c r="L40" s="10"/>
      <c r="M40" s="10"/>
      <c r="N40" s="10"/>
      <c r="O40" s="10"/>
    </row>
    <row r="41" spans="1:18" ht="12" hidden="1" customHeight="1">
      <c r="A41" s="255"/>
      <c r="B41" s="55"/>
      <c r="C41" s="55"/>
      <c r="D41" s="368"/>
      <c r="E41" s="368"/>
      <c r="F41" s="368"/>
      <c r="G41" s="368"/>
      <c r="H41" s="55"/>
      <c r="I41" s="55"/>
      <c r="J41" s="10"/>
      <c r="K41" s="10"/>
      <c r="L41" s="10"/>
      <c r="M41" s="10"/>
      <c r="N41" s="10"/>
      <c r="O41" s="10"/>
    </row>
    <row r="42" spans="1:18" ht="12" hidden="1" customHeight="1">
      <c r="A42" s="255"/>
      <c r="B42" s="55"/>
      <c r="C42" s="55"/>
      <c r="D42" s="368"/>
      <c r="E42" s="368"/>
      <c r="F42" s="368"/>
      <c r="G42" s="368"/>
      <c r="H42" s="55"/>
      <c r="I42" s="55"/>
      <c r="J42" s="10"/>
      <c r="K42" s="10"/>
      <c r="L42" s="10"/>
      <c r="M42" s="10"/>
      <c r="N42" s="10"/>
      <c r="O42" s="10"/>
    </row>
    <row r="43" spans="1:18" ht="12" hidden="1" customHeight="1">
      <c r="A43" s="255"/>
      <c r="B43" s="55"/>
      <c r="C43" s="55"/>
      <c r="D43" s="368"/>
      <c r="E43" s="368"/>
      <c r="F43" s="368"/>
      <c r="G43" s="368"/>
      <c r="H43" s="55"/>
      <c r="I43" s="55"/>
      <c r="J43" s="10"/>
      <c r="K43" s="10"/>
      <c r="L43" s="10"/>
      <c r="M43" s="10"/>
      <c r="N43" s="10"/>
      <c r="O43" s="10"/>
    </row>
    <row r="44" spans="1:18" ht="12" hidden="1" customHeight="1">
      <c r="A44" s="255"/>
      <c r="B44" s="55"/>
      <c r="C44" s="55"/>
      <c r="D44" s="368"/>
      <c r="E44" s="368"/>
      <c r="F44" s="368"/>
      <c r="G44" s="368"/>
      <c r="H44" s="55"/>
      <c r="I44" s="55"/>
      <c r="J44" s="10"/>
      <c r="K44" s="10"/>
      <c r="L44" s="10"/>
      <c r="M44" s="10"/>
      <c r="N44" s="10"/>
      <c r="O44" s="10"/>
    </row>
    <row r="45" spans="1:18" ht="13.5" customHeight="1">
      <c r="A45" s="27">
        <v>1991</v>
      </c>
      <c r="B45" s="40">
        <f>'1.14'!B45/'1.14'!$B$45*100</f>
        <v>100</v>
      </c>
      <c r="C45" s="40">
        <f>'1.14'!C45/'1.14'!$C$45*100</f>
        <v>100</v>
      </c>
      <c r="D45" s="40">
        <f>'1.14'!D45/'1.14'!$D$45*100</f>
        <v>100</v>
      </c>
      <c r="E45" s="40">
        <f>'1.14'!E45/'1.14'!$E$45*100</f>
        <v>100</v>
      </c>
      <c r="F45" s="40">
        <f>'1.14'!F45/'1.14'!$F$45*100</f>
        <v>100</v>
      </c>
      <c r="G45" s="40">
        <f>'1.14'!G45/'1.14'!$G$45*100</f>
        <v>100</v>
      </c>
      <c r="H45" s="40">
        <f>'1.14'!H45/'1.14'!$H$45*100</f>
        <v>100</v>
      </c>
      <c r="I45" s="40">
        <f>'1.14'!I45/'1.14'!$I$45*100</f>
        <v>100</v>
      </c>
      <c r="J45" s="10"/>
      <c r="K45" s="202"/>
      <c r="L45" s="202"/>
      <c r="M45" s="202"/>
      <c r="N45" s="202"/>
      <c r="O45" s="202"/>
      <c r="P45" s="202"/>
      <c r="Q45" s="258"/>
      <c r="R45" s="258"/>
    </row>
    <row r="46" spans="1:18" ht="11.1" customHeight="1">
      <c r="A46" s="27">
        <v>1992</v>
      </c>
      <c r="B46" s="40">
        <f>'1.14'!B46/'1.14'!$B$45*100</f>
        <v>103.27022375215147</v>
      </c>
      <c r="C46" s="40">
        <f>'1.14'!C46/'1.14'!$C$45*100</f>
        <v>102.55011591435974</v>
      </c>
      <c r="D46" s="40">
        <f>'1.14'!D46/'1.14'!$D$45*100</f>
        <v>110.32770605759683</v>
      </c>
      <c r="E46" s="40">
        <f>'1.14'!E46/'1.14'!$E$45*100</f>
        <v>109.547123623011</v>
      </c>
      <c r="F46" s="40">
        <f>'1.14'!F46/'1.14'!$F$45*100</f>
        <v>110.27190332326285</v>
      </c>
      <c r="G46" s="40">
        <f>'1.14'!G46/'1.14'!$G$45*100</f>
        <v>109.45644080416976</v>
      </c>
      <c r="H46" s="40">
        <f>'1.14'!H46/'1.14'!$H$45*100</f>
        <v>106.81602172437204</v>
      </c>
      <c r="I46" s="40">
        <f>'1.14'!I46/'1.14'!$I$45*100</f>
        <v>106.77139761646804</v>
      </c>
      <c r="J46" s="10"/>
      <c r="K46" s="202"/>
      <c r="L46" s="202"/>
      <c r="M46" s="202"/>
      <c r="N46" s="202"/>
      <c r="O46" s="202"/>
      <c r="P46" s="202"/>
      <c r="Q46" s="258"/>
      <c r="R46" s="258"/>
    </row>
    <row r="47" spans="1:18" ht="11.1" customHeight="1">
      <c r="A47" s="27">
        <v>1993</v>
      </c>
      <c r="B47" s="40">
        <f>'1.14'!B47/'1.14'!$B$45*100</f>
        <v>103.6144578313253</v>
      </c>
      <c r="C47" s="40">
        <f>'1.14'!C47/'1.14'!$C$45*100</f>
        <v>104.54111550525023</v>
      </c>
      <c r="D47" s="40">
        <f>'1.14'!D47/'1.14'!$D$45*100</f>
        <v>114.79642502482621</v>
      </c>
      <c r="E47" s="40">
        <f>'1.14'!E47/'1.14'!$E$45*100</f>
        <v>116.34026927784579</v>
      </c>
      <c r="F47" s="40">
        <f>'1.14'!F47/'1.14'!$F$45*100</f>
        <v>115.04531722054381</v>
      </c>
      <c r="G47" s="40">
        <f>'1.14'!G47/'1.14'!$G$45*100</f>
        <v>116.530156366344</v>
      </c>
      <c r="H47" s="40">
        <f>'1.14'!H47/'1.14'!$H$45*100</f>
        <v>110.80787508486083</v>
      </c>
      <c r="I47" s="40">
        <f>'1.14'!I47/'1.14'!$I$45*100</f>
        <v>111.28114842903575</v>
      </c>
      <c r="J47" s="10"/>
      <c r="K47" s="202"/>
      <c r="L47" s="202"/>
      <c r="M47" s="202"/>
      <c r="N47" s="202"/>
      <c r="O47" s="202"/>
      <c r="P47" s="202"/>
      <c r="Q47" s="258"/>
      <c r="R47" s="258"/>
    </row>
    <row r="48" spans="1:18" ht="11.1" customHeight="1">
      <c r="A48" s="27">
        <v>1994</v>
      </c>
      <c r="B48" s="40">
        <f>'1.14'!B48/'1.14'!$B$45*100</f>
        <v>106.04868453405459</v>
      </c>
      <c r="C48" s="40">
        <f>'1.14'!C48/'1.14'!$C$45*100</f>
        <v>107.24123823810174</v>
      </c>
      <c r="D48" s="40">
        <f>'1.14'!D48/'1.14'!$D$45*100</f>
        <v>118.17279046673288</v>
      </c>
      <c r="E48" s="40">
        <f>'1.14'!E48/'1.14'!$E$45*100</f>
        <v>120.25703794369645</v>
      </c>
      <c r="F48" s="40">
        <f>'1.14'!F48/'1.14'!$F$45*100</f>
        <v>117.28096676737161</v>
      </c>
      <c r="G48" s="40">
        <f>'1.14'!G48/'1.14'!$G$45*100</f>
        <v>119.35964259121373</v>
      </c>
      <c r="H48" s="40">
        <f>'1.14'!H48/'1.14'!$H$45*100</f>
        <v>111.40529531568227</v>
      </c>
      <c r="I48" s="40">
        <f>'1.14'!I48/'1.14'!$I$45*100</f>
        <v>112.14788732394365</v>
      </c>
      <c r="J48" s="10"/>
      <c r="K48" s="202"/>
      <c r="L48" s="202"/>
      <c r="M48" s="202"/>
      <c r="N48" s="202"/>
      <c r="O48" s="202"/>
      <c r="P48" s="202"/>
      <c r="Q48" s="258"/>
      <c r="R48" s="258"/>
    </row>
    <row r="49" spans="1:18" ht="13.5" customHeight="1">
      <c r="A49" s="27">
        <v>1995</v>
      </c>
      <c r="B49" s="40">
        <f>'1.14'!B49/'1.14'!$B$45*100</f>
        <v>107.21662158839437</v>
      </c>
      <c r="C49" s="40">
        <f>'1.14'!C49/'1.14'!$C$45*100</f>
        <v>108.86403927451246</v>
      </c>
      <c r="D49" s="40">
        <f>'1.14'!D49/'1.14'!$D$45*100</f>
        <v>122.19463753723932</v>
      </c>
      <c r="E49" s="40">
        <f>'1.14'!E49/'1.14'!$E$45*100</f>
        <v>125.03059975520196</v>
      </c>
      <c r="F49" s="40">
        <f>'1.14'!F49/'1.14'!$F$45*100</f>
        <v>120.72507552870091</v>
      </c>
      <c r="G49" s="40">
        <f>'1.14'!G49/'1.14'!$G$45*100</f>
        <v>123.52941176470588</v>
      </c>
      <c r="H49" s="40">
        <f>'1.14'!H49/'1.14'!$H$45*100</f>
        <v>113.98506449422945</v>
      </c>
      <c r="I49" s="40">
        <f>'1.14'!I49/'1.14'!$I$45*100</f>
        <v>114.829360780065</v>
      </c>
      <c r="J49" s="10"/>
      <c r="K49" s="202"/>
      <c r="L49" s="202"/>
      <c r="M49" s="202"/>
      <c r="N49" s="202"/>
      <c r="O49" s="202"/>
      <c r="P49" s="202"/>
      <c r="Q49" s="258"/>
      <c r="R49" s="258"/>
    </row>
    <row r="50" spans="1:18" ht="11.1" customHeight="1">
      <c r="A50" s="27">
        <v>1996</v>
      </c>
      <c r="B50" s="40">
        <f>'1.14'!B50/'1.14'!$B$45*100</f>
        <v>108.05261863781656</v>
      </c>
      <c r="C50" s="40">
        <f>'1.14'!C50/'1.14'!$C$45*100</f>
        <v>110.69139506341197</v>
      </c>
      <c r="D50" s="40">
        <f>'1.14'!D50/'1.14'!$D$45*100</f>
        <v>123.48560079443894</v>
      </c>
      <c r="E50" s="40">
        <f>'1.14'!E50/'1.14'!$E$45*100</f>
        <v>127.66217870257037</v>
      </c>
      <c r="F50" s="40">
        <f>'1.14'!F50/'1.14'!$F$45*100</f>
        <v>122.11480362537763</v>
      </c>
      <c r="G50" s="40">
        <f>'1.14'!G50/'1.14'!$G$45*100</f>
        <v>126.20997766195086</v>
      </c>
      <c r="H50" s="40">
        <f>'1.14'!H50/'1.14'!$H$45*100</f>
        <v>114.25661914460285</v>
      </c>
      <c r="I50" s="40">
        <f>'1.14'!I50/'1.14'!$I$45*100</f>
        <v>115.28981581798483</v>
      </c>
      <c r="J50" s="10"/>
      <c r="K50" s="202"/>
      <c r="L50" s="202"/>
      <c r="M50" s="202"/>
      <c r="N50" s="202"/>
      <c r="O50" s="202"/>
      <c r="P50" s="202"/>
      <c r="Q50" s="258"/>
      <c r="R50" s="258"/>
    </row>
    <row r="51" spans="1:18" ht="11.1" customHeight="1">
      <c r="A51" s="27">
        <v>1997</v>
      </c>
      <c r="B51" s="40">
        <f>'1.14'!B51/'1.14'!$B$45*100</f>
        <v>110.03196459306615</v>
      </c>
      <c r="C51" s="40">
        <f>'1.14'!C51/'1.14'!$C$45*100</f>
        <v>113.40515477976271</v>
      </c>
      <c r="D51" s="40">
        <f>'1.14'!D51/'1.14'!$D$45*100</f>
        <v>124.23038728897716</v>
      </c>
      <c r="E51" s="40">
        <f>'1.14'!E51/'1.14'!$E$45*100</f>
        <v>129.49816401468789</v>
      </c>
      <c r="F51" s="40">
        <f>'1.14'!F51/'1.14'!$F$45*100</f>
        <v>122.17522658610271</v>
      </c>
      <c r="G51" s="40">
        <f>'1.14'!G51/'1.14'!$G$45*100</f>
        <v>127.2524199553239</v>
      </c>
      <c r="H51" s="40">
        <f>'1.14'!H51/'1.14'!$H$45*100</f>
        <v>112.92600135777325</v>
      </c>
      <c r="I51" s="40">
        <f>'1.14'!I51/'1.14'!$I$45*100</f>
        <v>114.16576381365114</v>
      </c>
      <c r="J51" s="10"/>
      <c r="K51" s="202"/>
      <c r="L51" s="202"/>
      <c r="M51" s="202"/>
      <c r="N51" s="202"/>
      <c r="O51" s="202"/>
      <c r="P51" s="202"/>
      <c r="Q51" s="258"/>
      <c r="R51" s="258"/>
    </row>
    <row r="52" spans="1:18" ht="11.1" customHeight="1">
      <c r="A52" s="27">
        <v>1998</v>
      </c>
      <c r="B52" s="40">
        <f>'1.14'!B52/'1.14'!$B$45*100</f>
        <v>110.91713793951314</v>
      </c>
      <c r="C52" s="40">
        <f>'1.14'!C52/'1.14'!$C$45*100</f>
        <v>114.56429837719897</v>
      </c>
      <c r="D52" s="40">
        <f>'1.14'!D52/'1.14'!$D$45*100</f>
        <v>125.42204568023834</v>
      </c>
      <c r="E52" s="40">
        <f>'1.14'!E52/'1.14'!$E$45*100</f>
        <v>131.02815177478578</v>
      </c>
      <c r="F52" s="40">
        <f>'1.14'!F52/'1.14'!$F$45*100</f>
        <v>123.26283987915407</v>
      </c>
      <c r="G52" s="40">
        <f>'1.14'!G52/'1.14'!$G$45*100</f>
        <v>128.74162323157111</v>
      </c>
      <c r="H52" s="40">
        <f>'1.14'!H52/'1.14'!$H$45*100</f>
        <v>113.08893414799728</v>
      </c>
      <c r="I52" s="40">
        <f>'1.14'!I52/'1.14'!$I$45*100</f>
        <v>114.35536294691224</v>
      </c>
      <c r="J52" s="10"/>
      <c r="K52" s="202"/>
      <c r="L52" s="202"/>
      <c r="M52" s="202"/>
      <c r="N52" s="202"/>
      <c r="O52" s="202"/>
      <c r="P52" s="202"/>
      <c r="Q52" s="258"/>
      <c r="R52" s="258"/>
    </row>
    <row r="53" spans="1:18" ht="11.1" customHeight="1">
      <c r="A53" s="27">
        <v>1999</v>
      </c>
      <c r="B53" s="40">
        <f>'1.14'!B53/'1.14'!$B$45*100</f>
        <v>111.19990164740594</v>
      </c>
      <c r="C53" s="40">
        <f>'1.14'!C53/'1.14'!$C$45*100</f>
        <v>115.87344879312695</v>
      </c>
      <c r="D53" s="40">
        <f>'1.14'!D53/'1.14'!$D$45*100</f>
        <v>126.86196623634558</v>
      </c>
      <c r="E53" s="40">
        <f>'1.14'!E53/'1.14'!$E$45*100</f>
        <v>133.90452876376989</v>
      </c>
      <c r="F53" s="40">
        <f>'1.14'!F53/'1.14'!$F$45*100</f>
        <v>124.83383685800604</v>
      </c>
      <c r="G53" s="40">
        <f>'1.14'!G53/'1.14'!$G$45*100</f>
        <v>131.72002978406553</v>
      </c>
      <c r="H53" s="40">
        <f>'1.14'!H53/'1.14'!$H$45*100</f>
        <v>114.10726408689749</v>
      </c>
      <c r="I53" s="40">
        <f>'1.14'!I53/'1.14'!$I$45*100</f>
        <v>115.53358613217767</v>
      </c>
      <c r="J53" s="10"/>
      <c r="K53" s="202"/>
      <c r="L53" s="202"/>
      <c r="M53" s="202"/>
      <c r="N53" s="202"/>
      <c r="O53" s="202"/>
      <c r="P53" s="202"/>
      <c r="Q53" s="258"/>
      <c r="R53" s="258"/>
    </row>
    <row r="54" spans="1:18" ht="13.5" customHeight="1">
      <c r="A54" s="27">
        <v>2000</v>
      </c>
      <c r="B54" s="40">
        <f>'1.14'!B54/'1.14'!$B$45*100</f>
        <v>112.01131054831571</v>
      </c>
      <c r="C54" s="40">
        <f>'1.14'!C54/'1.14'!$C$45*100</f>
        <v>118.73721532796944</v>
      </c>
      <c r="D54" s="40">
        <f>'1.14'!D54/'1.14'!$D$45*100</f>
        <v>128.89771598808341</v>
      </c>
      <c r="E54" s="40">
        <f>'1.14'!E54/'1.14'!$E$45*100</f>
        <v>138.49449204406363</v>
      </c>
      <c r="F54" s="40">
        <f>'1.14'!F54/'1.14'!$F$45*100</f>
        <v>126.34441087613293</v>
      </c>
      <c r="G54" s="40">
        <f>'1.14'!G54/'1.14'!$G$45*100</f>
        <v>135.66641846612063</v>
      </c>
      <c r="H54" s="40">
        <f>'1.14'!H54/'1.14'!$H$45*100</f>
        <v>115.11201629327901</v>
      </c>
      <c r="I54" s="40">
        <f>'1.14'!I54/'1.14'!$I$45*100</f>
        <v>116.60346695557962</v>
      </c>
      <c r="J54" s="10"/>
      <c r="K54" s="202"/>
      <c r="L54" s="202"/>
      <c r="M54" s="202"/>
      <c r="N54" s="202"/>
      <c r="O54" s="202"/>
      <c r="P54" s="202"/>
      <c r="Q54" s="258"/>
      <c r="R54" s="258"/>
    </row>
    <row r="55" spans="1:18" ht="11.1" customHeight="1">
      <c r="A55" s="27">
        <v>2001</v>
      </c>
      <c r="B55" s="40">
        <f>'1.14'!B55/'1.14'!$B$45*100</f>
        <v>114.21194984017704</v>
      </c>
      <c r="C55" s="40">
        <f>'1.14'!C55/'1.14'!$C$45*100</f>
        <v>121.71007773080595</v>
      </c>
      <c r="D55" s="40">
        <f>'1.14'!D55/'1.14'!$D$45*100</f>
        <v>131.42999006951342</v>
      </c>
      <c r="E55" s="40">
        <f>'1.14'!E55/'1.14'!$E$45*100</f>
        <v>141.73806609547123</v>
      </c>
      <c r="F55" s="40">
        <f>'1.14'!F55/'1.14'!$F$45*100</f>
        <v>129.30513595166161</v>
      </c>
      <c r="G55" s="40">
        <f>'1.14'!G55/'1.14'!$G$45*100</f>
        <v>139.46388682055101</v>
      </c>
      <c r="H55" s="40">
        <f>'1.14'!H55/'1.14'!$H$45*100</f>
        <v>115.09843856076034</v>
      </c>
      <c r="I55" s="40">
        <f>'1.14'!I55/'1.14'!$I$45*100</f>
        <v>116.4409534127844</v>
      </c>
      <c r="J55" s="10"/>
      <c r="K55" s="202"/>
      <c r="L55" s="202"/>
      <c r="M55" s="202"/>
      <c r="N55" s="202"/>
      <c r="O55" s="202"/>
      <c r="P55" s="202"/>
      <c r="Q55" s="258"/>
      <c r="R55" s="258"/>
    </row>
    <row r="56" spans="1:18" ht="11.1" customHeight="1">
      <c r="A56" s="27">
        <v>2002</v>
      </c>
      <c r="B56" s="40">
        <f>'1.14'!B56/'1.14'!$B$45*100</f>
        <v>114.53159577083845</v>
      </c>
      <c r="C56" s="40">
        <f>'1.14'!C56/'1.14'!$C$45*100</f>
        <v>122.85558434474295</v>
      </c>
      <c r="D56" s="40">
        <f>'1.14'!D56/'1.14'!$D$45*100</f>
        <v>133.06852035749753</v>
      </c>
      <c r="E56" s="40">
        <f>'1.14'!E56/'1.14'!$E$45*100</f>
        <v>144.24724602203182</v>
      </c>
      <c r="F56" s="40">
        <f>'1.14'!F56/'1.14'!$F$45*100</f>
        <v>131.23867069486406</v>
      </c>
      <c r="G56" s="40">
        <f>'1.14'!G56/'1.14'!$G$45*100</f>
        <v>142.21891288160836</v>
      </c>
      <c r="H56" s="40">
        <f>'1.14'!H56/'1.14'!$H$45*100</f>
        <v>116.18465716225388</v>
      </c>
      <c r="I56" s="40">
        <f>'1.14'!I56/'1.14'!$I$45*100</f>
        <v>117.41603466955578</v>
      </c>
      <c r="J56" s="10"/>
      <c r="K56" s="202"/>
      <c r="L56" s="202"/>
      <c r="M56" s="202"/>
      <c r="N56" s="202"/>
      <c r="O56" s="202"/>
      <c r="P56" s="202"/>
      <c r="Q56" s="258"/>
      <c r="R56" s="258"/>
    </row>
    <row r="57" spans="1:18" ht="11.1" customHeight="1">
      <c r="A57" s="27">
        <v>2003</v>
      </c>
      <c r="B57" s="40">
        <f>'1.14'!B57/'1.14'!$B$45*100</f>
        <v>114.98647651831817</v>
      </c>
      <c r="C57" s="40">
        <f>'1.14'!C57/'1.14'!$C$45*100</f>
        <v>123.78289922269194</v>
      </c>
      <c r="D57" s="40">
        <f>'1.14'!D57/'1.14'!$D$45*100</f>
        <v>135.40218470705065</v>
      </c>
      <c r="E57" s="40">
        <f>'1.14'!E57/'1.14'!$E$45*100</f>
        <v>147.36842105263156</v>
      </c>
      <c r="F57" s="40">
        <f>'1.14'!F57/'1.14'!$F$45*100</f>
        <v>132.99093655589124</v>
      </c>
      <c r="G57" s="40">
        <f>'1.14'!G57/'1.14'!$G$45*100</f>
        <v>144.67609828741624</v>
      </c>
      <c r="H57" s="40">
        <f>'1.14'!H57/'1.14'!$H$45*100</f>
        <v>117.74609640190089</v>
      </c>
      <c r="I57" s="40">
        <f>'1.14'!I57/'1.14'!$I$45*100</f>
        <v>119.01408450704226</v>
      </c>
      <c r="J57" s="10"/>
      <c r="K57" s="202"/>
      <c r="L57" s="202"/>
      <c r="M57" s="202"/>
      <c r="N57" s="202"/>
      <c r="O57" s="202"/>
      <c r="P57" s="202"/>
      <c r="Q57" s="258"/>
      <c r="R57" s="258"/>
    </row>
    <row r="58" spans="1:18" ht="11.1" customHeight="1">
      <c r="A58" s="27">
        <v>2004</v>
      </c>
      <c r="B58" s="40">
        <f>'1.14'!B58/'1.14'!$B$45*100</f>
        <v>115.97000245881483</v>
      </c>
      <c r="C58" s="40">
        <f>'1.14'!C58/'1.14'!$C$45*100</f>
        <v>124.92840583662894</v>
      </c>
      <c r="D58" s="40">
        <f>'1.14'!D58/'1.14'!$D$45*100</f>
        <v>135.84905660377359</v>
      </c>
      <c r="E58" s="40">
        <f>'1.14'!E58/'1.14'!$E$45*100</f>
        <v>147.85801713586289</v>
      </c>
      <c r="F58" s="40">
        <f>'1.14'!F58/'1.14'!$F$45*100</f>
        <v>133.83685800604229</v>
      </c>
      <c r="G58" s="40">
        <f>'1.14'!G58/'1.14'!$G$45*100</f>
        <v>145.64408041697692</v>
      </c>
      <c r="H58" s="40">
        <f>'1.14'!H58/'1.14'!$H$45*100</f>
        <v>117.12152070604209</v>
      </c>
      <c r="I58" s="40">
        <f>'1.14'!I58/'1.14'!$I$45*100</f>
        <v>118.35048754062838</v>
      </c>
      <c r="J58" s="10"/>
      <c r="K58" s="202"/>
      <c r="L58" s="202"/>
      <c r="M58" s="202"/>
      <c r="N58" s="202"/>
      <c r="O58" s="202"/>
      <c r="P58" s="202"/>
    </row>
    <row r="59" spans="1:18" ht="13.5" customHeight="1">
      <c r="A59" s="27">
        <v>2005</v>
      </c>
      <c r="B59" s="40">
        <f>'1.14'!B59/'1.14'!$B$45*100</f>
        <v>116.96582247356773</v>
      </c>
      <c r="C59" s="40">
        <f>'1.14'!C59/'1.14'!$C$45*100</f>
        <v>126.89213146052094</v>
      </c>
      <c r="D59" s="40">
        <f>'1.14'!D59/'1.14'!$D$45*100</f>
        <v>136.29592850049653</v>
      </c>
      <c r="E59" s="40">
        <f>'1.14'!E59/'1.14'!$E$45*100</f>
        <v>149.44920440636474</v>
      </c>
      <c r="F59" s="40">
        <f>'1.14'!F59/'1.14'!$F$45*100</f>
        <v>134.38066465256796</v>
      </c>
      <c r="G59" s="40">
        <f>'1.14'!G59/'1.14'!$G$45*100</f>
        <v>147.35666418466121</v>
      </c>
      <c r="H59" s="40">
        <f>'1.14'!H59/'1.14'!$H$45*100</f>
        <v>116.5376782077393</v>
      </c>
      <c r="I59" s="40">
        <f>'1.14'!I59/'1.14'!$I$45*100</f>
        <v>117.76814734561212</v>
      </c>
      <c r="J59" s="10"/>
      <c r="K59" s="202"/>
      <c r="L59" s="202"/>
      <c r="M59" s="202"/>
      <c r="N59" s="202"/>
      <c r="O59" s="202"/>
      <c r="P59" s="202"/>
      <c r="Q59" s="258"/>
      <c r="R59" s="258"/>
    </row>
    <row r="60" spans="1:18" ht="11.1" customHeight="1">
      <c r="A60" s="27">
        <v>2006</v>
      </c>
      <c r="B60" s="40">
        <f>'1.14'!B60/'1.14'!$B$45*100</f>
        <v>120.55569215638062</v>
      </c>
      <c r="C60" s="40">
        <f>'1.14'!C60/'1.14'!$C$45*100</f>
        <v>128.92404200190919</v>
      </c>
      <c r="D60" s="40">
        <f>'1.14'!D60/'1.14'!$D$45*100</f>
        <v>137.78550148957299</v>
      </c>
      <c r="E60" s="40">
        <f>'1.14'!E60/'1.14'!$E$45*100</f>
        <v>148.28641370869033</v>
      </c>
      <c r="F60" s="40">
        <f>'1.14'!F60/'1.14'!$F$45*100</f>
        <v>135.52870090634443</v>
      </c>
      <c r="G60" s="40">
        <f>'1.14'!G60/'1.14'!$G$45*100</f>
        <v>145.86746090841402</v>
      </c>
      <c r="H60" s="40">
        <f>'1.14'!H60/'1.14'!$H$45*100</f>
        <v>114.27019687712149</v>
      </c>
      <c r="I60" s="40">
        <f>'1.14'!I60/'1.14'!$I$45*100</f>
        <v>115.00541711809318</v>
      </c>
      <c r="J60" s="10"/>
      <c r="K60" s="202"/>
      <c r="L60" s="202"/>
      <c r="M60" s="202"/>
      <c r="N60" s="202"/>
      <c r="O60" s="202"/>
      <c r="P60" s="202"/>
    </row>
    <row r="61" spans="1:18" ht="11.1" customHeight="1">
      <c r="A61" s="27">
        <v>2007</v>
      </c>
      <c r="B61" s="40">
        <f>'1.14'!B61/'1.14'!$B$45*100</f>
        <v>122.05556921563804</v>
      </c>
      <c r="C61" s="40">
        <f>'1.14'!C61/'1.14'!$C$45*100</f>
        <v>130.45138415382519</v>
      </c>
      <c r="D61" s="40">
        <f>'1.14'!D61/'1.14'!$D$45*100</f>
        <v>139.17576961271104</v>
      </c>
      <c r="E61" s="40">
        <f>'1.14'!E61/'1.14'!$E$45*100</f>
        <v>149.44920440636474</v>
      </c>
      <c r="F61" s="40">
        <f>'1.14'!F61/'1.14'!$F$45*100</f>
        <v>137.58308157099697</v>
      </c>
      <c r="G61" s="40">
        <f>'1.14'!G61/'1.14'!$G$45*100</f>
        <v>147.728965003723</v>
      </c>
      <c r="H61" s="40">
        <f>'1.14'!H61/'1.14'!$H$45*100</f>
        <v>114.02579769178547</v>
      </c>
      <c r="I61" s="40">
        <f>'1.14'!I61/'1.14'!$I$45*100</f>
        <v>114.57204767063919</v>
      </c>
      <c r="J61" s="10"/>
      <c r="K61" s="202"/>
      <c r="L61" s="202"/>
      <c r="M61" s="202"/>
      <c r="N61" s="202"/>
      <c r="O61" s="202"/>
      <c r="P61" s="202"/>
    </row>
    <row r="62" spans="1:18" ht="11.1" customHeight="1">
      <c r="A62" s="27">
        <v>2008</v>
      </c>
      <c r="B62" s="40">
        <f>'1.14'!B62/'1.14'!$B$45*100</f>
        <v>121.52692402262109</v>
      </c>
      <c r="C62" s="40">
        <f>'1.14'!C62/'1.14'!$C$45*100</f>
        <v>130.4786581208237</v>
      </c>
      <c r="D62" s="40">
        <f>'1.14'!D62/'1.14'!$D$45*100</f>
        <v>142.35352532274081</v>
      </c>
      <c r="E62" s="40">
        <f>'1.14'!E62/'1.14'!$E$45*100</f>
        <v>153.54957160342718</v>
      </c>
      <c r="F62" s="40">
        <f>'1.14'!F62/'1.14'!$F$45*100</f>
        <v>141.02719033232628</v>
      </c>
      <c r="G62" s="40">
        <f>'1.14'!G62/'1.14'!$G$45*100</f>
        <v>152.04765450483993</v>
      </c>
      <c r="H62" s="40">
        <f>'1.14'!H62/'1.14'!$H$45*100</f>
        <v>117.10794297352341</v>
      </c>
      <c r="I62" s="40">
        <f>'1.14'!I62/'1.14'!$I$45*100</f>
        <v>117.63271939328277</v>
      </c>
      <c r="J62" s="10"/>
      <c r="K62" s="202"/>
      <c r="L62" s="202"/>
      <c r="M62" s="202"/>
      <c r="N62" s="202"/>
      <c r="O62" s="202"/>
      <c r="P62" s="202"/>
    </row>
    <row r="63" spans="1:18" ht="11.1" customHeight="1">
      <c r="A63" s="27">
        <v>2009</v>
      </c>
      <c r="B63" s="40">
        <f>'1.14'!B63/'1.14'!$B$45*100</f>
        <v>114.42094910253257</v>
      </c>
      <c r="C63" s="40">
        <f>'1.14'!C63/'1.14'!$C$45*100</f>
        <v>126.55120687303969</v>
      </c>
      <c r="D63" s="40">
        <f>'1.14'!D63/'1.14'!$D$45*100</f>
        <v>142.85004965243297</v>
      </c>
      <c r="E63" s="40">
        <f>'1.14'!E63/'1.14'!$E$45*100</f>
        <v>159.36352509179926</v>
      </c>
      <c r="F63" s="40">
        <f>'1.14'!F63/'1.14'!$F$45*100</f>
        <v>141.08761329305136</v>
      </c>
      <c r="G63" s="40">
        <f>'1.14'!G63/'1.14'!$G$45*100</f>
        <v>157.40878629932985</v>
      </c>
      <c r="H63" s="40">
        <f>'1.14'!H63/'1.14'!$H$45*100</f>
        <v>124.8336727766463</v>
      </c>
      <c r="I63" s="40">
        <f>'1.14'!I63/'1.14'!$I$45*100</f>
        <v>125.92091007583966</v>
      </c>
      <c r="J63" s="10"/>
      <c r="K63" s="202"/>
      <c r="L63" s="202"/>
      <c r="M63" s="202"/>
      <c r="N63" s="202"/>
      <c r="O63" s="202"/>
      <c r="P63" s="202"/>
    </row>
    <row r="64" spans="1:18" ht="13.5" customHeight="1">
      <c r="A64" s="27">
        <v>2010</v>
      </c>
      <c r="B64" s="168">
        <f>'1.14'!B64/'1.14'!$B$45*100</f>
        <v>118.78534546348661</v>
      </c>
      <c r="C64" s="168">
        <f>'1.14'!C64/'1.14'!$C$45*100</f>
        <v>129.46952134187916</v>
      </c>
      <c r="D64" s="168">
        <f>'1.14'!D64/'1.14'!$D$45*100</f>
        <v>146.52432969215491</v>
      </c>
      <c r="E64" s="168">
        <f>'1.14'!E64/'1.14'!$E$45*100</f>
        <v>160.5263157894737</v>
      </c>
      <c r="F64" s="40">
        <f>'1.14'!F64/'1.14'!$F$45*100</f>
        <v>144.77341389728096</v>
      </c>
      <c r="G64" s="40">
        <f>'1.14'!G64/'1.14'!$G$45*100</f>
        <v>158.60014892032763</v>
      </c>
      <c r="H64" s="40">
        <f>'1.14'!H64/'1.14'!$H$45*100</f>
        <v>123.34012219959267</v>
      </c>
      <c r="I64" s="40">
        <f>'1.14'!I64/'1.14'!$I$45*100</f>
        <v>123.97074756229686</v>
      </c>
      <c r="J64" s="10"/>
      <c r="K64" s="202"/>
      <c r="L64" s="202"/>
      <c r="M64" s="202"/>
      <c r="N64" s="202"/>
      <c r="O64" s="202"/>
      <c r="P64" s="202"/>
    </row>
    <row r="65" spans="1:16" ht="11.1" customHeight="1">
      <c r="A65" s="27">
        <v>2011</v>
      </c>
      <c r="B65" s="168">
        <f>'1.14'!B65/'1.14'!$B$45*100</f>
        <v>121.96951069584459</v>
      </c>
      <c r="C65" s="168">
        <f>'1.14'!C65/'1.14'!$C$45*100</f>
        <v>132.82421928269468</v>
      </c>
      <c r="D65" s="168">
        <f>'1.14'!D65/'1.14'!$D$45*100</f>
        <v>150.89374379344588</v>
      </c>
      <c r="E65" s="168">
        <f>'1.14'!E65/'1.14'!$E$45*100</f>
        <v>164.87148102815178</v>
      </c>
      <c r="F65" s="40">
        <f>'1.14'!F65/'1.14'!$F$45*100</f>
        <v>149.78851963746223</v>
      </c>
      <c r="G65" s="40">
        <f>'1.14'!G65/'1.14'!$G$45*100</f>
        <v>163.66344005956813</v>
      </c>
      <c r="H65" s="40">
        <f>'1.14'!H65/'1.14'!$H$45*100</f>
        <v>123.70672097759675</v>
      </c>
      <c r="I65" s="40">
        <f>'1.14'!I65/'1.14'!$I$45*100</f>
        <v>124.11971830985915</v>
      </c>
      <c r="J65" s="10"/>
      <c r="K65" s="202"/>
      <c r="L65" s="202"/>
      <c r="M65" s="202"/>
      <c r="N65" s="202"/>
      <c r="O65" s="202"/>
      <c r="P65" s="202"/>
    </row>
    <row r="66" spans="1:16" ht="11.1" customHeight="1">
      <c r="A66" s="27">
        <v>2012</v>
      </c>
      <c r="B66" s="168">
        <f>'1.14'!B66/'1.14'!$B$45*100</f>
        <v>121.09663142365379</v>
      </c>
      <c r="C66" s="168">
        <f>'1.14'!C66/'1.14'!$C$45*100</f>
        <v>133.65607527614893</v>
      </c>
      <c r="D66" s="168">
        <f>'1.14'!D66/'1.14'!$D$45*100</f>
        <v>154.86593843098311</v>
      </c>
      <c r="E66" s="168">
        <f>'1.14'!E66/'1.14'!$E$45*100</f>
        <v>171.41982864137088</v>
      </c>
      <c r="F66" s="40">
        <f>'1.14'!F66/'1.14'!$F$45*100</f>
        <v>154.0785498489426</v>
      </c>
      <c r="G66" s="40">
        <f>'1.14'!G66/'1.14'!$G$45*100</f>
        <v>170.58823529411765</v>
      </c>
      <c r="H66" s="40">
        <f>'1.14'!H66/'1.14'!$H$45*100</f>
        <v>127.87508486082824</v>
      </c>
      <c r="I66" s="40">
        <f>'1.14'!I66/'1.14'!$I$45*100</f>
        <v>128.25027085590466</v>
      </c>
      <c r="J66" s="10"/>
      <c r="K66" s="202"/>
      <c r="L66" s="202"/>
      <c r="M66" s="202"/>
      <c r="N66" s="202"/>
      <c r="O66" s="202"/>
      <c r="P66" s="202"/>
    </row>
    <row r="67" spans="1:16" ht="11.1" customHeight="1">
      <c r="A67" s="27">
        <v>2013</v>
      </c>
      <c r="B67" s="168">
        <f>'1.14'!B67/'1.14'!$B$45*100</f>
        <v>120.67863289894269</v>
      </c>
      <c r="C67" s="168">
        <f>'1.14'!C67/'1.14'!$C$45*100</f>
        <v>134.28337651711442</v>
      </c>
      <c r="D67" s="168">
        <f>'1.14'!D67/'1.14'!$D$45*100</f>
        <v>157.84508440913606</v>
      </c>
      <c r="E67" s="168">
        <f>'1.14'!E67/'1.14'!$E$45*100</f>
        <v>176.00979192166463</v>
      </c>
      <c r="F67" s="40">
        <f>'1.14'!F67/'1.14'!$F$45*100</f>
        <v>157.46223564954681</v>
      </c>
      <c r="G67" s="40">
        <f>'1.14'!G67/'1.14'!$G$45*100</f>
        <v>175.50260610573343</v>
      </c>
      <c r="H67" s="40">
        <f>'1.14'!H67/'1.14'!$H$45*100</f>
        <v>130.80787508486083</v>
      </c>
      <c r="I67" s="40">
        <f>'1.14'!I67/'1.14'!$I$45*100</f>
        <v>131.04008667388948</v>
      </c>
      <c r="J67" s="10"/>
      <c r="K67" s="202"/>
      <c r="L67" s="202"/>
      <c r="M67" s="202"/>
      <c r="N67" s="202"/>
      <c r="O67" s="202"/>
      <c r="P67" s="202"/>
    </row>
    <row r="68" spans="1:16" ht="11.1" customHeight="1">
      <c r="A68" s="27">
        <v>2014</v>
      </c>
      <c r="B68" s="168">
        <f>'1.14'!B68/'1.14'!$B$45*100</f>
        <v>122.26456847799361</v>
      </c>
      <c r="C68" s="168">
        <f>'1.14'!C68/'1.14'!$C$45*100</f>
        <v>135.68798581753717</v>
      </c>
      <c r="D68" s="168">
        <f>'1.14'!D68/'1.14'!$D$45*100</f>
        <v>162.41310824230388</v>
      </c>
      <c r="E68" s="168">
        <f>'1.14'!E68/'1.14'!$E$45*100</f>
        <v>180.11015911872704</v>
      </c>
      <c r="F68" s="40">
        <f>'1.14'!F68/'1.14'!$F$45*100</f>
        <v>162.11480362537765</v>
      </c>
      <c r="G68" s="40">
        <f>'1.14'!G68/'1.14'!$G$45*100</f>
        <v>179.74683544303798</v>
      </c>
      <c r="H68" s="40">
        <f>'1.14'!H68/'1.14'!$H$45*100</f>
        <v>132.84453496266121</v>
      </c>
      <c r="I68" s="40">
        <f>'1.14'!I68/'1.14'!$I$45*100</f>
        <v>132.71939328277355</v>
      </c>
      <c r="J68" s="10"/>
      <c r="K68" s="202"/>
      <c r="L68" s="202"/>
      <c r="M68" s="202"/>
      <c r="N68" s="202"/>
      <c r="O68" s="202"/>
      <c r="P68" s="202"/>
    </row>
    <row r="69" spans="1:16" ht="13.5" customHeight="1">
      <c r="A69" s="27">
        <v>2015</v>
      </c>
      <c r="B69" s="168">
        <f>'1.14'!B69/'1.14'!$B$45*100</f>
        <v>122.94074256208506</v>
      </c>
      <c r="C69" s="168">
        <f>'1.14'!C69/'1.14'!$C$45*100</f>
        <v>136.36983499249965</v>
      </c>
      <c r="D69" s="168">
        <f>'1.14'!D69/'1.14'!$D$45*100</f>
        <v>166.93147964250247</v>
      </c>
      <c r="E69" s="168">
        <f>'1.14'!E69/'1.14'!$E$45*100</f>
        <v>184.70012239902081</v>
      </c>
      <c r="F69" s="40">
        <f>'1.14'!F69/'1.14'!$F$45*100</f>
        <v>166.82779456193353</v>
      </c>
      <c r="G69" s="40">
        <f>'1.14'!G69/'1.14'!$G$45*100</f>
        <v>184.51228592702907</v>
      </c>
      <c r="H69" s="40">
        <f>'1.14'!H69/'1.14'!$H$45*100</f>
        <v>135.77732518669382</v>
      </c>
      <c r="I69" s="40">
        <f>'1.14'!I69/'1.14'!$I$45*100</f>
        <v>135.42795232936078</v>
      </c>
      <c r="J69" s="10"/>
      <c r="K69" s="202"/>
      <c r="L69" s="202"/>
      <c r="M69" s="202"/>
      <c r="N69" s="202"/>
      <c r="O69" s="202"/>
      <c r="P69" s="202"/>
    </row>
    <row r="70" spans="1:16" ht="11.1" customHeight="1">
      <c r="A70" s="27">
        <v>2016</v>
      </c>
      <c r="B70" s="168">
        <f>'1.14'!B70/'1.14'!$B$45*100</f>
        <v>124.1332677649373</v>
      </c>
      <c r="C70" s="168">
        <f>'1.14'!C70/'1.14'!$C$45*100</f>
        <v>138.22446474839765</v>
      </c>
      <c r="D70" s="168">
        <f>'1.14'!D70/'1.14'!$D$45*100</f>
        <v>170.75471698113208</v>
      </c>
      <c r="E70" s="168">
        <f>'1.14'!E70/'1.14'!$E$45*100</f>
        <v>189.35128518971848</v>
      </c>
      <c r="F70" s="40">
        <f>'1.14'!F70/'1.14'!$F$45*100</f>
        <v>170.93655589123867</v>
      </c>
      <c r="G70" s="40">
        <f>'1.14'!G70/'1.14'!$G$45*100</f>
        <v>189.5011169024572</v>
      </c>
      <c r="H70" s="40">
        <f>'1.14'!H70/'1.14'!$H$45*100</f>
        <v>137.5560081466395</v>
      </c>
      <c r="I70" s="40">
        <f>'1.14'!I70/'1.14'!$I$45*100</f>
        <v>136.95828819068254</v>
      </c>
      <c r="J70" s="10"/>
      <c r="K70" s="202"/>
      <c r="L70" s="202"/>
      <c r="M70" s="202"/>
      <c r="N70" s="202"/>
      <c r="O70" s="202"/>
      <c r="P70" s="202"/>
    </row>
    <row r="71" spans="1:16" ht="11.1" customHeight="1">
      <c r="A71" s="27">
        <v>2017</v>
      </c>
      <c r="B71" s="168">
        <f>'1.14'!B71/'1.14'!$B$45*100</f>
        <v>125.63314482419472</v>
      </c>
      <c r="C71" s="168">
        <f>'1.14'!C71/'1.14'!$C$45*100</f>
        <v>140.55638892676939</v>
      </c>
      <c r="D71" s="168">
        <f>'1.14'!D71/'1.14'!$D$45*100</f>
        <v>175.17378351539224</v>
      </c>
      <c r="E71" s="168">
        <f>'1.14'!E71/'1.14'!$E$45*100</f>
        <v>194.67564259485923</v>
      </c>
      <c r="F71" s="40">
        <f>'1.14'!F71/'1.14'!$F$45*100</f>
        <v>175.28700906344409</v>
      </c>
      <c r="G71" s="40">
        <f>'1.14'!G71/'1.14'!$G$45*100</f>
        <v>194.7133283693224</v>
      </c>
      <c r="H71" s="40">
        <f>'1.14'!H71/'1.14'!$H$45*100</f>
        <v>139.44331296673457</v>
      </c>
      <c r="I71" s="40">
        <f>'1.14'!I71/'1.14'!$I$45*100</f>
        <v>138.4750812567714</v>
      </c>
      <c r="J71" s="10"/>
      <c r="K71" s="202"/>
      <c r="L71" s="202"/>
      <c r="M71" s="202"/>
      <c r="N71" s="202"/>
      <c r="O71" s="202"/>
      <c r="P71" s="202"/>
    </row>
    <row r="72" spans="1:16" ht="11.1" customHeight="1">
      <c r="A72" s="27">
        <v>2018</v>
      </c>
      <c r="B72" s="168">
        <f>'1.14'!B72/'1.14'!$B$45*100</f>
        <v>125.51020408163265</v>
      </c>
      <c r="C72" s="168">
        <f>'1.14'!C72/'1.14'!$C$45*100</f>
        <v>140.62457384426565</v>
      </c>
      <c r="D72" s="168">
        <f>'1.14'!D72/'1.14'!$D$45*100</f>
        <v>180.28798411122145</v>
      </c>
      <c r="E72" s="168">
        <f>'1.14'!E72/'1.14'!$E$45*100</f>
        <v>200.18359853121174</v>
      </c>
      <c r="F72" s="40">
        <f>'1.14'!F72/'1.14'!$F$45*100</f>
        <v>180.84592145015105</v>
      </c>
      <c r="G72" s="40">
        <f>'1.14'!G72/'1.14'!$G$45*100</f>
        <v>200.81906180193596</v>
      </c>
      <c r="H72" s="40">
        <f>'1.14'!H72/'1.14'!$H$45*100</f>
        <v>143.62525458248473</v>
      </c>
      <c r="I72" s="40">
        <f>'1.14'!I72/'1.14'!$I$45*100</f>
        <v>142.30769230769229</v>
      </c>
      <c r="J72" s="10"/>
      <c r="K72" s="202"/>
      <c r="L72" s="202"/>
      <c r="M72" s="202"/>
      <c r="N72" s="202"/>
      <c r="O72" s="202"/>
      <c r="P72" s="202"/>
    </row>
    <row r="73" spans="1:16" ht="11.1" customHeight="1">
      <c r="A73" s="27">
        <v>2019</v>
      </c>
      <c r="B73" s="168">
        <f>'1.14'!B73/'1.14'!$B$45*100</f>
        <v>125.07991148266535</v>
      </c>
      <c r="C73" s="168">
        <f>'1.14'!C73/'1.14'!$C$45*100</f>
        <v>140.57002591026867</v>
      </c>
      <c r="D73" s="168">
        <f>'1.14'!D73/'1.14'!$D$45*100</f>
        <v>185.70009930486592</v>
      </c>
      <c r="E73" s="168">
        <f>'1.14'!E73/'1.14'!$E$45*100</f>
        <v>206.48714810281521</v>
      </c>
      <c r="F73" s="40">
        <f>'1.14'!F73/'1.14'!$F$45*100</f>
        <v>186.22356495468279</v>
      </c>
      <c r="G73" s="40">
        <f>'1.14'!G73/'1.14'!$G$45*100</f>
        <v>207.07371556217424</v>
      </c>
      <c r="H73" s="40">
        <f>'1.14'!H73/'1.14'!$H$45*100</f>
        <v>148.44534962661234</v>
      </c>
      <c r="I73" s="40">
        <f>'1.14'!I73/'1.14'!$I$45*100</f>
        <v>146.88515709642468</v>
      </c>
      <c r="J73" s="10"/>
      <c r="K73" s="202"/>
      <c r="L73" s="202"/>
      <c r="M73" s="202"/>
      <c r="N73" s="202"/>
      <c r="O73" s="202"/>
      <c r="P73" s="202"/>
    </row>
    <row r="74" spans="1:16" ht="13.5" customHeight="1">
      <c r="A74" s="27">
        <v>2020</v>
      </c>
      <c r="B74" s="168">
        <f>'1.14'!B74/'1.14'!$B$45*100</f>
        <v>120.24834029997542</v>
      </c>
      <c r="C74" s="168">
        <f>'1.14'!C74/'1.14'!$C$45*100</f>
        <v>140.32456020728216</v>
      </c>
      <c r="D74" s="168">
        <f>'1.14'!D74/'1.14'!$D$45*100</f>
        <v>186.59384309831182</v>
      </c>
      <c r="E74" s="168">
        <f>'1.14'!E74/'1.14'!$E$45*100</f>
        <v>214.74908200734399</v>
      </c>
      <c r="F74" s="40">
        <f>'1.14'!F74/'1.14'!$F$45*100</f>
        <v>186.10271903323263</v>
      </c>
      <c r="G74" s="40">
        <f>'1.14'!G74/'1.14'!$G$45*100</f>
        <v>214.14743112434849</v>
      </c>
      <c r="H74" s="40">
        <f>'1.14'!H74/'1.14'!$H$45*100</f>
        <v>155.17990495587236</v>
      </c>
      <c r="I74" s="40">
        <f>'1.14'!I74/'1.14'!$I$45*100</f>
        <v>153.02004333694472</v>
      </c>
      <c r="J74" s="10"/>
      <c r="K74" s="202"/>
      <c r="L74" s="202"/>
      <c r="M74" s="202"/>
      <c r="N74" s="202"/>
      <c r="O74" s="202"/>
      <c r="P74" s="202"/>
    </row>
    <row r="75" spans="1:16" ht="11.1" customHeight="1">
      <c r="A75" s="32"/>
      <c r="B75" s="82"/>
      <c r="C75" s="95"/>
      <c r="D75" s="82"/>
      <c r="E75" s="95"/>
      <c r="F75" s="82"/>
      <c r="G75" s="40"/>
      <c r="H75" s="82"/>
      <c r="I75" s="82"/>
      <c r="J75" s="10"/>
      <c r="K75" s="202"/>
      <c r="L75" s="202"/>
      <c r="M75" s="202"/>
      <c r="N75" s="202"/>
      <c r="O75" s="202"/>
      <c r="P75" s="202"/>
    </row>
    <row r="76" spans="1:16" ht="11.1" customHeight="1">
      <c r="A76" s="14" t="s">
        <v>331</v>
      </c>
      <c r="B76" s="82"/>
      <c r="C76" s="95"/>
      <c r="D76" s="82"/>
      <c r="E76" s="95"/>
      <c r="F76" s="82"/>
      <c r="G76" s="40"/>
      <c r="H76" s="82"/>
      <c r="I76" s="82"/>
      <c r="J76" s="10"/>
      <c r="K76" s="202"/>
      <c r="L76" s="202"/>
      <c r="M76" s="202"/>
      <c r="N76" s="202"/>
      <c r="O76" s="202"/>
      <c r="P76" s="202"/>
    </row>
    <row r="77" spans="1:16" ht="11.1" customHeight="1">
      <c r="A77" s="57" t="s">
        <v>464</v>
      </c>
      <c r="B77" s="82"/>
      <c r="C77" s="95"/>
      <c r="D77" s="82"/>
      <c r="E77" s="95"/>
      <c r="F77" s="82"/>
      <c r="G77" s="40"/>
      <c r="H77" s="82"/>
      <c r="I77" s="82"/>
      <c r="J77" s="10"/>
      <c r="K77" s="202"/>
      <c r="L77" s="202"/>
      <c r="M77" s="202"/>
      <c r="N77" s="202"/>
      <c r="O77" s="202"/>
      <c r="P77" s="202"/>
    </row>
    <row r="78" spans="1:16" ht="11.1" customHeight="1">
      <c r="A78" s="10" t="s">
        <v>465</v>
      </c>
      <c r="B78" s="82"/>
      <c r="C78" s="95"/>
      <c r="D78" s="82"/>
      <c r="E78" s="95"/>
      <c r="F78" s="82"/>
      <c r="G78" s="40"/>
      <c r="H78" s="82"/>
      <c r="I78" s="82"/>
      <c r="J78" s="10"/>
      <c r="K78" s="202"/>
      <c r="L78" s="202"/>
      <c r="M78" s="202"/>
      <c r="N78" s="202"/>
      <c r="O78" s="202"/>
      <c r="P78" s="202"/>
    </row>
    <row r="79" spans="1:16" ht="11.1" customHeight="1">
      <c r="A79" s="32" t="s">
        <v>466</v>
      </c>
      <c r="B79" s="82"/>
      <c r="C79" s="95"/>
      <c r="D79" s="82"/>
      <c r="E79" s="95"/>
      <c r="F79" s="82"/>
      <c r="G79" s="40"/>
      <c r="H79" s="82"/>
      <c r="I79" s="82"/>
      <c r="J79" s="10"/>
      <c r="K79" s="202"/>
      <c r="L79" s="202"/>
      <c r="M79" s="202"/>
      <c r="N79" s="202"/>
      <c r="O79" s="202"/>
      <c r="P79" s="202"/>
    </row>
    <row r="80" spans="1:16" ht="11.1" customHeight="1">
      <c r="A80" s="32" t="s">
        <v>355</v>
      </c>
      <c r="B80" s="82"/>
      <c r="C80" s="95"/>
      <c r="D80" s="82"/>
      <c r="E80" s="95"/>
      <c r="F80" s="82"/>
      <c r="G80" s="40"/>
      <c r="H80" s="82"/>
      <c r="I80" s="82"/>
      <c r="J80" s="10"/>
      <c r="K80" s="202"/>
      <c r="L80" s="202"/>
      <c r="M80" s="202"/>
      <c r="N80" s="202"/>
      <c r="O80" s="202"/>
      <c r="P80" s="202"/>
    </row>
    <row r="81" spans="1:11" ht="11.1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6" t="s">
        <v>383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hidden="1" customHeight="1">
      <c r="A2" s="87"/>
      <c r="B2" s="18"/>
      <c r="C2" s="26"/>
      <c r="D2" s="26"/>
      <c r="E2" s="26"/>
      <c r="F2" s="26"/>
      <c r="G2" s="26"/>
      <c r="H2" s="26"/>
      <c r="I2" s="26"/>
      <c r="J2" s="26"/>
      <c r="K2" s="26"/>
    </row>
    <row r="3" spans="1:48" s="10" customFormat="1" ht="12.75" hidden="1" customHeight="1">
      <c r="A3" s="88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88"/>
      <c r="B4" s="18"/>
      <c r="C4" s="26"/>
      <c r="D4" s="26"/>
      <c r="E4" s="26"/>
      <c r="F4" s="26"/>
      <c r="G4" s="26"/>
      <c r="H4" s="26"/>
      <c r="I4" s="26"/>
      <c r="J4" s="26"/>
      <c r="K4" s="26"/>
    </row>
    <row r="5" spans="1:48" s="10" customFormat="1" ht="12.75" hidden="1" customHeight="1">
      <c r="A5" s="88"/>
      <c r="B5" s="18"/>
      <c r="C5" s="26"/>
      <c r="D5" s="26"/>
      <c r="E5" s="26"/>
      <c r="F5" s="26"/>
      <c r="G5" s="26"/>
      <c r="H5" s="26"/>
      <c r="I5" s="26"/>
      <c r="J5" s="26"/>
      <c r="K5" s="26"/>
    </row>
    <row r="6" spans="1:48" s="10" customFormat="1" ht="12.75" customHeight="1">
      <c r="A6" s="88"/>
      <c r="B6" s="18"/>
      <c r="C6" s="26"/>
      <c r="D6" s="26"/>
      <c r="E6" s="26"/>
      <c r="F6" s="26"/>
      <c r="G6" s="26"/>
      <c r="H6" s="26"/>
      <c r="I6" s="26"/>
      <c r="J6" s="26"/>
      <c r="K6" s="26"/>
    </row>
    <row r="7" spans="1:48" s="10" customFormat="1" ht="15" customHeight="1">
      <c r="A7" s="398" t="s">
        <v>5</v>
      </c>
      <c r="B7" s="384" t="s">
        <v>4</v>
      </c>
      <c r="C7" s="385"/>
      <c r="D7" s="385"/>
      <c r="E7" s="385"/>
      <c r="F7" s="386"/>
      <c r="G7" s="384" t="s">
        <v>139</v>
      </c>
      <c r="H7" s="385"/>
      <c r="I7" s="385"/>
      <c r="J7" s="385"/>
      <c r="K7" s="385"/>
    </row>
    <row r="8" spans="1:48" s="10" customFormat="1" ht="54.95" customHeight="1">
      <c r="A8" s="399"/>
      <c r="B8" s="355" t="s">
        <v>83</v>
      </c>
      <c r="C8" s="355" t="s">
        <v>348</v>
      </c>
      <c r="D8" s="355" t="s">
        <v>85</v>
      </c>
      <c r="E8" s="355" t="s">
        <v>86</v>
      </c>
      <c r="F8" s="355" t="s">
        <v>84</v>
      </c>
      <c r="G8" s="355" t="s">
        <v>8</v>
      </c>
      <c r="H8" s="355" t="s">
        <v>349</v>
      </c>
      <c r="I8" s="355" t="s">
        <v>85</v>
      </c>
      <c r="J8" s="351" t="s">
        <v>86</v>
      </c>
      <c r="K8" s="367" t="s">
        <v>84</v>
      </c>
      <c r="L8" s="12"/>
    </row>
    <row r="9" spans="1:48" s="10" customFormat="1" ht="12.75" customHeight="1">
      <c r="A9" s="400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47">
        <v>10</v>
      </c>
    </row>
    <row r="10" spans="1:48" s="20" customFormat="1" ht="15" customHeight="1">
      <c r="A10" s="89"/>
      <c r="B10" s="37" t="s">
        <v>276</v>
      </c>
      <c r="C10" s="362"/>
      <c r="D10" s="362"/>
      <c r="E10" s="362"/>
      <c r="F10" s="362"/>
      <c r="G10" s="362"/>
      <c r="H10" s="362"/>
      <c r="I10" s="362"/>
      <c r="J10" s="362"/>
      <c r="K10" s="362"/>
    </row>
    <row r="11" spans="1:48" s="23" customFormat="1" ht="11.1" customHeight="1">
      <c r="A11" s="25"/>
      <c r="B11" s="55" t="s">
        <v>7</v>
      </c>
      <c r="C11" s="177"/>
      <c r="D11" s="177"/>
      <c r="E11" s="177"/>
      <c r="F11" s="177"/>
      <c r="G11" s="55" t="s">
        <v>438</v>
      </c>
      <c r="H11" s="177"/>
      <c r="I11" s="177"/>
      <c r="J11" s="177"/>
      <c r="K11" s="177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1:48" s="23" customFormat="1" ht="12" hidden="1" customHeight="1">
      <c r="A12" s="25"/>
      <c r="B12" s="55"/>
      <c r="C12" s="177"/>
      <c r="D12" s="177"/>
      <c r="E12" s="177"/>
      <c r="F12" s="177"/>
      <c r="G12" s="55"/>
      <c r="H12" s="177"/>
      <c r="I12" s="177"/>
      <c r="J12" s="177"/>
      <c r="K12" s="177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</row>
    <row r="13" spans="1:48" s="23" customFormat="1" ht="12" hidden="1" customHeight="1">
      <c r="A13" s="25"/>
      <c r="B13" s="55"/>
      <c r="C13" s="177"/>
      <c r="D13" s="177"/>
      <c r="E13" s="177"/>
      <c r="F13" s="177"/>
      <c r="G13" s="55"/>
      <c r="H13" s="177"/>
      <c r="I13" s="177"/>
      <c r="J13" s="177"/>
      <c r="K13" s="177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</row>
    <row r="14" spans="1:48" s="23" customFormat="1" ht="12" hidden="1" customHeight="1">
      <c r="A14" s="25"/>
      <c r="B14" s="55"/>
      <c r="C14" s="177"/>
      <c r="D14" s="177"/>
      <c r="E14" s="177"/>
      <c r="F14" s="177"/>
      <c r="G14" s="55"/>
      <c r="H14" s="177"/>
      <c r="I14" s="177"/>
      <c r="J14" s="177"/>
      <c r="K14" s="177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</row>
    <row r="15" spans="1:48" ht="13.5" customHeight="1">
      <c r="A15" s="31">
        <v>1970</v>
      </c>
      <c r="B15" s="96">
        <v>360.59999999999997</v>
      </c>
      <c r="C15" s="96">
        <v>34.93</v>
      </c>
      <c r="D15" s="96">
        <v>36.33</v>
      </c>
      <c r="E15" s="96">
        <v>1.4</v>
      </c>
      <c r="F15" s="96">
        <v>325.66999999999996</v>
      </c>
      <c r="G15" s="96">
        <v>56.82</v>
      </c>
      <c r="H15" s="96">
        <v>57.17</v>
      </c>
      <c r="I15" s="96">
        <v>58.28</v>
      </c>
      <c r="J15" s="96">
        <v>93.86</v>
      </c>
      <c r="K15" s="96">
        <v>56.81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1" customHeight="1">
      <c r="A16" s="31">
        <v>1971</v>
      </c>
      <c r="B16" s="96">
        <v>400.24</v>
      </c>
      <c r="C16" s="96">
        <v>39.36</v>
      </c>
      <c r="D16" s="96">
        <v>40.67</v>
      </c>
      <c r="E16" s="96">
        <v>1.31</v>
      </c>
      <c r="F16" s="96">
        <v>360.88</v>
      </c>
      <c r="G16" s="96">
        <v>58.6</v>
      </c>
      <c r="H16" s="96">
        <v>61.26</v>
      </c>
      <c r="I16" s="96">
        <v>62.21</v>
      </c>
      <c r="J16" s="96">
        <v>90.51</v>
      </c>
      <c r="K16" s="96">
        <v>58.34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1" customHeight="1">
      <c r="A17" s="31">
        <v>1972</v>
      </c>
      <c r="B17" s="96">
        <v>436.37</v>
      </c>
      <c r="C17" s="96">
        <v>41.99</v>
      </c>
      <c r="D17" s="96">
        <v>43.82</v>
      </c>
      <c r="E17" s="96">
        <v>1.83</v>
      </c>
      <c r="F17" s="96">
        <v>394.38</v>
      </c>
      <c r="G17" s="96">
        <v>61.12</v>
      </c>
      <c r="H17" s="96">
        <v>63.58</v>
      </c>
      <c r="I17" s="96">
        <v>64.52</v>
      </c>
      <c r="J17" s="96">
        <v>91.89</v>
      </c>
      <c r="K17" s="96">
        <v>60.88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1" customHeight="1">
      <c r="A18" s="31">
        <v>1973</v>
      </c>
      <c r="B18" s="96">
        <v>486.02</v>
      </c>
      <c r="C18" s="96">
        <v>44.77</v>
      </c>
      <c r="D18" s="96">
        <v>46.92</v>
      </c>
      <c r="E18" s="96">
        <v>2.15</v>
      </c>
      <c r="F18" s="96">
        <v>441.25</v>
      </c>
      <c r="G18" s="96">
        <v>64.040000000000006</v>
      </c>
      <c r="H18" s="96">
        <v>65.58</v>
      </c>
      <c r="I18" s="96">
        <v>66.39</v>
      </c>
      <c r="J18" s="96">
        <v>89.38</v>
      </c>
      <c r="K18" s="96">
        <v>63.89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1" customHeight="1">
      <c r="A19" s="31">
        <v>1974</v>
      </c>
      <c r="B19" s="96">
        <v>526.0200000000001</v>
      </c>
      <c r="C19" s="96">
        <v>45.84</v>
      </c>
      <c r="D19" s="96">
        <v>47.95</v>
      </c>
      <c r="E19" s="96">
        <v>2.1100000000000003</v>
      </c>
      <c r="F19" s="96">
        <v>480.18000000000006</v>
      </c>
      <c r="G19" s="96">
        <v>64.61</v>
      </c>
      <c r="H19" s="96">
        <v>63.16</v>
      </c>
      <c r="I19" s="96">
        <v>64.06</v>
      </c>
      <c r="J19" s="96">
        <v>89.38</v>
      </c>
      <c r="K19" s="96">
        <v>64.760000000000005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3.5" customHeight="1">
      <c r="A20" s="31">
        <v>1975</v>
      </c>
      <c r="B20" s="96">
        <v>551.01</v>
      </c>
      <c r="C20" s="96">
        <v>48.660000000000004</v>
      </c>
      <c r="D20" s="96">
        <v>50.85</v>
      </c>
      <c r="E20" s="96">
        <v>2.19</v>
      </c>
      <c r="F20" s="96">
        <v>502.35</v>
      </c>
      <c r="G20" s="96">
        <v>64.05</v>
      </c>
      <c r="H20" s="96">
        <v>66.069999999999993</v>
      </c>
      <c r="I20" s="96">
        <v>66.87</v>
      </c>
      <c r="J20" s="96">
        <v>88.96</v>
      </c>
      <c r="K20" s="96">
        <v>63.86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1" customHeight="1">
      <c r="A21" s="31">
        <v>1976</v>
      </c>
      <c r="B21" s="96">
        <v>597.4</v>
      </c>
      <c r="C21" s="96">
        <v>52.75</v>
      </c>
      <c r="D21" s="96">
        <v>54.98</v>
      </c>
      <c r="E21" s="96">
        <v>2.23</v>
      </c>
      <c r="F21" s="96">
        <v>544.65</v>
      </c>
      <c r="G21" s="96">
        <v>67.22</v>
      </c>
      <c r="H21" s="96">
        <v>69.64</v>
      </c>
      <c r="I21" s="96">
        <v>70.38</v>
      </c>
      <c r="J21" s="96">
        <v>90.58</v>
      </c>
      <c r="K21" s="96">
        <v>67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1" customHeight="1">
      <c r="A22" s="31">
        <v>1977</v>
      </c>
      <c r="B22" s="96">
        <v>636.54</v>
      </c>
      <c r="C22" s="96">
        <v>55.43</v>
      </c>
      <c r="D22" s="96">
        <v>58.41</v>
      </c>
      <c r="E22" s="96">
        <v>2.98</v>
      </c>
      <c r="F22" s="96">
        <v>581.11</v>
      </c>
      <c r="G22" s="96">
        <v>69.47</v>
      </c>
      <c r="H22" s="96">
        <v>71.819999999999993</v>
      </c>
      <c r="I22" s="96">
        <v>72.709999999999994</v>
      </c>
      <c r="J22" s="96">
        <v>97.49</v>
      </c>
      <c r="K22" s="96">
        <v>69.25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1" customHeight="1">
      <c r="A23" s="31">
        <v>1978</v>
      </c>
      <c r="B23" s="96">
        <v>678.93999999999994</v>
      </c>
      <c r="C23" s="96">
        <v>61.150000000000006</v>
      </c>
      <c r="D23" s="96">
        <v>64.59</v>
      </c>
      <c r="E23" s="96">
        <v>3.44</v>
      </c>
      <c r="F23" s="96">
        <v>617.79</v>
      </c>
      <c r="G23" s="96">
        <v>71.56</v>
      </c>
      <c r="H23" s="96">
        <v>74.099999999999994</v>
      </c>
      <c r="I23" s="96">
        <v>74.930000000000007</v>
      </c>
      <c r="J23" s="96">
        <v>98.14</v>
      </c>
      <c r="K23" s="96">
        <v>71.33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1" customHeight="1">
      <c r="A24" s="31">
        <v>1979</v>
      </c>
      <c r="B24" s="96">
        <v>737.36999999999989</v>
      </c>
      <c r="C24" s="96">
        <v>67.98</v>
      </c>
      <c r="D24" s="96">
        <v>71.83</v>
      </c>
      <c r="E24" s="96">
        <v>3.8499999999999996</v>
      </c>
      <c r="F24" s="96">
        <v>669.38999999999987</v>
      </c>
      <c r="G24" s="96">
        <v>74.53</v>
      </c>
      <c r="H24" s="96">
        <v>76.72</v>
      </c>
      <c r="I24" s="96">
        <v>77.680000000000007</v>
      </c>
      <c r="J24" s="96">
        <v>104.13</v>
      </c>
      <c r="K24" s="96">
        <v>74.34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3.5" customHeight="1">
      <c r="A25" s="31">
        <v>1980</v>
      </c>
      <c r="B25" s="96">
        <v>788.52</v>
      </c>
      <c r="C25" s="96">
        <v>72.69</v>
      </c>
      <c r="D25" s="96">
        <v>77.27</v>
      </c>
      <c r="E25" s="96">
        <v>4.58</v>
      </c>
      <c r="F25" s="96">
        <v>715.82999999999993</v>
      </c>
      <c r="G25" s="96">
        <v>75.58</v>
      </c>
      <c r="H25" s="96">
        <v>77.56</v>
      </c>
      <c r="I25" s="96">
        <v>79.08</v>
      </c>
      <c r="J25" s="96">
        <v>119</v>
      </c>
      <c r="K25" s="96">
        <v>75.41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1" customHeight="1">
      <c r="A26" s="31">
        <v>1981</v>
      </c>
      <c r="B26" s="96">
        <v>825.79</v>
      </c>
      <c r="C26" s="96">
        <v>76.02</v>
      </c>
      <c r="D26" s="96">
        <v>80.16</v>
      </c>
      <c r="E26" s="96">
        <v>4.1400000000000006</v>
      </c>
      <c r="F26" s="96">
        <v>749.77</v>
      </c>
      <c r="G26" s="96">
        <v>75.98</v>
      </c>
      <c r="H26" s="96">
        <v>76.56</v>
      </c>
      <c r="I26" s="96">
        <v>77.72</v>
      </c>
      <c r="J26" s="96">
        <v>108.87</v>
      </c>
      <c r="K26" s="96">
        <v>75.95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1" customHeight="1">
      <c r="A27" s="31">
        <v>1982</v>
      </c>
      <c r="B27" s="96">
        <v>860.21</v>
      </c>
      <c r="C27" s="96">
        <v>78.180000000000007</v>
      </c>
      <c r="D27" s="96">
        <v>82.2</v>
      </c>
      <c r="E27" s="96">
        <v>4.0200000000000005</v>
      </c>
      <c r="F27" s="96">
        <v>782.03000000000009</v>
      </c>
      <c r="G27" s="96">
        <v>75.680000000000007</v>
      </c>
      <c r="H27" s="96">
        <v>78.739999999999995</v>
      </c>
      <c r="I27" s="96">
        <v>79.7</v>
      </c>
      <c r="J27" s="96">
        <v>105.71</v>
      </c>
      <c r="K27" s="96">
        <v>75.400000000000006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1" customHeight="1">
      <c r="A28" s="31">
        <v>1983</v>
      </c>
      <c r="B28" s="96">
        <v>898.27</v>
      </c>
      <c r="C28" s="96">
        <v>82.419999999999987</v>
      </c>
      <c r="D28" s="96">
        <v>87.49</v>
      </c>
      <c r="E28" s="96">
        <v>5.07</v>
      </c>
      <c r="F28" s="96">
        <v>815.85</v>
      </c>
      <c r="G28" s="96">
        <v>76.87</v>
      </c>
      <c r="H28" s="96">
        <v>80.78</v>
      </c>
      <c r="I28" s="96">
        <v>82.09</v>
      </c>
      <c r="J28" s="96">
        <v>117.28</v>
      </c>
      <c r="K28" s="96">
        <v>76.5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1" customHeight="1">
      <c r="A29" s="31">
        <v>1984</v>
      </c>
      <c r="B29" s="96">
        <v>942</v>
      </c>
      <c r="C29" s="96">
        <v>86.12</v>
      </c>
      <c r="D29" s="96">
        <v>91.59</v>
      </c>
      <c r="E29" s="96">
        <v>5.4700000000000006</v>
      </c>
      <c r="F29" s="96">
        <v>855.88</v>
      </c>
      <c r="G29" s="96">
        <v>79.040000000000006</v>
      </c>
      <c r="H29" s="96">
        <v>81.77</v>
      </c>
      <c r="I29" s="96">
        <v>83.15</v>
      </c>
      <c r="J29" s="96">
        <v>120.06</v>
      </c>
      <c r="K29" s="96">
        <v>78.78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3.5" customHeight="1">
      <c r="A30" s="31">
        <v>1985</v>
      </c>
      <c r="B30" s="96">
        <v>984.41000000000008</v>
      </c>
      <c r="C30" s="96">
        <v>87.34</v>
      </c>
      <c r="D30" s="96">
        <v>92.53</v>
      </c>
      <c r="E30" s="96">
        <v>5.1899999999999995</v>
      </c>
      <c r="F30" s="96">
        <v>897.07</v>
      </c>
      <c r="G30" s="96">
        <v>80.88</v>
      </c>
      <c r="H30" s="96">
        <v>81.099999999999994</v>
      </c>
      <c r="I30" s="96">
        <v>82.61</v>
      </c>
      <c r="J30" s="96">
        <v>122.69</v>
      </c>
      <c r="K30" s="96">
        <v>80.86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1" customHeight="1">
      <c r="A31" s="31">
        <v>1986</v>
      </c>
      <c r="B31" s="96">
        <v>1037.1300000000001</v>
      </c>
      <c r="C31" s="96">
        <v>89.470000000000013</v>
      </c>
      <c r="D31" s="96">
        <v>95.330000000000013</v>
      </c>
      <c r="E31" s="96">
        <v>5.86</v>
      </c>
      <c r="F31" s="96">
        <v>947.66000000000008</v>
      </c>
      <c r="G31" s="96">
        <v>82.73</v>
      </c>
      <c r="H31" s="96">
        <v>83.28</v>
      </c>
      <c r="I31" s="96">
        <v>84.64</v>
      </c>
      <c r="J31" s="96">
        <v>120.8</v>
      </c>
      <c r="K31" s="96">
        <v>82.68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1" customHeight="1">
      <c r="A32" s="31">
        <v>1987</v>
      </c>
      <c r="B32" s="96">
        <v>1065.1300000000001</v>
      </c>
      <c r="C32" s="96">
        <v>93.37</v>
      </c>
      <c r="D32" s="96">
        <v>99.28</v>
      </c>
      <c r="E32" s="96">
        <v>5.9099999999999993</v>
      </c>
      <c r="F32" s="96">
        <v>971.76</v>
      </c>
      <c r="G32" s="96">
        <v>83.89</v>
      </c>
      <c r="H32" s="96">
        <v>86.06</v>
      </c>
      <c r="I32" s="96">
        <v>86.89</v>
      </c>
      <c r="J32" s="96">
        <v>111.32</v>
      </c>
      <c r="K32" s="96">
        <v>83.69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1" customHeight="1">
      <c r="A33" s="31">
        <v>1988</v>
      </c>
      <c r="B33" s="96">
        <v>1123.29</v>
      </c>
      <c r="C33" s="96">
        <v>96.37</v>
      </c>
      <c r="D33" s="96">
        <v>103.56</v>
      </c>
      <c r="E33" s="96">
        <v>7.19</v>
      </c>
      <c r="F33" s="96">
        <v>1026.92</v>
      </c>
      <c r="G33" s="96">
        <v>87</v>
      </c>
      <c r="H33" s="96">
        <v>88.24</v>
      </c>
      <c r="I33" s="96">
        <v>90</v>
      </c>
      <c r="J33" s="96">
        <v>133.74</v>
      </c>
      <c r="K33" s="96">
        <v>86.89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1" customHeight="1">
      <c r="A34" s="31">
        <v>1989</v>
      </c>
      <c r="B34" s="96">
        <v>1200.6600000000001</v>
      </c>
      <c r="C34" s="96">
        <v>106.74000000000001</v>
      </c>
      <c r="D34" s="96">
        <v>112.73</v>
      </c>
      <c r="E34" s="96">
        <v>5.99</v>
      </c>
      <c r="F34" s="96">
        <v>1093.92</v>
      </c>
      <c r="G34" s="96">
        <v>90.39</v>
      </c>
      <c r="H34" s="96">
        <v>89.24</v>
      </c>
      <c r="I34" s="96">
        <v>90.63</v>
      </c>
      <c r="J34" s="96">
        <v>126.86</v>
      </c>
      <c r="K34" s="96">
        <v>90.51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3.5" customHeight="1">
      <c r="A35" s="31">
        <v>1990</v>
      </c>
      <c r="B35" s="96">
        <v>1306.6800000000003</v>
      </c>
      <c r="C35" s="96">
        <v>118.36000000000001</v>
      </c>
      <c r="D35" s="96">
        <v>124.68</v>
      </c>
      <c r="E35" s="96">
        <v>6.32</v>
      </c>
      <c r="F35" s="96">
        <v>1188.3200000000002</v>
      </c>
      <c r="G35" s="96">
        <v>95.14</v>
      </c>
      <c r="H35" s="96">
        <v>94.84</v>
      </c>
      <c r="I35" s="96">
        <v>96.21</v>
      </c>
      <c r="J35" s="96">
        <v>131.94</v>
      </c>
      <c r="K35" s="96">
        <v>95.17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3.5" customHeight="1">
      <c r="A36" s="90">
        <v>1991</v>
      </c>
      <c r="B36" s="97">
        <v>1415.8</v>
      </c>
      <c r="C36" s="97">
        <v>131.98000000000002</v>
      </c>
      <c r="D36" s="97">
        <v>137.96</v>
      </c>
      <c r="E36" s="97">
        <v>5.98</v>
      </c>
      <c r="F36" s="97">
        <v>1283.82</v>
      </c>
      <c r="G36" s="97">
        <v>100</v>
      </c>
      <c r="H36" s="97">
        <v>100</v>
      </c>
      <c r="I36" s="97">
        <v>100</v>
      </c>
      <c r="J36" s="97">
        <v>100</v>
      </c>
      <c r="K36" s="97">
        <v>100</v>
      </c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</row>
    <row r="37" spans="1:48" s="23" customFormat="1" ht="15" customHeight="1">
      <c r="A37" s="356"/>
      <c r="B37" s="24" t="s">
        <v>450</v>
      </c>
      <c r="C37" s="249"/>
      <c r="D37" s="249"/>
      <c r="E37" s="249"/>
      <c r="F37" s="249"/>
      <c r="G37" s="249"/>
      <c r="H37" s="249"/>
      <c r="I37" s="249"/>
      <c r="J37" s="249"/>
      <c r="K37" s="249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</row>
    <row r="38" spans="1:48" s="23" customFormat="1" ht="11.1" customHeight="1">
      <c r="A38" s="25"/>
      <c r="B38" s="55" t="s">
        <v>7</v>
      </c>
      <c r="C38" s="177"/>
      <c r="D38" s="177"/>
      <c r="E38" s="177"/>
      <c r="F38" s="177"/>
      <c r="G38" s="55" t="s">
        <v>463</v>
      </c>
      <c r="H38" s="177"/>
      <c r="I38" s="177"/>
      <c r="J38" s="177"/>
      <c r="K38" s="177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</row>
    <row r="39" spans="1:48" s="23" customFormat="1" ht="12" hidden="1" customHeight="1">
      <c r="A39" s="25"/>
      <c r="B39" s="55"/>
      <c r="C39" s="177"/>
      <c r="D39" s="177"/>
      <c r="E39" s="177"/>
      <c r="F39" s="177"/>
      <c r="G39" s="55"/>
      <c r="H39" s="177"/>
      <c r="I39" s="177"/>
      <c r="J39" s="177"/>
      <c r="K39" s="177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</row>
    <row r="40" spans="1:48" s="23" customFormat="1" ht="12" hidden="1" customHeight="1">
      <c r="A40" s="25"/>
      <c r="B40" s="55"/>
      <c r="C40" s="177"/>
      <c r="D40" s="177"/>
      <c r="E40" s="177"/>
      <c r="F40" s="177"/>
      <c r="G40" s="55"/>
      <c r="H40" s="177"/>
      <c r="I40" s="177"/>
      <c r="J40" s="177"/>
      <c r="K40" s="177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</row>
    <row r="41" spans="1:48" s="23" customFormat="1" ht="12" hidden="1" customHeight="1">
      <c r="A41" s="25"/>
      <c r="B41" s="55"/>
      <c r="C41" s="177"/>
      <c r="D41" s="177"/>
      <c r="E41" s="177"/>
      <c r="F41" s="177"/>
      <c r="G41" s="55"/>
      <c r="H41" s="177"/>
      <c r="I41" s="177"/>
      <c r="J41" s="177"/>
      <c r="K41" s="177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</row>
    <row r="42" spans="1:48" s="23" customFormat="1" ht="12" hidden="1" customHeight="1">
      <c r="A42" s="25"/>
      <c r="B42" s="55"/>
      <c r="C42" s="177"/>
      <c r="D42" s="177"/>
      <c r="E42" s="177"/>
      <c r="F42" s="177"/>
      <c r="G42" s="55"/>
      <c r="H42" s="177"/>
      <c r="I42" s="177"/>
      <c r="J42" s="177"/>
      <c r="K42" s="177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</row>
    <row r="43" spans="1:48" s="23" customFormat="1" ht="12" hidden="1" customHeight="1">
      <c r="A43" s="25"/>
      <c r="B43" s="55"/>
      <c r="C43" s="177"/>
      <c r="D43" s="177"/>
      <c r="E43" s="177"/>
      <c r="F43" s="177"/>
      <c r="G43" s="55"/>
      <c r="H43" s="177"/>
      <c r="I43" s="177"/>
      <c r="J43" s="177"/>
      <c r="K43" s="177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</row>
    <row r="44" spans="1:48" s="23" customFormat="1" ht="12" hidden="1" customHeight="1">
      <c r="A44" s="25"/>
      <c r="B44" s="55"/>
      <c r="C44" s="177"/>
      <c r="D44" s="177"/>
      <c r="E44" s="177"/>
      <c r="F44" s="177"/>
      <c r="G44" s="55"/>
      <c r="H44" s="177"/>
      <c r="I44" s="177"/>
      <c r="J44" s="177"/>
      <c r="K44" s="177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</row>
    <row r="45" spans="1:48" ht="13.5" customHeight="1">
      <c r="A45" s="31">
        <v>1991</v>
      </c>
      <c r="B45" s="96">
        <f t="shared" ref="B45:B70" si="0">F45+C45</f>
        <v>1585.8000000000002</v>
      </c>
      <c r="C45" s="96">
        <f t="shared" ref="C45:C70" si="1">D45-E45</f>
        <v>142.80400000000003</v>
      </c>
      <c r="D45" s="96">
        <v>152.55100000000002</v>
      </c>
      <c r="E45" s="96">
        <v>9.7469999999999999</v>
      </c>
      <c r="F45" s="96">
        <v>1442.9960000000001</v>
      </c>
      <c r="G45" s="96">
        <v>73.319999999999993</v>
      </c>
      <c r="H45" s="96">
        <v>87.6</v>
      </c>
      <c r="I45" s="96">
        <v>91.4</v>
      </c>
      <c r="J45" s="96">
        <v>262.99</v>
      </c>
      <c r="K45" s="96">
        <v>71.989999999999995</v>
      </c>
      <c r="L45" s="202"/>
      <c r="M45" s="202"/>
      <c r="N45" s="202"/>
      <c r="O45" s="202"/>
      <c r="P45" s="202"/>
      <c r="Q45" s="202"/>
      <c r="R45" s="202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1" customHeight="1">
      <c r="A46" s="31">
        <v>1992</v>
      </c>
      <c r="B46" s="96">
        <f t="shared" si="0"/>
        <v>1702.0600000000002</v>
      </c>
      <c r="C46" s="96">
        <f t="shared" si="1"/>
        <v>154.80699999999999</v>
      </c>
      <c r="D46" s="96">
        <v>163.57599999999999</v>
      </c>
      <c r="E46" s="96">
        <v>8.7689999999999984</v>
      </c>
      <c r="F46" s="96">
        <v>1547.2530000000002</v>
      </c>
      <c r="G46" s="96">
        <v>74.73</v>
      </c>
      <c r="H46" s="96">
        <v>89.26</v>
      </c>
      <c r="I46" s="96">
        <v>92.67</v>
      </c>
      <c r="J46" s="96">
        <v>247.56</v>
      </c>
      <c r="K46" s="96">
        <v>73.37</v>
      </c>
      <c r="L46" s="202"/>
      <c r="M46" s="202"/>
      <c r="N46" s="202"/>
      <c r="O46" s="202"/>
      <c r="P46" s="202"/>
      <c r="Q46" s="202"/>
      <c r="R46" s="202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1" customHeight="1">
      <c r="A47" s="31">
        <v>1993</v>
      </c>
      <c r="B47" s="96">
        <f t="shared" si="0"/>
        <v>1750.8899999999999</v>
      </c>
      <c r="C47" s="96">
        <f t="shared" si="1"/>
        <v>162.48899999999998</v>
      </c>
      <c r="D47" s="96">
        <v>173.49099999999999</v>
      </c>
      <c r="E47" s="96">
        <v>11.002000000000001</v>
      </c>
      <c r="F47" s="96">
        <v>1588.4009999999998</v>
      </c>
      <c r="G47" s="96">
        <v>74</v>
      </c>
      <c r="H47" s="96">
        <v>89.05</v>
      </c>
      <c r="I47" s="96">
        <v>92.73</v>
      </c>
      <c r="J47" s="96">
        <v>260.63</v>
      </c>
      <c r="K47" s="96">
        <v>72.599999999999994</v>
      </c>
      <c r="L47" s="202"/>
      <c r="M47" s="202"/>
      <c r="N47" s="202"/>
      <c r="O47" s="202"/>
      <c r="P47" s="202"/>
      <c r="Q47" s="202"/>
      <c r="R47" s="202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1" customHeight="1">
      <c r="A48" s="31">
        <v>1994</v>
      </c>
      <c r="B48" s="96">
        <f t="shared" si="0"/>
        <v>1829.5500000000002</v>
      </c>
      <c r="C48" s="96">
        <f t="shared" si="1"/>
        <v>177.91099999999997</v>
      </c>
      <c r="D48" s="96">
        <v>188.75099999999998</v>
      </c>
      <c r="E48" s="96">
        <v>10.84</v>
      </c>
      <c r="F48" s="96">
        <v>1651.6390000000001</v>
      </c>
      <c r="G48" s="96">
        <v>75.77</v>
      </c>
      <c r="H48" s="96">
        <v>93.8</v>
      </c>
      <c r="I48" s="96">
        <v>96.87</v>
      </c>
      <c r="J48" s="96">
        <v>238.81</v>
      </c>
      <c r="K48" s="96">
        <v>74.12</v>
      </c>
      <c r="L48" s="202"/>
      <c r="M48" s="202"/>
      <c r="N48" s="202"/>
      <c r="O48" s="202"/>
      <c r="P48" s="202"/>
      <c r="Q48" s="202"/>
      <c r="R48" s="202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3.5" customHeight="1">
      <c r="A49" s="31">
        <v>1995</v>
      </c>
      <c r="B49" s="96">
        <f t="shared" si="0"/>
        <v>1894.61</v>
      </c>
      <c r="C49" s="96">
        <f t="shared" si="1"/>
        <v>178.089</v>
      </c>
      <c r="D49" s="96">
        <v>189.572</v>
      </c>
      <c r="E49" s="96">
        <v>11.483000000000001</v>
      </c>
      <c r="F49" s="96">
        <v>1716.521</v>
      </c>
      <c r="G49" s="96">
        <v>76.94</v>
      </c>
      <c r="H49" s="96">
        <v>93.02</v>
      </c>
      <c r="I49" s="96">
        <v>95.98</v>
      </c>
      <c r="J49" s="96">
        <v>233.22</v>
      </c>
      <c r="K49" s="96">
        <v>75.459999999999994</v>
      </c>
      <c r="L49" s="202"/>
      <c r="M49" s="202"/>
      <c r="N49" s="202"/>
      <c r="O49" s="202"/>
      <c r="P49" s="202"/>
      <c r="Q49" s="202"/>
      <c r="R49" s="202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1" customHeight="1">
      <c r="A50" s="31">
        <v>1996</v>
      </c>
      <c r="B50" s="96">
        <f t="shared" si="0"/>
        <v>1921.3799999999999</v>
      </c>
      <c r="C50" s="96">
        <f t="shared" si="1"/>
        <v>179.72200000000001</v>
      </c>
      <c r="D50" s="96">
        <v>189.529</v>
      </c>
      <c r="E50" s="96">
        <v>9.8069999999999986</v>
      </c>
      <c r="F50" s="96">
        <v>1741.6579999999999</v>
      </c>
      <c r="G50" s="96">
        <v>77.56</v>
      </c>
      <c r="H50" s="96">
        <v>92.19</v>
      </c>
      <c r="I50" s="96">
        <v>94.81</v>
      </c>
      <c r="J50" s="96">
        <v>218.78</v>
      </c>
      <c r="K50" s="96">
        <v>76.209999999999994</v>
      </c>
      <c r="L50" s="202"/>
      <c r="M50" s="202"/>
      <c r="N50" s="202"/>
      <c r="O50" s="202"/>
      <c r="P50" s="202"/>
      <c r="Q50" s="202"/>
      <c r="R50" s="202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1" customHeight="1">
      <c r="A51" s="31">
        <v>1997</v>
      </c>
      <c r="B51" s="96">
        <f t="shared" si="0"/>
        <v>1961.1499999999999</v>
      </c>
      <c r="C51" s="96">
        <f t="shared" si="1"/>
        <v>182.077</v>
      </c>
      <c r="D51" s="96">
        <v>192.202</v>
      </c>
      <c r="E51" s="96">
        <v>10.125</v>
      </c>
      <c r="F51" s="96">
        <v>1779.0729999999999</v>
      </c>
      <c r="G51" s="96">
        <v>78.95</v>
      </c>
      <c r="H51" s="96">
        <v>91.57</v>
      </c>
      <c r="I51" s="96">
        <v>94.31</v>
      </c>
      <c r="J51" s="96">
        <v>223.64</v>
      </c>
      <c r="K51" s="96">
        <v>77.760000000000005</v>
      </c>
      <c r="L51" s="202"/>
      <c r="M51" s="202"/>
      <c r="N51" s="202"/>
      <c r="O51" s="202"/>
      <c r="P51" s="202"/>
      <c r="Q51" s="202"/>
      <c r="R51" s="202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1" customHeight="1">
      <c r="A52" s="31">
        <v>1998</v>
      </c>
      <c r="B52" s="96">
        <f t="shared" si="0"/>
        <v>2014.42</v>
      </c>
      <c r="C52" s="96">
        <f t="shared" si="1"/>
        <v>188.56000000000003</v>
      </c>
      <c r="D52" s="96">
        <v>198.97000000000003</v>
      </c>
      <c r="E52" s="96">
        <v>10.41</v>
      </c>
      <c r="F52" s="96">
        <v>1825.8600000000001</v>
      </c>
      <c r="G52" s="96">
        <v>80.540000000000006</v>
      </c>
      <c r="H52" s="96">
        <v>92</v>
      </c>
      <c r="I52" s="96">
        <v>94.76</v>
      </c>
      <c r="J52" s="96">
        <v>224.66</v>
      </c>
      <c r="K52" s="96">
        <v>79.45</v>
      </c>
      <c r="L52" s="202"/>
      <c r="M52" s="202"/>
      <c r="N52" s="202"/>
      <c r="O52" s="202"/>
      <c r="P52" s="202"/>
      <c r="Q52" s="202"/>
      <c r="R52" s="202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1" customHeight="1">
      <c r="A53" s="31">
        <v>1999</v>
      </c>
      <c r="B53" s="96">
        <f t="shared" si="0"/>
        <v>2059.48</v>
      </c>
      <c r="C53" s="96">
        <f t="shared" si="1"/>
        <v>202.86099999999999</v>
      </c>
      <c r="D53" s="96">
        <v>213.56</v>
      </c>
      <c r="E53" s="96">
        <v>10.699</v>
      </c>
      <c r="F53" s="96">
        <v>1856.6190000000001</v>
      </c>
      <c r="G53" s="96">
        <v>82.06</v>
      </c>
      <c r="H53" s="96">
        <v>95.44</v>
      </c>
      <c r="I53" s="96">
        <v>98.24</v>
      </c>
      <c r="J53" s="96">
        <v>230.33</v>
      </c>
      <c r="K53" s="96">
        <v>80.8</v>
      </c>
      <c r="L53" s="10"/>
      <c r="M53" s="202"/>
      <c r="N53" s="202"/>
      <c r="O53" s="202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3.5" customHeight="1">
      <c r="A54" s="31">
        <v>2000</v>
      </c>
      <c r="B54" s="96">
        <f t="shared" si="0"/>
        <v>2109.09</v>
      </c>
      <c r="C54" s="96">
        <f t="shared" si="1"/>
        <v>207.28099999999998</v>
      </c>
      <c r="D54" s="96">
        <v>217.97899999999998</v>
      </c>
      <c r="E54" s="96">
        <v>10.698</v>
      </c>
      <c r="F54" s="96">
        <v>1901.8090000000002</v>
      </c>
      <c r="G54" s="96">
        <v>84.45</v>
      </c>
      <c r="H54" s="96">
        <v>95.21</v>
      </c>
      <c r="I54" s="96">
        <v>97.67</v>
      </c>
      <c r="J54" s="96">
        <v>214.16</v>
      </c>
      <c r="K54" s="96">
        <v>83.42</v>
      </c>
      <c r="L54" s="10"/>
      <c r="M54" s="202"/>
      <c r="N54" s="202"/>
      <c r="O54" s="202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1" customHeight="1">
      <c r="A55" s="31">
        <v>2001</v>
      </c>
      <c r="B55" s="96">
        <f t="shared" si="0"/>
        <v>2172.54</v>
      </c>
      <c r="C55" s="96">
        <f t="shared" si="1"/>
        <v>209.964</v>
      </c>
      <c r="D55" s="96">
        <v>220.62200000000001</v>
      </c>
      <c r="E55" s="96">
        <v>10.658000000000001</v>
      </c>
      <c r="F55" s="96">
        <v>1962.576</v>
      </c>
      <c r="G55" s="96">
        <v>85.87</v>
      </c>
      <c r="H55" s="96">
        <v>94.01</v>
      </c>
      <c r="I55" s="96">
        <v>96.71</v>
      </c>
      <c r="J55" s="96">
        <v>223.23</v>
      </c>
      <c r="K55" s="96">
        <v>85.1</v>
      </c>
      <c r="L55" s="10"/>
      <c r="M55" s="202"/>
      <c r="N55" s="202"/>
      <c r="O55" s="202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1" customHeight="1">
      <c r="A56" s="31">
        <v>2002</v>
      </c>
      <c r="B56" s="96">
        <f t="shared" si="0"/>
        <v>2198.12</v>
      </c>
      <c r="C56" s="96">
        <f t="shared" si="1"/>
        <v>210.99499999999998</v>
      </c>
      <c r="D56" s="96">
        <v>221.84699999999998</v>
      </c>
      <c r="E56" s="96">
        <v>10.852</v>
      </c>
      <c r="F56" s="96">
        <v>1987.125</v>
      </c>
      <c r="G56" s="96">
        <v>85.7</v>
      </c>
      <c r="H56" s="96">
        <v>91.57</v>
      </c>
      <c r="I56" s="96">
        <v>94.07</v>
      </c>
      <c r="J56" s="96">
        <v>211.8</v>
      </c>
      <c r="K56" s="96">
        <v>85.15</v>
      </c>
      <c r="L56" s="10"/>
      <c r="M56" s="202"/>
      <c r="N56" s="202"/>
      <c r="O56" s="202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1" customHeight="1">
      <c r="A57" s="31">
        <v>2003</v>
      </c>
      <c r="B57" s="96">
        <f t="shared" si="0"/>
        <v>2211.5700000000002</v>
      </c>
      <c r="C57" s="96">
        <f t="shared" si="1"/>
        <v>215.04600000000002</v>
      </c>
      <c r="D57" s="96">
        <v>226.18200000000002</v>
      </c>
      <c r="E57" s="96">
        <v>11.135999999999999</v>
      </c>
      <c r="F57" s="96">
        <v>1996.5240000000001</v>
      </c>
      <c r="G57" s="96">
        <v>85.1</v>
      </c>
      <c r="H57" s="96">
        <v>90.21</v>
      </c>
      <c r="I57" s="96">
        <v>92.89</v>
      </c>
      <c r="J57" s="96">
        <v>218.35</v>
      </c>
      <c r="K57" s="96">
        <v>84.62</v>
      </c>
      <c r="L57" s="10"/>
      <c r="M57" s="202"/>
      <c r="N57" s="202"/>
      <c r="O57" s="202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1" customHeight="1">
      <c r="A58" s="31">
        <v>2004</v>
      </c>
      <c r="B58" s="96">
        <f t="shared" si="0"/>
        <v>2262.52</v>
      </c>
      <c r="C58" s="96">
        <f t="shared" si="1"/>
        <v>212.846</v>
      </c>
      <c r="D58" s="96">
        <v>224.113</v>
      </c>
      <c r="E58" s="96">
        <v>11.266999999999999</v>
      </c>
      <c r="F58" s="96">
        <v>2049.674</v>
      </c>
      <c r="G58" s="96">
        <v>86.1</v>
      </c>
      <c r="H58" s="96">
        <v>87.52</v>
      </c>
      <c r="I58" s="96">
        <v>90.69</v>
      </c>
      <c r="J58" s="96">
        <v>238.85</v>
      </c>
      <c r="K58" s="96">
        <v>86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3.5" customHeight="1">
      <c r="A59" s="31">
        <v>2005</v>
      </c>
      <c r="B59" s="96">
        <f t="shared" si="0"/>
        <v>2288.3100000000004</v>
      </c>
      <c r="C59" s="96">
        <f t="shared" si="1"/>
        <v>218.65199999999999</v>
      </c>
      <c r="D59" s="96">
        <v>225.94699999999997</v>
      </c>
      <c r="E59" s="96">
        <v>7.2949999999999999</v>
      </c>
      <c r="F59" s="96">
        <v>2069.6580000000004</v>
      </c>
      <c r="G59" s="96">
        <v>86.73</v>
      </c>
      <c r="H59" s="96">
        <v>88.51</v>
      </c>
      <c r="I59" s="96">
        <v>90.18</v>
      </c>
      <c r="J59" s="96">
        <v>161.19</v>
      </c>
      <c r="K59" s="96">
        <v>86.59</v>
      </c>
      <c r="L59" s="10"/>
      <c r="M59" s="202"/>
      <c r="N59" s="202"/>
      <c r="O59" s="202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1" customHeight="1">
      <c r="A60" s="31">
        <v>2006</v>
      </c>
      <c r="B60" s="96">
        <f t="shared" si="0"/>
        <v>2385.08</v>
      </c>
      <c r="C60" s="96">
        <f t="shared" si="1"/>
        <v>228.12300000000002</v>
      </c>
      <c r="D60" s="96">
        <v>235.27500000000001</v>
      </c>
      <c r="E60" s="96">
        <v>7.1519999999999992</v>
      </c>
      <c r="F60" s="96">
        <v>2156.9569999999999</v>
      </c>
      <c r="G60" s="96">
        <v>90.04</v>
      </c>
      <c r="H60" s="96">
        <v>91.29</v>
      </c>
      <c r="I60" s="96">
        <v>92.89</v>
      </c>
      <c r="J60" s="96">
        <v>159.71</v>
      </c>
      <c r="K60" s="96">
        <v>89.95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1" customHeight="1">
      <c r="A61" s="31">
        <v>2007</v>
      </c>
      <c r="B61" s="96">
        <f t="shared" si="0"/>
        <v>2499.5499999999997</v>
      </c>
      <c r="C61" s="96">
        <f t="shared" si="1"/>
        <v>251.71999999999997</v>
      </c>
      <c r="D61" s="96">
        <v>258.59199999999998</v>
      </c>
      <c r="E61" s="96">
        <v>6.8719999999999999</v>
      </c>
      <c r="F61" s="96">
        <v>2247.83</v>
      </c>
      <c r="G61" s="96">
        <v>92.72</v>
      </c>
      <c r="H61" s="96">
        <v>89.17</v>
      </c>
      <c r="I61" s="96">
        <v>90.81</v>
      </c>
      <c r="J61" s="96">
        <v>159.85</v>
      </c>
      <c r="K61" s="96">
        <v>93.14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1" customHeight="1">
      <c r="A62" s="31">
        <v>2008</v>
      </c>
      <c r="B62" s="96">
        <f t="shared" si="0"/>
        <v>2546.4899999999998</v>
      </c>
      <c r="C62" s="96">
        <f t="shared" si="1"/>
        <v>256.93699999999995</v>
      </c>
      <c r="D62" s="96">
        <v>263.38099999999997</v>
      </c>
      <c r="E62" s="96">
        <v>6.444</v>
      </c>
      <c r="F62" s="96">
        <v>2289.5529999999999</v>
      </c>
      <c r="G62" s="96">
        <v>93.61</v>
      </c>
      <c r="H62" s="96">
        <v>89.31</v>
      </c>
      <c r="I62" s="96">
        <v>90.95</v>
      </c>
      <c r="J62" s="96">
        <v>160.47999999999999</v>
      </c>
      <c r="K62" s="96">
        <v>94.12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1" customHeight="1">
      <c r="A63" s="31">
        <v>2009</v>
      </c>
      <c r="B63" s="96">
        <f t="shared" si="0"/>
        <v>2445.7300000000005</v>
      </c>
      <c r="C63" s="96">
        <f t="shared" si="1"/>
        <v>252.89600000000002</v>
      </c>
      <c r="D63" s="96">
        <v>263.63200000000001</v>
      </c>
      <c r="E63" s="96">
        <v>10.736000000000001</v>
      </c>
      <c r="F63" s="96">
        <v>2192.8340000000003</v>
      </c>
      <c r="G63" s="96">
        <v>88.28</v>
      </c>
      <c r="H63" s="96">
        <v>88.37</v>
      </c>
      <c r="I63" s="96">
        <v>90</v>
      </c>
      <c r="J63" s="96">
        <v>159.38</v>
      </c>
      <c r="K63" s="96">
        <v>88.27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3.5" customHeight="1">
      <c r="A64" s="31">
        <v>2010</v>
      </c>
      <c r="B64" s="96">
        <f t="shared" si="0"/>
        <v>2564.3999999999996</v>
      </c>
      <c r="C64" s="96">
        <f t="shared" si="1"/>
        <v>258.71600000000001</v>
      </c>
      <c r="D64" s="96">
        <v>266.178</v>
      </c>
      <c r="E64" s="96">
        <v>7.4619999999999997</v>
      </c>
      <c r="F64" s="96">
        <v>2305.6839999999997</v>
      </c>
      <c r="G64" s="96">
        <v>91.97</v>
      </c>
      <c r="H64" s="96">
        <v>90.7</v>
      </c>
      <c r="I64" s="96">
        <v>91.12</v>
      </c>
      <c r="J64" s="96">
        <v>108.79</v>
      </c>
      <c r="K64" s="96">
        <v>92.12</v>
      </c>
      <c r="L64" s="10"/>
      <c r="M64" s="202"/>
      <c r="N64" s="202"/>
      <c r="O64" s="202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1" customHeight="1">
      <c r="A65" s="31">
        <v>2011</v>
      </c>
      <c r="B65" s="96">
        <f t="shared" si="0"/>
        <v>2693.5600000000004</v>
      </c>
      <c r="C65" s="96">
        <f t="shared" si="1"/>
        <v>275.46100000000001</v>
      </c>
      <c r="D65" s="96">
        <v>281.90899999999999</v>
      </c>
      <c r="E65" s="96">
        <v>6.4479999999999995</v>
      </c>
      <c r="F65" s="96">
        <v>2418.0990000000002</v>
      </c>
      <c r="G65" s="96">
        <v>95.58</v>
      </c>
      <c r="H65" s="96">
        <v>94.6</v>
      </c>
      <c r="I65" s="96">
        <v>94.7</v>
      </c>
      <c r="J65" s="96">
        <v>99.24</v>
      </c>
      <c r="K65" s="96">
        <v>95.68</v>
      </c>
      <c r="L65" s="10"/>
      <c r="M65" s="202"/>
      <c r="N65" s="202"/>
      <c r="O65" s="202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1" customHeight="1">
      <c r="A66" s="31">
        <v>2012</v>
      </c>
      <c r="B66" s="96">
        <f t="shared" si="0"/>
        <v>2745.3100000000004</v>
      </c>
      <c r="C66" s="96">
        <f t="shared" si="1"/>
        <v>279.51000000000005</v>
      </c>
      <c r="D66" s="96">
        <v>285.97500000000002</v>
      </c>
      <c r="E66" s="96">
        <v>6.4650000000000007</v>
      </c>
      <c r="F66" s="96">
        <v>2465.8000000000002</v>
      </c>
      <c r="G66" s="96">
        <v>95.98</v>
      </c>
      <c r="H66" s="96">
        <v>94.2</v>
      </c>
      <c r="I66" s="96">
        <v>94.32</v>
      </c>
      <c r="J66" s="96">
        <v>99.76</v>
      </c>
      <c r="K66" s="96">
        <v>96.19</v>
      </c>
      <c r="L66" s="10"/>
      <c r="M66" s="202"/>
      <c r="N66" s="202"/>
      <c r="O66" s="202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1" customHeight="1">
      <c r="A67" s="31">
        <v>2013</v>
      </c>
      <c r="B67" s="96">
        <f t="shared" si="0"/>
        <v>2811.35</v>
      </c>
      <c r="C67" s="96">
        <f t="shared" si="1"/>
        <v>283.46699999999998</v>
      </c>
      <c r="D67" s="96">
        <v>290.226</v>
      </c>
      <c r="E67" s="96">
        <v>6.7589999999999995</v>
      </c>
      <c r="F67" s="96">
        <v>2527.8829999999998</v>
      </c>
      <c r="G67" s="96">
        <v>96.4</v>
      </c>
      <c r="H67" s="96">
        <v>94.34</v>
      </c>
      <c r="I67" s="96">
        <v>94.48</v>
      </c>
      <c r="J67" s="96">
        <v>100.8</v>
      </c>
      <c r="K67" s="96">
        <v>96.63</v>
      </c>
      <c r="L67" s="10"/>
      <c r="M67" s="202"/>
      <c r="N67" s="202"/>
      <c r="O67" s="202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1" customHeight="1">
      <c r="A68" s="31">
        <v>2014</v>
      </c>
      <c r="B68" s="96">
        <f t="shared" si="0"/>
        <v>2927.43</v>
      </c>
      <c r="C68" s="96">
        <f t="shared" si="1"/>
        <v>292.03699999999998</v>
      </c>
      <c r="D68" s="96">
        <v>298.774</v>
      </c>
      <c r="E68" s="96">
        <v>6.7370000000000001</v>
      </c>
      <c r="F68" s="96">
        <v>2635.393</v>
      </c>
      <c r="G68" s="96">
        <v>98.53</v>
      </c>
      <c r="H68" s="96">
        <v>96.15</v>
      </c>
      <c r="I68" s="96">
        <v>96.25</v>
      </c>
      <c r="J68" s="96">
        <v>100.97</v>
      </c>
      <c r="K68" s="96">
        <v>98.81</v>
      </c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3.5" customHeight="1">
      <c r="A69" s="31">
        <v>2015</v>
      </c>
      <c r="B69" s="96">
        <f t="shared" si="0"/>
        <v>3026.1800000000003</v>
      </c>
      <c r="C69" s="96">
        <f t="shared" si="1"/>
        <v>304.16000000000003</v>
      </c>
      <c r="D69" s="96">
        <v>310.94200000000001</v>
      </c>
      <c r="E69" s="96">
        <v>6.782</v>
      </c>
      <c r="F69" s="96">
        <v>2722.0200000000004</v>
      </c>
      <c r="G69" s="96">
        <v>100</v>
      </c>
      <c r="H69" s="96">
        <v>100</v>
      </c>
      <c r="I69" s="96">
        <v>100</v>
      </c>
      <c r="J69" s="96">
        <v>100</v>
      </c>
      <c r="K69" s="96">
        <v>100</v>
      </c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1" customHeight="1">
      <c r="A70" s="31">
        <v>2016</v>
      </c>
      <c r="B70" s="96">
        <f t="shared" si="0"/>
        <v>3134.74</v>
      </c>
      <c r="C70" s="96">
        <f t="shared" si="1"/>
        <v>312.29700000000003</v>
      </c>
      <c r="D70" s="96">
        <v>319.14300000000003</v>
      </c>
      <c r="E70" s="96">
        <v>6.8460000000000001</v>
      </c>
      <c r="F70" s="96">
        <v>2822.4429999999998</v>
      </c>
      <c r="G70" s="96">
        <v>102.23</v>
      </c>
      <c r="H70" s="96">
        <v>102.03</v>
      </c>
      <c r="I70" s="96">
        <v>101.99</v>
      </c>
      <c r="J70" s="96">
        <v>100.24</v>
      </c>
      <c r="K70" s="96">
        <v>102.25</v>
      </c>
      <c r="L70" s="10"/>
      <c r="M70" s="202"/>
      <c r="N70" s="202"/>
      <c r="O70" s="202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1" customHeight="1">
      <c r="A71" s="31">
        <v>2017</v>
      </c>
      <c r="B71" s="96">
        <f>F71+C71</f>
        <v>3259.8599999999997</v>
      </c>
      <c r="C71" s="96">
        <f>D71-E71</f>
        <v>323.15699999999998</v>
      </c>
      <c r="D71" s="96">
        <v>329.96199999999999</v>
      </c>
      <c r="E71" s="96">
        <v>6.8049999999999997</v>
      </c>
      <c r="F71" s="96">
        <v>2936.7029999999995</v>
      </c>
      <c r="G71" s="96">
        <v>104.89</v>
      </c>
      <c r="H71" s="96">
        <v>103.8</v>
      </c>
      <c r="I71" s="96">
        <v>103.74</v>
      </c>
      <c r="J71" s="96">
        <v>101.22</v>
      </c>
      <c r="K71" s="96">
        <v>105.02</v>
      </c>
      <c r="L71" s="10"/>
      <c r="M71" s="202"/>
      <c r="N71" s="202"/>
      <c r="O71" s="202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1" customHeight="1">
      <c r="A72" s="31">
        <v>2018</v>
      </c>
      <c r="B72" s="96">
        <f>F72+C72</f>
        <v>3356.4099999999994</v>
      </c>
      <c r="C72" s="96">
        <f>D72-E72</f>
        <v>331.988</v>
      </c>
      <c r="D72" s="96">
        <v>339.56700000000001</v>
      </c>
      <c r="E72" s="96">
        <v>7.5790000000000006</v>
      </c>
      <c r="F72" s="96">
        <v>3024.4219999999996</v>
      </c>
      <c r="G72" s="96">
        <v>106.22</v>
      </c>
      <c r="H72" s="96">
        <v>104.77</v>
      </c>
      <c r="I72" s="96">
        <v>104.7</v>
      </c>
      <c r="J72" s="96">
        <v>101.57</v>
      </c>
      <c r="K72" s="96">
        <v>106.38</v>
      </c>
      <c r="L72" s="10"/>
      <c r="M72" s="202"/>
      <c r="N72" s="202"/>
      <c r="O72" s="202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1" customHeight="1">
      <c r="A73" s="31">
        <v>2019</v>
      </c>
      <c r="B73" s="96">
        <f>F73+C73</f>
        <v>3449.05</v>
      </c>
      <c r="C73" s="96">
        <f>D73-E73</f>
        <v>342.89300000000003</v>
      </c>
      <c r="D73" s="96">
        <v>350.89300000000003</v>
      </c>
      <c r="E73" s="96">
        <v>8</v>
      </c>
      <c r="F73" s="96">
        <v>3106.1570000000002</v>
      </c>
      <c r="G73" s="96">
        <v>106.81</v>
      </c>
      <c r="H73" s="96">
        <v>106.5</v>
      </c>
      <c r="I73" s="96">
        <v>106.39</v>
      </c>
      <c r="J73" s="96">
        <v>101.77</v>
      </c>
      <c r="K73" s="96">
        <v>106.85</v>
      </c>
      <c r="L73" s="10"/>
      <c r="M73" s="202"/>
      <c r="N73" s="202"/>
      <c r="O73" s="202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3.5" customHeight="1">
      <c r="A74" s="31">
        <v>2020</v>
      </c>
      <c r="B74" s="96">
        <f>F74+C74</f>
        <v>3332.2300000000005</v>
      </c>
      <c r="C74" s="96">
        <f>D74-E74</f>
        <v>318.34500000000003</v>
      </c>
      <c r="D74" s="96">
        <v>326.94500000000005</v>
      </c>
      <c r="E74" s="96">
        <v>8.6</v>
      </c>
      <c r="F74" s="96">
        <v>3013.8850000000002</v>
      </c>
      <c r="G74" s="96">
        <v>101.58</v>
      </c>
      <c r="H74" s="96">
        <v>104.44</v>
      </c>
      <c r="I74" s="96">
        <v>104</v>
      </c>
      <c r="J74" s="96">
        <v>85.43</v>
      </c>
      <c r="K74" s="96">
        <v>101.26</v>
      </c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6" t="s">
        <v>383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customHeight="1">
      <c r="A2" s="93" t="s">
        <v>25</v>
      </c>
      <c r="B2" s="23"/>
      <c r="C2" s="20"/>
      <c r="D2" s="20"/>
      <c r="E2" s="20"/>
      <c r="F2" s="20"/>
      <c r="G2" s="20"/>
      <c r="H2" s="20"/>
      <c r="I2" s="20"/>
      <c r="J2" s="20"/>
      <c r="K2" s="20"/>
    </row>
    <row r="3" spans="1:48" s="10" customFormat="1" ht="12.75" hidden="1" customHeight="1">
      <c r="A3" s="88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88"/>
      <c r="B4" s="18"/>
      <c r="C4" s="26"/>
      <c r="D4" s="26"/>
      <c r="E4" s="26"/>
      <c r="F4" s="26"/>
      <c r="G4" s="26"/>
      <c r="H4" s="26"/>
      <c r="I4" s="26"/>
      <c r="J4" s="26"/>
      <c r="K4" s="26"/>
    </row>
    <row r="5" spans="1:48" s="10" customFormat="1" ht="12.75" hidden="1" customHeight="1">
      <c r="A5" s="88"/>
      <c r="B5" s="18"/>
      <c r="C5" s="26"/>
      <c r="D5" s="26"/>
      <c r="E5" s="26"/>
      <c r="F5" s="26"/>
      <c r="G5" s="26"/>
      <c r="H5" s="26"/>
      <c r="I5" s="26"/>
      <c r="J5" s="26"/>
      <c r="K5" s="26"/>
    </row>
    <row r="6" spans="1:48" s="10" customFormat="1" ht="12.75" customHeight="1">
      <c r="A6" s="88"/>
      <c r="B6" s="18"/>
      <c r="C6" s="26"/>
      <c r="D6" s="26"/>
      <c r="E6" s="26"/>
      <c r="F6" s="26"/>
      <c r="G6" s="26"/>
      <c r="H6" s="26"/>
      <c r="I6" s="26"/>
      <c r="J6" s="26"/>
      <c r="K6" s="26"/>
    </row>
    <row r="7" spans="1:48" s="10" customFormat="1" ht="15" customHeight="1">
      <c r="A7" s="398" t="s">
        <v>5</v>
      </c>
      <c r="B7" s="384" t="s">
        <v>4</v>
      </c>
      <c r="C7" s="385"/>
      <c r="D7" s="385"/>
      <c r="E7" s="385"/>
      <c r="F7" s="386"/>
      <c r="G7" s="384" t="s">
        <v>139</v>
      </c>
      <c r="H7" s="385"/>
      <c r="I7" s="385"/>
      <c r="J7" s="385"/>
      <c r="K7" s="385"/>
    </row>
    <row r="8" spans="1:48" s="10" customFormat="1" ht="54.95" customHeight="1">
      <c r="A8" s="399"/>
      <c r="B8" s="355" t="s">
        <v>83</v>
      </c>
      <c r="C8" s="355" t="s">
        <v>348</v>
      </c>
      <c r="D8" s="355" t="s">
        <v>85</v>
      </c>
      <c r="E8" s="355" t="s">
        <v>86</v>
      </c>
      <c r="F8" s="355" t="s">
        <v>84</v>
      </c>
      <c r="G8" s="355" t="s">
        <v>8</v>
      </c>
      <c r="H8" s="355" t="s">
        <v>349</v>
      </c>
      <c r="I8" s="355" t="s">
        <v>85</v>
      </c>
      <c r="J8" s="351" t="s">
        <v>86</v>
      </c>
      <c r="K8" s="367" t="s">
        <v>84</v>
      </c>
      <c r="L8" s="12"/>
    </row>
    <row r="9" spans="1:48" s="10" customFormat="1" ht="12.75" customHeight="1">
      <c r="A9" s="400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47">
        <v>10</v>
      </c>
    </row>
    <row r="10" spans="1:48" s="20" customFormat="1" ht="15" customHeight="1">
      <c r="A10" s="89"/>
      <c r="B10" s="37" t="s">
        <v>276</v>
      </c>
      <c r="C10" s="362"/>
      <c r="D10" s="362"/>
      <c r="E10" s="362"/>
      <c r="F10" s="362"/>
      <c r="G10" s="362"/>
      <c r="H10" s="362"/>
      <c r="I10" s="362"/>
      <c r="J10" s="362"/>
      <c r="K10" s="362"/>
    </row>
    <row r="11" spans="1:48" s="23" customFormat="1" ht="15" hidden="1" customHeight="1">
      <c r="A11" s="25"/>
      <c r="B11" s="55"/>
      <c r="C11" s="177"/>
      <c r="D11" s="177"/>
      <c r="E11" s="177"/>
      <c r="F11" s="177"/>
      <c r="G11" s="55"/>
      <c r="H11" s="177"/>
      <c r="I11" s="177"/>
      <c r="J11" s="177"/>
      <c r="K11" s="177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1:48" s="23" customFormat="1" ht="12" hidden="1" customHeight="1">
      <c r="A12" s="25"/>
      <c r="B12" s="55"/>
      <c r="C12" s="177"/>
      <c r="D12" s="177"/>
      <c r="E12" s="177"/>
      <c r="F12" s="177"/>
      <c r="G12" s="55"/>
      <c r="H12" s="177"/>
      <c r="I12" s="177"/>
      <c r="J12" s="177"/>
      <c r="K12" s="177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</row>
    <row r="13" spans="1:48" s="23" customFormat="1" ht="12" hidden="1" customHeight="1">
      <c r="A13" s="25"/>
      <c r="B13" s="55"/>
      <c r="C13" s="177"/>
      <c r="D13" s="177"/>
      <c r="E13" s="177"/>
      <c r="F13" s="177"/>
      <c r="G13" s="55"/>
      <c r="H13" s="177"/>
      <c r="I13" s="177"/>
      <c r="J13" s="177"/>
      <c r="K13" s="177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</row>
    <row r="14" spans="1:48" s="23" customFormat="1" ht="12" hidden="1" customHeight="1">
      <c r="A14" s="25"/>
      <c r="B14" s="55"/>
      <c r="C14" s="177"/>
      <c r="D14" s="177"/>
      <c r="E14" s="177"/>
      <c r="F14" s="177"/>
      <c r="G14" s="55"/>
      <c r="H14" s="177"/>
      <c r="I14" s="177"/>
      <c r="J14" s="177"/>
      <c r="K14" s="177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</row>
    <row r="15" spans="1:48" ht="13.5" hidden="1" customHeight="1">
      <c r="A15" s="31">
        <v>1970</v>
      </c>
      <c r="B15" s="96"/>
      <c r="C15" s="96"/>
      <c r="D15" s="96"/>
      <c r="E15" s="96"/>
      <c r="F15" s="96"/>
      <c r="G15" s="96"/>
      <c r="H15" s="96"/>
      <c r="I15" s="96"/>
      <c r="J15" s="96"/>
      <c r="K15" s="96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1" customHeight="1">
      <c r="A16" s="31">
        <v>1971</v>
      </c>
      <c r="B16" s="170">
        <f>'1.15'!B16/'1.15'!B15*100-100</f>
        <v>10.992789794786489</v>
      </c>
      <c r="C16" s="170">
        <f>'1.15'!C16/'1.15'!C15*100-100</f>
        <v>12.682507872888621</v>
      </c>
      <c r="D16" s="170">
        <f>'1.15'!D16/'1.15'!D15*100-100</f>
        <v>11.946050096339135</v>
      </c>
      <c r="E16" s="170">
        <f>'1.15'!E16/'1.15'!E15*100-100</f>
        <v>-6.4285714285714164</v>
      </c>
      <c r="F16" s="170">
        <f>'1.15'!F16/'1.15'!F15*100-100</f>
        <v>10.811557711794165</v>
      </c>
      <c r="G16" s="170">
        <f>'1.15'!G16/'1.15'!G15*100-100</f>
        <v>3.1326997536078807</v>
      </c>
      <c r="H16" s="170">
        <f>'1.15'!H16/'1.15'!H15*100-100</f>
        <v>7.1541018016442166</v>
      </c>
      <c r="I16" s="170">
        <f>'1.15'!I16/'1.15'!I15*100-100</f>
        <v>6.7433081674674042</v>
      </c>
      <c r="J16" s="170">
        <f>'1.15'!J16/'1.15'!J15*100-100</f>
        <v>-3.569145535904525</v>
      </c>
      <c r="K16" s="170">
        <f>'1.15'!K16/'1.15'!K15*100-100</f>
        <v>2.6931878190459457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1" customHeight="1">
      <c r="A17" s="31">
        <v>1972</v>
      </c>
      <c r="B17" s="170">
        <f>'1.15'!B17/'1.15'!B16*100-100</f>
        <v>9.0270837497501475</v>
      </c>
      <c r="C17" s="170">
        <f>'1.15'!C17/'1.15'!C16*100-100</f>
        <v>6.6819105691056961</v>
      </c>
      <c r="D17" s="170">
        <f>'1.15'!D17/'1.15'!D16*100-100</f>
        <v>7.7452667814113596</v>
      </c>
      <c r="E17" s="170">
        <f>'1.15'!E17/'1.15'!E16*100-100</f>
        <v>39.694656488549612</v>
      </c>
      <c r="F17" s="170">
        <f>'1.15'!F17/'1.15'!F16*100-100</f>
        <v>9.2828641099534508</v>
      </c>
      <c r="G17" s="170">
        <f>'1.15'!G17/'1.15'!G16*100-100</f>
        <v>4.300341296928309</v>
      </c>
      <c r="H17" s="170">
        <f>'1.15'!H17/'1.15'!H16*100-100</f>
        <v>3.7871367939928291</v>
      </c>
      <c r="I17" s="170">
        <f>'1.15'!I17/'1.15'!I16*100-100</f>
        <v>3.7132293843433501</v>
      </c>
      <c r="J17" s="170">
        <f>'1.15'!J17/'1.15'!J16*100-100</f>
        <v>1.5246934040437594</v>
      </c>
      <c r="K17" s="170">
        <f>'1.15'!K17/'1.15'!K16*100-100</f>
        <v>4.3537881384984445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1" customHeight="1">
      <c r="A18" s="31">
        <v>1973</v>
      </c>
      <c r="B18" s="170">
        <f>'1.15'!B18/'1.15'!B17*100-100</f>
        <v>11.377959071430197</v>
      </c>
      <c r="C18" s="170">
        <f>'1.15'!C18/'1.15'!C17*100-100</f>
        <v>6.6206239580852753</v>
      </c>
      <c r="D18" s="170">
        <f>'1.15'!D18/'1.15'!D17*100-100</f>
        <v>7.0743952533089924</v>
      </c>
      <c r="E18" s="170">
        <f>'1.15'!E18/'1.15'!E17*100-100</f>
        <v>17.486338797814199</v>
      </c>
      <c r="F18" s="170">
        <f>'1.15'!F18/'1.15'!F17*100-100</f>
        <v>11.884476900451332</v>
      </c>
      <c r="G18" s="170">
        <f>'1.15'!G18/'1.15'!G17*100-100</f>
        <v>4.7774869109947815</v>
      </c>
      <c r="H18" s="170">
        <f>'1.15'!H18/'1.15'!H17*100-100</f>
        <v>3.1456432840515731</v>
      </c>
      <c r="I18" s="170">
        <f>'1.15'!I18/'1.15'!I17*100-100</f>
        <v>2.8983261004339909</v>
      </c>
      <c r="J18" s="170">
        <f>'1.15'!J18/'1.15'!J17*100-100</f>
        <v>-2.7315268255522938</v>
      </c>
      <c r="K18" s="170">
        <f>'1.15'!K18/'1.15'!K17*100-100</f>
        <v>4.9441524310118297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1" customHeight="1">
      <c r="A19" s="31">
        <v>1974</v>
      </c>
      <c r="B19" s="170">
        <f>'1.15'!B19/'1.15'!B18*100-100</f>
        <v>8.2301139870787381</v>
      </c>
      <c r="C19" s="170">
        <f>'1.15'!C19/'1.15'!C18*100-100</f>
        <v>2.3899932990842103</v>
      </c>
      <c r="D19" s="170">
        <f>'1.15'!D19/'1.15'!D18*100-100</f>
        <v>2.1952259164535377</v>
      </c>
      <c r="E19" s="170">
        <f>'1.15'!E19/'1.15'!E18*100-100</f>
        <v>-1.8604651162790589</v>
      </c>
      <c r="F19" s="170">
        <f>'1.15'!F19/'1.15'!F18*100-100</f>
        <v>8.8226628895184263</v>
      </c>
      <c r="G19" s="170">
        <f>'1.15'!G19/'1.15'!G18*100-100</f>
        <v>0.89006870705807728</v>
      </c>
      <c r="H19" s="170">
        <f>'1.15'!H19/'1.15'!H18*100-100</f>
        <v>-3.6901494358036047</v>
      </c>
      <c r="I19" s="170">
        <f>'1.15'!I19/'1.15'!I18*100-100</f>
        <v>-3.5095646934779268</v>
      </c>
      <c r="J19" s="170">
        <f>'1.15'!J19/'1.15'!J18*100-100</f>
        <v>0</v>
      </c>
      <c r="K19" s="170">
        <f>'1.15'!K19/'1.15'!K18*100-100</f>
        <v>1.3617154484269776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3.5" customHeight="1">
      <c r="A20" s="31">
        <v>1975</v>
      </c>
      <c r="B20" s="170">
        <f>'1.15'!B20/'1.15'!B19*100-100</f>
        <v>4.7507699327021555</v>
      </c>
      <c r="C20" s="170">
        <f>'1.15'!C20/'1.15'!C19*100-100</f>
        <v>6.1518324607329902</v>
      </c>
      <c r="D20" s="170">
        <f>'1.15'!D20/'1.15'!D19*100-100</f>
        <v>6.0479666319082241</v>
      </c>
      <c r="E20" s="170">
        <f>'1.15'!E20/'1.15'!E19*100-100</f>
        <v>3.7914691943127679</v>
      </c>
      <c r="F20" s="170">
        <f>'1.15'!F20/'1.15'!F19*100-100</f>
        <v>4.6170186180182498</v>
      </c>
      <c r="G20" s="170">
        <f>'1.15'!G20/'1.15'!G19*100-100</f>
        <v>-0.86673889490791112</v>
      </c>
      <c r="H20" s="170">
        <f>'1.15'!H20/'1.15'!H19*100-100</f>
        <v>4.6073464217859339</v>
      </c>
      <c r="I20" s="170">
        <f>'1.15'!I20/'1.15'!I19*100-100</f>
        <v>4.3865126443958928</v>
      </c>
      <c r="J20" s="170">
        <f>'1.15'!J20/'1.15'!J19*100-100</f>
        <v>-0.46990378160663226</v>
      </c>
      <c r="K20" s="170">
        <f>'1.15'!K20/'1.15'!K19*100-100</f>
        <v>-1.3897467572575692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1" customHeight="1">
      <c r="A21" s="31">
        <v>1976</v>
      </c>
      <c r="B21" s="170">
        <f>'1.15'!B21/'1.15'!B20*100-100</f>
        <v>8.4190849530861414</v>
      </c>
      <c r="C21" s="170">
        <f>'1.15'!C21/'1.15'!C20*100-100</f>
        <v>8.4052609946567998</v>
      </c>
      <c r="D21" s="170">
        <f>'1.15'!D21/'1.15'!D20*100-100</f>
        <v>8.121927236971473</v>
      </c>
      <c r="E21" s="170">
        <f>'1.15'!E21/'1.15'!E20*100-100</f>
        <v>1.8264840182648356</v>
      </c>
      <c r="F21" s="170">
        <f>'1.15'!F21/'1.15'!F20*100-100</f>
        <v>8.4204240071663179</v>
      </c>
      <c r="G21" s="170">
        <f>'1.15'!G21/'1.15'!G20*100-100</f>
        <v>4.9492583918813438</v>
      </c>
      <c r="H21" s="170">
        <f>'1.15'!H21/'1.15'!H20*100-100</f>
        <v>5.40336007265023</v>
      </c>
      <c r="I21" s="170">
        <f>'1.15'!I21/'1.15'!I20*100-100</f>
        <v>5.2489905787348476</v>
      </c>
      <c r="J21" s="170">
        <f>'1.15'!J21/'1.15'!J20*100-100</f>
        <v>1.8210431654676285</v>
      </c>
      <c r="K21" s="170">
        <f>'1.15'!K21/'1.15'!K20*100-100</f>
        <v>4.9170059505167671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1" customHeight="1">
      <c r="A22" s="31">
        <v>1977</v>
      </c>
      <c r="B22" s="170">
        <f>'1.15'!B22/'1.15'!B21*100-100</f>
        <v>6.551724137931032</v>
      </c>
      <c r="C22" s="170">
        <f>'1.15'!C22/'1.15'!C21*100-100</f>
        <v>5.0805687203791479</v>
      </c>
      <c r="D22" s="170">
        <f>'1.15'!D22/'1.15'!D21*100-100</f>
        <v>6.238632229901782</v>
      </c>
      <c r="E22" s="170">
        <f>'1.15'!E22/'1.15'!E21*100-100</f>
        <v>33.632286995515699</v>
      </c>
      <c r="F22" s="170">
        <f>'1.15'!F22/'1.15'!F21*100-100</f>
        <v>6.6942072890847442</v>
      </c>
      <c r="G22" s="170">
        <f>'1.15'!G22/'1.15'!G21*100-100</f>
        <v>3.3472180898542092</v>
      </c>
      <c r="H22" s="170">
        <f>'1.15'!H22/'1.15'!H21*100-100</f>
        <v>3.1303848363009763</v>
      </c>
      <c r="I22" s="170">
        <f>'1.15'!I22/'1.15'!I21*100-100</f>
        <v>3.310599602159698</v>
      </c>
      <c r="J22" s="170">
        <f>'1.15'!J22/'1.15'!J21*100-100</f>
        <v>7.6286155884301081</v>
      </c>
      <c r="K22" s="170">
        <f>'1.15'!K22/'1.15'!K21*100-100</f>
        <v>3.3582089552238727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1" customHeight="1">
      <c r="A23" s="31">
        <v>1978</v>
      </c>
      <c r="B23" s="170">
        <f>'1.15'!B23/'1.15'!B22*100-100</f>
        <v>6.6610110912118614</v>
      </c>
      <c r="C23" s="170">
        <f>'1.15'!C23/'1.15'!C22*100-100</f>
        <v>10.319321666967369</v>
      </c>
      <c r="D23" s="170">
        <f>'1.15'!D23/'1.15'!D22*100-100</f>
        <v>10.580380071905509</v>
      </c>
      <c r="E23" s="170">
        <f>'1.15'!E23/'1.15'!E22*100-100</f>
        <v>15.43624161073825</v>
      </c>
      <c r="F23" s="170">
        <f>'1.15'!F23/'1.15'!F22*100-100</f>
        <v>6.3120579580457843</v>
      </c>
      <c r="G23" s="170">
        <f>'1.15'!G23/'1.15'!G22*100-100</f>
        <v>3.0084928746221493</v>
      </c>
      <c r="H23" s="170">
        <f>'1.15'!H23/'1.15'!H22*100-100</f>
        <v>3.1746031746031917</v>
      </c>
      <c r="I23" s="170">
        <f>'1.15'!I23/'1.15'!I22*100-100</f>
        <v>3.0532251409709943</v>
      </c>
      <c r="J23" s="170">
        <f>'1.15'!J23/'1.15'!J22*100-100</f>
        <v>0.66673504974869502</v>
      </c>
      <c r="K23" s="170">
        <f>'1.15'!K23/'1.15'!K22*100-100</f>
        <v>3.0036101083032634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1" customHeight="1">
      <c r="A24" s="31">
        <v>1979</v>
      </c>
      <c r="B24" s="170">
        <f>'1.15'!B24/'1.15'!B23*100-100</f>
        <v>8.6060623913747776</v>
      </c>
      <c r="C24" s="170">
        <f>'1.15'!C24/'1.15'!C23*100-100</f>
        <v>11.169255928045786</v>
      </c>
      <c r="D24" s="170">
        <f>'1.15'!D24/'1.15'!D23*100-100</f>
        <v>11.209165505496202</v>
      </c>
      <c r="E24" s="170">
        <f>'1.15'!E24/'1.15'!E23*100-100</f>
        <v>11.918604651162795</v>
      </c>
      <c r="F24" s="170">
        <f>'1.15'!F24/'1.15'!F23*100-100</f>
        <v>8.3523527412227168</v>
      </c>
      <c r="G24" s="170">
        <f>'1.15'!G24/'1.15'!G23*100-100</f>
        <v>4.1503633314701034</v>
      </c>
      <c r="H24" s="170">
        <f>'1.15'!H24/'1.15'!H23*100-100</f>
        <v>3.5357624831308954</v>
      </c>
      <c r="I24" s="170">
        <f>'1.15'!I24/'1.15'!I23*100-100</f>
        <v>3.6700920859468908</v>
      </c>
      <c r="J24" s="170">
        <f>'1.15'!J24/'1.15'!J23*100-100</f>
        <v>6.1035255757081757</v>
      </c>
      <c r="K24" s="170">
        <f>'1.15'!K24/'1.15'!K23*100-100</f>
        <v>4.2198233562316148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3.5" customHeight="1">
      <c r="A25" s="31">
        <v>1980</v>
      </c>
      <c r="B25" s="170">
        <f>'1.15'!B25/'1.15'!B24*100-100</f>
        <v>6.9368159811220949</v>
      </c>
      <c r="C25" s="170">
        <f>'1.15'!C25/'1.15'!C24*100-100</f>
        <v>6.9285083848190681</v>
      </c>
      <c r="D25" s="170">
        <f>'1.15'!D25/'1.15'!D24*100-100</f>
        <v>7.5734372824725114</v>
      </c>
      <c r="E25" s="170">
        <f>'1.15'!E25/'1.15'!E24*100-100</f>
        <v>18.96103896103898</v>
      </c>
      <c r="F25" s="170">
        <f>'1.15'!F25/'1.15'!F24*100-100</f>
        <v>6.9376596602877498</v>
      </c>
      <c r="G25" s="170">
        <f>'1.15'!G25/'1.15'!G24*100-100</f>
        <v>1.4088286596001467</v>
      </c>
      <c r="H25" s="170">
        <f>'1.15'!H25/'1.15'!H24*100-100</f>
        <v>1.0948905109489147</v>
      </c>
      <c r="I25" s="170">
        <f>'1.15'!I25/'1.15'!I24*100-100</f>
        <v>1.802265705458268</v>
      </c>
      <c r="J25" s="170">
        <f>'1.15'!J25/'1.15'!J24*100-100</f>
        <v>14.280226639777212</v>
      </c>
      <c r="K25" s="170">
        <f>'1.15'!K25/'1.15'!K24*100-100</f>
        <v>1.4393327952649742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1" customHeight="1">
      <c r="A26" s="31">
        <v>1981</v>
      </c>
      <c r="B26" s="170">
        <f>'1.15'!B26/'1.15'!B25*100-100</f>
        <v>4.7265763709227286</v>
      </c>
      <c r="C26" s="170">
        <f>'1.15'!C26/'1.15'!C25*100-100</f>
        <v>4.5810978126289683</v>
      </c>
      <c r="D26" s="170">
        <f>'1.15'!D26/'1.15'!D25*100-100</f>
        <v>3.7401320046589888</v>
      </c>
      <c r="E26" s="170">
        <f>'1.15'!E26/'1.15'!E25*100-100</f>
        <v>-9.6069868995633101</v>
      </c>
      <c r="F26" s="170">
        <f>'1.15'!F26/'1.15'!F25*100-100</f>
        <v>4.7413492030230771</v>
      </c>
      <c r="G26" s="170">
        <f>'1.15'!G26/'1.15'!G25*100-100</f>
        <v>0.52924053982535213</v>
      </c>
      <c r="H26" s="170">
        <f>'1.15'!H26/'1.15'!H25*100-100</f>
        <v>-1.2893243940175267</v>
      </c>
      <c r="I26" s="170">
        <f>'1.15'!I26/'1.15'!I25*100-100</f>
        <v>-1.7197774405665172</v>
      </c>
      <c r="J26" s="170">
        <f>'1.15'!J26/'1.15'!J25*100-100</f>
        <v>-8.5126050420168013</v>
      </c>
      <c r="K26" s="170">
        <f>'1.15'!K26/'1.15'!K25*100-100</f>
        <v>0.71608539981436081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1" customHeight="1">
      <c r="A27" s="31">
        <v>1982</v>
      </c>
      <c r="B27" s="170">
        <f>'1.15'!B27/'1.15'!B26*100-100</f>
        <v>4.1681299119630921</v>
      </c>
      <c r="C27" s="170">
        <f>'1.15'!C27/'1.15'!C26*100-100</f>
        <v>2.8413575374901541</v>
      </c>
      <c r="D27" s="170">
        <f>'1.15'!D27/'1.15'!D26*100-100</f>
        <v>2.5449101796407376</v>
      </c>
      <c r="E27" s="170">
        <f>'1.15'!E27/'1.15'!E26*100-100</f>
        <v>-2.8985507246376869</v>
      </c>
      <c r="F27" s="170">
        <f>'1.15'!F27/'1.15'!F26*100-100</f>
        <v>4.3026528135295052</v>
      </c>
      <c r="G27" s="170">
        <f>'1.15'!G27/'1.15'!G26*100-100</f>
        <v>-0.39484074756514076</v>
      </c>
      <c r="H27" s="170">
        <f>'1.15'!H27/'1.15'!H26*100-100</f>
        <v>2.8474399164054205</v>
      </c>
      <c r="I27" s="170">
        <f>'1.15'!I27/'1.15'!I26*100-100</f>
        <v>2.5476067936181153</v>
      </c>
      <c r="J27" s="170">
        <f>'1.15'!J27/'1.15'!J26*100-100</f>
        <v>-2.9025443189124758</v>
      </c>
      <c r="K27" s="170">
        <f>'1.15'!K27/'1.15'!K26*100-100</f>
        <v>-0.72416063199473513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1" customHeight="1">
      <c r="A28" s="31">
        <v>1983</v>
      </c>
      <c r="B28" s="170">
        <f>'1.15'!B28/'1.15'!B27*100-100</f>
        <v>4.4245009939433402</v>
      </c>
      <c r="C28" s="170">
        <f>'1.15'!C28/'1.15'!C27*100-100</f>
        <v>5.4233819391148472</v>
      </c>
      <c r="D28" s="170">
        <f>'1.15'!D28/'1.15'!D27*100-100</f>
        <v>6.4355231143552203</v>
      </c>
      <c r="E28" s="170">
        <f>'1.15'!E28/'1.15'!E27*100-100</f>
        <v>26.119402985074629</v>
      </c>
      <c r="F28" s="170">
        <f>'1.15'!F28/'1.15'!F27*100-100</f>
        <v>4.324642277150474</v>
      </c>
      <c r="G28" s="170">
        <f>'1.15'!G28/'1.15'!G27*100-100</f>
        <v>1.5724101479915475</v>
      </c>
      <c r="H28" s="170">
        <f>'1.15'!H28/'1.15'!H27*100-100</f>
        <v>2.5908051816103637</v>
      </c>
      <c r="I28" s="170">
        <f>'1.15'!I28/'1.15'!I27*100-100</f>
        <v>2.9987452948557092</v>
      </c>
      <c r="J28" s="170">
        <f>'1.15'!J28/'1.15'!J27*100-100</f>
        <v>10.945038312364019</v>
      </c>
      <c r="K28" s="170">
        <f>'1.15'!K28/'1.15'!K27*100-100</f>
        <v>1.4588859416445672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1" customHeight="1">
      <c r="A29" s="31">
        <v>1984</v>
      </c>
      <c r="B29" s="170">
        <f>'1.15'!B29/'1.15'!B28*100-100</f>
        <v>4.8682467409576304</v>
      </c>
      <c r="C29" s="170">
        <f>'1.15'!C29/'1.15'!C28*100-100</f>
        <v>4.4892016500849508</v>
      </c>
      <c r="D29" s="170">
        <f>'1.15'!D29/'1.15'!D28*100-100</f>
        <v>4.6862498571265405</v>
      </c>
      <c r="E29" s="170">
        <f>'1.15'!E29/'1.15'!E28*100-100</f>
        <v>7.8895463510848032</v>
      </c>
      <c r="F29" s="170">
        <f>'1.15'!F29/'1.15'!F28*100-100</f>
        <v>4.9065391922534758</v>
      </c>
      <c r="G29" s="170">
        <f>'1.15'!G29/'1.15'!G28*100-100</f>
        <v>2.8229478340054754</v>
      </c>
      <c r="H29" s="170">
        <f>'1.15'!H29/'1.15'!H28*100-100</f>
        <v>1.2255508789304201</v>
      </c>
      <c r="I29" s="170">
        <f>'1.15'!I29/'1.15'!I28*100-100</f>
        <v>1.2912656840053671</v>
      </c>
      <c r="J29" s="170">
        <f>'1.15'!J29/'1.15'!J28*100-100</f>
        <v>2.370395634379264</v>
      </c>
      <c r="K29" s="170">
        <f>'1.15'!K29/'1.15'!K28*100-100</f>
        <v>2.9803921568627487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3.5" customHeight="1">
      <c r="A30" s="31">
        <v>1985</v>
      </c>
      <c r="B30" s="170">
        <f>'1.15'!B30/'1.15'!B29*100-100</f>
        <v>4.5021231422505394</v>
      </c>
      <c r="C30" s="170">
        <f>'1.15'!C30/'1.15'!C29*100-100</f>
        <v>1.4166279609846697</v>
      </c>
      <c r="D30" s="170">
        <f>'1.15'!D30/'1.15'!D29*100-100</f>
        <v>1.0263129162572397</v>
      </c>
      <c r="E30" s="170">
        <f>'1.15'!E30/'1.15'!E29*100-100</f>
        <v>-5.1188299817184912</v>
      </c>
      <c r="F30" s="170">
        <f>'1.15'!F30/'1.15'!F29*100-100</f>
        <v>4.8125905500771182</v>
      </c>
      <c r="G30" s="170">
        <f>'1.15'!G30/'1.15'!G29*100-100</f>
        <v>2.3279352226720533</v>
      </c>
      <c r="H30" s="170">
        <f>'1.15'!H30/'1.15'!H29*100-100</f>
        <v>-0.81937140760670957</v>
      </c>
      <c r="I30" s="170">
        <f>'1.15'!I30/'1.15'!I29*100-100</f>
        <v>-0.64942874323512001</v>
      </c>
      <c r="J30" s="170">
        <f>'1.15'!J30/'1.15'!J29*100-100</f>
        <v>2.1905713809761806</v>
      </c>
      <c r="K30" s="170">
        <f>'1.15'!K30/'1.15'!K29*100-100</f>
        <v>2.6402640264026331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1" customHeight="1">
      <c r="A31" s="31">
        <v>1986</v>
      </c>
      <c r="B31" s="170">
        <f>'1.15'!B31/'1.15'!B30*100-100</f>
        <v>5.3554921221848701</v>
      </c>
      <c r="C31" s="170">
        <f>'1.15'!C31/'1.15'!C30*100-100</f>
        <v>2.4387451339592587</v>
      </c>
      <c r="D31" s="170">
        <f>'1.15'!D31/'1.15'!D30*100-100</f>
        <v>3.0260456068302233</v>
      </c>
      <c r="E31" s="170">
        <f>'1.15'!E31/'1.15'!E30*100-100</f>
        <v>12.909441233140655</v>
      </c>
      <c r="F31" s="170">
        <f>'1.15'!F31/'1.15'!F30*100-100</f>
        <v>5.6394707213483883</v>
      </c>
      <c r="G31" s="170">
        <f>'1.15'!G31/'1.15'!G30*100-100</f>
        <v>2.2873392680514542</v>
      </c>
      <c r="H31" s="170">
        <f>'1.15'!H31/'1.15'!H30*100-100</f>
        <v>2.6880394574599507</v>
      </c>
      <c r="I31" s="170">
        <f>'1.15'!I31/'1.15'!I30*100-100</f>
        <v>2.4573296211112421</v>
      </c>
      <c r="J31" s="170">
        <f>'1.15'!J31/'1.15'!J30*100-100</f>
        <v>-1.5404678457902037</v>
      </c>
      <c r="K31" s="170">
        <f>'1.15'!K31/'1.15'!K30*100-100</f>
        <v>2.2508038585208965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1" customHeight="1">
      <c r="A32" s="31">
        <v>1987</v>
      </c>
      <c r="B32" s="170">
        <f>'1.15'!B32/'1.15'!B31*100-100</f>
        <v>2.6997579859805398</v>
      </c>
      <c r="C32" s="170">
        <f>'1.15'!C32/'1.15'!C31*100-100</f>
        <v>4.3590030177713004</v>
      </c>
      <c r="D32" s="170">
        <f>'1.15'!D32/'1.15'!D31*100-100</f>
        <v>4.1435015210322064</v>
      </c>
      <c r="E32" s="170">
        <f>'1.15'!E32/'1.15'!E31*100-100</f>
        <v>0.85324232081909201</v>
      </c>
      <c r="F32" s="170">
        <f>'1.15'!F32/'1.15'!F31*100-100</f>
        <v>2.5431061773209649</v>
      </c>
      <c r="G32" s="170">
        <f>'1.15'!G32/'1.15'!G31*100-100</f>
        <v>1.4021515774205113</v>
      </c>
      <c r="H32" s="170">
        <f>'1.15'!H32/'1.15'!H31*100-100</f>
        <v>3.3381364073006807</v>
      </c>
      <c r="I32" s="170">
        <f>'1.15'!I32/'1.15'!I31*100-100</f>
        <v>2.658317580340281</v>
      </c>
      <c r="J32" s="170">
        <f>'1.15'!J32/'1.15'!J31*100-100</f>
        <v>-7.8476821192053023</v>
      </c>
      <c r="K32" s="170">
        <f>'1.15'!K32/'1.15'!K31*100-100</f>
        <v>1.2215771649733824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1" customHeight="1">
      <c r="A33" s="31">
        <v>1988</v>
      </c>
      <c r="B33" s="170">
        <f>'1.15'!B33/'1.15'!B32*100-100</f>
        <v>5.4603663402589291</v>
      </c>
      <c r="C33" s="170">
        <f>'1.15'!C33/'1.15'!C32*100-100</f>
        <v>3.2130234550712231</v>
      </c>
      <c r="D33" s="170">
        <f>'1.15'!D33/'1.15'!D32*100-100</f>
        <v>4.3110394842868658</v>
      </c>
      <c r="E33" s="170">
        <f>'1.15'!E33/'1.15'!E32*100-100</f>
        <v>21.658206429780051</v>
      </c>
      <c r="F33" s="170">
        <f>'1.15'!F33/'1.15'!F32*100-100</f>
        <v>5.676298674569864</v>
      </c>
      <c r="G33" s="170">
        <f>'1.15'!G33/'1.15'!G32*100-100</f>
        <v>3.7072356657527763</v>
      </c>
      <c r="H33" s="170">
        <f>'1.15'!H33/'1.15'!H32*100-100</f>
        <v>2.5331164303973992</v>
      </c>
      <c r="I33" s="170">
        <f>'1.15'!I33/'1.15'!I32*100-100</f>
        <v>3.5792381171596332</v>
      </c>
      <c r="J33" s="170">
        <f>'1.15'!J33/'1.15'!J32*100-100</f>
        <v>20.14013654329861</v>
      </c>
      <c r="K33" s="170">
        <f>'1.15'!K33/'1.15'!K32*100-100</f>
        <v>3.823634842872508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1" customHeight="1">
      <c r="A34" s="31">
        <v>1989</v>
      </c>
      <c r="B34" s="170">
        <f>'1.15'!B34/'1.15'!B33*100-100</f>
        <v>6.8878027935795956</v>
      </c>
      <c r="C34" s="170">
        <f>'1.15'!C34/'1.15'!C33*100-100</f>
        <v>10.760610148386434</v>
      </c>
      <c r="D34" s="170">
        <f>'1.15'!D34/'1.15'!D33*100-100</f>
        <v>8.8547701815372619</v>
      </c>
      <c r="E34" s="170">
        <f>'1.15'!E34/'1.15'!E33*100-100</f>
        <v>-16.689847009735743</v>
      </c>
      <c r="F34" s="170">
        <f>'1.15'!F34/'1.15'!F33*100-100</f>
        <v>6.524364117944927</v>
      </c>
      <c r="G34" s="170">
        <f>'1.15'!G34/'1.15'!G33*100-100</f>
        <v>3.8965517241379359</v>
      </c>
      <c r="H34" s="170">
        <f>'1.15'!H34/'1.15'!H33*100-100</f>
        <v>1.13327289211243</v>
      </c>
      <c r="I34" s="170">
        <f>'1.15'!I34/'1.15'!I33*100-100</f>
        <v>0.69999999999998863</v>
      </c>
      <c r="J34" s="170">
        <f>'1.15'!J34/'1.15'!J33*100-100</f>
        <v>-5.1443098549424349</v>
      </c>
      <c r="K34" s="170">
        <f>'1.15'!K34/'1.15'!K33*100-100</f>
        <v>4.1661871331568676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3.5" customHeight="1">
      <c r="A35" s="31">
        <v>1990</v>
      </c>
      <c r="B35" s="170">
        <f>'1.15'!B35/'1.15'!B34*100-100</f>
        <v>8.8301434211184073</v>
      </c>
      <c r="C35" s="170">
        <f>'1.15'!C35/'1.15'!C34*100-100</f>
        <v>10.886265692336522</v>
      </c>
      <c r="D35" s="170">
        <f>'1.15'!D35/'1.15'!D34*100-100</f>
        <v>10.600549986693864</v>
      </c>
      <c r="E35" s="170">
        <f>'1.15'!E35/'1.15'!E34*100-100</f>
        <v>5.5091819699499212</v>
      </c>
      <c r="F35" s="170">
        <f>'1.15'!F35/'1.15'!F34*100-100</f>
        <v>8.6295158695334209</v>
      </c>
      <c r="G35" s="170">
        <f>'1.15'!G35/'1.15'!G34*100-100</f>
        <v>5.2550060847438971</v>
      </c>
      <c r="H35" s="170">
        <f>'1.15'!H35/'1.15'!H34*100-100</f>
        <v>6.2752129090094257</v>
      </c>
      <c r="I35" s="170">
        <f>'1.15'!I35/'1.15'!I34*100-100</f>
        <v>6.1569016881827281</v>
      </c>
      <c r="J35" s="170">
        <f>'1.15'!J35/'1.15'!J34*100-100</f>
        <v>4.0044143149928999</v>
      </c>
      <c r="K35" s="170">
        <f>'1.15'!K35/'1.15'!K34*100-100</f>
        <v>5.1486023643796131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3.5" customHeight="1">
      <c r="A36" s="90">
        <v>1991</v>
      </c>
      <c r="B36" s="172">
        <f>'1.15'!B36/'1.15'!B35*100-100</f>
        <v>8.3509351945388062</v>
      </c>
      <c r="C36" s="172">
        <f>'1.15'!C36/'1.15'!C35*100-100</f>
        <v>11.507265968232502</v>
      </c>
      <c r="D36" s="172">
        <f>'1.15'!D36/'1.15'!D35*100-100</f>
        <v>10.651267244145004</v>
      </c>
      <c r="E36" s="172">
        <f>'1.15'!E36/'1.15'!E35*100-100</f>
        <v>-5.3797468354430293</v>
      </c>
      <c r="F36" s="172">
        <f>'1.15'!F36/'1.15'!F35*100-100</f>
        <v>8.0365558098828558</v>
      </c>
      <c r="G36" s="172">
        <f>'1.15'!G36/'1.15'!G35*100-100</f>
        <v>5.1082615093546337</v>
      </c>
      <c r="H36" s="172">
        <f>'1.15'!H36/'1.15'!H35*100-100</f>
        <v>5.4407423028258108</v>
      </c>
      <c r="I36" s="172">
        <f>'1.15'!I36/'1.15'!I35*100-100</f>
        <v>3.9392994491217195</v>
      </c>
      <c r="J36" s="172">
        <f>'1.15'!J36/'1.15'!J35*100-100</f>
        <v>-24.207973321206609</v>
      </c>
      <c r="K36" s="172">
        <f>'1.15'!K36/'1.15'!K35*100-100</f>
        <v>5.0751287170326833</v>
      </c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</row>
    <row r="37" spans="1:48" ht="15" customHeight="1">
      <c r="A37" s="1"/>
      <c r="B37" s="32" t="s">
        <v>275</v>
      </c>
      <c r="C37" s="205"/>
      <c r="D37" s="205"/>
      <c r="E37" s="205"/>
      <c r="F37" s="205"/>
      <c r="G37" s="205"/>
      <c r="H37" s="205"/>
      <c r="I37" s="205"/>
      <c r="J37" s="205"/>
      <c r="K37" s="205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5" customHeight="1">
      <c r="A38" s="33" t="s">
        <v>151</v>
      </c>
      <c r="B38" s="170">
        <f>POWER(('1.15'!B25/'1.15'!B15),1/10)*100-100</f>
        <v>8.1380911324970384</v>
      </c>
      <c r="C38" s="170">
        <f>POWER(('1.15'!C25/'1.15'!C15),1/10)*100-100</f>
        <v>7.6037999318493803</v>
      </c>
      <c r="D38" s="170">
        <f>POWER(('1.15'!D25/'1.15'!D15),1/10)*100-100</f>
        <v>7.8386770696272805</v>
      </c>
      <c r="E38" s="170">
        <f>POWER(('1.15'!E25/'1.15'!E15),1/10)*100-100</f>
        <v>12.583240335753459</v>
      </c>
      <c r="F38" s="170">
        <f>POWER(('1.15'!F25/'1.15'!F15),1/10)*100-100</f>
        <v>8.1940091926888385</v>
      </c>
      <c r="G38" s="170">
        <f>POWER(('1.15'!G25/'1.15'!G15),1/10)*100-100</f>
        <v>2.894122036014906</v>
      </c>
      <c r="H38" s="170">
        <f>POWER(('1.15'!H25/'1.15'!H15),1/10)*100-100</f>
        <v>3.0972214383180585</v>
      </c>
      <c r="I38" s="170">
        <f>POWER(('1.15'!I25/'1.15'!I15),1/10)*100-100</f>
        <v>3.0990614501982208</v>
      </c>
      <c r="J38" s="170">
        <f>POWER(('1.15'!J25/'1.15'!J15),1/10)*100-100</f>
        <v>2.401576117827787</v>
      </c>
      <c r="K38" s="170">
        <f>POWER(('1.15'!K25/'1.15'!K15),1/10)*100-100</f>
        <v>2.8727655335296447</v>
      </c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s="29" customFormat="1" ht="18" customHeight="1">
      <c r="A39" s="34" t="s">
        <v>152</v>
      </c>
      <c r="B39" s="172">
        <f>POWER(('1.15'!B36/'1.15'!B25),1/11)*100-100</f>
        <v>5.4649396836224753</v>
      </c>
      <c r="C39" s="172">
        <f>POWER(('1.15'!C36/'1.15'!C25),1/11)*100-100</f>
        <v>5.5719384587236078</v>
      </c>
      <c r="D39" s="172">
        <f>POWER(('1.15'!D36/'1.15'!D25),1/11)*100-100</f>
        <v>5.4109339468383553</v>
      </c>
      <c r="E39" s="172">
        <f>POWER(('1.15'!E36/'1.15'!E25),1/11)*100-100</f>
        <v>2.4543774483223473</v>
      </c>
      <c r="F39" s="172">
        <f>POWER(('1.15'!F36/'1.15'!F25),1/11)*100-100</f>
        <v>5.4540133940998317</v>
      </c>
      <c r="G39" s="172">
        <f>POWER(('1.15'!G36/'1.15'!G25),1/11)*100-100</f>
        <v>2.5779272741990127</v>
      </c>
      <c r="H39" s="172">
        <f>POWER(('1.15'!H36/'1.15'!H25),1/11)*100-100</f>
        <v>2.337057900670132</v>
      </c>
      <c r="I39" s="172">
        <f>POWER(('1.15'!I36/'1.15'!I25),1/11)*100-100</f>
        <v>2.1566557504356894</v>
      </c>
      <c r="J39" s="172">
        <f>POWER(('1.15'!J36/'1.15'!J25),1/11)*100-100</f>
        <v>-1.5689553238184146</v>
      </c>
      <c r="K39" s="172">
        <f>POWER(('1.15'!K36/'1.15'!K25),1/11)*100-100</f>
        <v>2.5989281111191644</v>
      </c>
    </row>
    <row r="40" spans="1:48" s="23" customFormat="1" ht="15" customHeight="1">
      <c r="A40" s="356"/>
      <c r="B40" s="24" t="s">
        <v>450</v>
      </c>
      <c r="C40" s="249"/>
      <c r="D40" s="249"/>
      <c r="E40" s="249"/>
      <c r="F40" s="249"/>
      <c r="G40" s="249"/>
      <c r="H40" s="249"/>
      <c r="I40" s="249"/>
      <c r="J40" s="249"/>
      <c r="K40" s="249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</row>
    <row r="41" spans="1:48" s="23" customFormat="1" ht="12" hidden="1" customHeight="1">
      <c r="A41" s="25"/>
      <c r="B41" s="55"/>
      <c r="C41" s="177"/>
      <c r="D41" s="177"/>
      <c r="E41" s="177"/>
      <c r="F41" s="177"/>
      <c r="G41" s="55"/>
      <c r="H41" s="177"/>
      <c r="I41" s="177"/>
      <c r="J41" s="177"/>
      <c r="K41" s="177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</row>
    <row r="42" spans="1:48" s="23" customFormat="1" ht="12" hidden="1" customHeight="1">
      <c r="A42" s="25"/>
      <c r="B42" s="55"/>
      <c r="C42" s="177"/>
      <c r="D42" s="177"/>
      <c r="E42" s="177"/>
      <c r="F42" s="177"/>
      <c r="G42" s="55"/>
      <c r="H42" s="177"/>
      <c r="I42" s="177"/>
      <c r="J42" s="177"/>
      <c r="K42" s="177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</row>
    <row r="43" spans="1:48" s="23" customFormat="1" ht="12" hidden="1" customHeight="1">
      <c r="A43" s="25"/>
      <c r="B43" s="55"/>
      <c r="C43" s="177"/>
      <c r="D43" s="177"/>
      <c r="E43" s="177"/>
      <c r="F43" s="177"/>
      <c r="G43" s="55"/>
      <c r="H43" s="177"/>
      <c r="I43" s="177"/>
      <c r="J43" s="177"/>
      <c r="K43" s="177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</row>
    <row r="44" spans="1:48" s="23" customFormat="1" ht="12" hidden="1" customHeight="1">
      <c r="A44" s="25"/>
      <c r="B44" s="55"/>
      <c r="C44" s="177"/>
      <c r="D44" s="177"/>
      <c r="E44" s="177"/>
      <c r="F44" s="177"/>
      <c r="G44" s="55"/>
      <c r="H44" s="177"/>
      <c r="I44" s="177"/>
      <c r="J44" s="177"/>
      <c r="K44" s="177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</row>
    <row r="45" spans="1:48" ht="13.5" hidden="1" customHeight="1">
      <c r="A45" s="31">
        <v>1991</v>
      </c>
      <c r="B45" s="96"/>
      <c r="C45" s="96"/>
      <c r="D45" s="96"/>
      <c r="E45" s="96"/>
      <c r="F45" s="96"/>
      <c r="G45" s="96"/>
      <c r="H45" s="96"/>
      <c r="I45" s="96"/>
      <c r="J45" s="96"/>
      <c r="K45" s="96"/>
      <c r="L45" s="202"/>
      <c r="M45" s="202"/>
      <c r="N45" s="202"/>
      <c r="O45" s="202"/>
      <c r="P45" s="202"/>
      <c r="Q45" s="202"/>
      <c r="R45" s="202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1" customHeight="1">
      <c r="A46" s="31">
        <v>1992</v>
      </c>
      <c r="B46" s="170">
        <f>'1.15'!B46/'1.15'!B45*100-100</f>
        <v>7.3313154243914767</v>
      </c>
      <c r="C46" s="170">
        <f>'1.15'!C46/'1.15'!C45*100-100</f>
        <v>8.405226744348866</v>
      </c>
      <c r="D46" s="170">
        <f>'1.15'!D46/'1.15'!D45*100-100</f>
        <v>7.2270912678382757</v>
      </c>
      <c r="E46" s="170">
        <f>'1.15'!E46/'1.15'!E45*100-100</f>
        <v>-10.033856571252713</v>
      </c>
      <c r="F46" s="170">
        <f>'1.15'!F46/'1.15'!F45*100-100</f>
        <v>7.2250373528409</v>
      </c>
      <c r="G46" s="170">
        <f>'1.15'!G46/'1.15'!G45*100-100</f>
        <v>1.923076923076934</v>
      </c>
      <c r="H46" s="170">
        <f>'1.15'!H46/'1.15'!H45*100-100</f>
        <v>1.8949771689497794</v>
      </c>
      <c r="I46" s="170">
        <f>'1.15'!I46/'1.15'!I45*100-100</f>
        <v>1.3894967177242847</v>
      </c>
      <c r="J46" s="170">
        <f>'1.15'!J46/'1.15'!J45*100-100</f>
        <v>-5.8671432373854486</v>
      </c>
      <c r="K46" s="170">
        <f>'1.15'!K46/'1.15'!K45*100-100</f>
        <v>1.9169329073482402</v>
      </c>
      <c r="L46" s="202"/>
      <c r="M46" s="202"/>
      <c r="N46" s="202"/>
      <c r="O46" s="202"/>
      <c r="P46" s="202"/>
      <c r="Q46" s="202"/>
      <c r="R46" s="202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1" customHeight="1">
      <c r="A47" s="31">
        <v>1993</v>
      </c>
      <c r="B47" s="170">
        <f>'1.15'!B47/'1.15'!B46*100-100</f>
        <v>2.868876537842354</v>
      </c>
      <c r="C47" s="170">
        <f>'1.15'!C47/'1.15'!C46*100-100</f>
        <v>4.9623079059732333</v>
      </c>
      <c r="D47" s="170">
        <f>'1.15'!D47/'1.15'!D46*100-100</f>
        <v>6.0614026507556105</v>
      </c>
      <c r="E47" s="170">
        <f>'1.15'!E47/'1.15'!E46*100-100</f>
        <v>25.464705211540689</v>
      </c>
      <c r="F47" s="170">
        <f>'1.15'!F47/'1.15'!F46*100-100</f>
        <v>2.6594228610317572</v>
      </c>
      <c r="G47" s="170">
        <f>'1.15'!G47/'1.15'!G46*100-100</f>
        <v>-0.97684999330924427</v>
      </c>
      <c r="H47" s="170">
        <f>'1.15'!H47/'1.15'!H46*100-100</f>
        <v>-0.2352677571140589</v>
      </c>
      <c r="I47" s="170">
        <f>'1.15'!I47/'1.15'!I46*100-100</f>
        <v>6.474587245064356E-2</v>
      </c>
      <c r="J47" s="170">
        <f>'1.15'!J47/'1.15'!J46*100-100</f>
        <v>5.2795281951850086</v>
      </c>
      <c r="K47" s="170">
        <f>'1.15'!K47/'1.15'!K46*100-100</f>
        <v>-1.0494752623688299</v>
      </c>
      <c r="L47" s="202"/>
      <c r="M47" s="202"/>
      <c r="N47" s="202"/>
      <c r="O47" s="202"/>
      <c r="P47" s="202"/>
      <c r="Q47" s="202"/>
      <c r="R47" s="202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1" customHeight="1">
      <c r="A48" s="31">
        <v>1994</v>
      </c>
      <c r="B48" s="170">
        <f>'1.15'!B48/'1.15'!B47*100-100</f>
        <v>4.4925723489197082</v>
      </c>
      <c r="C48" s="170">
        <f>'1.15'!C48/'1.15'!C47*100-100</f>
        <v>9.4911040131947289</v>
      </c>
      <c r="D48" s="170">
        <f>'1.15'!D48/'1.15'!D47*100-100</f>
        <v>8.7958453176245399</v>
      </c>
      <c r="E48" s="170">
        <f>'1.15'!E48/'1.15'!E47*100-100</f>
        <v>-1.4724595528085871</v>
      </c>
      <c r="F48" s="170">
        <f>'1.15'!F48/'1.15'!F47*100-100</f>
        <v>3.981236476179518</v>
      </c>
      <c r="G48" s="170">
        <f>'1.15'!G48/'1.15'!G47*100-100</f>
        <v>2.3918918918918877</v>
      </c>
      <c r="H48" s="170">
        <f>'1.15'!H48/'1.15'!H47*100-100</f>
        <v>5.3340819764177354</v>
      </c>
      <c r="I48" s="170">
        <f>'1.15'!I48/'1.15'!I47*100-100</f>
        <v>4.4645745713361293</v>
      </c>
      <c r="J48" s="170">
        <f>'1.15'!J48/'1.15'!J47*100-100</f>
        <v>-8.3720216398726137</v>
      </c>
      <c r="K48" s="170">
        <f>'1.15'!K48/'1.15'!K47*100-100</f>
        <v>2.0936639118457379</v>
      </c>
      <c r="L48" s="202"/>
      <c r="M48" s="202"/>
      <c r="N48" s="202"/>
      <c r="O48" s="202"/>
      <c r="P48" s="202"/>
      <c r="Q48" s="202"/>
      <c r="R48" s="202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3.5" customHeight="1">
      <c r="A49" s="31">
        <v>1995</v>
      </c>
      <c r="B49" s="170">
        <f>'1.15'!B49/'1.15'!B48*100-100</f>
        <v>3.556065699215651</v>
      </c>
      <c r="C49" s="170">
        <f>'1.15'!C49/'1.15'!C48*100-100</f>
        <v>0.10005002501252136</v>
      </c>
      <c r="D49" s="170">
        <f>'1.15'!D49/'1.15'!D48*100-100</f>
        <v>0.43496458296911555</v>
      </c>
      <c r="E49" s="170">
        <f>'1.15'!E49/'1.15'!E48*100-100</f>
        <v>5.9317343173431709</v>
      </c>
      <c r="F49" s="170">
        <f>'1.15'!F49/'1.15'!F48*100-100</f>
        <v>3.9283402729046486</v>
      </c>
      <c r="G49" s="170">
        <f>'1.15'!G49/'1.15'!G48*100-100</f>
        <v>1.5441467599313796</v>
      </c>
      <c r="H49" s="170">
        <f>'1.15'!H49/'1.15'!H48*100-100</f>
        <v>-0.83155650319829988</v>
      </c>
      <c r="I49" s="170">
        <f>'1.15'!I49/'1.15'!I48*100-100</f>
        <v>-0.91875709714049947</v>
      </c>
      <c r="J49" s="170">
        <f>'1.15'!J49/'1.15'!J48*100-100</f>
        <v>-2.3407729994556377</v>
      </c>
      <c r="K49" s="170">
        <f>'1.15'!K49/'1.15'!K48*100-100</f>
        <v>1.8078791149487046</v>
      </c>
      <c r="L49" s="202"/>
      <c r="M49" s="202"/>
      <c r="N49" s="202"/>
      <c r="O49" s="202"/>
      <c r="P49" s="202"/>
      <c r="Q49" s="202"/>
      <c r="R49" s="202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1" customHeight="1">
      <c r="A50" s="31">
        <v>1996</v>
      </c>
      <c r="B50" s="170">
        <f>'1.15'!B50/'1.15'!B49*100-100</f>
        <v>1.4129557006455258</v>
      </c>
      <c r="C50" s="170">
        <f>'1.15'!C50/'1.15'!C49*100-100</f>
        <v>0.91695725171123854</v>
      </c>
      <c r="D50" s="170">
        <f>'1.15'!D50/'1.15'!D49*100-100</f>
        <v>-2.2682674656593349E-2</v>
      </c>
      <c r="E50" s="170">
        <f>'1.15'!E50/'1.15'!E49*100-100</f>
        <v>-14.595488983715072</v>
      </c>
      <c r="F50" s="170">
        <f>'1.15'!F50/'1.15'!F49*100-100</f>
        <v>1.4644155241910823</v>
      </c>
      <c r="G50" s="170">
        <f>'1.15'!G50/'1.15'!G49*100-100</f>
        <v>0.80582271900182434</v>
      </c>
      <c r="H50" s="170">
        <f>'1.15'!H50/'1.15'!H49*100-100</f>
        <v>-0.89228122984303582</v>
      </c>
      <c r="I50" s="170">
        <f>'1.15'!I50/'1.15'!I49*100-100</f>
        <v>-1.2190039591581581</v>
      </c>
      <c r="J50" s="170">
        <f>'1.15'!J50/'1.15'!J49*100-100</f>
        <v>-6.1915787668295934</v>
      </c>
      <c r="K50" s="170">
        <f>'1.15'!K50/'1.15'!K49*100-100</f>
        <v>0.99390405512853874</v>
      </c>
      <c r="L50" s="202"/>
      <c r="M50" s="202"/>
      <c r="N50" s="202"/>
      <c r="O50" s="202"/>
      <c r="P50" s="202"/>
      <c r="Q50" s="202"/>
      <c r="R50" s="202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1" customHeight="1">
      <c r="A51" s="31">
        <v>1997</v>
      </c>
      <c r="B51" s="170">
        <f>'1.15'!B51/'1.15'!B50*100-100</f>
        <v>2.0698664501556152</v>
      </c>
      <c r="C51" s="170">
        <f>'1.15'!C51/'1.15'!C50*100-100</f>
        <v>1.3103571070875972</v>
      </c>
      <c r="D51" s="170">
        <f>'1.15'!D51/'1.15'!D50*100-100</f>
        <v>1.4103382595803282</v>
      </c>
      <c r="E51" s="170">
        <f>'1.15'!E51/'1.15'!E50*100-100</f>
        <v>3.2425818293056068</v>
      </c>
      <c r="F51" s="170">
        <f>'1.15'!F51/'1.15'!F50*100-100</f>
        <v>2.1482403548802438</v>
      </c>
      <c r="G51" s="170">
        <f>'1.15'!G51/'1.15'!G50*100-100</f>
        <v>1.7921609076843765</v>
      </c>
      <c r="H51" s="170">
        <f>'1.15'!H51/'1.15'!H50*100-100</f>
        <v>-0.67252413493872609</v>
      </c>
      <c r="I51" s="170">
        <f>'1.15'!I51/'1.15'!I50*100-100</f>
        <v>-0.52737053053475336</v>
      </c>
      <c r="J51" s="170">
        <f>'1.15'!J51/'1.15'!J50*100-100</f>
        <v>2.2214096352500121</v>
      </c>
      <c r="K51" s="170">
        <f>'1.15'!K51/'1.15'!K50*100-100</f>
        <v>2.0338538249573759</v>
      </c>
      <c r="L51" s="202"/>
      <c r="M51" s="202"/>
      <c r="N51" s="202"/>
      <c r="O51" s="202"/>
      <c r="P51" s="202"/>
      <c r="Q51" s="202"/>
      <c r="R51" s="202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1" customHeight="1">
      <c r="A52" s="31">
        <v>1998</v>
      </c>
      <c r="B52" s="170">
        <f>'1.15'!B52/'1.15'!B51*100-100</f>
        <v>2.7162634168727635</v>
      </c>
      <c r="C52" s="170">
        <f>'1.15'!C52/'1.15'!C51*100-100</f>
        <v>3.5605815122173823</v>
      </c>
      <c r="D52" s="170">
        <f>'1.15'!D52/'1.15'!D51*100-100</f>
        <v>3.5212953038990378</v>
      </c>
      <c r="E52" s="170">
        <f>'1.15'!E52/'1.15'!E51*100-100</f>
        <v>2.8148148148148238</v>
      </c>
      <c r="F52" s="170">
        <f>'1.15'!F52/'1.15'!F51*100-100</f>
        <v>2.6298527379146464</v>
      </c>
      <c r="G52" s="170">
        <f>'1.15'!G52/'1.15'!G51*100-100</f>
        <v>2.0139328689043623</v>
      </c>
      <c r="H52" s="170">
        <f>'1.15'!H52/'1.15'!H51*100-100</f>
        <v>0.46958610898767006</v>
      </c>
      <c r="I52" s="170">
        <f>'1.15'!I52/'1.15'!I51*100-100</f>
        <v>0.47714982504507475</v>
      </c>
      <c r="J52" s="170">
        <f>'1.15'!J52/'1.15'!J51*100-100</f>
        <v>0.456090144875688</v>
      </c>
      <c r="K52" s="170">
        <f>'1.15'!K52/'1.15'!K51*100-100</f>
        <v>2.1733539094650212</v>
      </c>
      <c r="L52" s="202"/>
      <c r="M52" s="202"/>
      <c r="N52" s="202"/>
      <c r="O52" s="202"/>
      <c r="P52" s="202"/>
      <c r="Q52" s="202"/>
      <c r="R52" s="202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1" customHeight="1">
      <c r="A53" s="31">
        <v>1999</v>
      </c>
      <c r="B53" s="170">
        <f>'1.15'!B53/'1.15'!B52*100-100</f>
        <v>2.2368721517856329</v>
      </c>
      <c r="C53" s="170">
        <f>'1.15'!C53/'1.15'!C52*100-100</f>
        <v>7.5843232923207324</v>
      </c>
      <c r="D53" s="170">
        <f>'1.15'!D53/'1.15'!D52*100-100</f>
        <v>7.3327637332261162</v>
      </c>
      <c r="E53" s="170">
        <f>'1.15'!E53/'1.15'!E52*100-100</f>
        <v>2.7761767531220016</v>
      </c>
      <c r="F53" s="170">
        <f>'1.15'!F53/'1.15'!F52*100-100</f>
        <v>1.684630804114235</v>
      </c>
      <c r="G53" s="170">
        <f>'1.15'!G53/'1.15'!G52*100-100</f>
        <v>1.8872609883287623</v>
      </c>
      <c r="H53" s="170">
        <f>'1.15'!H53/'1.15'!H52*100-100</f>
        <v>3.7391304347825951</v>
      </c>
      <c r="I53" s="170">
        <f>'1.15'!I53/'1.15'!I52*100-100</f>
        <v>3.6724356268467631</v>
      </c>
      <c r="J53" s="170">
        <f>'1.15'!J53/'1.15'!J52*100-100</f>
        <v>2.5238137630196888</v>
      </c>
      <c r="K53" s="170">
        <f>'1.15'!K53/'1.15'!K52*100-100</f>
        <v>1.6991818753933359</v>
      </c>
      <c r="L53" s="10"/>
      <c r="M53" s="202"/>
      <c r="N53" s="202"/>
      <c r="O53" s="202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3.5" customHeight="1">
      <c r="A54" s="31">
        <v>2000</v>
      </c>
      <c r="B54" s="170">
        <f>'1.15'!B54/'1.15'!B53*100-100</f>
        <v>2.4088604890554848</v>
      </c>
      <c r="C54" s="170">
        <f>'1.15'!C54/'1.15'!C53*100-100</f>
        <v>2.1788318109444305</v>
      </c>
      <c r="D54" s="170">
        <f>'1.15'!D54/'1.15'!D53*100-100</f>
        <v>2.0692077168008751</v>
      </c>
      <c r="E54" s="170">
        <f>'1.15'!E54/'1.15'!E53*100-100</f>
        <v>-9.3466679128795249E-3</v>
      </c>
      <c r="F54" s="170">
        <f>'1.15'!F54/'1.15'!F53*100-100</f>
        <v>2.4339942659210152</v>
      </c>
      <c r="G54" s="170">
        <f>'1.15'!G54/'1.15'!G53*100-100</f>
        <v>2.9125030465513078</v>
      </c>
      <c r="H54" s="170">
        <f>'1.15'!H54/'1.15'!H53*100-100</f>
        <v>-0.24098910310142685</v>
      </c>
      <c r="I54" s="170">
        <f>'1.15'!I54/'1.15'!I53*100-100</f>
        <v>-0.58021172638436269</v>
      </c>
      <c r="J54" s="170">
        <f>'1.15'!J54/'1.15'!J53*100-100</f>
        <v>-7.0203620891764018</v>
      </c>
      <c r="K54" s="170">
        <f>'1.15'!K54/'1.15'!K53*100-100</f>
        <v>3.2425742574257583</v>
      </c>
      <c r="L54" s="10"/>
      <c r="M54" s="202"/>
      <c r="N54" s="202"/>
      <c r="O54" s="202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1" customHeight="1">
      <c r="A55" s="31">
        <v>2001</v>
      </c>
      <c r="B55" s="170">
        <f>'1.15'!B55/'1.15'!B54*100-100</f>
        <v>3.0084064691407093</v>
      </c>
      <c r="C55" s="170">
        <f>'1.15'!C55/'1.15'!C54*100-100</f>
        <v>1.2943781629768409</v>
      </c>
      <c r="D55" s="170">
        <f>'1.15'!D55/'1.15'!D54*100-100</f>
        <v>1.2125021217640466</v>
      </c>
      <c r="E55" s="170">
        <f>'1.15'!E55/'1.15'!E54*100-100</f>
        <v>-0.37390166386239798</v>
      </c>
      <c r="F55" s="170">
        <f>'1.15'!F55/'1.15'!F54*100-100</f>
        <v>3.1952209711910911</v>
      </c>
      <c r="G55" s="170">
        <f>'1.15'!G55/'1.15'!G54*100-100</f>
        <v>1.6814683244523536</v>
      </c>
      <c r="H55" s="170">
        <f>'1.15'!H55/'1.15'!H54*100-100</f>
        <v>-1.2603718096838463</v>
      </c>
      <c r="I55" s="170">
        <f>'1.15'!I55/'1.15'!I54*100-100</f>
        <v>-0.98290160745368382</v>
      </c>
      <c r="J55" s="170">
        <f>'1.15'!J55/'1.15'!J54*100-100</f>
        <v>4.2351512887560716</v>
      </c>
      <c r="K55" s="170">
        <f>'1.15'!K55/'1.15'!K54*100-100</f>
        <v>2.0139055382402091</v>
      </c>
      <c r="L55" s="10"/>
      <c r="M55" s="202"/>
      <c r="N55" s="202"/>
      <c r="O55" s="202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1" customHeight="1">
      <c r="A56" s="31">
        <v>2002</v>
      </c>
      <c r="B56" s="170">
        <f>'1.15'!B56/'1.15'!B55*100-100</f>
        <v>1.1774236607841431</v>
      </c>
      <c r="C56" s="170">
        <f>'1.15'!C56/'1.15'!C55*100-100</f>
        <v>0.49103655864813334</v>
      </c>
      <c r="D56" s="170">
        <f>'1.15'!D56/'1.15'!D55*100-100</f>
        <v>0.55524834332022976</v>
      </c>
      <c r="E56" s="170">
        <f>'1.15'!E56/'1.15'!E55*100-100</f>
        <v>1.8202289360105084</v>
      </c>
      <c r="F56" s="170">
        <f>'1.15'!F56/'1.15'!F55*100-100</f>
        <v>1.2508560178051624</v>
      </c>
      <c r="G56" s="170">
        <f>'1.15'!G56/'1.15'!G55*100-100</f>
        <v>-0.19797368114592473</v>
      </c>
      <c r="H56" s="170">
        <f>'1.15'!H56/'1.15'!H55*100-100</f>
        <v>-2.5954685671737252</v>
      </c>
      <c r="I56" s="170">
        <f>'1.15'!I56/'1.15'!I55*100-100</f>
        <v>-2.7298107744803985</v>
      </c>
      <c r="J56" s="170">
        <f>'1.15'!J56/'1.15'!J55*100-100</f>
        <v>-5.1202795323209216</v>
      </c>
      <c r="K56" s="170">
        <f>'1.15'!K56/'1.15'!K55*100-100</f>
        <v>5.8754406580490581E-2</v>
      </c>
      <c r="L56" s="10"/>
      <c r="M56" s="202"/>
      <c r="N56" s="202"/>
      <c r="O56" s="202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1" customHeight="1">
      <c r="A57" s="31">
        <v>2003</v>
      </c>
      <c r="B57" s="170">
        <f>'1.15'!B57/'1.15'!B56*100-100</f>
        <v>0.61188652120904408</v>
      </c>
      <c r="C57" s="170">
        <f>'1.15'!C57/'1.15'!C56*100-100</f>
        <v>1.9199507097324755</v>
      </c>
      <c r="D57" s="170">
        <f>'1.15'!D57/'1.15'!D56*100-100</f>
        <v>1.9540494124329086</v>
      </c>
      <c r="E57" s="170">
        <f>'1.15'!E57/'1.15'!E56*100-100</f>
        <v>2.6170291190563972</v>
      </c>
      <c r="F57" s="170">
        <f>'1.15'!F57/'1.15'!F56*100-100</f>
        <v>0.47299490469900718</v>
      </c>
      <c r="G57" s="170">
        <f>'1.15'!G57/'1.15'!G56*100-100</f>
        <v>-0.70011668611435596</v>
      </c>
      <c r="H57" s="170">
        <f>'1.15'!H57/'1.15'!H56*100-100</f>
        <v>-1.4852025772632942</v>
      </c>
      <c r="I57" s="170">
        <f>'1.15'!I57/'1.15'!I56*100-100</f>
        <v>-1.2543850324226611</v>
      </c>
      <c r="J57" s="170">
        <f>'1.15'!J57/'1.15'!J56*100-100</f>
        <v>3.0925401322001704</v>
      </c>
      <c r="K57" s="170">
        <f>'1.15'!K57/'1.15'!K56*100-100</f>
        <v>-0.6224310041103962</v>
      </c>
      <c r="L57" s="10"/>
      <c r="M57" s="202"/>
      <c r="N57" s="202"/>
      <c r="O57" s="202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1" customHeight="1">
      <c r="A58" s="31">
        <v>2004</v>
      </c>
      <c r="B58" s="170">
        <f>'1.15'!B58/'1.15'!B57*100-100</f>
        <v>2.3037932328617217</v>
      </c>
      <c r="C58" s="170">
        <f>'1.15'!C58/'1.15'!C57*100-100</f>
        <v>-1.0230369316332428</v>
      </c>
      <c r="D58" s="170">
        <f>'1.15'!D58/'1.15'!D57*100-100</f>
        <v>-0.91475006852888896</v>
      </c>
      <c r="E58" s="170">
        <f>'1.15'!E58/'1.15'!E57*100-100</f>
        <v>1.1763649425287355</v>
      </c>
      <c r="F58" s="170">
        <f>'1.15'!F58/'1.15'!F57*100-100</f>
        <v>2.66212677633726</v>
      </c>
      <c r="G58" s="170">
        <f>'1.15'!G58/'1.15'!G57*100-100</f>
        <v>1.1750881316098685</v>
      </c>
      <c r="H58" s="170">
        <f>'1.15'!H58/'1.15'!H57*100-100</f>
        <v>-2.98193104977274</v>
      </c>
      <c r="I58" s="170">
        <f>'1.15'!I58/'1.15'!I57*100-100</f>
        <v>-2.3683927225750949</v>
      </c>
      <c r="J58" s="170">
        <f>'1.15'!J58/'1.15'!J57*100-100</f>
        <v>9.3885962903595015</v>
      </c>
      <c r="K58" s="170">
        <f>'1.15'!K58/'1.15'!K57*100-100</f>
        <v>1.6308201370834183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3.5" customHeight="1">
      <c r="A59" s="31">
        <v>2005</v>
      </c>
      <c r="B59" s="170">
        <f>'1.15'!B59/'1.15'!B58*100-100</f>
        <v>1.1398794264802206</v>
      </c>
      <c r="C59" s="170">
        <f>'1.15'!C59/'1.15'!C58*100-100</f>
        <v>2.7277938039709397</v>
      </c>
      <c r="D59" s="170">
        <f>'1.15'!D59/'1.15'!D58*100-100</f>
        <v>0.8183371781199611</v>
      </c>
      <c r="E59" s="170">
        <f>'1.15'!E59/'1.15'!E58*100-100</f>
        <v>-35.253394869974258</v>
      </c>
      <c r="F59" s="170">
        <f>'1.15'!F59/'1.15'!F58*100-100</f>
        <v>0.97498431457883328</v>
      </c>
      <c r="G59" s="170">
        <f>'1.15'!G59/'1.15'!G58*100-100</f>
        <v>0.73170731707317316</v>
      </c>
      <c r="H59" s="170">
        <f>'1.15'!H59/'1.15'!H58*100-100</f>
        <v>1.1311700182815372</v>
      </c>
      <c r="I59" s="170">
        <f>'1.15'!I59/'1.15'!I58*100-100</f>
        <v>-0.56235527621566916</v>
      </c>
      <c r="J59" s="170">
        <f>'1.15'!J59/'1.15'!J58*100-100</f>
        <v>-32.514130207243042</v>
      </c>
      <c r="K59" s="170">
        <f>'1.15'!K59/'1.15'!K58*100-100</f>
        <v>0.68604651162790731</v>
      </c>
      <c r="L59" s="10"/>
      <c r="M59" s="202"/>
      <c r="N59" s="202"/>
      <c r="O59" s="202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1" customHeight="1">
      <c r="A60" s="31">
        <v>2006</v>
      </c>
      <c r="B60" s="170">
        <f>'1.15'!B60/'1.15'!B59*100-100</f>
        <v>4.2288850723896587</v>
      </c>
      <c r="C60" s="170">
        <f>'1.15'!C60/'1.15'!C59*100-100</f>
        <v>4.3315405301575254</v>
      </c>
      <c r="D60" s="170">
        <f>'1.15'!D60/'1.15'!D59*100-100</f>
        <v>4.1284017933409274</v>
      </c>
      <c r="E60" s="170">
        <f>'1.15'!E60/'1.15'!E59*100-100</f>
        <v>-1.9602467443454543</v>
      </c>
      <c r="F60" s="170">
        <f>'1.15'!F60/'1.15'!F59*100-100</f>
        <v>4.218039888715893</v>
      </c>
      <c r="G60" s="170">
        <f>'1.15'!G60/'1.15'!G59*100-100</f>
        <v>3.8164418309696799</v>
      </c>
      <c r="H60" s="170">
        <f>'1.15'!H60/'1.15'!H59*100-100</f>
        <v>3.1408880352502564</v>
      </c>
      <c r="I60" s="170">
        <f>'1.15'!I60/'1.15'!I59*100-100</f>
        <v>3.0051009092925085</v>
      </c>
      <c r="J60" s="170">
        <f>'1.15'!J60/'1.15'!J59*100-100</f>
        <v>-0.91817110242570266</v>
      </c>
      <c r="K60" s="170">
        <f>'1.15'!K60/'1.15'!K59*100-100</f>
        <v>3.8803556992724282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1" customHeight="1">
      <c r="A61" s="31">
        <v>2007</v>
      </c>
      <c r="B61" s="170">
        <f>'1.15'!B61/'1.15'!B60*100-100</f>
        <v>4.7994197259630766</v>
      </c>
      <c r="C61" s="170">
        <f>'1.15'!C61/'1.15'!C60*100-100</f>
        <v>10.343981097916455</v>
      </c>
      <c r="D61" s="170">
        <f>'1.15'!D61/'1.15'!D60*100-100</f>
        <v>9.910530230581216</v>
      </c>
      <c r="E61" s="170">
        <f>'1.15'!E61/'1.15'!E60*100-100</f>
        <v>-3.9149888143176668</v>
      </c>
      <c r="F61" s="170">
        <f>'1.15'!F61/'1.15'!F60*100-100</f>
        <v>4.2130186183591007</v>
      </c>
      <c r="G61" s="170">
        <f>'1.15'!G61/'1.15'!G60*100-100</f>
        <v>2.9764549089293553</v>
      </c>
      <c r="H61" s="170">
        <f>'1.15'!H61/'1.15'!H60*100-100</f>
        <v>-2.3222696899989188</v>
      </c>
      <c r="I61" s="170">
        <f>'1.15'!I61/'1.15'!I60*100-100</f>
        <v>-2.2392076649800856</v>
      </c>
      <c r="J61" s="170">
        <f>'1.15'!J61/'1.15'!J60*100-100</f>
        <v>8.765888172310099E-2</v>
      </c>
      <c r="K61" s="170">
        <f>'1.15'!K61/'1.15'!K60*100-100</f>
        <v>3.5464146748193315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1" customHeight="1">
      <c r="A62" s="31">
        <v>2008</v>
      </c>
      <c r="B62" s="170">
        <f>'1.15'!B62/'1.15'!B61*100-100</f>
        <v>1.8779380288451932</v>
      </c>
      <c r="C62" s="170">
        <f>'1.15'!C62/'1.15'!C61*100-100</f>
        <v>2.0725409184808399</v>
      </c>
      <c r="D62" s="170">
        <f>'1.15'!D62/'1.15'!D61*100-100</f>
        <v>1.8519521098873781</v>
      </c>
      <c r="E62" s="170">
        <f>'1.15'!E62/'1.15'!E61*100-100</f>
        <v>-6.2281722933643806</v>
      </c>
      <c r="F62" s="170">
        <f>'1.15'!F62/'1.15'!F61*100-100</f>
        <v>1.8561457049687959</v>
      </c>
      <c r="G62" s="170">
        <f>'1.15'!G62/'1.15'!G61*100-100</f>
        <v>0.95987920621224987</v>
      </c>
      <c r="H62" s="170">
        <f>'1.15'!H62/'1.15'!H61*100-100</f>
        <v>0.15700347650555102</v>
      </c>
      <c r="I62" s="170">
        <f>'1.15'!I62/'1.15'!I61*100-100</f>
        <v>0.15416804316706134</v>
      </c>
      <c r="J62" s="170">
        <f>'1.15'!J62/'1.15'!J61*100-100</f>
        <v>0.39411948701908273</v>
      </c>
      <c r="K62" s="170">
        <f>'1.15'!K62/'1.15'!K61*100-100</f>
        <v>1.0521795147090387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1" customHeight="1">
      <c r="A63" s="31">
        <v>2009</v>
      </c>
      <c r="B63" s="170">
        <f>'1.15'!B63/'1.15'!B62*100-100</f>
        <v>-3.9568189939877811</v>
      </c>
      <c r="C63" s="170">
        <f>'1.15'!C63/'1.15'!C62*100-100</f>
        <v>-1.5727590810198393</v>
      </c>
      <c r="D63" s="170">
        <f>'1.15'!D63/'1.15'!D62*100-100</f>
        <v>9.5299205333731152E-2</v>
      </c>
      <c r="E63" s="170">
        <f>'1.15'!E63/'1.15'!E62*100-100</f>
        <v>66.604593420235886</v>
      </c>
      <c r="F63" s="170">
        <f>'1.15'!F63/'1.15'!F62*100-100</f>
        <v>-4.2243616985498704</v>
      </c>
      <c r="G63" s="170">
        <f>'1.15'!G63/'1.15'!G62*100-100</f>
        <v>-5.6938361286187273</v>
      </c>
      <c r="H63" s="170">
        <f>'1.15'!H63/'1.15'!H62*100-100</f>
        <v>-1.0525137162691749</v>
      </c>
      <c r="I63" s="170">
        <f>'1.15'!I63/'1.15'!I62*100-100</f>
        <v>-1.0445299615173127</v>
      </c>
      <c r="J63" s="170">
        <f>'1.15'!J63/'1.15'!J62*100-100</f>
        <v>-0.68544366899301679</v>
      </c>
      <c r="K63" s="170">
        <f>'1.15'!K63/'1.15'!K62*100-100</f>
        <v>-6.2154696132596712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3.5" customHeight="1">
      <c r="A64" s="31">
        <v>2010</v>
      </c>
      <c r="B64" s="170">
        <f>'1.15'!B64/'1.15'!B63*100-100</f>
        <v>4.8521300388840558</v>
      </c>
      <c r="C64" s="170">
        <f>'1.15'!C64/'1.15'!C63*100-100</f>
        <v>2.3013412628115901</v>
      </c>
      <c r="D64" s="170">
        <f>'1.15'!D64/'1.15'!D63*100-100</f>
        <v>0.96574012259513609</v>
      </c>
      <c r="E64" s="170">
        <f>'1.15'!E64/'1.15'!E63*100-100</f>
        <v>-30.495529061102829</v>
      </c>
      <c r="F64" s="170">
        <f>'1.15'!F64/'1.15'!F63*100-100</f>
        <v>5.1463083844923716</v>
      </c>
      <c r="G64" s="170">
        <f>'1.15'!G64/'1.15'!G63*100-100</f>
        <v>4.1798821930221948</v>
      </c>
      <c r="H64" s="170">
        <f>'1.15'!H64/'1.15'!H63*100-100</f>
        <v>2.6366413941382802</v>
      </c>
      <c r="I64" s="170">
        <f>'1.15'!I64/'1.15'!I63*100-100</f>
        <v>1.2444444444444542</v>
      </c>
      <c r="J64" s="170">
        <f>'1.15'!J64/'1.15'!J63*100-100</f>
        <v>-31.741749278453995</v>
      </c>
      <c r="K64" s="170">
        <f>'1.15'!K64/'1.15'!K63*100-100</f>
        <v>4.3616177636796323</v>
      </c>
      <c r="L64" s="10"/>
      <c r="M64" s="202"/>
      <c r="N64" s="202"/>
      <c r="O64" s="202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1" customHeight="1">
      <c r="A65" s="31">
        <v>2011</v>
      </c>
      <c r="B65" s="170">
        <f>'1.15'!B65/'1.15'!B64*100-100</f>
        <v>5.036655747933267</v>
      </c>
      <c r="C65" s="170">
        <f>'1.15'!C65/'1.15'!C64*100-100</f>
        <v>6.4723480573292846</v>
      </c>
      <c r="D65" s="170">
        <f>'1.15'!D65/'1.15'!D64*100-100</f>
        <v>5.909954992523808</v>
      </c>
      <c r="E65" s="170">
        <f>'1.15'!E65/'1.15'!E64*100-100</f>
        <v>-13.58885017421602</v>
      </c>
      <c r="F65" s="170">
        <f>'1.15'!F65/'1.15'!F64*100-100</f>
        <v>4.8755597037582135</v>
      </c>
      <c r="G65" s="170">
        <f>'1.15'!G65/'1.15'!G64*100-100</f>
        <v>3.9251929977166498</v>
      </c>
      <c r="H65" s="170">
        <f>'1.15'!H65/'1.15'!H64*100-100</f>
        <v>4.2998897464167527</v>
      </c>
      <c r="I65" s="170">
        <f>'1.15'!I65/'1.15'!I64*100-100</f>
        <v>3.9288849868305533</v>
      </c>
      <c r="J65" s="170">
        <f>'1.15'!J65/'1.15'!J64*100-100</f>
        <v>-8.7783803658424659</v>
      </c>
      <c r="K65" s="170">
        <f>'1.15'!K65/'1.15'!K64*100-100</f>
        <v>3.8645245332175477</v>
      </c>
      <c r="L65" s="10"/>
      <c r="M65" s="202"/>
      <c r="N65" s="202"/>
      <c r="O65" s="202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1" customHeight="1">
      <c r="A66" s="31">
        <v>2012</v>
      </c>
      <c r="B66" s="170">
        <f>'1.15'!B66/'1.15'!B65*100-100</f>
        <v>1.9212492017998528</v>
      </c>
      <c r="C66" s="170">
        <f>'1.15'!C66/'1.15'!C65*100-100</f>
        <v>1.4698995502085808</v>
      </c>
      <c r="D66" s="170">
        <f>'1.15'!D66/'1.15'!D65*100-100</f>
        <v>1.4423093977134585</v>
      </c>
      <c r="E66" s="170">
        <f>'1.15'!E66/'1.15'!E65*100-100</f>
        <v>0.26364764267992769</v>
      </c>
      <c r="F66" s="170">
        <f>'1.15'!F66/'1.15'!F65*100-100</f>
        <v>1.972665304439559</v>
      </c>
      <c r="G66" s="170">
        <f>'1.15'!G66/'1.15'!G65*100-100</f>
        <v>0.41849759363883265</v>
      </c>
      <c r="H66" s="170">
        <f>'1.15'!H66/'1.15'!H65*100-100</f>
        <v>-0.42283298097251532</v>
      </c>
      <c r="I66" s="170">
        <f>'1.15'!I66/'1.15'!I65*100-100</f>
        <v>-0.40126715945091007</v>
      </c>
      <c r="J66" s="170">
        <f>'1.15'!J66/'1.15'!J65*100-100</f>
        <v>0.52398226521563629</v>
      </c>
      <c r="K66" s="170">
        <f>'1.15'!K66/'1.15'!K65*100-100</f>
        <v>0.53302675585283055</v>
      </c>
      <c r="L66" s="10"/>
      <c r="M66" s="202"/>
      <c r="N66" s="202"/>
      <c r="O66" s="202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1" customHeight="1">
      <c r="A67" s="31">
        <v>2013</v>
      </c>
      <c r="B67" s="170">
        <f>'1.15'!B67/'1.15'!B66*100-100</f>
        <v>2.4055571137685519</v>
      </c>
      <c r="C67" s="170">
        <f>'1.15'!C67/'1.15'!C66*100-100</f>
        <v>1.4156917462702268</v>
      </c>
      <c r="D67" s="170">
        <f>'1.15'!D67/'1.15'!D66*100-100</f>
        <v>1.4864935746131636</v>
      </c>
      <c r="E67" s="170">
        <f>'1.15'!E67/'1.15'!E66*100-100</f>
        <v>4.5475638051043887</v>
      </c>
      <c r="F67" s="170">
        <f>'1.15'!F67/'1.15'!F66*100-100</f>
        <v>2.5177629978100384</v>
      </c>
      <c r="G67" s="170">
        <f>'1.15'!G67/'1.15'!G66*100-100</f>
        <v>0.43759116482600291</v>
      </c>
      <c r="H67" s="170">
        <f>'1.15'!H67/'1.15'!H66*100-100</f>
        <v>0.14861995753716428</v>
      </c>
      <c r="I67" s="170">
        <f>'1.15'!I67/'1.15'!I66*100-100</f>
        <v>0.16963528413911888</v>
      </c>
      <c r="J67" s="170">
        <f>'1.15'!J67/'1.15'!J66*100-100</f>
        <v>1.0425020048115243</v>
      </c>
      <c r="K67" s="170">
        <f>'1.15'!K67/'1.15'!K66*100-100</f>
        <v>0.45742800706933906</v>
      </c>
      <c r="L67" s="10"/>
      <c r="M67" s="202"/>
      <c r="N67" s="202"/>
      <c r="O67" s="202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1" customHeight="1">
      <c r="A68" s="31">
        <v>2014</v>
      </c>
      <c r="B68" s="170">
        <f>'1.15'!B68/'1.15'!B67*100-100</f>
        <v>4.1289771817809964</v>
      </c>
      <c r="C68" s="170">
        <f>'1.15'!C68/'1.15'!C67*100-100</f>
        <v>3.0232796057389351</v>
      </c>
      <c r="D68" s="170">
        <f>'1.15'!D68/'1.15'!D67*100-100</f>
        <v>2.9452909112209085</v>
      </c>
      <c r="E68" s="170">
        <f>'1.15'!E68/'1.15'!E67*100-100</f>
        <v>-0.32549193667701104</v>
      </c>
      <c r="F68" s="170">
        <f>'1.15'!F68/'1.15'!F67*100-100</f>
        <v>4.2529658215985506</v>
      </c>
      <c r="G68" s="170">
        <f>'1.15'!G68/'1.15'!G67*100-100</f>
        <v>2.2095435684647242</v>
      </c>
      <c r="H68" s="170">
        <f>'1.15'!H68/'1.15'!H67*100-100</f>
        <v>1.9185923256306978</v>
      </c>
      <c r="I68" s="170">
        <f>'1.15'!I68/'1.15'!I67*100-100</f>
        <v>1.8734123624047498</v>
      </c>
      <c r="J68" s="170">
        <f>'1.15'!J68/'1.15'!J67*100-100</f>
        <v>0.16865079365079794</v>
      </c>
      <c r="K68" s="170">
        <f>'1.15'!K68/'1.15'!K67*100-100</f>
        <v>2.2560281486080953</v>
      </c>
      <c r="L68" s="10"/>
      <c r="M68" s="202"/>
      <c r="N68" s="202"/>
      <c r="O68" s="202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3.5" customHeight="1">
      <c r="A69" s="31">
        <v>2015</v>
      </c>
      <c r="B69" s="170">
        <f>'1.15'!B69/'1.15'!B68*100-100</f>
        <v>3.3732659704928949</v>
      </c>
      <c r="C69" s="170">
        <f>'1.15'!C69/'1.15'!C68*100-100</f>
        <v>4.1511863222810916</v>
      </c>
      <c r="D69" s="170">
        <f>'1.15'!D69/'1.15'!D68*100-100</f>
        <v>4.0726435365861846</v>
      </c>
      <c r="E69" s="170">
        <f>'1.15'!E69/'1.15'!E68*100-100</f>
        <v>0.66795309484935217</v>
      </c>
      <c r="F69" s="170">
        <f>'1.15'!F69/'1.15'!F68*100-100</f>
        <v>3.2870619296628831</v>
      </c>
      <c r="G69" s="170">
        <f>'1.15'!G69/'1.15'!G68*100-100</f>
        <v>1.4919313914543864</v>
      </c>
      <c r="H69" s="170">
        <f>'1.15'!H69/'1.15'!H68*100-100</f>
        <v>4.0041601664066491</v>
      </c>
      <c r="I69" s="170">
        <f>'1.15'!I69/'1.15'!I68*100-100</f>
        <v>3.896103896103881</v>
      </c>
      <c r="J69" s="170">
        <f>'1.15'!J69/'1.15'!J68*100-100</f>
        <v>-0.96068139051203616</v>
      </c>
      <c r="K69" s="170">
        <f>'1.15'!K69/'1.15'!K68*100-100</f>
        <v>1.2043315453901471</v>
      </c>
      <c r="L69" s="10"/>
      <c r="M69" s="202"/>
      <c r="N69" s="202"/>
      <c r="O69" s="202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1" customHeight="1">
      <c r="A70" s="31">
        <v>2016</v>
      </c>
      <c r="B70" s="170">
        <f>'1.15'!B70/'1.15'!B69*100-100</f>
        <v>3.5873609633266739</v>
      </c>
      <c r="C70" s="170">
        <f>'1.15'!C70/'1.15'!C69*100-100</f>
        <v>2.6752367175171088</v>
      </c>
      <c r="D70" s="170">
        <f>'1.15'!D70/'1.15'!D69*100-100</f>
        <v>2.637469367277518</v>
      </c>
      <c r="E70" s="170">
        <f>'1.15'!E70/'1.15'!E69*100-100</f>
        <v>0.94367443232084725</v>
      </c>
      <c r="F70" s="170">
        <f>'1.15'!F70/'1.15'!F69*100-100</f>
        <v>3.6892822242305101</v>
      </c>
      <c r="G70" s="170">
        <f>'1.15'!G70/'1.15'!G69*100-100</f>
        <v>2.230000000000004</v>
      </c>
      <c r="H70" s="170">
        <f>'1.15'!H70/'1.15'!H69*100-100</f>
        <v>2.0300000000000011</v>
      </c>
      <c r="I70" s="170">
        <f>'1.15'!I70/'1.15'!I69*100-100</f>
        <v>1.9900000000000091</v>
      </c>
      <c r="J70" s="170">
        <f>'1.15'!J70/'1.15'!J69*100-100</f>
        <v>0.23999999999999488</v>
      </c>
      <c r="K70" s="170">
        <f>'1.15'!K70/'1.15'!K69*100-100</f>
        <v>2.25</v>
      </c>
      <c r="L70" s="10"/>
      <c r="M70" s="202"/>
      <c r="N70" s="202"/>
      <c r="O70" s="202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1" customHeight="1">
      <c r="A71" s="31">
        <v>2017</v>
      </c>
      <c r="B71" s="170">
        <f>'1.15'!B71/'1.15'!B70*100-100</f>
        <v>3.9913996057089349</v>
      </c>
      <c r="C71" s="170">
        <f>'1.15'!C71/'1.15'!C70*100-100</f>
        <v>3.4774589573386692</v>
      </c>
      <c r="D71" s="170">
        <f>'1.15'!D71/'1.15'!D70*100-100</f>
        <v>3.3900163876381413</v>
      </c>
      <c r="E71" s="170">
        <f>'1.15'!E71/'1.15'!E70*100-100</f>
        <v>-0.59888986269355371</v>
      </c>
      <c r="F71" s="170">
        <f>'1.15'!F71/'1.15'!F70*100-100</f>
        <v>4.0482659880110958</v>
      </c>
      <c r="G71" s="170">
        <f>'1.15'!G71/'1.15'!G70*100-100</f>
        <v>2.6019759366135133</v>
      </c>
      <c r="H71" s="170">
        <f>'1.15'!H71/'1.15'!H70*100-100</f>
        <v>1.7347838870920214</v>
      </c>
      <c r="I71" s="170">
        <f>'1.15'!I71/'1.15'!I70*100-100</f>
        <v>1.715854495538764</v>
      </c>
      <c r="J71" s="170">
        <f>'1.15'!J71/'1.15'!J70*100-100</f>
        <v>0.97765363128492311</v>
      </c>
      <c r="K71" s="170">
        <f>'1.15'!K71/'1.15'!K70*100-100</f>
        <v>2.70904645476773</v>
      </c>
      <c r="L71" s="10"/>
      <c r="M71" s="202"/>
      <c r="N71" s="202"/>
      <c r="O71" s="202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1" customHeight="1">
      <c r="A72" s="31">
        <v>2018</v>
      </c>
      <c r="B72" s="170">
        <f>'1.15'!B72/'1.15'!B71*100-100</f>
        <v>2.9617836348800211</v>
      </c>
      <c r="C72" s="170">
        <f>'1.15'!C72/'1.15'!C71*100-100</f>
        <v>2.7327274358902969</v>
      </c>
      <c r="D72" s="170">
        <f>'1.15'!D72/'1.15'!D71*100-100</f>
        <v>2.910941259902657</v>
      </c>
      <c r="E72" s="170">
        <f>'1.15'!E72/'1.15'!E71*100-100</f>
        <v>11.373989713446008</v>
      </c>
      <c r="F72" s="170">
        <f>'1.15'!F72/'1.15'!F71*100-100</f>
        <v>2.986989150758518</v>
      </c>
      <c r="G72" s="170">
        <f>'1.15'!G72/'1.15'!G71*100-100</f>
        <v>1.2679950424254116</v>
      </c>
      <c r="H72" s="170">
        <f>'1.15'!H72/'1.15'!H71*100-100</f>
        <v>0.93448940269749414</v>
      </c>
      <c r="I72" s="170">
        <f>'1.15'!I72/'1.15'!I71*100-100</f>
        <v>0.92539039907461529</v>
      </c>
      <c r="J72" s="170">
        <f>'1.15'!J72/'1.15'!J71*100-100</f>
        <v>0.34578146611340799</v>
      </c>
      <c r="K72" s="170">
        <f>'1.15'!K72/'1.15'!K71*100-100</f>
        <v>1.2949914302037797</v>
      </c>
      <c r="L72" s="10"/>
      <c r="M72" s="202"/>
      <c r="N72" s="202"/>
      <c r="O72" s="202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1" customHeight="1">
      <c r="A73" s="31">
        <v>2019</v>
      </c>
      <c r="B73" s="170">
        <f>'1.15'!B73/'1.15'!B72*100-100</f>
        <v>2.760091883887867</v>
      </c>
      <c r="C73" s="170">
        <f>'1.15'!C73/'1.15'!C72*100-100</f>
        <v>3.2847572803836442</v>
      </c>
      <c r="D73" s="170">
        <f>'1.15'!D73/'1.15'!D72*100-100</f>
        <v>3.3354242314477034</v>
      </c>
      <c r="E73" s="170">
        <f>'1.15'!E73/'1.15'!E72*100-100</f>
        <v>5.5548225359545995</v>
      </c>
      <c r="F73" s="170">
        <f>'1.15'!F73/'1.15'!F72*100-100</f>
        <v>2.7024998495580661</v>
      </c>
      <c r="G73" s="170">
        <f>'1.15'!G73/'1.15'!G72*100-100</f>
        <v>0.55545095085672358</v>
      </c>
      <c r="H73" s="170">
        <f>'1.15'!H73/'1.15'!H72*100-100</f>
        <v>1.6512360408514013</v>
      </c>
      <c r="I73" s="170">
        <f>'1.15'!I73/'1.15'!I72*100-100</f>
        <v>1.6141356255969299</v>
      </c>
      <c r="J73" s="170">
        <f>'1.15'!J73/'1.15'!J72*100-100</f>
        <v>0.19690853598504532</v>
      </c>
      <c r="K73" s="170">
        <f>'1.15'!K73/'1.15'!K72*100-100</f>
        <v>0.44181237074639057</v>
      </c>
      <c r="L73" s="10"/>
      <c r="M73" s="202"/>
      <c r="N73" s="202"/>
      <c r="O73" s="202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3.5" customHeight="1">
      <c r="A74" s="31">
        <v>2020</v>
      </c>
      <c r="B74" s="170">
        <f>'1.15'!B74/'1.15'!B73*100-100</f>
        <v>-3.38701961409663</v>
      </c>
      <c r="C74" s="170">
        <f>'1.15'!C74/'1.15'!C73*100-100</f>
        <v>-7.1590846124009602</v>
      </c>
      <c r="D74" s="170">
        <f>'1.15'!D74/'1.15'!D73*100-100</f>
        <v>-6.8248725394920911</v>
      </c>
      <c r="E74" s="170">
        <f>'1.15'!E74/'1.15'!E73*100-100</f>
        <v>7.5</v>
      </c>
      <c r="F74" s="170">
        <f>'1.15'!F74/'1.15'!F73*100-100</f>
        <v>-2.9706161021480852</v>
      </c>
      <c r="G74" s="170">
        <f>'1.15'!G74/'1.15'!G73*100-100</f>
        <v>-4.8965452672970713</v>
      </c>
      <c r="H74" s="170">
        <f>'1.15'!H74/'1.15'!H73*100-100</f>
        <v>-1.9342723004694875</v>
      </c>
      <c r="I74" s="170">
        <f>'1.15'!I74/'1.15'!I73*100-100</f>
        <v>-2.2464517341855412</v>
      </c>
      <c r="J74" s="170">
        <f>'1.15'!J74/'1.15'!J73*100-100</f>
        <v>-16.055812125380754</v>
      </c>
      <c r="K74" s="170">
        <f>'1.15'!K74/'1.15'!K73*100-100</f>
        <v>-5.231633130556844</v>
      </c>
      <c r="L74" s="10"/>
      <c r="M74" s="202"/>
      <c r="N74" s="202"/>
      <c r="O74" s="202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5" spans="1:48" ht="15" customHeight="1">
      <c r="A75" s="1"/>
      <c r="B75" s="32" t="s">
        <v>275</v>
      </c>
      <c r="C75" s="171"/>
      <c r="D75" s="171"/>
      <c r="E75" s="171"/>
      <c r="F75" s="171"/>
      <c r="G75" s="171"/>
      <c r="H75" s="171"/>
      <c r="I75" s="171"/>
      <c r="J75" s="171"/>
      <c r="K75" s="171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</row>
    <row r="76" spans="1:48" ht="15" customHeight="1">
      <c r="A76" s="33" t="s">
        <v>388</v>
      </c>
      <c r="B76" s="173">
        <f>POWER(('1.15'!B54/'1.15'!B45),1/9)*100-100</f>
        <v>3.219260745488711</v>
      </c>
      <c r="C76" s="173">
        <f>POWER(('1.15'!C54/'1.15'!C45),1/9)*100-100</f>
        <v>4.2269196094981254</v>
      </c>
      <c r="D76" s="173">
        <f>POWER(('1.15'!D54/'1.15'!D45),1/9)*100-100</f>
        <v>4.0452306866904451</v>
      </c>
      <c r="E76" s="173">
        <f>POWER(('1.15'!E54/'1.15'!E45),1/9)*100-100</f>
        <v>1.0397825876012519</v>
      </c>
      <c r="F76" s="173">
        <f>POWER(('1.15'!F54/'1.15'!F45),1/9)*100-100</f>
        <v>3.1151360233762375</v>
      </c>
      <c r="G76" s="173">
        <f>POWER(('1.15'!G54/'1.15'!G45),1/9)*100-100</f>
        <v>1.5826851991473063</v>
      </c>
      <c r="H76" s="173">
        <f>POWER(('1.15'!H54/'1.15'!H45),1/9)*100-100</f>
        <v>0.92989670370597821</v>
      </c>
      <c r="I76" s="173">
        <f>POWER(('1.15'!I54/'1.15'!I45),1/9)*100-100</f>
        <v>0.73993487759460663</v>
      </c>
      <c r="J76" s="173">
        <f>POWER(('1.15'!J54/'1.15'!J45),1/9)*100-100</f>
        <v>-2.2562962583891704</v>
      </c>
      <c r="K76" s="173">
        <f>POWER(('1.15'!K54/'1.15'!K45),1/9)*100-100</f>
        <v>1.6508209006051828</v>
      </c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</row>
    <row r="77" spans="1:48">
      <c r="A77" s="27" t="s">
        <v>273</v>
      </c>
      <c r="B77" s="173">
        <f>POWER(('1.15'!B64/'1.15'!B54),1/10)*100-100</f>
        <v>1.9739085280165511</v>
      </c>
      <c r="C77" s="173">
        <f>POWER(('1.15'!C64/'1.15'!C54),1/10)*100-100</f>
        <v>2.2413038539096135</v>
      </c>
      <c r="D77" s="173">
        <f>POWER(('1.15'!D64/'1.15'!D54),1/10)*100-100</f>
        <v>2.0177521668589122</v>
      </c>
      <c r="E77" s="173">
        <f>POWER(('1.15'!E64/'1.15'!E54),1/10)*100-100</f>
        <v>-3.5382214525555185</v>
      </c>
      <c r="F77" s="173">
        <f>POWER(('1.15'!F64/'1.15'!F54),1/10)*100-100</f>
        <v>1.9443799556030115</v>
      </c>
      <c r="G77" s="173">
        <f>POWER(('1.15'!G64/'1.15'!G54),1/10)*100-100</f>
        <v>0.85667658720167594</v>
      </c>
      <c r="H77" s="173">
        <f>POWER(('1.15'!H64/'1.15'!H54),1/10)*100-100</f>
        <v>-0.48410064910062545</v>
      </c>
      <c r="I77" s="173">
        <f>POWER(('1.15'!I64/'1.15'!I54),1/10)*100-100</f>
        <v>-0.6917674996013119</v>
      </c>
      <c r="J77" s="173">
        <f>POWER(('1.15'!J64/'1.15'!J54),1/10)*100-100</f>
        <v>-6.5487614046873261</v>
      </c>
      <c r="K77" s="173">
        <f>POWER(('1.15'!K64/'1.15'!K54),1/10)*100-100</f>
        <v>0.99697688952969088</v>
      </c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</row>
    <row r="78" spans="1:48" ht="12" customHeight="1">
      <c r="A78" s="27" t="s">
        <v>537</v>
      </c>
      <c r="B78" s="173">
        <f>POWER(('1.15'!B74/'1.15'!B64),1/10)*100-100</f>
        <v>2.6537739107435669</v>
      </c>
      <c r="C78" s="173">
        <f>POWER(('1.15'!C74/'1.15'!C64),1/10)*100-100</f>
        <v>2.0957054942744264</v>
      </c>
      <c r="D78" s="173">
        <f>POWER(('1.15'!D74/'1.15'!D64),1/10)*100-100</f>
        <v>2.0775538559570492</v>
      </c>
      <c r="E78" s="173">
        <f>POWER(('1.15'!E74/'1.15'!E64),1/10)*100-100</f>
        <v>1.4295084152430348</v>
      </c>
      <c r="F78" s="173">
        <f>POWER(('1.15'!F74/'1.15'!F64),1/10)*100-100</f>
        <v>2.7147205950893039</v>
      </c>
      <c r="G78" s="173">
        <f>POWER(('1.15'!G74/'1.15'!G64),1/10)*100-100</f>
        <v>0.9987972984216924</v>
      </c>
      <c r="H78" s="173">
        <f>POWER(('1.15'!H74/'1.15'!H64),1/10)*100-100</f>
        <v>1.4205491190016915</v>
      </c>
      <c r="I78" s="173">
        <f>POWER(('1.15'!I74/'1.15'!I64),1/10)*100-100</f>
        <v>1.3309146622214598</v>
      </c>
      <c r="J78" s="173">
        <f>POWER(('1.15'!J74/'1.15'!J64),1/10)*100-100</f>
        <v>-2.3882401076292865</v>
      </c>
      <c r="K78" s="173">
        <f>POWER(('1.15'!K74/'1.15'!K64),1/10)*100-100</f>
        <v>0.95048258133950014</v>
      </c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6" t="s">
        <v>383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hidden="1" customHeight="1">
      <c r="A2" s="87"/>
      <c r="B2" s="18"/>
      <c r="C2" s="26"/>
      <c r="D2" s="26"/>
      <c r="E2" s="26"/>
      <c r="F2" s="26"/>
      <c r="G2" s="26"/>
      <c r="H2" s="26"/>
      <c r="I2" s="26"/>
      <c r="J2" s="26"/>
      <c r="K2" s="26"/>
    </row>
    <row r="3" spans="1:48" s="10" customFormat="1" ht="12.75" hidden="1" customHeight="1">
      <c r="A3" s="88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customHeight="1">
      <c r="A4" s="88"/>
      <c r="B4" s="18"/>
      <c r="C4" s="26"/>
      <c r="D4" s="26"/>
      <c r="E4" s="26"/>
      <c r="F4" s="26"/>
      <c r="G4" s="26"/>
      <c r="H4" s="26"/>
      <c r="I4" s="26"/>
      <c r="J4" s="26"/>
      <c r="K4" s="26"/>
    </row>
    <row r="5" spans="1:48" s="10" customFormat="1" ht="15" customHeight="1">
      <c r="A5" s="398" t="s">
        <v>5</v>
      </c>
      <c r="B5" s="384" t="s">
        <v>4</v>
      </c>
      <c r="C5" s="385"/>
      <c r="D5" s="385"/>
      <c r="E5" s="385"/>
      <c r="F5" s="386"/>
      <c r="G5" s="384" t="s">
        <v>139</v>
      </c>
      <c r="H5" s="385"/>
      <c r="I5" s="385"/>
      <c r="J5" s="385"/>
      <c r="K5" s="385"/>
    </row>
    <row r="6" spans="1:48" s="10" customFormat="1" ht="54.95" customHeight="1">
      <c r="A6" s="399"/>
      <c r="B6" s="366" t="s">
        <v>83</v>
      </c>
      <c r="C6" s="355" t="s">
        <v>348</v>
      </c>
      <c r="D6" s="355" t="s">
        <v>85</v>
      </c>
      <c r="E6" s="355" t="s">
        <v>86</v>
      </c>
      <c r="F6" s="355" t="s">
        <v>84</v>
      </c>
      <c r="G6" s="355" t="s">
        <v>8</v>
      </c>
      <c r="H6" s="355" t="s">
        <v>349</v>
      </c>
      <c r="I6" s="355" t="s">
        <v>85</v>
      </c>
      <c r="J6" s="351" t="s">
        <v>86</v>
      </c>
      <c r="K6" s="367" t="s">
        <v>84</v>
      </c>
      <c r="L6" s="12"/>
    </row>
    <row r="7" spans="1:48" s="10" customFormat="1" ht="12.75" customHeight="1">
      <c r="A7" s="400"/>
      <c r="B7" s="9">
        <v>1</v>
      </c>
      <c r="C7" s="9">
        <v>2</v>
      </c>
      <c r="D7" s="9">
        <v>3</v>
      </c>
      <c r="E7" s="9">
        <v>4</v>
      </c>
      <c r="F7" s="9">
        <v>5</v>
      </c>
      <c r="G7" s="9">
        <v>6</v>
      </c>
      <c r="H7" s="9">
        <v>7</v>
      </c>
      <c r="I7" s="9">
        <v>8</v>
      </c>
      <c r="J7" s="9">
        <v>9</v>
      </c>
      <c r="K7" s="347">
        <v>10</v>
      </c>
    </row>
    <row r="8" spans="1:48" s="20" customFormat="1" ht="15" customHeight="1">
      <c r="A8" s="89"/>
      <c r="B8" s="20" t="s">
        <v>276</v>
      </c>
      <c r="C8" s="177"/>
      <c r="D8" s="177"/>
      <c r="E8" s="177"/>
      <c r="F8" s="177"/>
      <c r="G8" s="55"/>
      <c r="H8" s="177"/>
      <c r="I8" s="177"/>
      <c r="J8" s="177"/>
      <c r="K8" s="177"/>
    </row>
    <row r="9" spans="1:48" s="23" customFormat="1" ht="11.1" customHeight="1">
      <c r="A9" s="25"/>
      <c r="B9" s="55" t="s">
        <v>18</v>
      </c>
      <c r="C9" s="177"/>
      <c r="D9" s="177"/>
      <c r="E9" s="177"/>
      <c r="F9" s="177"/>
      <c r="G9" s="55" t="s">
        <v>432</v>
      </c>
      <c r="H9" s="177"/>
      <c r="I9" s="177"/>
      <c r="J9" s="177"/>
      <c r="K9" s="177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</row>
    <row r="10" spans="1:48" s="23" customFormat="1" ht="12" hidden="1" customHeight="1">
      <c r="A10" s="25"/>
      <c r="B10" s="55"/>
      <c r="C10" s="177"/>
      <c r="D10" s="177"/>
      <c r="E10" s="177"/>
      <c r="F10" s="177"/>
      <c r="G10" s="55"/>
      <c r="H10" s="177"/>
      <c r="I10" s="177"/>
      <c r="J10" s="177"/>
      <c r="K10" s="177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</row>
    <row r="11" spans="1:48" s="23" customFormat="1" ht="15" hidden="1" customHeight="1">
      <c r="A11" s="25"/>
      <c r="B11" s="55"/>
      <c r="C11" s="177"/>
      <c r="D11" s="177"/>
      <c r="E11" s="177"/>
      <c r="F11" s="177"/>
      <c r="G11" s="55"/>
      <c r="H11" s="177"/>
      <c r="I11" s="177"/>
      <c r="J11" s="177"/>
      <c r="K11" s="177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1:48" s="23" customFormat="1" ht="12" hidden="1" customHeight="1">
      <c r="A12" s="25"/>
      <c r="B12" s="55"/>
      <c r="C12" s="177"/>
      <c r="D12" s="177"/>
      <c r="E12" s="177"/>
      <c r="F12" s="177"/>
      <c r="G12" s="55"/>
      <c r="H12" s="177"/>
      <c r="I12" s="177"/>
      <c r="J12" s="177"/>
      <c r="K12" s="177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</row>
    <row r="13" spans="1:48" s="23" customFormat="1" ht="12" hidden="1" customHeight="1">
      <c r="A13" s="25"/>
      <c r="B13" s="55"/>
      <c r="C13" s="177"/>
      <c r="D13" s="177"/>
      <c r="E13" s="177"/>
      <c r="F13" s="177"/>
      <c r="G13" s="55"/>
      <c r="H13" s="177"/>
      <c r="I13" s="177"/>
      <c r="J13" s="177"/>
      <c r="K13" s="177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</row>
    <row r="14" spans="1:48" s="23" customFormat="1" ht="12" hidden="1" customHeight="1">
      <c r="A14" s="25"/>
      <c r="B14" s="55"/>
      <c r="C14" s="177"/>
      <c r="D14" s="177"/>
      <c r="E14" s="177"/>
      <c r="F14" s="177"/>
      <c r="G14" s="55"/>
      <c r="H14" s="177"/>
      <c r="I14" s="177"/>
      <c r="J14" s="177"/>
      <c r="K14" s="177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</row>
    <row r="15" spans="1:48" ht="13.5" customHeight="1">
      <c r="A15" s="31">
        <v>1970</v>
      </c>
      <c r="B15" s="247">
        <f>'1.15'!B15/'1.15'!$B$15*100</f>
        <v>100</v>
      </c>
      <c r="C15" s="134">
        <f>'1.15'!C15/'1.15'!$B$15*100</f>
        <v>9.6866333887964515</v>
      </c>
      <c r="D15" s="134">
        <f>'1.15'!D15/'1.15'!$B$15*100</f>
        <v>10.07487520798669</v>
      </c>
      <c r="E15" s="134">
        <f>'1.15'!E15/'1.15'!$B$15*100</f>
        <v>0.38824181919023848</v>
      </c>
      <c r="F15" s="134">
        <f>'1.15'!F15/'1.15'!$B$15*100</f>
        <v>90.313366611203548</v>
      </c>
      <c r="G15" s="168">
        <f>'1.15'!G15/'1.15'!$G$36*100</f>
        <v>56.820000000000007</v>
      </c>
      <c r="H15" s="168">
        <f>'1.15'!H15/'1.15'!$H$36*100</f>
        <v>57.17</v>
      </c>
      <c r="I15" s="168">
        <f>'1.15'!I15/'1.15'!$I$36*100</f>
        <v>58.28</v>
      </c>
      <c r="J15" s="168">
        <f>'1.15'!J15/'1.15'!$J$36*100</f>
        <v>93.86</v>
      </c>
      <c r="K15" s="168">
        <f>'1.15'!K15/'1.15'!$K$36*100</f>
        <v>56.81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1" customHeight="1">
      <c r="A16" s="31">
        <v>1971</v>
      </c>
      <c r="B16" s="247">
        <f>'1.15'!B16/'1.15'!$B$16*100</f>
        <v>100</v>
      </c>
      <c r="C16" s="134">
        <f>'1.15'!C16/'1.15'!$B$16*100</f>
        <v>9.8340995402758349</v>
      </c>
      <c r="D16" s="134">
        <f>'1.15'!D16/'1.15'!$B$16*100</f>
        <v>10.161403158105136</v>
      </c>
      <c r="E16" s="134">
        <f>'1.15'!E16/'1.15'!$B$16*100</f>
        <v>0.32730361782930245</v>
      </c>
      <c r="F16" s="134">
        <f>'1.15'!F16/'1.15'!$B$16*100</f>
        <v>90.165900459724156</v>
      </c>
      <c r="G16" s="42">
        <f>'1.15'!G16/'1.15'!$G$36*100</f>
        <v>58.599999999999994</v>
      </c>
      <c r="H16" s="168">
        <f>'1.15'!H16/'1.15'!$H$36*100</f>
        <v>61.260000000000005</v>
      </c>
      <c r="I16" s="168">
        <f>'1.15'!I16/'1.15'!$I$36*100</f>
        <v>62.21</v>
      </c>
      <c r="J16" s="168">
        <f>'1.15'!J16/'1.15'!$J$36*100</f>
        <v>90.51</v>
      </c>
      <c r="K16" s="168">
        <f>'1.15'!K16/'1.15'!$K$36*100</f>
        <v>58.34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1" customHeight="1">
      <c r="A17" s="31">
        <v>1972</v>
      </c>
      <c r="B17" s="247">
        <f>'1.15'!B17/'1.15'!$B$17*100</f>
        <v>100</v>
      </c>
      <c r="C17" s="134">
        <f>'1.15'!C17/'1.15'!$B$17*100</f>
        <v>9.6225680042166051</v>
      </c>
      <c r="D17" s="134">
        <f>'1.15'!D17/'1.15'!$B$17*100</f>
        <v>10.041936888420377</v>
      </c>
      <c r="E17" s="134">
        <f>'1.15'!E17/'1.15'!$B$17*100</f>
        <v>0.419368884203772</v>
      </c>
      <c r="F17" s="134">
        <f>'1.15'!F17/'1.15'!$B$17*100</f>
        <v>90.377431995783397</v>
      </c>
      <c r="G17" s="42">
        <f>'1.15'!G17/'1.15'!$G$36*100</f>
        <v>61.12</v>
      </c>
      <c r="H17" s="168">
        <f>'1.15'!H17/'1.15'!$H$36*100</f>
        <v>63.580000000000005</v>
      </c>
      <c r="I17" s="168">
        <f>'1.15'!I17/'1.15'!$I$36*100</f>
        <v>64.52</v>
      </c>
      <c r="J17" s="168">
        <f>'1.15'!J17/'1.15'!$J$36*100</f>
        <v>91.89</v>
      </c>
      <c r="K17" s="168">
        <f>'1.15'!K17/'1.15'!$K$36*100</f>
        <v>60.88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1" customHeight="1">
      <c r="A18" s="31">
        <v>1973</v>
      </c>
      <c r="B18" s="247">
        <f>'1.15'!B18/'1.15'!$B$18*100</f>
        <v>100</v>
      </c>
      <c r="C18" s="134">
        <f>'1.15'!C18/'1.15'!$B$18*100</f>
        <v>9.2115550800378596</v>
      </c>
      <c r="D18" s="134">
        <f>'1.15'!D18/'1.15'!$B$18*100</f>
        <v>9.6539237068433419</v>
      </c>
      <c r="E18" s="134">
        <f>'1.15'!E18/'1.15'!$B$18*100</f>
        <v>0.44236862680548122</v>
      </c>
      <c r="F18" s="134">
        <f>'1.15'!F18/'1.15'!$B$18*100</f>
        <v>90.788444919962146</v>
      </c>
      <c r="G18" s="42">
        <f>'1.15'!G18/'1.15'!$G$36*100</f>
        <v>64.040000000000006</v>
      </c>
      <c r="H18" s="168">
        <f>'1.15'!H18/'1.15'!$H$36*100</f>
        <v>65.58</v>
      </c>
      <c r="I18" s="168">
        <f>'1.15'!I18/'1.15'!$I$36*100</f>
        <v>66.39</v>
      </c>
      <c r="J18" s="168">
        <f>'1.15'!J18/'1.15'!$J$36*100</f>
        <v>89.38</v>
      </c>
      <c r="K18" s="168">
        <f>'1.15'!K18/'1.15'!$K$36*100</f>
        <v>63.89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1" customHeight="1">
      <c r="A19" s="31">
        <v>1974</v>
      </c>
      <c r="B19" s="247">
        <f>'1.15'!B19/'1.15'!$B$19*100</f>
        <v>100</v>
      </c>
      <c r="C19" s="134">
        <f>'1.15'!C19/'1.15'!$B$19*100</f>
        <v>8.7144975476217628</v>
      </c>
      <c r="D19" s="134">
        <f>'1.15'!D19/'1.15'!$B$19*100</f>
        <v>9.1156229801148232</v>
      </c>
      <c r="E19" s="134">
        <f>'1.15'!E19/'1.15'!$B$19*100</f>
        <v>0.4011254324930611</v>
      </c>
      <c r="F19" s="134">
        <f>'1.15'!F19/'1.15'!$B$19*100</f>
        <v>91.285502452378225</v>
      </c>
      <c r="G19" s="42">
        <f>'1.15'!G19/'1.15'!$G$36*100</f>
        <v>64.61</v>
      </c>
      <c r="H19" s="168">
        <f>'1.15'!H19/'1.15'!$H$36*100</f>
        <v>63.16</v>
      </c>
      <c r="I19" s="168">
        <f>'1.15'!I19/'1.15'!$I$36*100</f>
        <v>64.06</v>
      </c>
      <c r="J19" s="168">
        <f>'1.15'!J19/'1.15'!$J$36*100</f>
        <v>89.38</v>
      </c>
      <c r="K19" s="168">
        <f>'1.15'!K19/'1.15'!$K$36*100</f>
        <v>64.760000000000005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3.5" customHeight="1">
      <c r="A20" s="31">
        <v>1975</v>
      </c>
      <c r="B20" s="247">
        <f>'1.15'!B20/'1.15'!$B$20*100</f>
        <v>100</v>
      </c>
      <c r="C20" s="134">
        <f>'1.15'!C20/'1.15'!$B$20*100</f>
        <v>8.8310556977187353</v>
      </c>
      <c r="D20" s="134">
        <f>'1.15'!D20/'1.15'!$B$20*100</f>
        <v>9.228507649588936</v>
      </c>
      <c r="E20" s="134">
        <f>'1.15'!E20/'1.15'!$B$20*100</f>
        <v>0.39745195187020199</v>
      </c>
      <c r="F20" s="134">
        <f>'1.15'!F20/'1.15'!$B$20*100</f>
        <v>91.168944302281275</v>
      </c>
      <c r="G20" s="42">
        <f>'1.15'!G20/'1.15'!$G$36*100</f>
        <v>64.05</v>
      </c>
      <c r="H20" s="168">
        <f>'1.15'!H20/'1.15'!$H$36*100</f>
        <v>66.069999999999993</v>
      </c>
      <c r="I20" s="168">
        <f>'1.15'!I20/'1.15'!$I$36*100</f>
        <v>66.87</v>
      </c>
      <c r="J20" s="168">
        <f>'1.15'!J20/'1.15'!$J$36*100</f>
        <v>88.96</v>
      </c>
      <c r="K20" s="168">
        <f>'1.15'!K20/'1.15'!$K$36*100</f>
        <v>63.859999999999992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1" customHeight="1">
      <c r="A21" s="31">
        <v>1976</v>
      </c>
      <c r="B21" s="247">
        <f>'1.15'!B21/'1.15'!$B$21*100</f>
        <v>100</v>
      </c>
      <c r="C21" s="134">
        <f>'1.15'!C21/'1.15'!$B$21*100</f>
        <v>8.8299296953465021</v>
      </c>
      <c r="D21" s="134">
        <f>'1.15'!D21/'1.15'!$B$21*100</f>
        <v>9.2032139270170727</v>
      </c>
      <c r="E21" s="134">
        <f>'1.15'!E21/'1.15'!$B$21*100</f>
        <v>0.37328423167057251</v>
      </c>
      <c r="F21" s="134">
        <f>'1.15'!F21/'1.15'!$B$21*100</f>
        <v>91.170070304653493</v>
      </c>
      <c r="G21" s="42">
        <f>'1.15'!G21/'1.15'!$G$36*100</f>
        <v>67.22</v>
      </c>
      <c r="H21" s="168">
        <f>'1.15'!H21/'1.15'!$H$36*100</f>
        <v>69.64</v>
      </c>
      <c r="I21" s="168">
        <f>'1.15'!I21/'1.15'!$I$36*100</f>
        <v>70.38</v>
      </c>
      <c r="J21" s="168">
        <f>'1.15'!J21/'1.15'!$J$36*100</f>
        <v>90.58</v>
      </c>
      <c r="K21" s="168">
        <f>'1.15'!K21/'1.15'!$K$36*100</f>
        <v>67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1" customHeight="1">
      <c r="A22" s="31">
        <v>1977</v>
      </c>
      <c r="B22" s="247">
        <f>'1.15'!B22/'1.15'!$B$22*100</f>
        <v>100</v>
      </c>
      <c r="C22" s="134">
        <f>'1.15'!C22/'1.15'!$B$22*100</f>
        <v>8.7080152072140002</v>
      </c>
      <c r="D22" s="134">
        <f>'1.15'!D22/'1.15'!$B$22*100</f>
        <v>9.1761711754170978</v>
      </c>
      <c r="E22" s="134">
        <f>'1.15'!E22/'1.15'!$B$22*100</f>
        <v>0.46815596820309802</v>
      </c>
      <c r="F22" s="134">
        <f>'1.15'!F22/'1.15'!$B$22*100</f>
        <v>91.29198479278601</v>
      </c>
      <c r="G22" s="42">
        <f>'1.15'!G22/'1.15'!$G$36*100</f>
        <v>69.47</v>
      </c>
      <c r="H22" s="168">
        <f>'1.15'!H22/'1.15'!$H$36*100</f>
        <v>71.819999999999993</v>
      </c>
      <c r="I22" s="168">
        <f>'1.15'!I22/'1.15'!$I$36*100</f>
        <v>72.709999999999994</v>
      </c>
      <c r="J22" s="168">
        <f>'1.15'!J22/'1.15'!$J$36*100</f>
        <v>97.49</v>
      </c>
      <c r="K22" s="168">
        <f>'1.15'!K22/'1.15'!$K$36*100</f>
        <v>69.25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1" customHeight="1">
      <c r="A23" s="31">
        <v>1978</v>
      </c>
      <c r="B23" s="247">
        <f>'1.15'!B23/'1.15'!$B$23*100</f>
        <v>100</v>
      </c>
      <c r="C23" s="134">
        <f>'1.15'!C23/'1.15'!$B$23*100</f>
        <v>9.006686894276374</v>
      </c>
      <c r="D23" s="134">
        <f>'1.15'!D23/'1.15'!$B$23*100</f>
        <v>9.5133590597107265</v>
      </c>
      <c r="E23" s="134">
        <f>'1.15'!E23/'1.15'!$B$23*100</f>
        <v>0.50667216543435356</v>
      </c>
      <c r="F23" s="134">
        <f>'1.15'!F23/'1.15'!$B$23*100</f>
        <v>90.99331310572363</v>
      </c>
      <c r="G23" s="42">
        <f>'1.15'!G23/'1.15'!$G$36*100</f>
        <v>71.56</v>
      </c>
      <c r="H23" s="168">
        <f>'1.15'!H23/'1.15'!$H$36*100</f>
        <v>74.099999999999994</v>
      </c>
      <c r="I23" s="168">
        <f>'1.15'!I23/'1.15'!$I$36*100</f>
        <v>74.930000000000007</v>
      </c>
      <c r="J23" s="168">
        <f>'1.15'!J23/'1.15'!$J$36*100</f>
        <v>98.14</v>
      </c>
      <c r="K23" s="168">
        <f>'1.15'!K23/'1.15'!$K$36*100</f>
        <v>71.33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1" customHeight="1">
      <c r="A24" s="31">
        <v>1979</v>
      </c>
      <c r="B24" s="247">
        <f>'1.15'!B24/'1.15'!$B$24*100</f>
        <v>100</v>
      </c>
      <c r="C24" s="134">
        <f>'1.15'!C24/'1.15'!$B$24*100</f>
        <v>9.219252207168724</v>
      </c>
      <c r="D24" s="134">
        <f>'1.15'!D24/'1.15'!$B$24*100</f>
        <v>9.7413781412316762</v>
      </c>
      <c r="E24" s="134">
        <f>'1.15'!E24/'1.15'!$B$24*100</f>
        <v>0.52212593406295349</v>
      </c>
      <c r="F24" s="134">
        <f>'1.15'!F24/'1.15'!$B$24*100</f>
        <v>90.780747792831278</v>
      </c>
      <c r="G24" s="42">
        <f>'1.15'!G24/'1.15'!$G$36*100</f>
        <v>74.53</v>
      </c>
      <c r="H24" s="168">
        <f>'1.15'!H24/'1.15'!$H$36*100</f>
        <v>76.72</v>
      </c>
      <c r="I24" s="168">
        <f>'1.15'!I24/'1.15'!$I$36*100</f>
        <v>77.680000000000007</v>
      </c>
      <c r="J24" s="168">
        <f>'1.15'!J24/'1.15'!$J$36*100</f>
        <v>104.13</v>
      </c>
      <c r="K24" s="168">
        <f>'1.15'!K24/'1.15'!$K$36*100</f>
        <v>74.34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3.5" customHeight="1">
      <c r="A25" s="31">
        <v>1980</v>
      </c>
      <c r="B25" s="247">
        <f>'1.15'!B25/'1.15'!$B$25*100</f>
        <v>100</v>
      </c>
      <c r="C25" s="134">
        <f>'1.15'!C25/'1.15'!$B$25*100</f>
        <v>9.2185359914777045</v>
      </c>
      <c r="D25" s="134">
        <f>'1.15'!D25/'1.15'!$B$25*100</f>
        <v>9.7993709734692835</v>
      </c>
      <c r="E25" s="134">
        <f>'1.15'!E25/'1.15'!$B$25*100</f>
        <v>0.58083498199157912</v>
      </c>
      <c r="F25" s="134">
        <f>'1.15'!F25/'1.15'!$B$25*100</f>
        <v>90.781464008522278</v>
      </c>
      <c r="G25" s="42">
        <f>'1.15'!G25/'1.15'!$G$36*100</f>
        <v>75.58</v>
      </c>
      <c r="H25" s="168">
        <f>'1.15'!H25/'1.15'!$H$36*100</f>
        <v>77.56</v>
      </c>
      <c r="I25" s="168">
        <f>'1.15'!I25/'1.15'!$I$36*100</f>
        <v>79.08</v>
      </c>
      <c r="J25" s="168">
        <f>'1.15'!J25/'1.15'!$J$36*100</f>
        <v>119</v>
      </c>
      <c r="K25" s="168">
        <f>'1.15'!K25/'1.15'!$K$36*100</f>
        <v>75.41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1" customHeight="1">
      <c r="A26" s="31">
        <v>1981</v>
      </c>
      <c r="B26" s="247">
        <f>'1.15'!B26/'1.15'!$B$26*100</f>
        <v>100</v>
      </c>
      <c r="C26" s="134">
        <f>'1.15'!C26/'1.15'!$B$26*100</f>
        <v>9.2057302704077308</v>
      </c>
      <c r="D26" s="134">
        <f>'1.15'!D26/'1.15'!$B$26*100</f>
        <v>9.7070683830029427</v>
      </c>
      <c r="E26" s="134">
        <f>'1.15'!E26/'1.15'!$B$26*100</f>
        <v>0.50133811259521188</v>
      </c>
      <c r="F26" s="134">
        <f>'1.15'!F26/'1.15'!$B$26*100</f>
        <v>90.794269729592273</v>
      </c>
      <c r="G26" s="42">
        <f>'1.15'!G26/'1.15'!$G$36*100</f>
        <v>75.98</v>
      </c>
      <c r="H26" s="168">
        <f>'1.15'!H26/'1.15'!$H$36*100</f>
        <v>76.56</v>
      </c>
      <c r="I26" s="168">
        <f>'1.15'!I26/'1.15'!$I$36*100</f>
        <v>77.72</v>
      </c>
      <c r="J26" s="168">
        <f>'1.15'!J26/'1.15'!$J$36*100</f>
        <v>108.87</v>
      </c>
      <c r="K26" s="168">
        <f>'1.15'!K26/'1.15'!$K$36*100</f>
        <v>75.95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1" customHeight="1">
      <c r="A27" s="31">
        <v>1982</v>
      </c>
      <c r="B27" s="247">
        <f>'1.15'!B27/'1.15'!$B$27*100</f>
        <v>100</v>
      </c>
      <c r="C27" s="134">
        <f>'1.15'!C27/'1.15'!$B$27*100</f>
        <v>9.0884783948105703</v>
      </c>
      <c r="D27" s="134">
        <f>'1.15'!D27/'1.15'!$B$27*100</f>
        <v>9.5558061403610743</v>
      </c>
      <c r="E27" s="134">
        <f>'1.15'!E27/'1.15'!$B$27*100</f>
        <v>0.4673277455505051</v>
      </c>
      <c r="F27" s="134">
        <f>'1.15'!F27/'1.15'!$B$27*100</f>
        <v>90.911521605189435</v>
      </c>
      <c r="G27" s="42">
        <f>'1.15'!G27/'1.15'!$G$36*100</f>
        <v>75.680000000000007</v>
      </c>
      <c r="H27" s="168">
        <f>'1.15'!H27/'1.15'!$H$36*100</f>
        <v>78.739999999999995</v>
      </c>
      <c r="I27" s="168">
        <f>'1.15'!I27/'1.15'!$I$36*100</f>
        <v>79.7</v>
      </c>
      <c r="J27" s="168">
        <f>'1.15'!J27/'1.15'!$J$36*100</f>
        <v>105.71</v>
      </c>
      <c r="K27" s="168">
        <f>'1.15'!K27/'1.15'!$K$36*100</f>
        <v>75.400000000000006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1" customHeight="1">
      <c r="A28" s="31">
        <v>1983</v>
      </c>
      <c r="B28" s="247">
        <f>'1.15'!B28/'1.15'!$B$28*100</f>
        <v>100</v>
      </c>
      <c r="C28" s="134">
        <f>'1.15'!C28/'1.15'!$B$28*100</f>
        <v>9.1754149643203036</v>
      </c>
      <c r="D28" s="134">
        <f>'1.15'!D28/'1.15'!$B$28*100</f>
        <v>9.7398332349961585</v>
      </c>
      <c r="E28" s="134">
        <f>'1.15'!E28/'1.15'!$B$28*100</f>
        <v>0.56441827067585482</v>
      </c>
      <c r="F28" s="134">
        <f>'1.15'!F28/'1.15'!$B$28*100</f>
        <v>90.824585035679689</v>
      </c>
      <c r="G28" s="42">
        <f>'1.15'!G28/'1.15'!$G$36*100</f>
        <v>76.87</v>
      </c>
      <c r="H28" s="168">
        <f>'1.15'!H28/'1.15'!$H$36*100</f>
        <v>80.78</v>
      </c>
      <c r="I28" s="168">
        <f>'1.15'!I28/'1.15'!$I$36*100</f>
        <v>82.09</v>
      </c>
      <c r="J28" s="168">
        <f>'1.15'!J28/'1.15'!$J$36*100</f>
        <v>117.28</v>
      </c>
      <c r="K28" s="168">
        <f>'1.15'!K28/'1.15'!$K$36*100</f>
        <v>76.5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1" customHeight="1">
      <c r="A29" s="31">
        <v>1984</v>
      </c>
      <c r="B29" s="247">
        <f>'1.15'!B29/'1.15'!$B$29*100</f>
        <v>100</v>
      </c>
      <c r="C29" s="134">
        <f>'1.15'!C29/'1.15'!$B$29*100</f>
        <v>9.1422505307855637</v>
      </c>
      <c r="D29" s="134">
        <f>'1.15'!D29/'1.15'!$B$29*100</f>
        <v>9.7229299363057322</v>
      </c>
      <c r="E29" s="134">
        <f>'1.15'!E29/'1.15'!$B$29*100</f>
        <v>0.58067940552016983</v>
      </c>
      <c r="F29" s="134">
        <f>'1.15'!F29/'1.15'!$B$29*100</f>
        <v>90.85774946921444</v>
      </c>
      <c r="G29" s="42">
        <f>'1.15'!G29/'1.15'!$G$36*100</f>
        <v>79.040000000000006</v>
      </c>
      <c r="H29" s="168">
        <f>'1.15'!H29/'1.15'!$H$36*100</f>
        <v>81.77</v>
      </c>
      <c r="I29" s="168">
        <f>'1.15'!I29/'1.15'!$I$36*100</f>
        <v>83.15</v>
      </c>
      <c r="J29" s="168">
        <f>'1.15'!J29/'1.15'!$J$36*100</f>
        <v>120.06000000000002</v>
      </c>
      <c r="K29" s="168">
        <f>'1.15'!K29/'1.15'!$K$36*100</f>
        <v>78.78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3.5" customHeight="1">
      <c r="A30" s="31">
        <v>1985</v>
      </c>
      <c r="B30" s="247">
        <f>'1.15'!B30/'1.15'!$B$30*100</f>
        <v>100</v>
      </c>
      <c r="C30" s="134">
        <f>'1.15'!C30/'1.15'!$B$30*100</f>
        <v>8.8723194603874393</v>
      </c>
      <c r="D30" s="134">
        <f>'1.15'!D30/'1.15'!$B$30*100</f>
        <v>9.3995388100486572</v>
      </c>
      <c r="E30" s="134">
        <f>'1.15'!E30/'1.15'!$B$30*100</f>
        <v>0.52721934966121831</v>
      </c>
      <c r="F30" s="134">
        <f>'1.15'!F30/'1.15'!$B$30*100</f>
        <v>91.127680539612555</v>
      </c>
      <c r="G30" s="42">
        <f>'1.15'!G30/'1.15'!$G$36*100</f>
        <v>80.88</v>
      </c>
      <c r="H30" s="168">
        <f>'1.15'!H30/'1.15'!$H$36*100</f>
        <v>81.099999999999994</v>
      </c>
      <c r="I30" s="168">
        <f>'1.15'!I30/'1.15'!$I$36*100</f>
        <v>82.61</v>
      </c>
      <c r="J30" s="168">
        <f>'1.15'!J30/'1.15'!$J$36*100</f>
        <v>122.68999999999998</v>
      </c>
      <c r="K30" s="168">
        <f>'1.15'!K30/'1.15'!$K$36*100</f>
        <v>80.86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1" customHeight="1">
      <c r="A31" s="31">
        <v>1986</v>
      </c>
      <c r="B31" s="247">
        <f>'1.15'!B31/'1.15'!$B$31*100</f>
        <v>100</v>
      </c>
      <c r="C31" s="134">
        <f>'1.15'!C31/'1.15'!$B$31*100</f>
        <v>8.6266909644885406</v>
      </c>
      <c r="D31" s="134">
        <f>'1.15'!D31/'1.15'!$B$31*100</f>
        <v>9.1917117429830402</v>
      </c>
      <c r="E31" s="134">
        <f>'1.15'!E31/'1.15'!$B$31*100</f>
        <v>0.56502077849449917</v>
      </c>
      <c r="F31" s="134">
        <f>'1.15'!F31/'1.15'!$B$31*100</f>
        <v>91.373309035511468</v>
      </c>
      <c r="G31" s="42">
        <f>'1.15'!G31/'1.15'!$G$36*100</f>
        <v>82.73</v>
      </c>
      <c r="H31" s="168">
        <f>'1.15'!H31/'1.15'!$H$36*100</f>
        <v>83.28</v>
      </c>
      <c r="I31" s="168">
        <f>'1.15'!I31/'1.15'!$I$36*100</f>
        <v>84.64</v>
      </c>
      <c r="J31" s="168">
        <f>'1.15'!J31/'1.15'!$J$36*100</f>
        <v>120.8</v>
      </c>
      <c r="K31" s="168">
        <f>'1.15'!K31/'1.15'!$K$36*100</f>
        <v>82.68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1" customHeight="1">
      <c r="A32" s="31">
        <v>1987</v>
      </c>
      <c r="B32" s="247">
        <f>'1.15'!B32/'1.15'!$B$32*100</f>
        <v>100</v>
      </c>
      <c r="C32" s="134">
        <f>'1.15'!C32/'1.15'!$B$32*100</f>
        <v>8.7660661139954748</v>
      </c>
      <c r="D32" s="134">
        <f>'1.15'!D32/'1.15'!$B$32*100</f>
        <v>9.3209279618450331</v>
      </c>
      <c r="E32" s="134">
        <f>'1.15'!E32/'1.15'!$B$32*100</f>
        <v>0.55486184784955817</v>
      </c>
      <c r="F32" s="134">
        <f>'1.15'!F32/'1.15'!$B$32*100</f>
        <v>91.233933886004507</v>
      </c>
      <c r="G32" s="42">
        <f>'1.15'!G32/'1.15'!$G$36*100</f>
        <v>83.89</v>
      </c>
      <c r="H32" s="168">
        <f>'1.15'!H32/'1.15'!$H$36*100</f>
        <v>86.06</v>
      </c>
      <c r="I32" s="168">
        <f>'1.15'!I32/'1.15'!$I$36*100</f>
        <v>86.89</v>
      </c>
      <c r="J32" s="168">
        <f>'1.15'!J32/'1.15'!$J$36*100</f>
        <v>111.32</v>
      </c>
      <c r="K32" s="168">
        <f>'1.15'!K32/'1.15'!$K$36*100</f>
        <v>83.69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1" customHeight="1">
      <c r="A33" s="31">
        <v>1988</v>
      </c>
      <c r="B33" s="247">
        <f>'1.15'!B33/'1.15'!$B$33*100</f>
        <v>100</v>
      </c>
      <c r="C33" s="134">
        <f>'1.15'!C33/'1.15'!$B$33*100</f>
        <v>8.5792627015285472</v>
      </c>
      <c r="D33" s="134">
        <f>'1.15'!D33/'1.15'!$B$33*100</f>
        <v>9.2193467403787093</v>
      </c>
      <c r="E33" s="134">
        <f>'1.15'!E33/'1.15'!$B$33*100</f>
        <v>0.64008403885016341</v>
      </c>
      <c r="F33" s="134">
        <f>'1.15'!F33/'1.15'!$B$33*100</f>
        <v>91.420737298471465</v>
      </c>
      <c r="G33" s="42">
        <f>'1.15'!G33/'1.15'!$G$36*100</f>
        <v>87</v>
      </c>
      <c r="H33" s="168">
        <f>'1.15'!H33/'1.15'!$H$36*100</f>
        <v>88.24</v>
      </c>
      <c r="I33" s="168">
        <f>'1.15'!I33/'1.15'!$I$36*100</f>
        <v>90</v>
      </c>
      <c r="J33" s="168">
        <f>'1.15'!J33/'1.15'!$J$36*100</f>
        <v>133.74</v>
      </c>
      <c r="K33" s="168">
        <f>'1.15'!K33/'1.15'!$K$36*100</f>
        <v>86.89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1" customHeight="1">
      <c r="A34" s="31">
        <v>1989</v>
      </c>
      <c r="B34" s="247">
        <f>'1.15'!B34/'1.15'!$B$34*100</f>
        <v>100</v>
      </c>
      <c r="C34" s="134">
        <f>'1.15'!C34/'1.15'!$B$34*100</f>
        <v>8.8901104392584092</v>
      </c>
      <c r="D34" s="134">
        <f>'1.15'!D34/'1.15'!$B$34*100</f>
        <v>9.3890027151733211</v>
      </c>
      <c r="E34" s="134">
        <f>'1.15'!E34/'1.15'!$B$34*100</f>
        <v>0.49889227591491347</v>
      </c>
      <c r="F34" s="134">
        <f>'1.15'!F34/'1.15'!$B$34*100</f>
        <v>91.109889560741593</v>
      </c>
      <c r="G34" s="42">
        <f>'1.15'!G34/'1.15'!$G$36*100</f>
        <v>90.39</v>
      </c>
      <c r="H34" s="168">
        <f>'1.15'!H34/'1.15'!$H$36*100</f>
        <v>89.24</v>
      </c>
      <c r="I34" s="168">
        <f>'1.15'!I34/'1.15'!$I$36*100</f>
        <v>90.63</v>
      </c>
      <c r="J34" s="168">
        <f>'1.15'!J34/'1.15'!$J$36*100</f>
        <v>126.86</v>
      </c>
      <c r="K34" s="168">
        <f>'1.15'!K34/'1.15'!$K$36*100</f>
        <v>90.51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3.5" customHeight="1">
      <c r="A35" s="31">
        <v>1990</v>
      </c>
      <c r="B35" s="247">
        <f>'1.15'!B35/'1.15'!$B$35*100</f>
        <v>100</v>
      </c>
      <c r="C35" s="134">
        <f>'1.15'!C35/'1.15'!$B$35*100</f>
        <v>9.0580708360118756</v>
      </c>
      <c r="D35" s="134">
        <f>'1.15'!D35/'1.15'!$B$35*100</f>
        <v>9.541739370006427</v>
      </c>
      <c r="E35" s="134">
        <f>'1.15'!E35/'1.15'!$B$35*100</f>
        <v>0.48366853399455095</v>
      </c>
      <c r="F35" s="134">
        <f>'1.15'!F35/'1.15'!$B$35*100</f>
        <v>90.941929163988107</v>
      </c>
      <c r="G35" s="168">
        <f>'1.15'!G35/'1.15'!$G$36*100</f>
        <v>95.14</v>
      </c>
      <c r="H35" s="168">
        <f>'1.15'!H35/'1.15'!$H$36*100</f>
        <v>94.84</v>
      </c>
      <c r="I35" s="168">
        <f>'1.15'!I35/'1.15'!$I$36*100</f>
        <v>96.21</v>
      </c>
      <c r="J35" s="168">
        <f>'1.15'!J35/'1.15'!$J$36*100</f>
        <v>131.94</v>
      </c>
      <c r="K35" s="168">
        <f>'1.15'!K35/'1.15'!$K$36*100</f>
        <v>95.17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3.5" customHeight="1">
      <c r="A36" s="90">
        <v>1991</v>
      </c>
      <c r="B36" s="248">
        <f>'1.15'!B36/'1.15'!$B$36*100</f>
        <v>100</v>
      </c>
      <c r="C36" s="135">
        <f>'1.15'!C36/'1.15'!$B$36*100</f>
        <v>9.3219381268540769</v>
      </c>
      <c r="D36" s="135">
        <f>'1.15'!D36/'1.15'!$B$36*100</f>
        <v>9.7443141686678914</v>
      </c>
      <c r="E36" s="135">
        <f>'1.15'!E36/'1.15'!$B$36*100</f>
        <v>0.42237604181381549</v>
      </c>
      <c r="F36" s="135">
        <f>'1.15'!F36/'1.15'!$B$36*100</f>
        <v>90.678061873145921</v>
      </c>
      <c r="G36" s="42">
        <f>'1.15'!G36/'1.15'!$G$36*100</f>
        <v>100</v>
      </c>
      <c r="H36" s="42">
        <f>'1.15'!H36/'1.15'!$H$36*100</f>
        <v>100</v>
      </c>
      <c r="I36" s="42">
        <f>'1.15'!I36/'1.15'!$I$36*100</f>
        <v>100</v>
      </c>
      <c r="J36" s="42">
        <f>'1.15'!J36/'1.15'!$J$36*100</f>
        <v>100</v>
      </c>
      <c r="K36" s="42">
        <f>'1.15'!K36/'1.15'!$K$36*100</f>
        <v>100</v>
      </c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</row>
    <row r="37" spans="1:48" s="23" customFormat="1" ht="15" customHeight="1">
      <c r="A37" s="356"/>
      <c r="B37" s="24" t="s">
        <v>450</v>
      </c>
      <c r="C37" s="249"/>
      <c r="D37" s="249"/>
      <c r="E37" s="249"/>
      <c r="F37" s="249"/>
      <c r="G37" s="249"/>
      <c r="H37" s="249"/>
      <c r="I37" s="249"/>
      <c r="J37" s="249"/>
      <c r="K37" s="249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</row>
    <row r="38" spans="1:48" s="29" customFormat="1" ht="11.1" customHeight="1">
      <c r="A38" s="91"/>
      <c r="B38" s="92" t="s">
        <v>18</v>
      </c>
      <c r="C38" s="250"/>
      <c r="D38" s="250"/>
      <c r="E38" s="250"/>
      <c r="F38" s="250"/>
      <c r="G38" s="92" t="s">
        <v>432</v>
      </c>
      <c r="H38" s="250"/>
      <c r="I38" s="250"/>
      <c r="J38" s="250"/>
      <c r="K38" s="250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</row>
    <row r="39" spans="1:48" s="23" customFormat="1" ht="12" hidden="1" customHeight="1">
      <c r="A39" s="25"/>
      <c r="B39" s="55"/>
      <c r="C39" s="177"/>
      <c r="D39" s="177"/>
      <c r="E39" s="177"/>
      <c r="F39" s="177"/>
      <c r="G39" s="55"/>
      <c r="H39" s="177"/>
      <c r="I39" s="177"/>
      <c r="J39" s="177"/>
      <c r="K39" s="177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</row>
    <row r="40" spans="1:48" s="23" customFormat="1" ht="12" hidden="1" customHeight="1">
      <c r="A40" s="25"/>
      <c r="B40" s="55"/>
      <c r="C40" s="177"/>
      <c r="D40" s="177"/>
      <c r="E40" s="177"/>
      <c r="F40" s="177"/>
      <c r="G40" s="55"/>
      <c r="H40" s="177"/>
      <c r="I40" s="177"/>
      <c r="J40" s="177"/>
      <c r="K40" s="177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</row>
    <row r="41" spans="1:48" s="23" customFormat="1" ht="12" hidden="1" customHeight="1">
      <c r="A41" s="25"/>
      <c r="B41" s="55"/>
      <c r="C41" s="177"/>
      <c r="D41" s="177"/>
      <c r="E41" s="177"/>
      <c r="F41" s="177"/>
      <c r="G41" s="55"/>
      <c r="H41" s="177"/>
      <c r="I41" s="177"/>
      <c r="J41" s="177"/>
      <c r="K41" s="177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</row>
    <row r="42" spans="1:48" s="23" customFormat="1" ht="12" hidden="1" customHeight="1">
      <c r="A42" s="25"/>
      <c r="B42" s="55"/>
      <c r="C42" s="177"/>
      <c r="D42" s="177"/>
      <c r="E42" s="177"/>
      <c r="F42" s="177"/>
      <c r="G42" s="55"/>
      <c r="H42" s="177"/>
      <c r="I42" s="177"/>
      <c r="J42" s="177"/>
      <c r="K42" s="177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</row>
    <row r="43" spans="1:48" s="23" customFormat="1" ht="12" hidden="1" customHeight="1">
      <c r="A43" s="25"/>
      <c r="B43" s="55"/>
      <c r="C43" s="177"/>
      <c r="D43" s="177"/>
      <c r="E43" s="177"/>
      <c r="F43" s="177"/>
      <c r="G43" s="55"/>
      <c r="H43" s="177"/>
      <c r="I43" s="177"/>
      <c r="J43" s="177"/>
      <c r="K43" s="177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</row>
    <row r="44" spans="1:48" s="23" customFormat="1" ht="12" hidden="1" customHeight="1">
      <c r="A44" s="25"/>
      <c r="B44" s="55"/>
      <c r="C44" s="177"/>
      <c r="D44" s="177"/>
      <c r="E44" s="177"/>
      <c r="F44" s="177"/>
      <c r="G44" s="55"/>
      <c r="H44" s="177"/>
      <c r="I44" s="177"/>
      <c r="J44" s="177"/>
      <c r="K44" s="177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</row>
    <row r="45" spans="1:48" ht="13.5" customHeight="1">
      <c r="A45" s="31">
        <v>1991</v>
      </c>
      <c r="B45" s="251">
        <f>'1.15'!B45/'1.15'!$B45*100</f>
        <v>100</v>
      </c>
      <c r="C45" s="134">
        <f>'1.15'!C45/'1.15'!$B45*100</f>
        <v>9.0051708916635143</v>
      </c>
      <c r="D45" s="134">
        <f>'1.15'!D45/'1.15'!$B45*100</f>
        <v>9.6198133434228783</v>
      </c>
      <c r="E45" s="134">
        <f>'1.15'!E45/'1.15'!$B45*100</f>
        <v>0.61464245175936427</v>
      </c>
      <c r="F45" s="134">
        <f>'1.15'!F45/'1.15'!$B45*100</f>
        <v>90.994829108336489</v>
      </c>
      <c r="G45" s="40">
        <f>'1.15'!G45/'1.15'!$G$45*100</f>
        <v>100</v>
      </c>
      <c r="H45" s="40">
        <f>'1.15'!H45/'1.15'!$H$45*100</f>
        <v>100</v>
      </c>
      <c r="I45" s="40">
        <f>'1.15'!I45/'1.15'!$I$45*100</f>
        <v>100</v>
      </c>
      <c r="J45" s="40">
        <f>'1.15'!J45/'1.15'!$J$45*100</f>
        <v>100</v>
      </c>
      <c r="K45" s="40">
        <f>'1.15'!K45/'1.15'!$K$45*100</f>
        <v>100</v>
      </c>
      <c r="L45" s="202"/>
      <c r="M45" s="202"/>
      <c r="N45" s="202"/>
      <c r="O45" s="202"/>
      <c r="P45" s="202"/>
      <c r="Q45" s="202"/>
      <c r="R45" s="202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1" customHeight="1">
      <c r="A46" s="31">
        <v>1992</v>
      </c>
      <c r="B46" s="248">
        <f>'1.15'!B46/'1.15'!$B46*100</f>
        <v>100</v>
      </c>
      <c r="C46" s="134">
        <f>'1.15'!C46/'1.15'!$B46*100</f>
        <v>9.0952727870932844</v>
      </c>
      <c r="D46" s="134">
        <f>'1.15'!D46/'1.15'!$B46*100</f>
        <v>9.6104720162626442</v>
      </c>
      <c r="E46" s="134">
        <f>'1.15'!E46/'1.15'!$B46*100</f>
        <v>0.51519922916935934</v>
      </c>
      <c r="F46" s="134">
        <f>'1.15'!F46/'1.15'!$B46*100</f>
        <v>90.904727212906707</v>
      </c>
      <c r="G46" s="40">
        <f>'1.15'!G46/'1.15'!$G$45*100</f>
        <v>101.92307692307693</v>
      </c>
      <c r="H46" s="40">
        <f>'1.15'!H46/'1.15'!$H$45*100</f>
        <v>101.89497716894978</v>
      </c>
      <c r="I46" s="40">
        <f>'1.15'!I46/'1.15'!$I$45*100</f>
        <v>101.38949671772428</v>
      </c>
      <c r="J46" s="40">
        <f>'1.15'!J46/'1.15'!$J$45*100</f>
        <v>94.132856762614551</v>
      </c>
      <c r="K46" s="40">
        <f>'1.15'!K46/'1.15'!$K$45*100</f>
        <v>101.91693290734824</v>
      </c>
      <c r="L46" s="202"/>
      <c r="M46" s="202"/>
      <c r="N46" s="202"/>
      <c r="O46" s="202"/>
      <c r="P46" s="202"/>
      <c r="Q46" s="202"/>
      <c r="R46" s="202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1" customHeight="1">
      <c r="A47" s="31">
        <v>1993</v>
      </c>
      <c r="B47" s="248">
        <f>'1.15'!B47/'1.15'!$B47*100</f>
        <v>100</v>
      </c>
      <c r="C47" s="134">
        <f>'1.15'!C47/'1.15'!$B47*100</f>
        <v>9.2803659852989053</v>
      </c>
      <c r="D47" s="134">
        <f>'1.15'!D47/'1.15'!$B47*100</f>
        <v>9.9087321305164799</v>
      </c>
      <c r="E47" s="134">
        <f>'1.15'!E47/'1.15'!$B47*100</f>
        <v>0.62836614521757506</v>
      </c>
      <c r="F47" s="134">
        <f>'1.15'!F47/'1.15'!$B47*100</f>
        <v>90.719634014701086</v>
      </c>
      <c r="G47" s="40">
        <f>'1.15'!G47/'1.15'!$G$45*100</f>
        <v>100.92744135297326</v>
      </c>
      <c r="H47" s="40">
        <f>'1.15'!H47/'1.15'!$H$45*100</f>
        <v>101.65525114155251</v>
      </c>
      <c r="I47" s="40">
        <f>'1.15'!I47/'1.15'!$I$45*100</f>
        <v>101.45514223194749</v>
      </c>
      <c r="J47" s="40">
        <f>'1.15'!J47/'1.15'!$J$45*100</f>
        <v>99.1026274763299</v>
      </c>
      <c r="K47" s="40">
        <f>'1.15'!K47/'1.15'!$K$45*100</f>
        <v>100.84733990832061</v>
      </c>
      <c r="L47" s="202"/>
      <c r="M47" s="202"/>
      <c r="N47" s="202"/>
      <c r="O47" s="202"/>
      <c r="P47" s="202"/>
      <c r="Q47" s="202"/>
      <c r="R47" s="202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1" customHeight="1">
      <c r="A48" s="31">
        <v>1994</v>
      </c>
      <c r="B48" s="248">
        <f>'1.15'!B48/'1.15'!$B48*100</f>
        <v>100</v>
      </c>
      <c r="C48" s="134">
        <f>'1.15'!C48/'1.15'!$B48*100</f>
        <v>9.7243037905495857</v>
      </c>
      <c r="D48" s="134">
        <f>'1.15'!D48/'1.15'!$B48*100</f>
        <v>10.316799212921207</v>
      </c>
      <c r="E48" s="134">
        <f>'1.15'!E48/'1.15'!$B48*100</f>
        <v>0.59249542237162134</v>
      </c>
      <c r="F48" s="134">
        <f>'1.15'!F48/'1.15'!$B48*100</f>
        <v>90.275696209450402</v>
      </c>
      <c r="G48" s="40">
        <f>'1.15'!G48/'1.15'!$G$45*100</f>
        <v>103.34151663938897</v>
      </c>
      <c r="H48" s="40">
        <f>'1.15'!H48/'1.15'!$H$45*100</f>
        <v>107.07762557077626</v>
      </c>
      <c r="I48" s="40">
        <f>'1.15'!I48/'1.15'!$I$45*100</f>
        <v>105.98468271334791</v>
      </c>
      <c r="J48" s="40">
        <f>'1.15'!J48/'1.15'!$J$45*100</f>
        <v>90.805734058329207</v>
      </c>
      <c r="K48" s="40">
        <f>'1.15'!K48/'1.15'!$K$45*100</f>
        <v>102.95874427003753</v>
      </c>
      <c r="L48" s="202"/>
      <c r="M48" s="202"/>
      <c r="N48" s="202"/>
      <c r="O48" s="202"/>
      <c r="P48" s="202"/>
      <c r="Q48" s="202"/>
      <c r="R48" s="202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3.5" customHeight="1">
      <c r="A49" s="31">
        <v>1995</v>
      </c>
      <c r="B49" s="248">
        <f>'1.15'!B49/'1.15'!$B49*100</f>
        <v>100</v>
      </c>
      <c r="C49" s="134">
        <f>'1.15'!C49/'1.15'!$B49*100</f>
        <v>9.3997709291094225</v>
      </c>
      <c r="D49" s="134">
        <f>'1.15'!D49/'1.15'!$B49*100</f>
        <v>10.00585872554246</v>
      </c>
      <c r="E49" s="134">
        <f>'1.15'!E49/'1.15'!$B49*100</f>
        <v>0.60608779643303912</v>
      </c>
      <c r="F49" s="134">
        <f>'1.15'!F49/'1.15'!$B49*100</f>
        <v>90.600229070890578</v>
      </c>
      <c r="G49" s="40">
        <f>'1.15'!G49/'1.15'!$G$45*100</f>
        <v>104.93726132024005</v>
      </c>
      <c r="H49" s="40">
        <f>'1.15'!H49/'1.15'!$H$45*100</f>
        <v>106.18721461187215</v>
      </c>
      <c r="I49" s="40">
        <f>'1.15'!I49/'1.15'!$I$45*100</f>
        <v>105.0109409190372</v>
      </c>
      <c r="J49" s="40">
        <f>'1.15'!J49/'1.15'!$J$45*100</f>
        <v>88.680177953534354</v>
      </c>
      <c r="K49" s="40">
        <f>'1.15'!K49/'1.15'!$K$45*100</f>
        <v>104.82011390470898</v>
      </c>
      <c r="L49" s="202"/>
      <c r="M49" s="202"/>
      <c r="N49" s="202"/>
      <c r="O49" s="202"/>
      <c r="P49" s="202"/>
      <c r="Q49" s="202"/>
      <c r="R49" s="202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1" customHeight="1">
      <c r="A50" s="31">
        <v>1996</v>
      </c>
      <c r="B50" s="248">
        <f>'1.15'!B50/'1.15'!$B50*100</f>
        <v>100</v>
      </c>
      <c r="C50" s="134">
        <f>'1.15'!C50/'1.15'!$B50*100</f>
        <v>9.3537977911709298</v>
      </c>
      <c r="D50" s="134">
        <f>'1.15'!D50/'1.15'!$B50*100</f>
        <v>9.864212180828364</v>
      </c>
      <c r="E50" s="134">
        <f>'1.15'!E50/'1.15'!$B50*100</f>
        <v>0.51041438965743369</v>
      </c>
      <c r="F50" s="134">
        <f>'1.15'!F50/'1.15'!$B50*100</f>
        <v>90.646202208829081</v>
      </c>
      <c r="G50" s="40">
        <f>'1.15'!G50/'1.15'!$G$45*100</f>
        <v>105.78286961265687</v>
      </c>
      <c r="H50" s="40">
        <f>'1.15'!H50/'1.15'!$H$45*100</f>
        <v>105.23972602739727</v>
      </c>
      <c r="I50" s="40">
        <f>'1.15'!I50/'1.15'!$I$45*100</f>
        <v>103.7308533916849</v>
      </c>
      <c r="J50" s="40">
        <f>'1.15'!J50/'1.15'!$J$45*100</f>
        <v>83.189474884976605</v>
      </c>
      <c r="K50" s="40">
        <f>'1.15'!K50/'1.15'!$K$45*100</f>
        <v>105.86192526739823</v>
      </c>
      <c r="L50" s="202"/>
      <c r="M50" s="202"/>
      <c r="N50" s="202"/>
      <c r="O50" s="202"/>
      <c r="P50" s="202"/>
      <c r="Q50" s="202"/>
      <c r="R50" s="202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1" customHeight="1">
      <c r="A51" s="31">
        <v>1997</v>
      </c>
      <c r="B51" s="248">
        <f>'1.15'!B51/'1.15'!$B51*100</f>
        <v>100</v>
      </c>
      <c r="C51" s="134">
        <f>'1.15'!C51/'1.15'!$B51*100</f>
        <v>9.2841954975397094</v>
      </c>
      <c r="D51" s="134">
        <f>'1.15'!D51/'1.15'!$B51*100</f>
        <v>9.8004742115595445</v>
      </c>
      <c r="E51" s="134">
        <f>'1.15'!E51/'1.15'!$B51*100</f>
        <v>0.51627871401983527</v>
      </c>
      <c r="F51" s="134">
        <f>'1.15'!F51/'1.15'!$B51*100</f>
        <v>90.715804502460301</v>
      </c>
      <c r="G51" s="40">
        <f>'1.15'!G51/'1.15'!$G$45*100</f>
        <v>107.67866884888161</v>
      </c>
      <c r="H51" s="40">
        <f>'1.15'!H51/'1.15'!$H$45*100</f>
        <v>104.53196347031964</v>
      </c>
      <c r="I51" s="40">
        <f>'1.15'!I51/'1.15'!$I$45*100</f>
        <v>103.18380743982493</v>
      </c>
      <c r="J51" s="40">
        <f>'1.15'!J51/'1.15'!$J$45*100</f>
        <v>85.037453895585386</v>
      </c>
      <c r="K51" s="40">
        <f>'1.15'!K51/'1.15'!$K$45*100</f>
        <v>108.01500208362273</v>
      </c>
      <c r="L51" s="202"/>
      <c r="M51" s="202"/>
      <c r="N51" s="202"/>
      <c r="O51" s="202"/>
      <c r="P51" s="202"/>
      <c r="Q51" s="202"/>
      <c r="R51" s="202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1" customHeight="1">
      <c r="A52" s="31">
        <v>1998</v>
      </c>
      <c r="B52" s="248">
        <f>'1.15'!B52/'1.15'!$B52*100</f>
        <v>100</v>
      </c>
      <c r="C52" s="134">
        <f>'1.15'!C52/'1.15'!$B52*100</f>
        <v>9.3605107177252034</v>
      </c>
      <c r="D52" s="134">
        <f>'1.15'!D52/'1.15'!$B52*100</f>
        <v>9.8772847767595646</v>
      </c>
      <c r="E52" s="134">
        <f>'1.15'!E52/'1.15'!$B52*100</f>
        <v>0.51677405903436224</v>
      </c>
      <c r="F52" s="134">
        <f>'1.15'!F52/'1.15'!$B52*100</f>
        <v>90.639489282274795</v>
      </c>
      <c r="G52" s="40">
        <f>'1.15'!G52/'1.15'!$G$45*100</f>
        <v>109.84724495362795</v>
      </c>
      <c r="H52" s="40">
        <f>'1.15'!H52/'1.15'!$H$45*100</f>
        <v>105.02283105022832</v>
      </c>
      <c r="I52" s="40">
        <f>'1.15'!I52/'1.15'!$I$45*100</f>
        <v>103.67614879649891</v>
      </c>
      <c r="J52" s="40">
        <f>'1.15'!J52/'1.15'!$J$45*100</f>
        <v>85.425301342256361</v>
      </c>
      <c r="K52" s="40">
        <f>'1.15'!K52/'1.15'!$K$45*100</f>
        <v>110.36255035421587</v>
      </c>
      <c r="L52" s="202"/>
      <c r="M52" s="202"/>
      <c r="N52" s="202"/>
      <c r="O52" s="202"/>
      <c r="P52" s="202"/>
      <c r="Q52" s="202"/>
      <c r="R52" s="202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1" customHeight="1">
      <c r="A53" s="31">
        <v>1999</v>
      </c>
      <c r="B53" s="248">
        <f>'1.15'!B53/'1.15'!$B53*100</f>
        <v>100</v>
      </c>
      <c r="C53" s="134">
        <f>'1.15'!C53/'1.15'!$B53*100</f>
        <v>9.8501077942004773</v>
      </c>
      <c r="D53" s="134">
        <f>'1.15'!D53/'1.15'!$B53*100</f>
        <v>10.369607862178801</v>
      </c>
      <c r="E53" s="134">
        <f>'1.15'!E53/'1.15'!$B53*100</f>
        <v>0.5195000679783246</v>
      </c>
      <c r="F53" s="134">
        <f>'1.15'!F53/'1.15'!$B53*100</f>
        <v>90.149892205799532</v>
      </c>
      <c r="G53" s="40">
        <f>'1.15'!G53/'1.15'!$G$45*100</f>
        <v>111.92034915439173</v>
      </c>
      <c r="H53" s="40">
        <f>'1.15'!H53/'1.15'!$H$45*100</f>
        <v>108.94977168949774</v>
      </c>
      <c r="I53" s="40">
        <f>'1.15'!I53/'1.15'!$I$45*100</f>
        <v>107.48358862144418</v>
      </c>
      <c r="J53" s="40">
        <f>'1.15'!J53/'1.15'!$J$45*100</f>
        <v>87.581276854633259</v>
      </c>
      <c r="K53" s="40">
        <f>'1.15'!K53/'1.15'!$K$45*100</f>
        <v>112.23781080705655</v>
      </c>
      <c r="L53" s="10"/>
      <c r="M53" s="202"/>
      <c r="N53" s="202"/>
      <c r="O53" s="202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3.5" customHeight="1">
      <c r="A54" s="31">
        <v>2000</v>
      </c>
      <c r="B54" s="248">
        <f>'1.15'!B54/'1.15'!$B54*100</f>
        <v>100</v>
      </c>
      <c r="C54" s="134">
        <f>'1.15'!C54/'1.15'!$B54*100</f>
        <v>9.8279826844752929</v>
      </c>
      <c r="D54" s="134">
        <f>'1.15'!D54/'1.15'!$B54*100</f>
        <v>10.335215661730887</v>
      </c>
      <c r="E54" s="134">
        <f>'1.15'!E54/'1.15'!$B54*100</f>
        <v>0.50723297725559369</v>
      </c>
      <c r="F54" s="134">
        <f>'1.15'!F54/'1.15'!$B54*100</f>
        <v>90.172017315524712</v>
      </c>
      <c r="G54" s="40">
        <f>'1.15'!G54/'1.15'!$G$45*100</f>
        <v>115.18003273322424</v>
      </c>
      <c r="H54" s="40">
        <f>'1.15'!H54/'1.15'!$H$45*100</f>
        <v>108.68721461187214</v>
      </c>
      <c r="I54" s="40">
        <f>'1.15'!I54/'1.15'!$I$45*100</f>
        <v>106.85995623632385</v>
      </c>
      <c r="J54" s="40">
        <f>'1.15'!J54/'1.15'!$J$45*100</f>
        <v>81.432754097113957</v>
      </c>
      <c r="K54" s="40">
        <f>'1.15'!K54/'1.15'!$K$45*100</f>
        <v>115.87720516738437</v>
      </c>
      <c r="L54" s="10"/>
      <c r="M54" s="202"/>
      <c r="N54" s="202"/>
      <c r="O54" s="202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1" customHeight="1">
      <c r="A55" s="31">
        <v>2001</v>
      </c>
      <c r="B55" s="248">
        <f>'1.15'!B55/'1.15'!$B55*100</f>
        <v>100</v>
      </c>
      <c r="C55" s="134">
        <f>'1.15'!C55/'1.15'!$B55*100</f>
        <v>9.6644480653981049</v>
      </c>
      <c r="D55" s="134">
        <f>'1.15'!D55/'1.15'!$B55*100</f>
        <v>10.155025914367515</v>
      </c>
      <c r="E55" s="134">
        <f>'1.15'!E55/'1.15'!$B55*100</f>
        <v>0.49057784896940915</v>
      </c>
      <c r="F55" s="134">
        <f>'1.15'!F55/'1.15'!$B55*100</f>
        <v>90.335551934601895</v>
      </c>
      <c r="G55" s="40">
        <f>'1.15'!G55/'1.15'!$G$45*100</f>
        <v>117.11674849972724</v>
      </c>
      <c r="H55" s="40">
        <f>'1.15'!H55/'1.15'!$H$45*100</f>
        <v>107.31735159817353</v>
      </c>
      <c r="I55" s="40">
        <f>'1.15'!I55/'1.15'!$I$45*100</f>
        <v>105.80962800875272</v>
      </c>
      <c r="J55" s="40">
        <f>'1.15'!J55/'1.15'!$J$45*100</f>
        <v>84.881554431727437</v>
      </c>
      <c r="K55" s="40">
        <f>'1.15'!K55/'1.15'!$K$45*100</f>
        <v>118.21086261980831</v>
      </c>
      <c r="L55" s="10"/>
      <c r="M55" s="202"/>
      <c r="N55" s="202"/>
      <c r="O55" s="202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1" customHeight="1">
      <c r="A56" s="31">
        <v>2002</v>
      </c>
      <c r="B56" s="248">
        <f>'1.15'!B56/'1.15'!$B56*100</f>
        <v>100</v>
      </c>
      <c r="C56" s="134">
        <f>'1.15'!C56/'1.15'!$B56*100</f>
        <v>9.5988845013011108</v>
      </c>
      <c r="D56" s="134">
        <f>'1.15'!D56/'1.15'!$B56*100</f>
        <v>10.092579113060252</v>
      </c>
      <c r="E56" s="134">
        <f>'1.15'!E56/'1.15'!$B56*100</f>
        <v>0.4936946117591397</v>
      </c>
      <c r="F56" s="134">
        <f>'1.15'!F56/'1.15'!$B56*100</f>
        <v>90.401115498698886</v>
      </c>
      <c r="G56" s="40">
        <f>'1.15'!G56/'1.15'!$G$45*100</f>
        <v>116.88488816148393</v>
      </c>
      <c r="H56" s="40">
        <f>'1.15'!H56/'1.15'!$H$45*100</f>
        <v>104.53196347031964</v>
      </c>
      <c r="I56" s="40">
        <f>'1.15'!I56/'1.15'!$I$45*100</f>
        <v>102.92122538293216</v>
      </c>
      <c r="J56" s="40">
        <f>'1.15'!J56/'1.15'!$J$45*100</f>
        <v>80.535381573443857</v>
      </c>
      <c r="K56" s="40">
        <f>'1.15'!K56/'1.15'!$K$45*100</f>
        <v>118.28031671065426</v>
      </c>
      <c r="L56" s="10"/>
      <c r="M56" s="202"/>
      <c r="N56" s="202"/>
      <c r="O56" s="202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1" customHeight="1">
      <c r="A57" s="31">
        <v>2003</v>
      </c>
      <c r="B57" s="248">
        <f>'1.15'!B57/'1.15'!$B57*100</f>
        <v>100</v>
      </c>
      <c r="C57" s="134">
        <f>'1.15'!C57/'1.15'!$B57*100</f>
        <v>9.7236804622960165</v>
      </c>
      <c r="D57" s="134">
        <f>'1.15'!D57/'1.15'!$B57*100</f>
        <v>10.227214151032976</v>
      </c>
      <c r="E57" s="134">
        <f>'1.15'!E57/'1.15'!$B57*100</f>
        <v>0.50353368873696058</v>
      </c>
      <c r="F57" s="134">
        <f>'1.15'!F57/'1.15'!$B57*100</f>
        <v>90.276319537703984</v>
      </c>
      <c r="G57" s="40">
        <f>'1.15'!G57/'1.15'!$G$45*100</f>
        <v>116.06655755591926</v>
      </c>
      <c r="H57" s="40">
        <f>'1.15'!H57/'1.15'!$H$45*100</f>
        <v>102.97945205479454</v>
      </c>
      <c r="I57" s="40">
        <f>'1.15'!I57/'1.15'!$I$45*100</f>
        <v>101.63019693654267</v>
      </c>
      <c r="J57" s="40">
        <f>'1.15'!J57/'1.15'!$J$45*100</f>
        <v>83.025970569223162</v>
      </c>
      <c r="K57" s="40">
        <f>'1.15'!K57/'1.15'!$K$45*100</f>
        <v>117.54410334768718</v>
      </c>
      <c r="L57" s="10"/>
      <c r="M57" s="202"/>
      <c r="N57" s="202"/>
      <c r="O57" s="202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1" customHeight="1">
      <c r="A58" s="31">
        <v>2004</v>
      </c>
      <c r="B58" s="248">
        <f>'1.15'!B58/'1.15'!$B58*100</f>
        <v>100</v>
      </c>
      <c r="C58" s="134">
        <f>'1.15'!C58/'1.15'!$B58*100</f>
        <v>9.4074748510510418</v>
      </c>
      <c r="D58" s="134">
        <f>'1.15'!D58/'1.15'!$B58*100</f>
        <v>9.9054593992539299</v>
      </c>
      <c r="E58" s="134">
        <f>'1.15'!E58/'1.15'!$B58*100</f>
        <v>0.49798454820288884</v>
      </c>
      <c r="F58" s="134">
        <f>'1.15'!F58/'1.15'!$B58*100</f>
        <v>90.592525148948951</v>
      </c>
      <c r="G58" s="40">
        <f>'1.15'!G58/'1.15'!$G$45*100</f>
        <v>117.43044189852701</v>
      </c>
      <c r="H58" s="40">
        <f>'1.15'!H58/'1.15'!$H$45*100</f>
        <v>99.908675799086751</v>
      </c>
      <c r="I58" s="40">
        <f>'1.15'!I58/'1.15'!$I$45*100</f>
        <v>99.22319474835885</v>
      </c>
      <c r="J58" s="40">
        <f>'1.15'!J58/'1.15'!$J$45*100</f>
        <v>90.820943762120237</v>
      </c>
      <c r="K58" s="40">
        <f>'1.15'!K58/'1.15'!$K$45*100</f>
        <v>119.46103625503544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3.5" customHeight="1">
      <c r="A59" s="31">
        <v>2005</v>
      </c>
      <c r="B59" s="248">
        <f>'1.15'!B59/'1.15'!$B59*100</f>
        <v>100</v>
      </c>
      <c r="C59" s="134">
        <f>'1.15'!C59/'1.15'!$B59*100</f>
        <v>9.5551739056334135</v>
      </c>
      <c r="D59" s="134">
        <f>'1.15'!D59/'1.15'!$B59*100</f>
        <v>9.8739681249481031</v>
      </c>
      <c r="E59" s="134">
        <f>'1.15'!E59/'1.15'!$B59*100</f>
        <v>0.31879421931469071</v>
      </c>
      <c r="F59" s="134">
        <f>'1.15'!F59/'1.15'!$B59*100</f>
        <v>90.444826094366576</v>
      </c>
      <c r="G59" s="40">
        <f>'1.15'!G59/'1.15'!$G$45*100</f>
        <v>118.2896890343699</v>
      </c>
      <c r="H59" s="40">
        <f>'1.15'!H59/'1.15'!$H$45*100</f>
        <v>101.03881278538813</v>
      </c>
      <c r="I59" s="40">
        <f>'1.15'!I59/'1.15'!$I$45*100</f>
        <v>98.665207877461711</v>
      </c>
      <c r="J59" s="40">
        <f>'1.15'!J59/'1.15'!$J$45*100</f>
        <v>61.291303851857478</v>
      </c>
      <c r="K59" s="40">
        <f>'1.15'!K59/'1.15'!$K$45*100</f>
        <v>120.28059452701766</v>
      </c>
      <c r="L59" s="10"/>
      <c r="M59" s="202"/>
      <c r="N59" s="202"/>
      <c r="O59" s="202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1" customHeight="1">
      <c r="A60" s="31">
        <v>2006</v>
      </c>
      <c r="B60" s="248">
        <f>'1.15'!B60/'1.15'!$B60*100</f>
        <v>100</v>
      </c>
      <c r="C60" s="134">
        <f>'1.15'!C60/'1.15'!$B60*100</f>
        <v>9.5645848357287822</v>
      </c>
      <c r="D60" s="134">
        <f>'1.15'!D60/'1.15'!$B60*100</f>
        <v>9.8644489912288069</v>
      </c>
      <c r="E60" s="134">
        <f>'1.15'!E60/'1.15'!$B60*100</f>
        <v>0.29986415550002515</v>
      </c>
      <c r="F60" s="134">
        <f>'1.15'!F60/'1.15'!$B60*100</f>
        <v>90.43541516427122</v>
      </c>
      <c r="G60" s="40">
        <f>'1.15'!G60/'1.15'!$G$45*100</f>
        <v>122.80414620840155</v>
      </c>
      <c r="H60" s="40">
        <f>'1.15'!H60/'1.15'!$H$45*100</f>
        <v>104.2123287671233</v>
      </c>
      <c r="I60" s="40">
        <f>'1.15'!I60/'1.15'!$I$45*100</f>
        <v>101.63019693654267</v>
      </c>
      <c r="J60" s="40">
        <f>'1.15'!J60/'1.15'!$J$45*100</f>
        <v>60.728544811589792</v>
      </c>
      <c r="K60" s="40">
        <f>'1.15'!K60/'1.15'!$K$45*100</f>
        <v>124.94790943186555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1" customHeight="1">
      <c r="A61" s="31">
        <v>2007</v>
      </c>
      <c r="B61" s="248">
        <f>'1.15'!B61/'1.15'!$B61*100</f>
        <v>100</v>
      </c>
      <c r="C61" s="134">
        <f>'1.15'!C61/'1.15'!$B61*100</f>
        <v>10.070612710287852</v>
      </c>
      <c r="D61" s="134">
        <f>'1.15'!D61/'1.15'!$B61*100</f>
        <v>10.345542197595568</v>
      </c>
      <c r="E61" s="134">
        <f>'1.15'!E61/'1.15'!$B61*100</f>
        <v>0.27492948730771544</v>
      </c>
      <c r="F61" s="134">
        <f>'1.15'!F61/'1.15'!$B61*100</f>
        <v>89.929387289712153</v>
      </c>
      <c r="G61" s="40">
        <f>'1.15'!G61/'1.15'!$G$45*100</f>
        <v>126.4593562465903</v>
      </c>
      <c r="H61" s="40">
        <f>'1.15'!H61/'1.15'!$H$45*100</f>
        <v>101.79223744292239</v>
      </c>
      <c r="I61" s="40">
        <f>'1.15'!I61/'1.15'!$I$45*100</f>
        <v>99.354485776805248</v>
      </c>
      <c r="J61" s="40">
        <f>'1.15'!J61/'1.15'!$J$45*100</f>
        <v>60.781778774858353</v>
      </c>
      <c r="K61" s="40">
        <f>'1.15'!K61/'1.15'!$K$45*100</f>
        <v>129.37908042783721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1" customHeight="1">
      <c r="A62" s="31">
        <v>2008</v>
      </c>
      <c r="B62" s="248">
        <f>'1.15'!B62/'1.15'!$B62*100</f>
        <v>100</v>
      </c>
      <c r="C62" s="134">
        <f>'1.15'!C62/'1.15'!$B62*100</f>
        <v>10.08984916492898</v>
      </c>
      <c r="D62" s="134">
        <f>'1.15'!D62/'1.15'!$B62*100</f>
        <v>10.342903368950987</v>
      </c>
      <c r="E62" s="134">
        <f>'1.15'!E62/'1.15'!$B62*100</f>
        <v>0.25305420402200679</v>
      </c>
      <c r="F62" s="134">
        <f>'1.15'!F62/'1.15'!$B62*100</f>
        <v>89.910150835071022</v>
      </c>
      <c r="G62" s="40">
        <f>'1.15'!G62/'1.15'!$G$45*100</f>
        <v>127.6732133115112</v>
      </c>
      <c r="H62" s="40">
        <f>'1.15'!H62/'1.15'!$H$45*100</f>
        <v>101.95205479452056</v>
      </c>
      <c r="I62" s="40">
        <f>'1.15'!I62/'1.15'!$I$45*100</f>
        <v>99.507658643326039</v>
      </c>
      <c r="J62" s="40">
        <f>'1.15'!J62/'1.15'!$J$45*100</f>
        <v>61.0213316095669</v>
      </c>
      <c r="K62" s="40">
        <f>'1.15'!K62/'1.15'!$K$45*100</f>
        <v>130.74038060841787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1" customHeight="1">
      <c r="A63" s="31">
        <v>2009</v>
      </c>
      <c r="B63" s="248">
        <f>'1.15'!B63/'1.15'!$B63*100</f>
        <v>100</v>
      </c>
      <c r="C63" s="134">
        <f>'1.15'!C63/'1.15'!$B63*100</f>
        <v>10.340307392884739</v>
      </c>
      <c r="D63" s="134">
        <f>'1.15'!D63/'1.15'!$B63*100</f>
        <v>10.779276535022261</v>
      </c>
      <c r="E63" s="134">
        <f>'1.15'!E63/'1.15'!$B63*100</f>
        <v>0.43896914213752125</v>
      </c>
      <c r="F63" s="134">
        <f>'1.15'!F63/'1.15'!$B63*100</f>
        <v>89.659692607115247</v>
      </c>
      <c r="G63" s="40">
        <f>'1.15'!G63/'1.15'!$G$45*100</f>
        <v>120.4037097654119</v>
      </c>
      <c r="H63" s="40">
        <f>'1.15'!H63/'1.15'!$H$45*100</f>
        <v>100.87899543378998</v>
      </c>
      <c r="I63" s="40">
        <f>'1.15'!I63/'1.15'!$I$45*100</f>
        <v>98.468271334792107</v>
      </c>
      <c r="J63" s="40">
        <f>'1.15'!J63/'1.15'!$J$45*100</f>
        <v>60.603064755313888</v>
      </c>
      <c r="K63" s="40">
        <f>'1.15'!K63/'1.15'!$K$45*100</f>
        <v>122.6142519794416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3.5" customHeight="1">
      <c r="A64" s="31">
        <v>2010</v>
      </c>
      <c r="B64" s="251">
        <f>'1.15'!B64/'1.15'!$B64*100</f>
        <v>100</v>
      </c>
      <c r="C64" s="252">
        <f>'1.15'!C64/'1.15'!$B64*100</f>
        <v>10.088753704570271</v>
      </c>
      <c r="D64" s="252">
        <f>'1.15'!D64/'1.15'!$B64*100</f>
        <v>10.379737950397756</v>
      </c>
      <c r="E64" s="252">
        <f>'1.15'!E64/'1.15'!$B64*100</f>
        <v>0.29098424582748406</v>
      </c>
      <c r="F64" s="134">
        <f>'1.15'!F64/'1.15'!$B64*100</f>
        <v>89.911246295429734</v>
      </c>
      <c r="G64" s="40">
        <f>'1.15'!G64/'1.15'!$G$45*100</f>
        <v>125.4364429896345</v>
      </c>
      <c r="H64" s="40">
        <f>'1.15'!H64/'1.15'!$H$45*100</f>
        <v>103.53881278538815</v>
      </c>
      <c r="I64" s="40">
        <f>'1.15'!I64/'1.15'!$I$45*100</f>
        <v>99.693654266958418</v>
      </c>
      <c r="J64" s="40">
        <f>'1.15'!J64/'1.15'!$J$45*100</f>
        <v>41.366591885623031</v>
      </c>
      <c r="K64" s="40">
        <f>'1.15'!K64/'1.15'!$K$45*100</f>
        <v>127.96221697457982</v>
      </c>
      <c r="L64" s="10"/>
      <c r="M64" s="202"/>
      <c r="N64" s="202"/>
      <c r="O64" s="202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1" customHeight="1">
      <c r="A65" s="31">
        <v>2011</v>
      </c>
      <c r="B65" s="251">
        <f>'1.15'!B65/'1.15'!$B65*100</f>
        <v>100</v>
      </c>
      <c r="C65" s="252">
        <f>'1.15'!C65/'1.15'!$B65*100</f>
        <v>10.22665171742972</v>
      </c>
      <c r="D65" s="252">
        <f>'1.15'!D65/'1.15'!$B65*100</f>
        <v>10.466037511694557</v>
      </c>
      <c r="E65" s="252">
        <f>'1.15'!E65/'1.15'!$B65*100</f>
        <v>0.23938579426483905</v>
      </c>
      <c r="F65" s="134">
        <f>'1.15'!F65/'1.15'!$B65*100</f>
        <v>89.773348282570282</v>
      </c>
      <c r="G65" s="40">
        <f>'1.15'!G65/'1.15'!$G$45*100</f>
        <v>130.36006546644845</v>
      </c>
      <c r="H65" s="40">
        <f>'1.15'!H65/'1.15'!$H$45*100</f>
        <v>107.99086757990868</v>
      </c>
      <c r="I65" s="40">
        <f>'1.15'!I65/'1.15'!$I$45*100</f>
        <v>103.6105032822757</v>
      </c>
      <c r="J65" s="40">
        <f>'1.15'!J65/'1.15'!$J$45*100</f>
        <v>37.735275105517317</v>
      </c>
      <c r="K65" s="40">
        <f>'1.15'!K65/'1.15'!$K$45*100</f>
        <v>132.90734824281151</v>
      </c>
      <c r="L65" s="10"/>
      <c r="M65" s="202"/>
      <c r="N65" s="202"/>
      <c r="O65" s="202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1" customHeight="1">
      <c r="A66" s="31">
        <v>2012</v>
      </c>
      <c r="B66" s="251">
        <f>'1.15'!B66/'1.15'!$B66*100</f>
        <v>100</v>
      </c>
      <c r="C66" s="252">
        <f>'1.15'!C66/'1.15'!$B66*100</f>
        <v>10.181363853262473</v>
      </c>
      <c r="D66" s="252">
        <f>'1.15'!D66/'1.15'!$B66*100</f>
        <v>10.416856384160623</v>
      </c>
      <c r="E66" s="252">
        <f>'1.15'!E66/'1.15'!$B66*100</f>
        <v>0.23549253089814992</v>
      </c>
      <c r="F66" s="134">
        <f>'1.15'!F66/'1.15'!$B66*100</f>
        <v>89.818636146737518</v>
      </c>
      <c r="G66" s="40">
        <f>'1.15'!G66/'1.15'!$G$45*100</f>
        <v>130.90561920349154</v>
      </c>
      <c r="H66" s="40">
        <f>'1.15'!H66/'1.15'!$H$45*100</f>
        <v>107.53424657534248</v>
      </c>
      <c r="I66" s="40">
        <f>'1.15'!I66/'1.15'!$I$45*100</f>
        <v>103.19474835886213</v>
      </c>
      <c r="J66" s="40">
        <f>'1.15'!J66/'1.15'!$J$45*100</f>
        <v>37.933001254800566</v>
      </c>
      <c r="K66" s="40">
        <f>'1.15'!K66/'1.15'!$K$45*100</f>
        <v>133.61577996944021</v>
      </c>
      <c r="L66" s="10"/>
      <c r="M66" s="202"/>
      <c r="N66" s="202"/>
      <c r="O66" s="202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1" customHeight="1">
      <c r="A67" s="31">
        <v>2013</v>
      </c>
      <c r="B67" s="251">
        <f>'1.15'!B67/'1.15'!$B67*100</f>
        <v>100</v>
      </c>
      <c r="C67" s="252">
        <f>'1.15'!C67/'1.15'!$B67*100</f>
        <v>10.08294947267327</v>
      </c>
      <c r="D67" s="252">
        <f>'1.15'!D67/'1.15'!$B67*100</f>
        <v>10.323367777046615</v>
      </c>
      <c r="E67" s="252">
        <f>'1.15'!E67/'1.15'!$B67*100</f>
        <v>0.24041830437334377</v>
      </c>
      <c r="F67" s="134">
        <f>'1.15'!F67/'1.15'!$B67*100</f>
        <v>89.917050527326722</v>
      </c>
      <c r="G67" s="40">
        <f>'1.15'!G67/'1.15'!$G$45*100</f>
        <v>131.47845062738682</v>
      </c>
      <c r="H67" s="40">
        <f>'1.15'!H67/'1.15'!$H$45*100</f>
        <v>107.69406392694066</v>
      </c>
      <c r="I67" s="40">
        <f>'1.15'!I67/'1.15'!$I$45*100</f>
        <v>103.36980306345734</v>
      </c>
      <c r="J67" s="40">
        <f>'1.15'!J67/'1.15'!$J$45*100</f>
        <v>38.328453553367048</v>
      </c>
      <c r="K67" s="40">
        <f>'1.15'!K67/'1.15'!$K$45*100</f>
        <v>134.22697596888457</v>
      </c>
      <c r="L67" s="10"/>
      <c r="M67" s="202"/>
      <c r="N67" s="202"/>
      <c r="O67" s="202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1" customHeight="1">
      <c r="A68" s="31">
        <v>2014</v>
      </c>
      <c r="B68" s="251">
        <f>'1.15'!B68/'1.15'!$B68*100</f>
        <v>100</v>
      </c>
      <c r="C68" s="252">
        <f>'1.15'!C68/'1.15'!$B68*100</f>
        <v>9.9758832832894377</v>
      </c>
      <c r="D68" s="252">
        <f>'1.15'!D68/'1.15'!$B68*100</f>
        <v>10.206016881701698</v>
      </c>
      <c r="E68" s="252">
        <f>'1.15'!E68/'1.15'!$B68*100</f>
        <v>0.23013359841225922</v>
      </c>
      <c r="F68" s="134">
        <f>'1.15'!F68/'1.15'!$B68*100</f>
        <v>90.024116716710566</v>
      </c>
      <c r="G68" s="40">
        <f>'1.15'!G68/'1.15'!$G$45*100</f>
        <v>134.3835242771413</v>
      </c>
      <c r="H68" s="40">
        <f>'1.15'!H68/'1.15'!$H$45*100</f>
        <v>109.76027397260275</v>
      </c>
      <c r="I68" s="40">
        <f>'1.15'!I68/'1.15'!$I$45*100</f>
        <v>105.30634573304157</v>
      </c>
      <c r="J68" s="40">
        <f>'1.15'!J68/'1.15'!$J$45*100</f>
        <v>38.393094794478877</v>
      </c>
      <c r="K68" s="40">
        <f>'1.15'!K68/'1.15'!$K$45*100</f>
        <v>137.25517432976804</v>
      </c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3.5" customHeight="1">
      <c r="A69" s="31">
        <v>2015</v>
      </c>
      <c r="B69" s="251">
        <f>'1.15'!B69/'1.15'!$B69*100</f>
        <v>100</v>
      </c>
      <c r="C69" s="252">
        <f>'1.15'!C69/'1.15'!$B69*100</f>
        <v>10.050955329821756</v>
      </c>
      <c r="D69" s="252">
        <f>'1.15'!D69/'1.15'!$B69*100</f>
        <v>10.275066255146752</v>
      </c>
      <c r="E69" s="252">
        <f>'1.15'!E69/'1.15'!$B69*100</f>
        <v>0.22411092532499716</v>
      </c>
      <c r="F69" s="134">
        <f>'1.15'!F69/'1.15'!$B69*100</f>
        <v>89.949044670178253</v>
      </c>
      <c r="G69" s="40">
        <f>'1.15'!G69/'1.15'!$G$45*100</f>
        <v>136.38843426077469</v>
      </c>
      <c r="H69" s="40">
        <f>'1.15'!H69/'1.15'!$H$45*100</f>
        <v>114.15525114155251</v>
      </c>
      <c r="I69" s="40">
        <f>'1.15'!I69/'1.15'!$I$45*100</f>
        <v>109.40919037199124</v>
      </c>
      <c r="J69" s="40">
        <f>'1.15'!J69/'1.15'!$J$45*100</f>
        <v>38.024259477546671</v>
      </c>
      <c r="K69" s="40">
        <f>'1.15'!K69/'1.15'!$K$45*100</f>
        <v>138.90818169190166</v>
      </c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1" customHeight="1">
      <c r="A70" s="31">
        <v>2016</v>
      </c>
      <c r="B70" s="251">
        <f>'1.15'!B70/'1.15'!$B70*100</f>
        <v>100</v>
      </c>
      <c r="C70" s="252">
        <f>'1.15'!C70/'1.15'!$B70*100</f>
        <v>9.9624530264072941</v>
      </c>
      <c r="D70" s="252">
        <f>'1.15'!D70/'1.15'!$B70*100</f>
        <v>10.180844344347539</v>
      </c>
      <c r="E70" s="252">
        <f>'1.15'!E70/'1.15'!$B70*100</f>
        <v>0.21839131794024386</v>
      </c>
      <c r="F70" s="134">
        <f>'1.15'!F70/'1.15'!$B70*100</f>
        <v>90.037546973592711</v>
      </c>
      <c r="G70" s="40">
        <f>'1.15'!G70/'1.15'!$G$45*100</f>
        <v>139.42989634478997</v>
      </c>
      <c r="H70" s="40">
        <f>'1.15'!H70/'1.15'!$H$45*100</f>
        <v>116.47260273972604</v>
      </c>
      <c r="I70" s="40">
        <f>'1.15'!I70/'1.15'!$I$45*100</f>
        <v>111.58643326039386</v>
      </c>
      <c r="J70" s="40">
        <f>'1.15'!J70/'1.15'!$J$45*100</f>
        <v>38.115517700292784</v>
      </c>
      <c r="K70" s="40">
        <f>'1.15'!K70/'1.15'!$K$45*100</f>
        <v>142.03361577996944</v>
      </c>
      <c r="L70" s="10"/>
      <c r="M70" s="202"/>
      <c r="N70" s="202"/>
      <c r="O70" s="202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1" customHeight="1">
      <c r="A71" s="31">
        <v>2017</v>
      </c>
      <c r="B71" s="251">
        <f>'1.15'!B71/'1.15'!$B71*100</f>
        <v>100</v>
      </c>
      <c r="C71" s="252">
        <f>'1.15'!C71/'1.15'!$B71*100</f>
        <v>9.9132171320240747</v>
      </c>
      <c r="D71" s="252">
        <f>'1.15'!D71/'1.15'!$B71*100</f>
        <v>10.121968428092003</v>
      </c>
      <c r="E71" s="252">
        <f>'1.15'!E71/'1.15'!$B71*100</f>
        <v>0.20875129606792933</v>
      </c>
      <c r="F71" s="134">
        <f>'1.15'!F71/'1.15'!$B71*100</f>
        <v>90.086782867975927</v>
      </c>
      <c r="G71" s="40">
        <f>'1.15'!G71/'1.15'!$G$45*100</f>
        <v>143.05782869612656</v>
      </c>
      <c r="H71" s="40">
        <f>'1.15'!H71/'1.15'!$H$45*100</f>
        <v>118.49315068493152</v>
      </c>
      <c r="I71" s="40">
        <f>'1.15'!I71/'1.15'!$I$45*100</f>
        <v>113.5010940919037</v>
      </c>
      <c r="J71" s="40">
        <f>'1.15'!J71/'1.15'!$J$45*100</f>
        <v>38.488155443172744</v>
      </c>
      <c r="K71" s="40">
        <f>'1.15'!K71/'1.15'!$K$45*100</f>
        <v>145.88137241283511</v>
      </c>
      <c r="L71" s="10"/>
      <c r="M71" s="202"/>
      <c r="N71" s="202"/>
      <c r="O71" s="202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1" customHeight="1">
      <c r="A72" s="31">
        <v>2018</v>
      </c>
      <c r="B72" s="251">
        <f>'1.15'!B72/'1.15'!$B72*100</f>
        <v>100</v>
      </c>
      <c r="C72" s="252">
        <f>'1.15'!C72/'1.15'!$B72*100</f>
        <v>9.8911634752607718</v>
      </c>
      <c r="D72" s="252">
        <f>'1.15'!D72/'1.15'!$B72*100</f>
        <v>10.116970215200173</v>
      </c>
      <c r="E72" s="252">
        <f>'1.15'!E72/'1.15'!$B72*100</f>
        <v>0.22580673993939959</v>
      </c>
      <c r="F72" s="134">
        <f>'1.15'!F72/'1.15'!$B72*100</f>
        <v>90.108836524739232</v>
      </c>
      <c r="G72" s="40">
        <f>'1.15'!G72/'1.15'!$G$45*100</f>
        <v>144.87179487179489</v>
      </c>
      <c r="H72" s="40">
        <f>'1.15'!H72/'1.15'!$H$45*100</f>
        <v>119.60045662100458</v>
      </c>
      <c r="I72" s="40">
        <f>'1.15'!I72/'1.15'!$I$45*100</f>
        <v>114.55142231947484</v>
      </c>
      <c r="J72" s="40">
        <f>'1.15'!J72/'1.15'!$J$45*100</f>
        <v>38.621240351344156</v>
      </c>
      <c r="K72" s="40">
        <f>'1.15'!K72/'1.15'!$K$45*100</f>
        <v>147.77052368384497</v>
      </c>
      <c r="L72" s="10"/>
      <c r="M72" s="202"/>
      <c r="N72" s="202"/>
      <c r="O72" s="202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1" customHeight="1">
      <c r="A73" s="31">
        <v>2019</v>
      </c>
      <c r="B73" s="251">
        <f>'1.15'!B73/'1.15'!$B73*100</f>
        <v>100</v>
      </c>
      <c r="C73" s="252">
        <f>'1.15'!C73/'1.15'!$B73*100</f>
        <v>9.9416650961859059</v>
      </c>
      <c r="D73" s="252">
        <f>'1.15'!D73/'1.15'!$B73*100</f>
        <v>10.173613023876142</v>
      </c>
      <c r="E73" s="252">
        <f>'1.15'!E73/'1.15'!$B73*100</f>
        <v>0.23194792769023354</v>
      </c>
      <c r="F73" s="134">
        <f>'1.15'!F73/'1.15'!$B73*100</f>
        <v>90.058334903814099</v>
      </c>
      <c r="G73" s="40">
        <f>'1.15'!G73/'1.15'!$G$45*100</f>
        <v>145.67648663393348</v>
      </c>
      <c r="H73" s="40">
        <f>'1.15'!H73/'1.15'!$H$45*100</f>
        <v>121.57534246575344</v>
      </c>
      <c r="I73" s="40">
        <f>'1.15'!I73/'1.15'!$I$45*100</f>
        <v>116.4004376367615</v>
      </c>
      <c r="J73" s="40">
        <f>'1.15'!J73/'1.15'!$J$45*100</f>
        <v>38.697288870299246</v>
      </c>
      <c r="K73" s="40">
        <f>'1.15'!K73/'1.15'!$K$45*100</f>
        <v>148.42339213779692</v>
      </c>
      <c r="L73" s="10"/>
      <c r="M73" s="202"/>
      <c r="N73" s="202"/>
      <c r="O73" s="202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3.5" customHeight="1">
      <c r="A74" s="31">
        <v>2020</v>
      </c>
      <c r="B74" s="251">
        <f>'1.15'!B74/'1.15'!$B74*100</f>
        <v>100</v>
      </c>
      <c r="C74" s="252">
        <f>'1.15'!C74/'1.15'!$B74*100</f>
        <v>9.5535122125423513</v>
      </c>
      <c r="D74" s="252">
        <f>'1.15'!D74/'1.15'!$B74*100</f>
        <v>9.8115976388184496</v>
      </c>
      <c r="E74" s="252">
        <f>'1.15'!E74/'1.15'!$B74*100</f>
        <v>0.25808542627609737</v>
      </c>
      <c r="F74" s="134">
        <f>'1.15'!F74/'1.15'!$B74*100</f>
        <v>90.446487787457642</v>
      </c>
      <c r="G74" s="40">
        <f>'1.15'!G74/'1.15'!$G$45*100</f>
        <v>138.54337152209493</v>
      </c>
      <c r="H74" s="40">
        <f>'1.15'!H74/'1.15'!$H$45*100</f>
        <v>119.22374429223746</v>
      </c>
      <c r="I74" s="40">
        <f>'1.15'!I74/'1.15'!$I$45*100</f>
        <v>113.78555798687088</v>
      </c>
      <c r="J74" s="40">
        <f>'1.15'!J74/'1.15'!$J$45*100</f>
        <v>32.484124871668122</v>
      </c>
      <c r="K74" s="40">
        <f>'1.15'!K74/'1.15'!$K$45*100</f>
        <v>140.65842478121965</v>
      </c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154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17" t="s">
        <v>332</v>
      </c>
      <c r="B2" s="51"/>
      <c r="C2" s="51"/>
      <c r="D2" s="51"/>
      <c r="E2" s="51"/>
      <c r="F2" s="51"/>
      <c r="G2" s="51"/>
      <c r="H2" s="51"/>
    </row>
    <row r="3" spans="1:11" ht="15.95" customHeight="1">
      <c r="A3" s="363" t="s">
        <v>7</v>
      </c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325.67</v>
      </c>
      <c r="C15" s="40">
        <v>10.77</v>
      </c>
      <c r="D15" s="40">
        <v>157.44</v>
      </c>
      <c r="E15" s="40">
        <v>131.24</v>
      </c>
      <c r="F15" s="40">
        <v>119.01</v>
      </c>
      <c r="G15" s="40">
        <v>26.2</v>
      </c>
      <c r="H15" s="40">
        <v>157.46</v>
      </c>
      <c r="I15" s="40">
        <v>61.87</v>
      </c>
      <c r="J15" s="40">
        <v>45.38</v>
      </c>
      <c r="K15" s="40">
        <v>50.21</v>
      </c>
    </row>
    <row r="16" spans="1:11" s="10" customFormat="1" ht="11.1" customHeight="1">
      <c r="A16" s="27">
        <v>1971</v>
      </c>
      <c r="B16" s="40">
        <v>360.88</v>
      </c>
      <c r="C16" s="40">
        <v>11.19</v>
      </c>
      <c r="D16" s="40">
        <v>169.3</v>
      </c>
      <c r="E16" s="40">
        <v>139.09</v>
      </c>
      <c r="F16" s="40">
        <v>126.12</v>
      </c>
      <c r="G16" s="40">
        <v>30.21</v>
      </c>
      <c r="H16" s="40">
        <v>180.39</v>
      </c>
      <c r="I16" s="40">
        <v>68.459999999999994</v>
      </c>
      <c r="J16" s="40">
        <v>52.56</v>
      </c>
      <c r="K16" s="40">
        <v>59.37</v>
      </c>
    </row>
    <row r="17" spans="1:11" s="10" customFormat="1" ht="11.1" customHeight="1">
      <c r="A17" s="27">
        <v>1972</v>
      </c>
      <c r="B17" s="40">
        <v>394.38</v>
      </c>
      <c r="C17" s="40">
        <v>12.15</v>
      </c>
      <c r="D17" s="40">
        <v>180.73</v>
      </c>
      <c r="E17" s="40">
        <v>147.47</v>
      </c>
      <c r="F17" s="40">
        <v>133.35</v>
      </c>
      <c r="G17" s="40">
        <v>33.26</v>
      </c>
      <c r="H17" s="40">
        <v>201.5</v>
      </c>
      <c r="I17" s="40">
        <v>75.319999999999993</v>
      </c>
      <c r="J17" s="40">
        <v>59.06</v>
      </c>
      <c r="K17" s="40">
        <v>67.12</v>
      </c>
    </row>
    <row r="18" spans="1:11" s="10" customFormat="1" ht="11.1" customHeight="1">
      <c r="A18" s="27">
        <v>1973</v>
      </c>
      <c r="B18" s="40">
        <v>441.25</v>
      </c>
      <c r="C18" s="40">
        <v>12.91</v>
      </c>
      <c r="D18" s="40">
        <v>199.92</v>
      </c>
      <c r="E18" s="40">
        <v>164.95</v>
      </c>
      <c r="F18" s="40">
        <v>149.24</v>
      </c>
      <c r="G18" s="40">
        <v>34.97</v>
      </c>
      <c r="H18" s="40">
        <v>228.42000000000002</v>
      </c>
      <c r="I18" s="40">
        <v>82.11</v>
      </c>
      <c r="J18" s="40">
        <v>68.61</v>
      </c>
      <c r="K18" s="40">
        <v>77.7</v>
      </c>
    </row>
    <row r="19" spans="1:11" s="10" customFormat="1" ht="11.1" customHeight="1">
      <c r="A19" s="27">
        <v>1974</v>
      </c>
      <c r="B19" s="40">
        <v>480.18</v>
      </c>
      <c r="C19" s="40">
        <v>12.83</v>
      </c>
      <c r="D19" s="40">
        <v>214.06</v>
      </c>
      <c r="E19" s="40">
        <v>180.16</v>
      </c>
      <c r="F19" s="40">
        <v>162.72999999999999</v>
      </c>
      <c r="G19" s="40">
        <v>33.9</v>
      </c>
      <c r="H19" s="40">
        <v>253.29000000000002</v>
      </c>
      <c r="I19" s="40">
        <v>86.59</v>
      </c>
      <c r="J19" s="40">
        <v>76.31</v>
      </c>
      <c r="K19" s="40">
        <v>90.39</v>
      </c>
    </row>
    <row r="20" spans="1:11" s="10" customFormat="1" ht="13.5" customHeight="1">
      <c r="A20" s="27">
        <v>1975</v>
      </c>
      <c r="B20" s="40">
        <v>502.35</v>
      </c>
      <c r="C20" s="40">
        <v>14.17</v>
      </c>
      <c r="D20" s="40">
        <v>212.87</v>
      </c>
      <c r="E20" s="40">
        <v>180.7</v>
      </c>
      <c r="F20" s="40">
        <v>162.13999999999999</v>
      </c>
      <c r="G20" s="40">
        <v>32.17</v>
      </c>
      <c r="H20" s="40">
        <v>275.31</v>
      </c>
      <c r="I20" s="40">
        <v>92.69</v>
      </c>
      <c r="J20" s="40">
        <v>82.25</v>
      </c>
      <c r="K20" s="40">
        <v>100.37</v>
      </c>
    </row>
    <row r="21" spans="1:11" s="10" customFormat="1" ht="11.1" customHeight="1">
      <c r="A21" s="27">
        <v>1976</v>
      </c>
      <c r="B21" s="40">
        <v>544.65</v>
      </c>
      <c r="C21" s="40">
        <v>15.51</v>
      </c>
      <c r="D21" s="40">
        <v>232.23000000000002</v>
      </c>
      <c r="E21" s="40">
        <v>197.61</v>
      </c>
      <c r="F21" s="40">
        <v>176.63</v>
      </c>
      <c r="G21" s="40">
        <v>34.619999999999997</v>
      </c>
      <c r="H21" s="40">
        <v>296.91000000000003</v>
      </c>
      <c r="I21" s="40">
        <v>100.22</v>
      </c>
      <c r="J21" s="40">
        <v>88.27</v>
      </c>
      <c r="K21" s="40">
        <v>108.42</v>
      </c>
    </row>
    <row r="22" spans="1:11" s="10" customFormat="1" ht="11.1" customHeight="1">
      <c r="A22" s="27">
        <v>1977</v>
      </c>
      <c r="B22" s="40">
        <v>581.11</v>
      </c>
      <c r="C22" s="40">
        <v>16.010000000000002</v>
      </c>
      <c r="D22" s="40">
        <v>245.67</v>
      </c>
      <c r="E22" s="40">
        <v>208.98</v>
      </c>
      <c r="F22" s="40">
        <v>188.24</v>
      </c>
      <c r="G22" s="40">
        <v>36.69</v>
      </c>
      <c r="H22" s="40">
        <v>319.42999999999995</v>
      </c>
      <c r="I22" s="40">
        <v>109.47</v>
      </c>
      <c r="J22" s="40">
        <v>94.24</v>
      </c>
      <c r="K22" s="40">
        <v>115.72</v>
      </c>
    </row>
    <row r="23" spans="1:11" s="10" customFormat="1" ht="11.1" customHeight="1">
      <c r="A23" s="27">
        <v>1978</v>
      </c>
      <c r="B23" s="40">
        <v>617.79</v>
      </c>
      <c r="C23" s="40">
        <v>16.260000000000002</v>
      </c>
      <c r="D23" s="40">
        <v>261.23</v>
      </c>
      <c r="E23" s="40">
        <v>221.15</v>
      </c>
      <c r="F23" s="40">
        <v>199.12</v>
      </c>
      <c r="G23" s="40">
        <v>40.08</v>
      </c>
      <c r="H23" s="40">
        <v>340.3</v>
      </c>
      <c r="I23" s="40">
        <v>117.69</v>
      </c>
      <c r="J23" s="40">
        <v>99.8</v>
      </c>
      <c r="K23" s="40">
        <v>122.81</v>
      </c>
    </row>
    <row r="24" spans="1:11" s="10" customFormat="1" ht="11.1" customHeight="1">
      <c r="A24" s="27">
        <v>1979</v>
      </c>
      <c r="B24" s="40">
        <v>669.39</v>
      </c>
      <c r="C24" s="40">
        <v>15.79</v>
      </c>
      <c r="D24" s="40">
        <v>280.77</v>
      </c>
      <c r="E24" s="40">
        <v>235.4</v>
      </c>
      <c r="F24" s="40">
        <v>212.22</v>
      </c>
      <c r="G24" s="40">
        <v>45.37</v>
      </c>
      <c r="H24" s="40">
        <v>372.83</v>
      </c>
      <c r="I24" s="40">
        <v>124.85</v>
      </c>
      <c r="J24" s="40">
        <v>115.98</v>
      </c>
      <c r="K24" s="40">
        <v>132</v>
      </c>
    </row>
    <row r="25" spans="1:11" s="10" customFormat="1" ht="13.5" customHeight="1">
      <c r="A25" s="27">
        <v>1980</v>
      </c>
      <c r="B25" s="40">
        <v>715.83</v>
      </c>
      <c r="C25" s="40">
        <v>15.49</v>
      </c>
      <c r="D25" s="40">
        <v>295.38</v>
      </c>
      <c r="E25" s="40">
        <v>245.58</v>
      </c>
      <c r="F25" s="40">
        <v>221.86</v>
      </c>
      <c r="G25" s="40">
        <v>49.8</v>
      </c>
      <c r="H25" s="40">
        <v>404.96000000000004</v>
      </c>
      <c r="I25" s="40">
        <v>129.94</v>
      </c>
      <c r="J25" s="40">
        <v>131.77000000000001</v>
      </c>
      <c r="K25" s="40">
        <v>143.25</v>
      </c>
    </row>
    <row r="26" spans="1:11" s="10" customFormat="1" ht="11.1" customHeight="1">
      <c r="A26" s="27">
        <v>1981</v>
      </c>
      <c r="B26" s="40">
        <v>749.77</v>
      </c>
      <c r="C26" s="40">
        <v>16.13</v>
      </c>
      <c r="D26" s="40">
        <v>301.79000000000002</v>
      </c>
      <c r="E26" s="40">
        <v>251.05</v>
      </c>
      <c r="F26" s="40">
        <v>225.35</v>
      </c>
      <c r="G26" s="40">
        <v>50.74</v>
      </c>
      <c r="H26" s="40">
        <v>431.85</v>
      </c>
      <c r="I26" s="40">
        <v>134.13999999999999</v>
      </c>
      <c r="J26" s="40">
        <v>143.43</v>
      </c>
      <c r="K26" s="40">
        <v>154.28</v>
      </c>
    </row>
    <row r="27" spans="1:11" s="10" customFormat="1" ht="11.1" customHeight="1">
      <c r="A27" s="27">
        <v>1982</v>
      </c>
      <c r="B27" s="40">
        <v>782.03</v>
      </c>
      <c r="C27" s="40">
        <v>17.77</v>
      </c>
      <c r="D27" s="40">
        <v>310.98</v>
      </c>
      <c r="E27" s="40">
        <v>262.01</v>
      </c>
      <c r="F27" s="40">
        <v>233.72</v>
      </c>
      <c r="G27" s="40">
        <v>48.97</v>
      </c>
      <c r="H27" s="40">
        <v>453.28000000000003</v>
      </c>
      <c r="I27" s="40">
        <v>138.47</v>
      </c>
      <c r="J27" s="40">
        <v>154.38</v>
      </c>
      <c r="K27" s="40">
        <v>160.43</v>
      </c>
    </row>
    <row r="28" spans="1:11" s="10" customFormat="1" ht="11.1" customHeight="1">
      <c r="A28" s="27">
        <v>1983</v>
      </c>
      <c r="B28" s="40">
        <v>815.85</v>
      </c>
      <c r="C28" s="40">
        <v>16.11</v>
      </c>
      <c r="D28" s="40">
        <v>322.21999999999997</v>
      </c>
      <c r="E28" s="40">
        <v>271.7</v>
      </c>
      <c r="F28" s="40">
        <v>241.28</v>
      </c>
      <c r="G28" s="40">
        <v>50.52</v>
      </c>
      <c r="H28" s="40">
        <v>477.52</v>
      </c>
      <c r="I28" s="40">
        <v>143.05000000000001</v>
      </c>
      <c r="J28" s="40">
        <v>166.83</v>
      </c>
      <c r="K28" s="40">
        <v>167.64</v>
      </c>
    </row>
    <row r="29" spans="1:11" s="10" customFormat="1" ht="11.1" customHeight="1">
      <c r="A29" s="27">
        <v>1984</v>
      </c>
      <c r="B29" s="40">
        <v>855.88</v>
      </c>
      <c r="C29" s="40">
        <v>16.7</v>
      </c>
      <c r="D29" s="40">
        <v>334.51</v>
      </c>
      <c r="E29" s="40">
        <v>283.74</v>
      </c>
      <c r="F29" s="40">
        <v>252.19</v>
      </c>
      <c r="G29" s="40">
        <v>50.77</v>
      </c>
      <c r="H29" s="40">
        <v>504.67</v>
      </c>
      <c r="I29" s="40">
        <v>151.54</v>
      </c>
      <c r="J29" s="40">
        <v>178.43</v>
      </c>
      <c r="K29" s="40">
        <v>174.7</v>
      </c>
    </row>
    <row r="30" spans="1:11" s="10" customFormat="1" ht="13.5" customHeight="1">
      <c r="A30" s="27">
        <v>1985</v>
      </c>
      <c r="B30" s="40">
        <v>897.07</v>
      </c>
      <c r="C30" s="40">
        <v>15.56</v>
      </c>
      <c r="D30" s="40">
        <v>353.33</v>
      </c>
      <c r="E30" s="40">
        <v>304.64999999999998</v>
      </c>
      <c r="F30" s="40">
        <v>272.06</v>
      </c>
      <c r="G30" s="40">
        <v>48.68</v>
      </c>
      <c r="H30" s="40">
        <v>528.18000000000006</v>
      </c>
      <c r="I30" s="40">
        <v>156.69999999999999</v>
      </c>
      <c r="J30" s="40">
        <v>188.78</v>
      </c>
      <c r="K30" s="40">
        <v>182.7</v>
      </c>
    </row>
    <row r="31" spans="1:11" s="10" customFormat="1" ht="11.1" customHeight="1">
      <c r="A31" s="27">
        <v>1986</v>
      </c>
      <c r="B31" s="40">
        <v>947.66</v>
      </c>
      <c r="C31" s="40">
        <v>16.41</v>
      </c>
      <c r="D31" s="40">
        <v>374.11</v>
      </c>
      <c r="E31" s="40">
        <v>323.01</v>
      </c>
      <c r="F31" s="40">
        <v>290.48</v>
      </c>
      <c r="G31" s="40">
        <v>51.1</v>
      </c>
      <c r="H31" s="40">
        <v>557.14</v>
      </c>
      <c r="I31" s="40">
        <v>162.88999999999999</v>
      </c>
      <c r="J31" s="40">
        <v>201.31</v>
      </c>
      <c r="K31" s="40">
        <v>192.94</v>
      </c>
    </row>
    <row r="32" spans="1:11" s="10" customFormat="1" ht="11.1" customHeight="1">
      <c r="A32" s="27">
        <v>1987</v>
      </c>
      <c r="B32" s="40">
        <v>971.76</v>
      </c>
      <c r="C32" s="40">
        <v>14.91</v>
      </c>
      <c r="D32" s="40">
        <v>376.48</v>
      </c>
      <c r="E32" s="40">
        <v>324.5</v>
      </c>
      <c r="F32" s="40">
        <v>291.07</v>
      </c>
      <c r="G32" s="40">
        <v>51.98</v>
      </c>
      <c r="H32" s="40">
        <v>580.37</v>
      </c>
      <c r="I32" s="40">
        <v>168.94</v>
      </c>
      <c r="J32" s="40">
        <v>209.02</v>
      </c>
      <c r="K32" s="40">
        <v>202.41</v>
      </c>
    </row>
    <row r="33" spans="1:13" s="10" customFormat="1" ht="11.1" customHeight="1">
      <c r="A33" s="27">
        <v>1988</v>
      </c>
      <c r="B33" s="40">
        <v>1026.92</v>
      </c>
      <c r="C33" s="40">
        <v>16.39</v>
      </c>
      <c r="D33" s="40">
        <v>394.64</v>
      </c>
      <c r="E33" s="40">
        <v>339.88</v>
      </c>
      <c r="F33" s="40">
        <v>306.94</v>
      </c>
      <c r="G33" s="40">
        <v>54.76</v>
      </c>
      <c r="H33" s="40">
        <v>615.8900000000001</v>
      </c>
      <c r="I33" s="40">
        <v>174.52</v>
      </c>
      <c r="J33" s="40">
        <v>229.56</v>
      </c>
      <c r="K33" s="40">
        <v>211.81</v>
      </c>
    </row>
    <row r="34" spans="1:13" s="10" customFormat="1" ht="11.1" customHeight="1">
      <c r="A34" s="27">
        <v>1989</v>
      </c>
      <c r="B34" s="40">
        <v>1093.92</v>
      </c>
      <c r="C34" s="40">
        <v>18.399999999999999</v>
      </c>
      <c r="D34" s="40">
        <v>415.73</v>
      </c>
      <c r="E34" s="40">
        <v>356.97</v>
      </c>
      <c r="F34" s="40">
        <v>323.95</v>
      </c>
      <c r="G34" s="40">
        <v>58.76</v>
      </c>
      <c r="H34" s="40">
        <v>659.79</v>
      </c>
      <c r="I34" s="40">
        <v>186.23</v>
      </c>
      <c r="J34" s="40">
        <v>253.52</v>
      </c>
      <c r="K34" s="40">
        <v>220.04</v>
      </c>
    </row>
    <row r="35" spans="1:13" s="10" customFormat="1" ht="13.5" customHeight="1">
      <c r="A35" s="27">
        <v>1990</v>
      </c>
      <c r="B35" s="40">
        <v>1188.32</v>
      </c>
      <c r="C35" s="40">
        <v>16</v>
      </c>
      <c r="D35" s="40">
        <v>447.05</v>
      </c>
      <c r="E35" s="40">
        <v>381.17</v>
      </c>
      <c r="F35" s="40">
        <v>347.41</v>
      </c>
      <c r="G35" s="40">
        <v>65.88</v>
      </c>
      <c r="H35" s="40">
        <v>725.27</v>
      </c>
      <c r="I35" s="40">
        <v>205.58</v>
      </c>
      <c r="J35" s="40">
        <v>284.27999999999997</v>
      </c>
      <c r="K35" s="40">
        <v>235.41</v>
      </c>
    </row>
    <row r="36" spans="1:13" s="48" customFormat="1" ht="13.5" customHeight="1">
      <c r="A36" s="28">
        <v>1991</v>
      </c>
      <c r="B36" s="42">
        <v>1283.82</v>
      </c>
      <c r="C36" s="42">
        <v>15.92</v>
      </c>
      <c r="D36" s="42">
        <v>473.65</v>
      </c>
      <c r="E36" s="42">
        <v>403.2</v>
      </c>
      <c r="F36" s="42">
        <v>368.27</v>
      </c>
      <c r="G36" s="42">
        <v>70.45</v>
      </c>
      <c r="H36" s="42">
        <v>794.25</v>
      </c>
      <c r="I36" s="42">
        <v>229.09</v>
      </c>
      <c r="J36" s="42">
        <v>310.69</v>
      </c>
      <c r="K36" s="42">
        <v>254.47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12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v>1442.9960000000001</v>
      </c>
      <c r="C45" s="40">
        <v>17.468</v>
      </c>
      <c r="D45" s="40">
        <f>E45+G45</f>
        <v>531.62599999999998</v>
      </c>
      <c r="E45" s="40">
        <v>444.61500000000001</v>
      </c>
      <c r="F45" s="40">
        <v>394.02</v>
      </c>
      <c r="G45" s="40">
        <v>87.010999999999996</v>
      </c>
      <c r="H45" s="40">
        <f>I45+J45+K45</f>
        <v>893.90199999999993</v>
      </c>
      <c r="I45" s="40">
        <v>232.06899999999999</v>
      </c>
      <c r="J45" s="40">
        <v>375.74599999999998</v>
      </c>
      <c r="K45" s="40">
        <v>286.08699999999999</v>
      </c>
      <c r="L45" s="56"/>
      <c r="M45" s="10"/>
    </row>
    <row r="46" spans="1:13" ht="11.1" customHeight="1">
      <c r="A46" s="27">
        <v>1992</v>
      </c>
      <c r="B46" s="40">
        <v>1547.2530000000002</v>
      </c>
      <c r="C46" s="40">
        <v>17.113</v>
      </c>
      <c r="D46" s="40">
        <f t="shared" ref="D46:D73" si="0">E46+G46</f>
        <v>553.44000000000005</v>
      </c>
      <c r="E46" s="40">
        <v>450.08800000000002</v>
      </c>
      <c r="F46" s="40">
        <v>397.887</v>
      </c>
      <c r="G46" s="40">
        <v>103.352</v>
      </c>
      <c r="H46" s="40">
        <f t="shared" ref="H46:H73" si="1">I46+J46+K46</f>
        <v>976.7</v>
      </c>
      <c r="I46" s="40">
        <v>240.05199999999999</v>
      </c>
      <c r="J46" s="40">
        <v>418.334</v>
      </c>
      <c r="K46" s="40">
        <v>318.31400000000002</v>
      </c>
      <c r="L46" s="56"/>
      <c r="M46" s="10"/>
    </row>
    <row r="47" spans="1:13" ht="11.1" customHeight="1">
      <c r="A47" s="27">
        <v>1993</v>
      </c>
      <c r="B47" s="40">
        <v>1588.4009999999998</v>
      </c>
      <c r="C47" s="40">
        <v>16.835999999999999</v>
      </c>
      <c r="D47" s="40">
        <f t="shared" si="0"/>
        <v>535.88599999999997</v>
      </c>
      <c r="E47" s="40">
        <v>426.87799999999999</v>
      </c>
      <c r="F47" s="40">
        <v>373.31799999999998</v>
      </c>
      <c r="G47" s="40">
        <v>109.008</v>
      </c>
      <c r="H47" s="40">
        <f t="shared" si="1"/>
        <v>1035.6790000000001</v>
      </c>
      <c r="I47" s="40">
        <v>246.18600000000001</v>
      </c>
      <c r="J47" s="40">
        <v>457.291</v>
      </c>
      <c r="K47" s="40">
        <v>332.202</v>
      </c>
      <c r="L47" s="56"/>
      <c r="M47" s="10"/>
    </row>
    <row r="48" spans="1:13" ht="11.1" customHeight="1">
      <c r="A48" s="27">
        <v>1994</v>
      </c>
      <c r="B48" s="40">
        <v>1651.6390000000001</v>
      </c>
      <c r="C48" s="40">
        <v>17.847999999999999</v>
      </c>
      <c r="D48" s="40">
        <f t="shared" si="0"/>
        <v>552.46899999999994</v>
      </c>
      <c r="E48" s="40">
        <v>434.96699999999998</v>
      </c>
      <c r="F48" s="40">
        <v>380.63299999999998</v>
      </c>
      <c r="G48" s="40">
        <v>117.502</v>
      </c>
      <c r="H48" s="40">
        <f t="shared" si="1"/>
        <v>1081.3220000000001</v>
      </c>
      <c r="I48" s="40">
        <v>258.91199999999998</v>
      </c>
      <c r="J48" s="40">
        <v>473.334</v>
      </c>
      <c r="K48" s="40">
        <v>349.07600000000002</v>
      </c>
      <c r="L48" s="56"/>
      <c r="M48" s="10"/>
    </row>
    <row r="49" spans="1:13" ht="13.5" customHeight="1">
      <c r="A49" s="27">
        <v>1995</v>
      </c>
      <c r="B49" s="40">
        <v>1716.521</v>
      </c>
      <c r="C49" s="40">
        <v>18.86</v>
      </c>
      <c r="D49" s="40">
        <f t="shared" si="0"/>
        <v>563.98900000000003</v>
      </c>
      <c r="E49" s="40">
        <v>446.06099999999998</v>
      </c>
      <c r="F49" s="40">
        <v>389.12799999999999</v>
      </c>
      <c r="G49" s="40">
        <v>117.928</v>
      </c>
      <c r="H49" s="40">
        <f t="shared" si="1"/>
        <v>1133.672</v>
      </c>
      <c r="I49" s="40">
        <v>270.50299999999999</v>
      </c>
      <c r="J49" s="40">
        <v>497.99900000000002</v>
      </c>
      <c r="K49" s="40">
        <v>365.16999999999996</v>
      </c>
      <c r="L49" s="56"/>
      <c r="M49" s="10"/>
    </row>
    <row r="50" spans="1:13" ht="11.1" customHeight="1">
      <c r="A50" s="27">
        <v>1996</v>
      </c>
      <c r="B50" s="40">
        <v>1741.6579999999999</v>
      </c>
      <c r="C50" s="40">
        <v>20.024000000000001</v>
      </c>
      <c r="D50" s="40">
        <f t="shared" si="0"/>
        <v>554.43200000000002</v>
      </c>
      <c r="E50" s="40">
        <v>442.59500000000003</v>
      </c>
      <c r="F50" s="40">
        <v>385.41699999999997</v>
      </c>
      <c r="G50" s="40">
        <v>111.837</v>
      </c>
      <c r="H50" s="40">
        <f t="shared" si="1"/>
        <v>1167.2019999999998</v>
      </c>
      <c r="I50" s="40">
        <v>271.33800000000002</v>
      </c>
      <c r="J50" s="40">
        <v>517.9369999999999</v>
      </c>
      <c r="K50" s="40">
        <v>377.92700000000002</v>
      </c>
      <c r="L50" s="56"/>
      <c r="M50" s="10"/>
    </row>
    <row r="51" spans="1:13" ht="11.1" customHeight="1">
      <c r="A51" s="27">
        <v>1997</v>
      </c>
      <c r="B51" s="40">
        <v>1779.0729999999999</v>
      </c>
      <c r="C51" s="40">
        <v>20.227</v>
      </c>
      <c r="D51" s="40">
        <f t="shared" si="0"/>
        <v>560.46</v>
      </c>
      <c r="E51" s="40">
        <v>452.83800000000002</v>
      </c>
      <c r="F51" s="40">
        <v>396.71899999999999</v>
      </c>
      <c r="G51" s="40">
        <v>107.622</v>
      </c>
      <c r="H51" s="40">
        <f t="shared" si="1"/>
        <v>1198.386</v>
      </c>
      <c r="I51" s="40">
        <v>279.66399999999999</v>
      </c>
      <c r="J51" s="40">
        <v>534.72799999999995</v>
      </c>
      <c r="K51" s="40">
        <v>383.99399999999997</v>
      </c>
      <c r="L51" s="56"/>
      <c r="M51" s="10"/>
    </row>
    <row r="52" spans="1:13" ht="11.1" customHeight="1">
      <c r="A52" s="27">
        <v>1998</v>
      </c>
      <c r="B52" s="40">
        <v>1825.8600000000001</v>
      </c>
      <c r="C52" s="40">
        <v>19.646999999999998</v>
      </c>
      <c r="D52" s="40">
        <f t="shared" si="0"/>
        <v>571.78300000000002</v>
      </c>
      <c r="E52" s="40">
        <v>468.56700000000001</v>
      </c>
      <c r="F52" s="40">
        <v>411.14</v>
      </c>
      <c r="G52" s="40">
        <v>103.21599999999999</v>
      </c>
      <c r="H52" s="40">
        <f t="shared" si="1"/>
        <v>1234.43</v>
      </c>
      <c r="I52" s="40">
        <v>292.02699999999999</v>
      </c>
      <c r="J52" s="40">
        <v>552.53600000000006</v>
      </c>
      <c r="K52" s="40">
        <v>389.86700000000002</v>
      </c>
      <c r="L52" s="56"/>
      <c r="M52" s="10"/>
    </row>
    <row r="53" spans="1:13" ht="11.1" customHeight="1">
      <c r="A53" s="27">
        <v>1999</v>
      </c>
      <c r="B53" s="40">
        <v>1856.6190000000001</v>
      </c>
      <c r="C53" s="40">
        <v>19.738</v>
      </c>
      <c r="D53" s="40">
        <f t="shared" si="0"/>
        <v>569.53700000000003</v>
      </c>
      <c r="E53" s="40">
        <v>467.8</v>
      </c>
      <c r="F53" s="40">
        <v>411.78500000000003</v>
      </c>
      <c r="G53" s="40">
        <v>101.73699999999999</v>
      </c>
      <c r="H53" s="40">
        <f t="shared" si="1"/>
        <v>1267.3440000000001</v>
      </c>
      <c r="I53" s="40">
        <v>290.64800000000002</v>
      </c>
      <c r="J53" s="40">
        <v>577.58400000000006</v>
      </c>
      <c r="K53" s="40">
        <v>399.11199999999997</v>
      </c>
      <c r="L53" s="56"/>
      <c r="M53" s="10"/>
    </row>
    <row r="54" spans="1:13" ht="13.5" customHeight="1">
      <c r="A54" s="27">
        <v>2000</v>
      </c>
      <c r="B54" s="40">
        <v>1901.8090000000002</v>
      </c>
      <c r="C54" s="40">
        <v>20.981000000000002</v>
      </c>
      <c r="D54" s="40">
        <f t="shared" si="0"/>
        <v>584.47900000000004</v>
      </c>
      <c r="E54" s="40">
        <v>486.43299999999999</v>
      </c>
      <c r="F54" s="40">
        <v>433.33300000000003</v>
      </c>
      <c r="G54" s="40">
        <v>98.046000000000006</v>
      </c>
      <c r="H54" s="40">
        <f t="shared" si="1"/>
        <v>1296.3489999999999</v>
      </c>
      <c r="I54" s="40">
        <v>302.49099999999999</v>
      </c>
      <c r="J54" s="40">
        <v>585.98500000000001</v>
      </c>
      <c r="K54" s="40">
        <v>407.87299999999999</v>
      </c>
      <c r="L54" s="56"/>
      <c r="M54" s="10"/>
    </row>
    <row r="55" spans="1:13" ht="11.1" customHeight="1">
      <c r="A55" s="27">
        <v>2001</v>
      </c>
      <c r="B55" s="40">
        <v>1962.576</v>
      </c>
      <c r="C55" s="40">
        <v>23.538</v>
      </c>
      <c r="D55" s="40">
        <f t="shared" si="0"/>
        <v>588.08899999999994</v>
      </c>
      <c r="E55" s="40">
        <v>494.92599999999999</v>
      </c>
      <c r="F55" s="40">
        <v>441.92</v>
      </c>
      <c r="G55" s="40">
        <v>93.162999999999997</v>
      </c>
      <c r="H55" s="40">
        <f t="shared" si="1"/>
        <v>1350.9489999999998</v>
      </c>
      <c r="I55" s="40">
        <v>319.19099999999997</v>
      </c>
      <c r="J55" s="40">
        <v>614.21899999999994</v>
      </c>
      <c r="K55" s="40">
        <v>417.53899999999999</v>
      </c>
      <c r="L55" s="56"/>
      <c r="M55" s="10"/>
    </row>
    <row r="56" spans="1:13" ht="11.1" customHeight="1">
      <c r="A56" s="27">
        <v>2002</v>
      </c>
      <c r="B56" s="40">
        <v>1987.125</v>
      </c>
      <c r="C56" s="40">
        <v>19.794</v>
      </c>
      <c r="D56" s="40">
        <f t="shared" si="0"/>
        <v>579.83600000000001</v>
      </c>
      <c r="E56" s="40">
        <v>490.40499999999997</v>
      </c>
      <c r="F56" s="40">
        <v>435.00599999999997</v>
      </c>
      <c r="G56" s="40">
        <v>89.430999999999997</v>
      </c>
      <c r="H56" s="40">
        <f t="shared" si="1"/>
        <v>1387.4949999999999</v>
      </c>
      <c r="I56" s="40">
        <v>323.64299999999997</v>
      </c>
      <c r="J56" s="40">
        <v>632.82399999999996</v>
      </c>
      <c r="K56" s="40">
        <v>431.02800000000002</v>
      </c>
      <c r="L56" s="56"/>
      <c r="M56" s="10"/>
    </row>
    <row r="57" spans="1:13" ht="11.1" customHeight="1">
      <c r="A57" s="27">
        <v>2003</v>
      </c>
      <c r="B57" s="40">
        <v>1996.5240000000001</v>
      </c>
      <c r="C57" s="40">
        <v>18.405999999999999</v>
      </c>
      <c r="D57" s="40">
        <f t="shared" si="0"/>
        <v>579.13900000000001</v>
      </c>
      <c r="E57" s="40">
        <v>493.72</v>
      </c>
      <c r="F57" s="40">
        <v>438.76600000000002</v>
      </c>
      <c r="G57" s="40">
        <v>85.418999999999997</v>
      </c>
      <c r="H57" s="40">
        <f t="shared" si="1"/>
        <v>1398.9789999999998</v>
      </c>
      <c r="I57" s="40">
        <v>327.26100000000002</v>
      </c>
      <c r="J57" s="40">
        <v>635.38699999999994</v>
      </c>
      <c r="K57" s="40">
        <v>436.33100000000002</v>
      </c>
      <c r="L57" s="56"/>
      <c r="M57" s="10"/>
    </row>
    <row r="58" spans="1:13" ht="11.1" customHeight="1">
      <c r="A58" s="27">
        <v>2004</v>
      </c>
      <c r="B58" s="40">
        <v>2049.674</v>
      </c>
      <c r="C58" s="40">
        <v>21.518000000000001</v>
      </c>
      <c r="D58" s="40">
        <f t="shared" si="0"/>
        <v>597.41499999999996</v>
      </c>
      <c r="E58" s="40">
        <v>514.28099999999995</v>
      </c>
      <c r="F58" s="40">
        <v>453.27</v>
      </c>
      <c r="G58" s="40">
        <v>83.134</v>
      </c>
      <c r="H58" s="40">
        <f t="shared" si="1"/>
        <v>1430.741</v>
      </c>
      <c r="I58" s="40">
        <v>330.55500000000001</v>
      </c>
      <c r="J58" s="40">
        <v>655.72699999999998</v>
      </c>
      <c r="K58" s="40">
        <v>444.459</v>
      </c>
      <c r="L58" s="56"/>
      <c r="M58" s="10"/>
    </row>
    <row r="59" spans="1:13" ht="13.5" customHeight="1">
      <c r="A59" s="27">
        <v>2005</v>
      </c>
      <c r="B59" s="40">
        <v>2069.6580000000004</v>
      </c>
      <c r="C59" s="40">
        <v>16.635000000000002</v>
      </c>
      <c r="D59" s="40">
        <f t="shared" si="0"/>
        <v>603.04500000000007</v>
      </c>
      <c r="E59" s="40">
        <v>522.57500000000005</v>
      </c>
      <c r="F59" s="40">
        <v>459.25799999999998</v>
      </c>
      <c r="G59" s="40">
        <v>80.47</v>
      </c>
      <c r="H59" s="40">
        <f t="shared" si="1"/>
        <v>1449.9780000000001</v>
      </c>
      <c r="I59" s="40">
        <v>338.34100000000001</v>
      </c>
      <c r="J59" s="40">
        <v>662.47</v>
      </c>
      <c r="K59" s="40">
        <v>449.16699999999997</v>
      </c>
      <c r="L59" s="56"/>
      <c r="M59" s="10"/>
    </row>
    <row r="60" spans="1:13" ht="11.1" customHeight="1">
      <c r="A60" s="27">
        <v>2006</v>
      </c>
      <c r="B60" s="40">
        <v>2156.9569999999999</v>
      </c>
      <c r="C60" s="40">
        <v>17.591999999999999</v>
      </c>
      <c r="D60" s="40">
        <f t="shared" si="0"/>
        <v>643.36099999999999</v>
      </c>
      <c r="E60" s="40">
        <v>560.15099999999995</v>
      </c>
      <c r="F60" s="40">
        <v>492.75200000000001</v>
      </c>
      <c r="G60" s="40">
        <v>83.21</v>
      </c>
      <c r="H60" s="40">
        <f t="shared" si="1"/>
        <v>1496.0040000000001</v>
      </c>
      <c r="I60" s="40">
        <v>350.86099999999999</v>
      </c>
      <c r="J60" s="40">
        <v>688.69100000000003</v>
      </c>
      <c r="K60" s="40">
        <v>456.452</v>
      </c>
      <c r="L60" s="56"/>
      <c r="M60" s="10"/>
    </row>
    <row r="61" spans="1:13" ht="11.1" customHeight="1">
      <c r="A61" s="27">
        <v>2007</v>
      </c>
      <c r="B61" s="40">
        <v>2247.83</v>
      </c>
      <c r="C61" s="40">
        <v>19.468</v>
      </c>
      <c r="D61" s="40">
        <f t="shared" si="0"/>
        <v>680.79</v>
      </c>
      <c r="E61" s="40">
        <v>593.11</v>
      </c>
      <c r="F61" s="40">
        <v>521.26</v>
      </c>
      <c r="G61" s="40">
        <v>87.68</v>
      </c>
      <c r="H61" s="40">
        <f t="shared" si="1"/>
        <v>1547.5720000000001</v>
      </c>
      <c r="I61" s="40">
        <v>365.21800000000002</v>
      </c>
      <c r="J61" s="40">
        <v>719.23</v>
      </c>
      <c r="K61" s="40">
        <v>463.12400000000002</v>
      </c>
      <c r="L61" s="56"/>
      <c r="M61" s="10"/>
    </row>
    <row r="62" spans="1:13" ht="11.1" customHeight="1">
      <c r="A62" s="27">
        <v>2008</v>
      </c>
      <c r="B62" s="40">
        <v>2289.5529999999999</v>
      </c>
      <c r="C62" s="40">
        <v>21.347999999999999</v>
      </c>
      <c r="D62" s="40">
        <f t="shared" si="0"/>
        <v>683.69899999999996</v>
      </c>
      <c r="E62" s="40">
        <v>592.15099999999995</v>
      </c>
      <c r="F62" s="40">
        <v>510.56</v>
      </c>
      <c r="G62" s="40">
        <v>91.548000000000002</v>
      </c>
      <c r="H62" s="40">
        <f t="shared" si="1"/>
        <v>1584.5059999999999</v>
      </c>
      <c r="I62" s="40">
        <v>375.88600000000002</v>
      </c>
      <c r="J62" s="40">
        <v>729.15300000000002</v>
      </c>
      <c r="K62" s="40">
        <v>479.46699999999998</v>
      </c>
      <c r="L62" s="56"/>
      <c r="M62" s="10"/>
    </row>
    <row r="63" spans="1:13" ht="11.1" customHeight="1">
      <c r="A63" s="27">
        <v>2009</v>
      </c>
      <c r="B63" s="40">
        <v>2192.8340000000003</v>
      </c>
      <c r="C63" s="40">
        <v>17.006</v>
      </c>
      <c r="D63" s="40">
        <f t="shared" si="0"/>
        <v>604.971</v>
      </c>
      <c r="E63" s="40">
        <v>513.65099999999995</v>
      </c>
      <c r="F63" s="40">
        <v>432.48700000000002</v>
      </c>
      <c r="G63" s="40">
        <v>91.32</v>
      </c>
      <c r="H63" s="40">
        <f t="shared" si="1"/>
        <v>1570.857</v>
      </c>
      <c r="I63" s="40">
        <v>368.53</v>
      </c>
      <c r="J63" s="40">
        <v>709.91300000000001</v>
      </c>
      <c r="K63" s="40">
        <v>492.41399999999999</v>
      </c>
      <c r="L63" s="56"/>
      <c r="M63" s="10"/>
    </row>
    <row r="64" spans="1:13" ht="13.5" customHeight="1">
      <c r="A64" s="27">
        <v>2010</v>
      </c>
      <c r="B64" s="40">
        <v>2305.6839999999997</v>
      </c>
      <c r="C64" s="40">
        <v>20.61</v>
      </c>
      <c r="D64" s="40">
        <f t="shared" si="0"/>
        <v>688.51300000000003</v>
      </c>
      <c r="E64" s="40">
        <v>588.58699999999999</v>
      </c>
      <c r="F64" s="40">
        <v>505.06400000000002</v>
      </c>
      <c r="G64" s="40">
        <v>99.926000000000002</v>
      </c>
      <c r="H64" s="40">
        <f t="shared" si="1"/>
        <v>1596.5609999999999</v>
      </c>
      <c r="I64" s="40">
        <v>364.34899999999999</v>
      </c>
      <c r="J64" s="40">
        <v>724.54600000000005</v>
      </c>
      <c r="K64" s="40">
        <v>507.666</v>
      </c>
      <c r="L64" s="56"/>
      <c r="M64" s="10"/>
    </row>
    <row r="65" spans="1:13" ht="11.1" customHeight="1">
      <c r="A65" s="27">
        <v>2011</v>
      </c>
      <c r="B65" s="40">
        <v>2418.0990000000002</v>
      </c>
      <c r="C65" s="40">
        <v>24.512</v>
      </c>
      <c r="D65" s="40">
        <f t="shared" si="0"/>
        <v>729.11900000000003</v>
      </c>
      <c r="E65" s="40">
        <v>623.14700000000005</v>
      </c>
      <c r="F65" s="40">
        <v>544.98800000000006</v>
      </c>
      <c r="G65" s="40">
        <v>105.97199999999999</v>
      </c>
      <c r="H65" s="40">
        <f t="shared" si="1"/>
        <v>1664.4679999999998</v>
      </c>
      <c r="I65" s="40">
        <v>380.63200000000001</v>
      </c>
      <c r="J65" s="40">
        <v>760.03399999999999</v>
      </c>
      <c r="K65" s="40">
        <v>523.80200000000002</v>
      </c>
      <c r="L65" s="56"/>
      <c r="M65" s="10"/>
    </row>
    <row r="66" spans="1:13" ht="11.1" customHeight="1">
      <c r="A66" s="27">
        <v>2012</v>
      </c>
      <c r="B66" s="40">
        <v>2465.8000000000002</v>
      </c>
      <c r="C66" s="40">
        <v>23.277999999999999</v>
      </c>
      <c r="D66" s="40">
        <f t="shared" si="0"/>
        <v>749.03</v>
      </c>
      <c r="E66" s="40">
        <v>638.63800000000003</v>
      </c>
      <c r="F66" s="40">
        <v>553.35699999999997</v>
      </c>
      <c r="G66" s="40">
        <v>110.392</v>
      </c>
      <c r="H66" s="40">
        <f t="shared" si="1"/>
        <v>1693.492</v>
      </c>
      <c r="I66" s="40">
        <v>380.99599999999998</v>
      </c>
      <c r="J66" s="40">
        <v>771.71800000000007</v>
      </c>
      <c r="K66" s="40">
        <v>540.77800000000002</v>
      </c>
      <c r="L66" s="56"/>
      <c r="M66" s="10"/>
    </row>
    <row r="67" spans="1:13" ht="11.1" customHeight="1">
      <c r="A67" s="27">
        <v>2013</v>
      </c>
      <c r="B67" s="40">
        <v>2527.8829999999998</v>
      </c>
      <c r="C67" s="40">
        <v>26.501000000000001</v>
      </c>
      <c r="D67" s="40">
        <f t="shared" si="0"/>
        <v>752.95299999999997</v>
      </c>
      <c r="E67" s="40">
        <v>640.72699999999998</v>
      </c>
      <c r="F67" s="40">
        <v>560.16700000000003</v>
      </c>
      <c r="G67" s="40">
        <v>112.226</v>
      </c>
      <c r="H67" s="40">
        <f t="shared" si="1"/>
        <v>1748.4290000000001</v>
      </c>
      <c r="I67" s="40">
        <v>389.09699999999998</v>
      </c>
      <c r="J67" s="40">
        <v>800.30700000000002</v>
      </c>
      <c r="K67" s="40">
        <v>559.02499999999998</v>
      </c>
      <c r="L67" s="56"/>
      <c r="M67" s="10"/>
    </row>
    <row r="68" spans="1:13" ht="11.1" customHeight="1">
      <c r="A68" s="27">
        <v>2014</v>
      </c>
      <c r="B68" s="40">
        <v>2635.393</v>
      </c>
      <c r="C68" s="40">
        <v>26.48</v>
      </c>
      <c r="D68" s="40">
        <f t="shared" si="0"/>
        <v>790.72799999999995</v>
      </c>
      <c r="E68" s="40">
        <v>671.14499999999998</v>
      </c>
      <c r="F68" s="40">
        <v>592.05499999999995</v>
      </c>
      <c r="G68" s="40">
        <v>119.583</v>
      </c>
      <c r="H68" s="40">
        <f t="shared" si="1"/>
        <v>1818.1850000000002</v>
      </c>
      <c r="I68" s="40">
        <v>411.97800000000001</v>
      </c>
      <c r="J68" s="40">
        <v>826.66700000000014</v>
      </c>
      <c r="K68" s="40">
        <v>579.54</v>
      </c>
      <c r="L68" s="10"/>
      <c r="M68" s="10"/>
    </row>
    <row r="69" spans="1:13" ht="13.5" customHeight="1">
      <c r="A69" s="27">
        <v>2015</v>
      </c>
      <c r="B69" s="40">
        <v>2722.0200000000004</v>
      </c>
      <c r="C69" s="40">
        <v>20.72</v>
      </c>
      <c r="D69" s="40">
        <f t="shared" si="0"/>
        <v>820.39100000000008</v>
      </c>
      <c r="E69" s="40">
        <v>695.48400000000004</v>
      </c>
      <c r="F69" s="40">
        <v>615.76400000000001</v>
      </c>
      <c r="G69" s="40">
        <v>124.907</v>
      </c>
      <c r="H69" s="40">
        <f t="shared" si="1"/>
        <v>1880.9090000000001</v>
      </c>
      <c r="I69" s="40">
        <v>430.339</v>
      </c>
      <c r="J69" s="40">
        <v>852.02500000000009</v>
      </c>
      <c r="K69" s="40">
        <v>598.54499999999996</v>
      </c>
      <c r="L69" s="10"/>
      <c r="M69" s="10"/>
    </row>
    <row r="70" spans="1:13" ht="11.1" customHeight="1">
      <c r="A70" s="27">
        <v>2016</v>
      </c>
      <c r="B70" s="40">
        <v>2822.4429999999998</v>
      </c>
      <c r="C70" s="40">
        <v>21.893999999999998</v>
      </c>
      <c r="D70" s="40">
        <f t="shared" si="0"/>
        <v>864.20100000000002</v>
      </c>
      <c r="E70" s="40">
        <v>731.65300000000002</v>
      </c>
      <c r="F70" s="40">
        <v>647.69600000000003</v>
      </c>
      <c r="G70" s="40">
        <v>132.548</v>
      </c>
      <c r="H70" s="40">
        <f t="shared" si="1"/>
        <v>1936.3480000000002</v>
      </c>
      <c r="I70" s="40">
        <v>447.23500000000001</v>
      </c>
      <c r="J70" s="40">
        <v>870.51600000000008</v>
      </c>
      <c r="K70" s="40">
        <v>618.59699999999998</v>
      </c>
      <c r="L70" s="56"/>
      <c r="M70" s="10"/>
    </row>
    <row r="71" spans="1:13" ht="11.1" customHeight="1">
      <c r="A71" s="27">
        <v>2017</v>
      </c>
      <c r="B71" s="40">
        <v>2936.7029999999995</v>
      </c>
      <c r="C71" s="40">
        <v>26.931999999999999</v>
      </c>
      <c r="D71" s="40">
        <f t="shared" si="0"/>
        <v>896.82300000000009</v>
      </c>
      <c r="E71" s="40">
        <v>758.7</v>
      </c>
      <c r="F71" s="40">
        <v>665.69</v>
      </c>
      <c r="G71" s="40">
        <v>138.12299999999999</v>
      </c>
      <c r="H71" s="40">
        <f t="shared" si="1"/>
        <v>2012.9479999999999</v>
      </c>
      <c r="I71" s="40">
        <v>467.95699999999999</v>
      </c>
      <c r="J71" s="40">
        <v>901.16100000000006</v>
      </c>
      <c r="K71" s="40">
        <v>643.83000000000004</v>
      </c>
      <c r="L71" s="56"/>
      <c r="M71" s="10"/>
    </row>
    <row r="72" spans="1:13" ht="11.1" customHeight="1">
      <c r="A72" s="27">
        <v>2018</v>
      </c>
      <c r="B72" s="40">
        <v>3024.4219999999996</v>
      </c>
      <c r="C72" s="40">
        <v>22.309000000000001</v>
      </c>
      <c r="D72" s="40">
        <f t="shared" si="0"/>
        <v>918.83899999999994</v>
      </c>
      <c r="E72" s="40">
        <v>770.505</v>
      </c>
      <c r="F72" s="40">
        <v>673.99699999999996</v>
      </c>
      <c r="G72" s="40">
        <v>148.334</v>
      </c>
      <c r="H72" s="40">
        <f t="shared" si="1"/>
        <v>2083.2739999999999</v>
      </c>
      <c r="I72" s="40">
        <v>483.024</v>
      </c>
      <c r="J72" s="40">
        <v>930.70699999999999</v>
      </c>
      <c r="K72" s="40">
        <v>669.54300000000001</v>
      </c>
      <c r="L72" s="56"/>
      <c r="M72" s="10"/>
    </row>
    <row r="73" spans="1:13" ht="11.1" customHeight="1">
      <c r="A73" s="27">
        <v>2019</v>
      </c>
      <c r="B73" s="40">
        <v>3106.1570000000002</v>
      </c>
      <c r="C73" s="40">
        <v>24.896000000000001</v>
      </c>
      <c r="D73" s="40">
        <f t="shared" si="0"/>
        <v>921.02500000000009</v>
      </c>
      <c r="E73" s="40">
        <v>754.22500000000002</v>
      </c>
      <c r="F73" s="40">
        <v>659.18200000000002</v>
      </c>
      <c r="G73" s="40">
        <v>166.8</v>
      </c>
      <c r="H73" s="40">
        <f t="shared" si="1"/>
        <v>2160.2360000000003</v>
      </c>
      <c r="I73" s="40">
        <v>500.83199999999999</v>
      </c>
      <c r="J73" s="40">
        <v>958.63100000000009</v>
      </c>
      <c r="K73" s="40">
        <v>700.77300000000002</v>
      </c>
      <c r="L73" s="56"/>
      <c r="M73" s="10"/>
    </row>
    <row r="74" spans="1:13" ht="13.5" customHeight="1">
      <c r="A74" s="27">
        <v>2020</v>
      </c>
      <c r="B74" s="40">
        <v>3013.8850000000002</v>
      </c>
      <c r="C74" s="40">
        <v>22.088999999999999</v>
      </c>
      <c r="D74" s="40">
        <f>E74+G74</f>
        <v>872.74099999999999</v>
      </c>
      <c r="E74" s="40">
        <v>690.27499999999998</v>
      </c>
      <c r="F74" s="40">
        <v>593.84900000000005</v>
      </c>
      <c r="G74" s="40">
        <v>182.46600000000001</v>
      </c>
      <c r="H74" s="40">
        <f>I74+J74+K74</f>
        <v>2119.0550000000003</v>
      </c>
      <c r="I74" s="40">
        <v>473.93900000000002</v>
      </c>
      <c r="J74" s="40">
        <v>944.25600000000009</v>
      </c>
      <c r="K74" s="40">
        <v>700.8599999999999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306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307</v>
      </c>
    </row>
    <row r="79" spans="1:13" s="10" customFormat="1" ht="11.1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154</v>
      </c>
    </row>
    <row r="2" spans="1:11" ht="15.75" customHeight="1">
      <c r="A2" s="17" t="s">
        <v>332</v>
      </c>
    </row>
    <row r="3" spans="1:11" ht="12.75" customHeight="1">
      <c r="A3" s="20" t="s">
        <v>25</v>
      </c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'2.1'!B16/'2.1'!B15*100-100</f>
        <v>10.811557711794137</v>
      </c>
      <c r="C16" s="170">
        <f>'2.1'!C16/'2.1'!C15*100-100</f>
        <v>3.8997214484679716</v>
      </c>
      <c r="D16" s="170">
        <f>'2.1'!D16/'2.1'!D15*100-100</f>
        <v>7.5330284552845654</v>
      </c>
      <c r="E16" s="170">
        <f>'2.1'!E16/'2.1'!E15*100-100</f>
        <v>5.9814081072843521</v>
      </c>
      <c r="F16" s="170">
        <f>'2.1'!F16/'2.1'!F15*100-100</f>
        <v>5.9742878749684962</v>
      </c>
      <c r="G16" s="170">
        <f>'2.1'!G16/'2.1'!G15*100-100</f>
        <v>15.305343511450388</v>
      </c>
      <c r="H16" s="170">
        <f>'2.1'!H16/'2.1'!H15*100-100</f>
        <v>14.562428553283354</v>
      </c>
      <c r="I16" s="170">
        <f>'2.1'!I16/'2.1'!I15*100-100</f>
        <v>10.651365766930667</v>
      </c>
      <c r="J16" s="170">
        <f>'2.1'!J16/'2.1'!J15*100-100</f>
        <v>15.821947994711323</v>
      </c>
      <c r="K16" s="170">
        <f>'2.1'!K16/'2.1'!K15*100-100</f>
        <v>18.243377813184608</v>
      </c>
    </row>
    <row r="17" spans="1:11" s="10" customFormat="1" ht="11.1" customHeight="1">
      <c r="A17" s="27">
        <v>1972</v>
      </c>
      <c r="B17" s="170">
        <f>'2.1'!B17/'2.1'!B16*100-100</f>
        <v>9.2828641099534508</v>
      </c>
      <c r="C17" s="170">
        <f>'2.1'!C17/'2.1'!C16*100-100</f>
        <v>8.5790884718498717</v>
      </c>
      <c r="D17" s="170">
        <f>'2.1'!D17/'2.1'!D16*100-100</f>
        <v>6.7513290017720067</v>
      </c>
      <c r="E17" s="170">
        <f>'2.1'!E17/'2.1'!E16*100-100</f>
        <v>6.0248759795815658</v>
      </c>
      <c r="F17" s="170">
        <f>'2.1'!F17/'2.1'!F16*100-100</f>
        <v>5.7326355851569701</v>
      </c>
      <c r="G17" s="170">
        <f>'2.1'!G17/'2.1'!G16*100-100</f>
        <v>10.095994703740473</v>
      </c>
      <c r="H17" s="170">
        <f>'2.1'!H17/'2.1'!H16*100-100</f>
        <v>11.70242252896503</v>
      </c>
      <c r="I17" s="170">
        <f>'2.1'!I17/'2.1'!I16*100-100</f>
        <v>10.02044989775051</v>
      </c>
      <c r="J17" s="170">
        <f>'2.1'!J17/'2.1'!J16*100-100</f>
        <v>12.366818873668194</v>
      </c>
      <c r="K17" s="170">
        <f>'2.1'!K17/'2.1'!K16*100-100</f>
        <v>13.053730840491838</v>
      </c>
    </row>
    <row r="18" spans="1:11" s="10" customFormat="1" ht="11.1" customHeight="1">
      <c r="A18" s="27">
        <v>1973</v>
      </c>
      <c r="B18" s="170">
        <f>'2.1'!B18/'2.1'!B17*100-100</f>
        <v>11.884476900451332</v>
      </c>
      <c r="C18" s="170">
        <f>'2.1'!C18/'2.1'!C17*100-100</f>
        <v>6.2551440329218053</v>
      </c>
      <c r="D18" s="170">
        <f>'2.1'!D18/'2.1'!D17*100-100</f>
        <v>10.618049023405092</v>
      </c>
      <c r="E18" s="170">
        <f>'2.1'!E18/'2.1'!E17*100-100</f>
        <v>11.853258289821639</v>
      </c>
      <c r="F18" s="170">
        <f>'2.1'!F18/'2.1'!F17*100-100</f>
        <v>11.916010498687669</v>
      </c>
      <c r="G18" s="170">
        <f>'2.1'!G18/'2.1'!G17*100-100</f>
        <v>5.1413108839446693</v>
      </c>
      <c r="H18" s="170">
        <f>'2.1'!H18/'2.1'!H17*100-100</f>
        <v>13.359801488833753</v>
      </c>
      <c r="I18" s="170">
        <f>'2.1'!I18/'2.1'!I17*100-100</f>
        <v>9.0148698884758431</v>
      </c>
      <c r="J18" s="170">
        <f>'2.1'!J18/'2.1'!J17*100-100</f>
        <v>16.169996613613264</v>
      </c>
      <c r="K18" s="170">
        <f>'2.1'!K18/'2.1'!K17*100-100</f>
        <v>15.762812872467208</v>
      </c>
    </row>
    <row r="19" spans="1:11" s="10" customFormat="1" ht="11.1" customHeight="1">
      <c r="A19" s="27">
        <v>1974</v>
      </c>
      <c r="B19" s="170">
        <f>'2.1'!B19/'2.1'!B18*100-100</f>
        <v>8.822662889518412</v>
      </c>
      <c r="C19" s="170">
        <f>'2.1'!C19/'2.1'!C18*100-100</f>
        <v>-0.61967467079783489</v>
      </c>
      <c r="D19" s="170">
        <f>'2.1'!D19/'2.1'!D18*100-100</f>
        <v>7.0728291316526537</v>
      </c>
      <c r="E19" s="170">
        <f>'2.1'!E19/'2.1'!E18*100-100</f>
        <v>9.2209760533495029</v>
      </c>
      <c r="F19" s="170">
        <f>'2.1'!F19/'2.1'!F18*100-100</f>
        <v>9.0391316001071829</v>
      </c>
      <c r="G19" s="170">
        <f>'2.1'!G19/'2.1'!G18*100-100</f>
        <v>-3.0597655132971084</v>
      </c>
      <c r="H19" s="170">
        <f>'2.1'!H19/'2.1'!H18*100-100</f>
        <v>10.887838192802718</v>
      </c>
      <c r="I19" s="170">
        <f>'2.1'!I19/'2.1'!I18*100-100</f>
        <v>5.4560954816709426</v>
      </c>
      <c r="J19" s="170">
        <f>'2.1'!J19/'2.1'!J18*100-100</f>
        <v>11.222853811397755</v>
      </c>
      <c r="K19" s="170">
        <f>'2.1'!K19/'2.1'!K18*100-100</f>
        <v>16.332046332046318</v>
      </c>
    </row>
    <row r="20" spans="1:11" s="10" customFormat="1" ht="13.5" customHeight="1">
      <c r="A20" s="27">
        <v>1975</v>
      </c>
      <c r="B20" s="170">
        <f>'2.1'!B20/'2.1'!B19*100-100</f>
        <v>4.6170186180182498</v>
      </c>
      <c r="C20" s="170">
        <f>'2.1'!C20/'2.1'!C19*100-100</f>
        <v>10.444271239282926</v>
      </c>
      <c r="D20" s="170">
        <f>'2.1'!D20/'2.1'!D19*100-100</f>
        <v>-0.55591890124263443</v>
      </c>
      <c r="E20" s="170">
        <f>'2.1'!E20/'2.1'!E19*100-100</f>
        <v>0.29973357015984448</v>
      </c>
      <c r="F20" s="170">
        <f>'2.1'!F20/'2.1'!F19*100-100</f>
        <v>-0.36256375591470658</v>
      </c>
      <c r="G20" s="170">
        <f>'2.1'!G20/'2.1'!G19*100-100</f>
        <v>-5.1032448377580977</v>
      </c>
      <c r="H20" s="170">
        <f>'2.1'!H20/'2.1'!H19*100-100</f>
        <v>8.6935923250029532</v>
      </c>
      <c r="I20" s="170">
        <f>'2.1'!I20/'2.1'!I19*100-100</f>
        <v>7.0446933826076901</v>
      </c>
      <c r="J20" s="170">
        <f>'2.1'!J20/'2.1'!J19*100-100</f>
        <v>7.784038789149534</v>
      </c>
      <c r="K20" s="170">
        <f>'2.1'!K20/'2.1'!K19*100-100</f>
        <v>11.041044363314526</v>
      </c>
    </row>
    <row r="21" spans="1:11" s="10" customFormat="1" ht="11.1" customHeight="1">
      <c r="A21" s="27">
        <v>1976</v>
      </c>
      <c r="B21" s="170">
        <f>'2.1'!B21/'2.1'!B20*100-100</f>
        <v>8.4204240071663179</v>
      </c>
      <c r="C21" s="170">
        <f>'2.1'!C21/'2.1'!C20*100-100</f>
        <v>9.4565984474241276</v>
      </c>
      <c r="D21" s="170">
        <f>'2.1'!D21/'2.1'!D20*100-100</f>
        <v>9.0947526659463449</v>
      </c>
      <c r="E21" s="170">
        <f>'2.1'!E21/'2.1'!E20*100-100</f>
        <v>9.3580520199225532</v>
      </c>
      <c r="F21" s="170">
        <f>'2.1'!F21/'2.1'!F20*100-100</f>
        <v>8.936721351918095</v>
      </c>
      <c r="G21" s="170">
        <f>'2.1'!G21/'2.1'!G20*100-100</f>
        <v>7.6157911097295425</v>
      </c>
      <c r="H21" s="170">
        <f>'2.1'!H21/'2.1'!H20*100-100</f>
        <v>7.8457012095456236</v>
      </c>
      <c r="I21" s="170">
        <f>'2.1'!I21/'2.1'!I20*100-100</f>
        <v>8.1238537059013822</v>
      </c>
      <c r="J21" s="170">
        <f>'2.1'!J21/'2.1'!J20*100-100</f>
        <v>7.3191489361702082</v>
      </c>
      <c r="K21" s="170">
        <f>'2.1'!K21/'2.1'!K20*100-100</f>
        <v>8.0203247982464774</v>
      </c>
    </row>
    <row r="22" spans="1:11" s="10" customFormat="1" ht="11.1" customHeight="1">
      <c r="A22" s="27">
        <v>1977</v>
      </c>
      <c r="B22" s="170">
        <f>'2.1'!B22/'2.1'!B21*100-100</f>
        <v>6.6942072890847442</v>
      </c>
      <c r="C22" s="170">
        <f>'2.1'!C22/'2.1'!C21*100-100</f>
        <v>3.2237266279819607</v>
      </c>
      <c r="D22" s="170">
        <f>'2.1'!D22/'2.1'!D21*100-100</f>
        <v>5.7873659733884466</v>
      </c>
      <c r="E22" s="170">
        <f>'2.1'!E22/'2.1'!E21*100-100</f>
        <v>5.7537574009412396</v>
      </c>
      <c r="F22" s="170">
        <f>'2.1'!F22/'2.1'!F21*100-100</f>
        <v>6.5730623336919081</v>
      </c>
      <c r="G22" s="170">
        <f>'2.1'!G22/'2.1'!G21*100-100</f>
        <v>5.9792027729636033</v>
      </c>
      <c r="H22" s="170">
        <f>'2.1'!H22/'2.1'!H21*100-100</f>
        <v>7.5847900037047964</v>
      </c>
      <c r="I22" s="170">
        <f>'2.1'!I22/'2.1'!I21*100-100</f>
        <v>9.2296946717222141</v>
      </c>
      <c r="J22" s="170">
        <f>'2.1'!J22/'2.1'!J21*100-100</f>
        <v>6.7633397530304791</v>
      </c>
      <c r="K22" s="170">
        <f>'2.1'!K22/'2.1'!K21*100-100</f>
        <v>6.7330750783988265</v>
      </c>
    </row>
    <row r="23" spans="1:11" s="10" customFormat="1" ht="11.1" customHeight="1">
      <c r="A23" s="27">
        <v>1978</v>
      </c>
      <c r="B23" s="170">
        <f>'2.1'!B23/'2.1'!B22*100-100</f>
        <v>6.3120579580457843</v>
      </c>
      <c r="C23" s="170">
        <f>'2.1'!C23/'2.1'!C22*100-100</f>
        <v>1.5615240474703427</v>
      </c>
      <c r="D23" s="170">
        <f>'2.1'!D23/'2.1'!D22*100-100</f>
        <v>6.3336996784304205</v>
      </c>
      <c r="E23" s="170">
        <f>'2.1'!E23/'2.1'!E22*100-100</f>
        <v>5.8235237821801178</v>
      </c>
      <c r="F23" s="170">
        <f>'2.1'!F23/'2.1'!F22*100-100</f>
        <v>5.7798555036123958</v>
      </c>
      <c r="G23" s="170">
        <f>'2.1'!G23/'2.1'!G22*100-100</f>
        <v>9.2395748160261775</v>
      </c>
      <c r="H23" s="170">
        <f>'2.1'!H23/'2.1'!H22*100-100</f>
        <v>6.5335128197101255</v>
      </c>
      <c r="I23" s="170">
        <f>'2.1'!I23/'2.1'!I22*100-100</f>
        <v>7.5089065497396632</v>
      </c>
      <c r="J23" s="170">
        <f>'2.1'!J23/'2.1'!J22*100-100</f>
        <v>5.8998302207130706</v>
      </c>
      <c r="K23" s="170">
        <f>'2.1'!K23/'2.1'!K22*100-100</f>
        <v>6.12685793294159</v>
      </c>
    </row>
    <row r="24" spans="1:11" s="10" customFormat="1" ht="11.1" customHeight="1">
      <c r="A24" s="27">
        <v>1979</v>
      </c>
      <c r="B24" s="170">
        <f>'2.1'!B24/'2.1'!B23*100-100</f>
        <v>8.3523527412227452</v>
      </c>
      <c r="C24" s="170">
        <f>'2.1'!C24/'2.1'!C23*100-100</f>
        <v>-2.8905289052890737</v>
      </c>
      <c r="D24" s="170">
        <f>'2.1'!D24/'2.1'!D23*100-100</f>
        <v>7.4799984687822842</v>
      </c>
      <c r="E24" s="170">
        <f>'2.1'!E24/'2.1'!E23*100-100</f>
        <v>6.4435903233099623</v>
      </c>
      <c r="F24" s="170">
        <f>'2.1'!F24/'2.1'!F23*100-100</f>
        <v>6.5789473684210407</v>
      </c>
      <c r="G24" s="170">
        <f>'2.1'!G24/'2.1'!G23*100-100</f>
        <v>13.198602794411187</v>
      </c>
      <c r="H24" s="170">
        <f>'2.1'!H24/'2.1'!H23*100-100</f>
        <v>9.5592124595944625</v>
      </c>
      <c r="I24" s="170">
        <f>'2.1'!I24/'2.1'!I23*100-100</f>
        <v>6.0837794205115046</v>
      </c>
      <c r="J24" s="170">
        <f>'2.1'!J24/'2.1'!J23*100-100</f>
        <v>16.212424849699403</v>
      </c>
      <c r="K24" s="170">
        <f>'2.1'!K24/'2.1'!K23*100-100</f>
        <v>7.4831039817604363</v>
      </c>
    </row>
    <row r="25" spans="1:11" s="10" customFormat="1" ht="13.5" customHeight="1">
      <c r="A25" s="27">
        <v>1980</v>
      </c>
      <c r="B25" s="170">
        <f>'2.1'!B25/'2.1'!B24*100-100</f>
        <v>6.9376596602877498</v>
      </c>
      <c r="C25" s="170">
        <f>'2.1'!C25/'2.1'!C24*100-100</f>
        <v>-1.8999366687776984</v>
      </c>
      <c r="D25" s="170">
        <f>'2.1'!D25/'2.1'!D24*100-100</f>
        <v>5.2035473875414056</v>
      </c>
      <c r="E25" s="170">
        <f>'2.1'!E25/'2.1'!E24*100-100</f>
        <v>4.3245539507221764</v>
      </c>
      <c r="F25" s="170">
        <f>'2.1'!F25/'2.1'!F24*100-100</f>
        <v>4.5424559419470398</v>
      </c>
      <c r="G25" s="170">
        <f>'2.1'!G25/'2.1'!G24*100-100</f>
        <v>9.7641613400925706</v>
      </c>
      <c r="H25" s="170">
        <f>'2.1'!H25/'2.1'!H24*100-100</f>
        <v>8.6178687337392432</v>
      </c>
      <c r="I25" s="170">
        <f>'2.1'!I25/'2.1'!I24*100-100</f>
        <v>4.0768922707248691</v>
      </c>
      <c r="J25" s="170">
        <f>'2.1'!J25/'2.1'!J24*100-100</f>
        <v>13.614416278668756</v>
      </c>
      <c r="K25" s="170">
        <f>'2.1'!K25/'2.1'!K24*100-100</f>
        <v>8.5227272727272663</v>
      </c>
    </row>
    <row r="26" spans="1:11" s="10" customFormat="1" ht="11.1" customHeight="1">
      <c r="A26" s="27">
        <v>1981</v>
      </c>
      <c r="B26" s="170">
        <f>'2.1'!B26/'2.1'!B25*100-100</f>
        <v>4.7413492030230486</v>
      </c>
      <c r="C26" s="170">
        <f>'2.1'!C26/'2.1'!C25*100-100</f>
        <v>4.1316978695932818</v>
      </c>
      <c r="D26" s="170">
        <f>'2.1'!D26/'2.1'!D25*100-100</f>
        <v>2.1700859909269354</v>
      </c>
      <c r="E26" s="170">
        <f>'2.1'!E26/'2.1'!E25*100-100</f>
        <v>2.2273800798110699</v>
      </c>
      <c r="F26" s="170">
        <f>'2.1'!F26/'2.1'!F25*100-100</f>
        <v>1.5730640944739775</v>
      </c>
      <c r="G26" s="170">
        <f>'2.1'!G26/'2.1'!G25*100-100</f>
        <v>1.8875502008032186</v>
      </c>
      <c r="H26" s="170">
        <f>'2.1'!H26/'2.1'!H25*100-100</f>
        <v>6.6401619913077639</v>
      </c>
      <c r="I26" s="170">
        <f>'2.1'!I26/'2.1'!I25*100-100</f>
        <v>3.2322610435585659</v>
      </c>
      <c r="J26" s="170">
        <f>'2.1'!J26/'2.1'!J25*100-100</f>
        <v>8.8487516126584183</v>
      </c>
      <c r="K26" s="170">
        <f>'2.1'!K26/'2.1'!K25*100-100</f>
        <v>7.6998254799301975</v>
      </c>
    </row>
    <row r="27" spans="1:11" s="10" customFormat="1" ht="11.1" customHeight="1">
      <c r="A27" s="27">
        <v>1982</v>
      </c>
      <c r="B27" s="170">
        <f>'2.1'!B27/'2.1'!B26*100-100</f>
        <v>4.3026528135294768</v>
      </c>
      <c r="C27" s="170">
        <f>'2.1'!C27/'2.1'!C26*100-100</f>
        <v>10.167389956602605</v>
      </c>
      <c r="D27" s="170">
        <f>'2.1'!D27/'2.1'!D26*100-100</f>
        <v>3.0451638556612295</v>
      </c>
      <c r="E27" s="170">
        <f>'2.1'!E27/'2.1'!E26*100-100</f>
        <v>4.3656642103166519</v>
      </c>
      <c r="F27" s="170">
        <f>'2.1'!F27/'2.1'!F26*100-100</f>
        <v>3.7142223208342671</v>
      </c>
      <c r="G27" s="170">
        <f>'2.1'!G27/'2.1'!G26*100-100</f>
        <v>-3.4883720930232585</v>
      </c>
      <c r="H27" s="170">
        <f>'2.1'!H27/'2.1'!H26*100-100</f>
        <v>4.9623711937015145</v>
      </c>
      <c r="I27" s="170">
        <f>'2.1'!I27/'2.1'!I26*100-100</f>
        <v>3.227970776800376</v>
      </c>
      <c r="J27" s="170">
        <f>'2.1'!J27/'2.1'!J26*100-100</f>
        <v>7.634386111692109</v>
      </c>
      <c r="K27" s="170">
        <f>'2.1'!K27/'2.1'!K26*100-100</f>
        <v>3.9862587503240832</v>
      </c>
    </row>
    <row r="28" spans="1:11" s="10" customFormat="1" ht="11.1" customHeight="1">
      <c r="A28" s="27">
        <v>1983</v>
      </c>
      <c r="B28" s="170">
        <f>'2.1'!B28/'2.1'!B27*100-100</f>
        <v>4.3246422771505024</v>
      </c>
      <c r="C28" s="170">
        <f>'2.1'!C28/'2.1'!C27*100-100</f>
        <v>-9.3415869442881245</v>
      </c>
      <c r="D28" s="170">
        <f>'2.1'!D28/'2.1'!D27*100-100</f>
        <v>3.614380346002946</v>
      </c>
      <c r="E28" s="170">
        <f>'2.1'!E28/'2.1'!E27*100-100</f>
        <v>3.6983321247280543</v>
      </c>
      <c r="F28" s="170">
        <f>'2.1'!F28/'2.1'!F27*100-100</f>
        <v>3.2346397398596736</v>
      </c>
      <c r="G28" s="170">
        <f>'2.1'!G28/'2.1'!G27*100-100</f>
        <v>3.1652031856238523</v>
      </c>
      <c r="H28" s="170">
        <f>'2.1'!H28/'2.1'!H27*100-100</f>
        <v>5.3476879632897862</v>
      </c>
      <c r="I28" s="170">
        <f>'2.1'!I28/'2.1'!I27*100-100</f>
        <v>3.3075756481548524</v>
      </c>
      <c r="J28" s="170">
        <f>'2.1'!J28/'2.1'!J27*100-100</f>
        <v>8.0645161290322704</v>
      </c>
      <c r="K28" s="170">
        <f>'2.1'!K28/'2.1'!K27*100-100</f>
        <v>4.4941719129838447</v>
      </c>
    </row>
    <row r="29" spans="1:11" s="10" customFormat="1" ht="11.1" customHeight="1">
      <c r="A29" s="27">
        <v>1984</v>
      </c>
      <c r="B29" s="170">
        <f>'2.1'!B29/'2.1'!B28*100-100</f>
        <v>4.9065391922534758</v>
      </c>
      <c r="C29" s="170">
        <f>'2.1'!C29/'2.1'!C28*100-100</f>
        <v>3.6623215394164959</v>
      </c>
      <c r="D29" s="170">
        <f>'2.1'!D29/'2.1'!D28*100-100</f>
        <v>3.8141642356154222</v>
      </c>
      <c r="E29" s="170">
        <f>'2.1'!E29/'2.1'!E28*100-100</f>
        <v>4.4313581155686563</v>
      </c>
      <c r="F29" s="170">
        <f>'2.1'!F29/'2.1'!F28*100-100</f>
        <v>4.5217175066313047</v>
      </c>
      <c r="G29" s="170">
        <f>'2.1'!G29/'2.1'!G28*100-100</f>
        <v>0.49485352335709365</v>
      </c>
      <c r="H29" s="170">
        <f>'2.1'!H29/'2.1'!H28*100-100</f>
        <v>5.6856257329535964</v>
      </c>
      <c r="I29" s="170">
        <f>'2.1'!I29/'2.1'!I28*100-100</f>
        <v>5.9349877665151922</v>
      </c>
      <c r="J29" s="170">
        <f>'2.1'!J29/'2.1'!J28*100-100</f>
        <v>6.9531858778397009</v>
      </c>
      <c r="K29" s="170">
        <f>'2.1'!K29/'2.1'!K28*100-100</f>
        <v>4.2114053925077428</v>
      </c>
    </row>
    <row r="30" spans="1:11" s="10" customFormat="1" ht="13.5" customHeight="1">
      <c r="A30" s="27">
        <v>1985</v>
      </c>
      <c r="B30" s="170">
        <f>'2.1'!B30/'2.1'!B29*100-100</f>
        <v>4.8125905500771182</v>
      </c>
      <c r="C30" s="170">
        <f>'2.1'!C30/'2.1'!C29*100-100</f>
        <v>-6.8263473053892199</v>
      </c>
      <c r="D30" s="170">
        <f>'2.1'!D30/'2.1'!D29*100-100</f>
        <v>5.6261397267645066</v>
      </c>
      <c r="E30" s="170">
        <f>'2.1'!E30/'2.1'!E29*100-100</f>
        <v>7.3694227109325254</v>
      </c>
      <c r="F30" s="170">
        <f>'2.1'!F30/'2.1'!F29*100-100</f>
        <v>7.8789801340259231</v>
      </c>
      <c r="G30" s="170">
        <f>'2.1'!G30/'2.1'!G29*100-100</f>
        <v>-4.1166042938743317</v>
      </c>
      <c r="H30" s="170">
        <f>'2.1'!H30/'2.1'!H29*100-100</f>
        <v>4.6584897061446213</v>
      </c>
      <c r="I30" s="170">
        <f>'2.1'!I30/'2.1'!I29*100-100</f>
        <v>3.4050415731820038</v>
      </c>
      <c r="J30" s="170">
        <f>'2.1'!J30/'2.1'!J29*100-100</f>
        <v>5.8005940705038341</v>
      </c>
      <c r="K30" s="170">
        <f>'2.1'!K30/'2.1'!K29*100-100</f>
        <v>4.5792787635947434</v>
      </c>
    </row>
    <row r="31" spans="1:11" s="10" customFormat="1" ht="11.1" customHeight="1">
      <c r="A31" s="27">
        <v>1986</v>
      </c>
      <c r="B31" s="170">
        <f>'2.1'!B31/'2.1'!B30*100-100</f>
        <v>5.6394707213483883</v>
      </c>
      <c r="C31" s="170">
        <f>'2.1'!C31/'2.1'!C30*100-100</f>
        <v>5.4627249357326519</v>
      </c>
      <c r="D31" s="170">
        <f>'2.1'!D31/'2.1'!D30*100-100</f>
        <v>5.8811875583731847</v>
      </c>
      <c r="E31" s="170">
        <f>'2.1'!E31/'2.1'!E30*100-100</f>
        <v>6.0265878877400496</v>
      </c>
      <c r="F31" s="170">
        <f>'2.1'!F31/'2.1'!F30*100-100</f>
        <v>6.770565316474304</v>
      </c>
      <c r="G31" s="170">
        <f>'2.1'!G31/'2.1'!G30*100-100</f>
        <v>4.9712407559572682</v>
      </c>
      <c r="H31" s="170">
        <f>'2.1'!H31/'2.1'!H30*100-100</f>
        <v>5.4829792873641452</v>
      </c>
      <c r="I31" s="170">
        <f>'2.1'!I31/'2.1'!I30*100-100</f>
        <v>3.9502233567326073</v>
      </c>
      <c r="J31" s="170">
        <f>'2.1'!J31/'2.1'!J30*100-100</f>
        <v>6.6373556520817942</v>
      </c>
      <c r="K31" s="170">
        <f>'2.1'!K31/'2.1'!K30*100-100</f>
        <v>5.6048166392993863</v>
      </c>
    </row>
    <row r="32" spans="1:11" s="10" customFormat="1" ht="11.1" customHeight="1">
      <c r="A32" s="27">
        <v>1987</v>
      </c>
      <c r="B32" s="170">
        <f>'2.1'!B32/'2.1'!B31*100-100</f>
        <v>2.5431061773209933</v>
      </c>
      <c r="C32" s="170">
        <f>'2.1'!C32/'2.1'!C31*100-100</f>
        <v>-9.1407678244972601</v>
      </c>
      <c r="D32" s="170">
        <f>'2.1'!D32/'2.1'!D31*100-100</f>
        <v>0.63350351500895385</v>
      </c>
      <c r="E32" s="170">
        <f>'2.1'!E32/'2.1'!E31*100-100</f>
        <v>0.46128602829634247</v>
      </c>
      <c r="F32" s="170">
        <f>'2.1'!F32/'2.1'!F31*100-100</f>
        <v>0.20311209033323507</v>
      </c>
      <c r="G32" s="170">
        <f>'2.1'!G32/'2.1'!G31*100-100</f>
        <v>1.7221135029354002</v>
      </c>
      <c r="H32" s="170">
        <f>'2.1'!H32/'2.1'!H31*100-100</f>
        <v>4.1695085615823757</v>
      </c>
      <c r="I32" s="170">
        <f>'2.1'!I32/'2.1'!I31*100-100</f>
        <v>3.7141629320400398</v>
      </c>
      <c r="J32" s="170">
        <f>'2.1'!J32/'2.1'!J31*100-100</f>
        <v>3.8299140628880792</v>
      </c>
      <c r="K32" s="170">
        <f>'2.1'!K32/'2.1'!K31*100-100</f>
        <v>4.9082616357416669</v>
      </c>
    </row>
    <row r="33" spans="1:13" s="10" customFormat="1" ht="11.1" customHeight="1">
      <c r="A33" s="27">
        <v>1988</v>
      </c>
      <c r="B33" s="170">
        <f>'2.1'!B33/'2.1'!B32*100-100</f>
        <v>5.676298674569864</v>
      </c>
      <c r="C33" s="170">
        <f>'2.1'!C33/'2.1'!C32*100-100</f>
        <v>9.9262240107310618</v>
      </c>
      <c r="D33" s="170">
        <f>'2.1'!D33/'2.1'!D32*100-100</f>
        <v>4.823629409264754</v>
      </c>
      <c r="E33" s="170">
        <f>'2.1'!E33/'2.1'!E32*100-100</f>
        <v>4.7395993836671693</v>
      </c>
      <c r="F33" s="170">
        <f>'2.1'!F33/'2.1'!F32*100-100</f>
        <v>5.4522966983887216</v>
      </c>
      <c r="G33" s="170">
        <f>'2.1'!G33/'2.1'!G32*100-100</f>
        <v>5.3482108503270638</v>
      </c>
      <c r="H33" s="170">
        <f>'2.1'!H33/'2.1'!H32*100-100</f>
        <v>6.1202336440546787</v>
      </c>
      <c r="I33" s="170">
        <f>'2.1'!I33/'2.1'!I32*100-100</f>
        <v>3.3029477921155461</v>
      </c>
      <c r="J33" s="170">
        <f>'2.1'!J33/'2.1'!J32*100-100</f>
        <v>9.8268108314993725</v>
      </c>
      <c r="K33" s="170">
        <f>'2.1'!K33/'2.1'!K32*100-100</f>
        <v>4.6440393261202502</v>
      </c>
    </row>
    <row r="34" spans="1:13" s="10" customFormat="1" ht="11.1" customHeight="1">
      <c r="A34" s="27">
        <v>1989</v>
      </c>
      <c r="B34" s="170">
        <f>'2.1'!B34/'2.1'!B33*100-100</f>
        <v>6.524364117944927</v>
      </c>
      <c r="C34" s="170">
        <f>'2.1'!C34/'2.1'!C33*100-100</f>
        <v>12.263575350823658</v>
      </c>
      <c r="D34" s="170">
        <f>'2.1'!D34/'2.1'!D33*100-100</f>
        <v>5.3441110885870842</v>
      </c>
      <c r="E34" s="170">
        <f>'2.1'!E34/'2.1'!E33*100-100</f>
        <v>5.0282452630340231</v>
      </c>
      <c r="F34" s="170">
        <f>'2.1'!F34/'2.1'!F33*100-100</f>
        <v>5.5417997002671626</v>
      </c>
      <c r="G34" s="170">
        <f>'2.1'!G34/'2.1'!G33*100-100</f>
        <v>7.3046018991964843</v>
      </c>
      <c r="H34" s="170">
        <f>'2.1'!H34/'2.1'!H33*100-100</f>
        <v>7.1278962152332213</v>
      </c>
      <c r="I34" s="170">
        <f>'2.1'!I34/'2.1'!I33*100-100</f>
        <v>6.7098326839330582</v>
      </c>
      <c r="J34" s="170">
        <f>'2.1'!J34/'2.1'!J33*100-100</f>
        <v>10.437358424812686</v>
      </c>
      <c r="K34" s="170">
        <f>'2.1'!K34/'2.1'!K33*100-100</f>
        <v>3.8855578112459312</v>
      </c>
    </row>
    <row r="35" spans="1:13" s="10" customFormat="1" ht="13.5" customHeight="1">
      <c r="A35" s="27">
        <v>1990</v>
      </c>
      <c r="B35" s="170">
        <f>'2.1'!B35/'2.1'!B34*100-100</f>
        <v>8.6295158695334067</v>
      </c>
      <c r="C35" s="170">
        <f>'2.1'!C35/'2.1'!C34*100-100</f>
        <v>-13.043478260869563</v>
      </c>
      <c r="D35" s="170">
        <f>'2.1'!D35/'2.1'!D34*100-100</f>
        <v>7.5337358381641906</v>
      </c>
      <c r="E35" s="170">
        <f>'2.1'!E35/'2.1'!E34*100-100</f>
        <v>6.7792811720872805</v>
      </c>
      <c r="F35" s="170">
        <f>'2.1'!F35/'2.1'!F34*100-100</f>
        <v>7.241858311467837</v>
      </c>
      <c r="G35" s="170">
        <f>'2.1'!G35/'2.1'!G34*100-100</f>
        <v>12.117086453369637</v>
      </c>
      <c r="H35" s="170">
        <f>'2.1'!H35/'2.1'!H34*100-100</f>
        <v>9.924369875263352</v>
      </c>
      <c r="I35" s="170">
        <f>'2.1'!I35/'2.1'!I34*100-100</f>
        <v>10.390377490200308</v>
      </c>
      <c r="J35" s="170">
        <f>'2.1'!J35/'2.1'!J34*100-100</f>
        <v>12.133165036289029</v>
      </c>
      <c r="K35" s="170">
        <f>'2.1'!K35/'2.1'!K34*100-100</f>
        <v>6.9850936193419386</v>
      </c>
    </row>
    <row r="36" spans="1:13" s="48" customFormat="1" ht="13.5" customHeight="1">
      <c r="A36" s="28">
        <v>1991</v>
      </c>
      <c r="B36" s="172">
        <f>'2.1'!B36/'2.1'!B35*100-100</f>
        <v>8.0365558098828558</v>
      </c>
      <c r="C36" s="172">
        <f>'2.1'!C36/'2.1'!C35*100-100</f>
        <v>-0.5</v>
      </c>
      <c r="D36" s="172">
        <f>'2.1'!D36/'2.1'!D35*100-100</f>
        <v>5.9501174365283305</v>
      </c>
      <c r="E36" s="172">
        <f>'2.1'!E36/'2.1'!E35*100-100</f>
        <v>5.7795734186845635</v>
      </c>
      <c r="F36" s="172">
        <f>'2.1'!F36/'2.1'!F35*100-100</f>
        <v>6.0044328027402543</v>
      </c>
      <c r="G36" s="172">
        <f>'2.1'!G36/'2.1'!G35*100-100</f>
        <v>6.9368548876745706</v>
      </c>
      <c r="H36" s="172">
        <f>'2.1'!H36/'2.1'!H35*100-100</f>
        <v>9.5109407530988364</v>
      </c>
      <c r="I36" s="172">
        <f>'2.1'!I36/'2.1'!I35*100-100</f>
        <v>11.435937347991043</v>
      </c>
      <c r="J36" s="172">
        <f>'2.1'!J36/'2.1'!J35*100-100</f>
        <v>9.290136485155486</v>
      </c>
      <c r="K36" s="172">
        <f>'2.1'!K36/'2.1'!K35*100-100</f>
        <v>8.0965124676096991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POWER(('2.1'!B25/'2.1'!B15),1/10)*100-100</f>
        <v>8.1940091926888385</v>
      </c>
      <c r="C38" s="170">
        <f>POWER(('2.1'!C25/'2.1'!C15),1/10)*100-100</f>
        <v>3.7011497364304091</v>
      </c>
      <c r="D38" s="170">
        <f>POWER(('2.1'!D25/'2.1'!D15),1/10)*100-100</f>
        <v>6.4943581849978358</v>
      </c>
      <c r="E38" s="170">
        <f>POWER(('2.1'!E25/'2.1'!E15),1/10)*100-100</f>
        <v>6.4664264823148869</v>
      </c>
      <c r="F38" s="170">
        <f>POWER(('2.1'!F25/'2.1'!F15),1/10)*100-100</f>
        <v>6.4264449617752035</v>
      </c>
      <c r="G38" s="170">
        <f>POWER(('2.1'!G25/'2.1'!G15),1/10)*100-100</f>
        <v>6.6332890833972868</v>
      </c>
      <c r="H38" s="170">
        <f>POWER(('2.1'!H25/'2.1'!H15),1/10)*100-100</f>
        <v>9.9067050367638672</v>
      </c>
      <c r="I38" s="170">
        <f>POWER(('2.1'!I25/'2.1'!I15),1/10)*100-100</f>
        <v>7.7026216024849106</v>
      </c>
      <c r="J38" s="170">
        <f>POWER(('2.1'!J25/'2.1'!J15),1/10)*100-100</f>
        <v>11.248766785264763</v>
      </c>
      <c r="K38" s="170">
        <f>POWER(('2.1'!K25/'2.1'!K15),1/10)*100-100</f>
        <v>11.053037281520162</v>
      </c>
    </row>
    <row r="39" spans="1:13" s="48" customFormat="1" ht="18" customHeight="1">
      <c r="A39" s="34" t="s">
        <v>152</v>
      </c>
      <c r="B39" s="172">
        <f>POWER(('2.1'!B36/'2.1'!B25),1/11)*100-100</f>
        <v>5.4540133940998317</v>
      </c>
      <c r="C39" s="172">
        <f>POWER(('2.1'!C36/'2.1'!C25),1/11)*100-100</f>
        <v>0.24923303395667062</v>
      </c>
      <c r="D39" s="172">
        <f>POWER(('2.1'!D36/'2.1'!D25),1/11)*100-100</f>
        <v>4.3862543221623298</v>
      </c>
      <c r="E39" s="172">
        <f>POWER(('2.1'!E36/'2.1'!E25),1/11)*100-100</f>
        <v>4.6104884345637061</v>
      </c>
      <c r="F39" s="172">
        <f>POWER(('2.1'!F36/'2.1'!F25),1/11)*100-100</f>
        <v>4.7147690880799331</v>
      </c>
      <c r="G39" s="172">
        <f>POWER(('2.1'!G36/'2.1'!G25),1/11)*100-100</f>
        <v>3.2037801600868505</v>
      </c>
      <c r="H39" s="172">
        <f>POWER(('2.1'!H36/'2.1'!H25),1/11)*100-100</f>
        <v>6.3151138747969071</v>
      </c>
      <c r="I39" s="172">
        <f>POWER(('2.1'!I36/'2.1'!I25),1/11)*100-100</f>
        <v>5.2901077146591433</v>
      </c>
      <c r="J39" s="172">
        <f>POWER(('2.1'!J36/'2.1'!J25),1/11)*100-100</f>
        <v>8.1096874392432454</v>
      </c>
      <c r="K39" s="172">
        <f>POWER(('2.1'!K36/'2.1'!K25),1/11)*100-100</f>
        <v>5.362394662115662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'2.1'!B46/'2.1'!B45*100-100</f>
        <v>7.2250373528409</v>
      </c>
      <c r="C46" s="170">
        <f>'2.1'!C46/'2.1'!C45*100-100</f>
        <v>-2.0322876116326967</v>
      </c>
      <c r="D46" s="170">
        <f>'2.1'!D46/'2.1'!D45*100-100</f>
        <v>4.1032605628769261</v>
      </c>
      <c r="E46" s="170">
        <f>'2.1'!E46/'2.1'!E45*100-100</f>
        <v>1.2309526219313369</v>
      </c>
      <c r="F46" s="170">
        <f>'2.1'!F46/'2.1'!F45*100-100</f>
        <v>0.98142226282931233</v>
      </c>
      <c r="G46" s="170">
        <f>'2.1'!G46/'2.1'!G45*100-100</f>
        <v>18.780384089368013</v>
      </c>
      <c r="H46" s="170">
        <f>'2.1'!H46/'2.1'!H45*100-100</f>
        <v>9.2625366091585164</v>
      </c>
      <c r="I46" s="170">
        <f>'2.1'!I46/'2.1'!I45*100-100</f>
        <v>3.4399251946619387</v>
      </c>
      <c r="J46" s="170">
        <f>'2.1'!J46/'2.1'!J45*100-100</f>
        <v>11.334252393904393</v>
      </c>
      <c r="K46" s="170">
        <f>'2.1'!K46/'2.1'!K45*100-100</f>
        <v>11.264755126936919</v>
      </c>
      <c r="L46" s="10"/>
      <c r="M46" s="10"/>
    </row>
    <row r="47" spans="1:13" ht="11.1" customHeight="1">
      <c r="A47" s="27">
        <v>1993</v>
      </c>
      <c r="B47" s="170">
        <f>'2.1'!B47/'2.1'!B46*100-100</f>
        <v>2.6594228610317572</v>
      </c>
      <c r="C47" s="170">
        <f>'2.1'!C47/'2.1'!C46*100-100</f>
        <v>-1.6186524864138363</v>
      </c>
      <c r="D47" s="170">
        <f>'2.1'!D47/'2.1'!D46*100-100</f>
        <v>-3.1717982075744544</v>
      </c>
      <c r="E47" s="170">
        <f>'2.1'!E47/'2.1'!E46*100-100</f>
        <v>-5.1567693428840755</v>
      </c>
      <c r="F47" s="170">
        <f>'2.1'!F47/'2.1'!F46*100-100</f>
        <v>-6.1748687441409231</v>
      </c>
      <c r="G47" s="170">
        <f>'2.1'!G47/'2.1'!G46*100-100</f>
        <v>5.4725597956498007</v>
      </c>
      <c r="H47" s="170">
        <f>'2.1'!H47/'2.1'!H46*100-100</f>
        <v>6.0385993652093788</v>
      </c>
      <c r="I47" s="170">
        <f>'2.1'!I47/'2.1'!I46*100-100</f>
        <v>2.5552796894006349</v>
      </c>
      <c r="J47" s="170">
        <f>'2.1'!J47/'2.1'!J46*100-100</f>
        <v>9.3124154383817768</v>
      </c>
      <c r="K47" s="170">
        <f>'2.1'!K47/'2.1'!K46*100-100</f>
        <v>4.3629874903397194</v>
      </c>
      <c r="L47" s="10"/>
      <c r="M47" s="10"/>
    </row>
    <row r="48" spans="1:13" ht="11.1" customHeight="1">
      <c r="A48" s="27">
        <v>1994</v>
      </c>
      <c r="B48" s="170">
        <f>'2.1'!B48/'2.1'!B47*100-100</f>
        <v>3.981236476179518</v>
      </c>
      <c r="C48" s="170">
        <f>'2.1'!C48/'2.1'!C47*100-100</f>
        <v>6.0109289617486468</v>
      </c>
      <c r="D48" s="170">
        <f>'2.1'!D48/'2.1'!D47*100-100</f>
        <v>3.0945014424709711</v>
      </c>
      <c r="E48" s="170">
        <f>'2.1'!E48/'2.1'!E47*100-100</f>
        <v>1.8949207970427153</v>
      </c>
      <c r="F48" s="170">
        <f>'2.1'!F48/'2.1'!F47*100-100</f>
        <v>1.9594554776357</v>
      </c>
      <c r="G48" s="170">
        <f>'2.1'!G48/'2.1'!G47*100-100</f>
        <v>7.7920886540437522</v>
      </c>
      <c r="H48" s="170">
        <f>'2.1'!H48/'2.1'!H47*100-100</f>
        <v>4.4070604888194254</v>
      </c>
      <c r="I48" s="170">
        <f>'2.1'!I48/'2.1'!I47*100-100</f>
        <v>5.1692622651166005</v>
      </c>
      <c r="J48" s="170">
        <f>'2.1'!J48/'2.1'!J47*100-100</f>
        <v>3.5082693514632837</v>
      </c>
      <c r="K48" s="170">
        <f>'2.1'!K48/'2.1'!K47*100-100</f>
        <v>5.0794396180637165</v>
      </c>
      <c r="L48" s="10"/>
      <c r="M48" s="10"/>
    </row>
    <row r="49" spans="1:13" ht="13.5" customHeight="1">
      <c r="A49" s="27">
        <v>1995</v>
      </c>
      <c r="B49" s="170">
        <f>'2.1'!B49/'2.1'!B48*100-100</f>
        <v>3.9283402729046486</v>
      </c>
      <c r="C49" s="170">
        <f>'2.1'!C49/'2.1'!C48*100-100</f>
        <v>5.6701030927835063</v>
      </c>
      <c r="D49" s="170">
        <f>'2.1'!D49/'2.1'!D48*100-100</f>
        <v>2.0851848701013154</v>
      </c>
      <c r="E49" s="170">
        <f>'2.1'!E49/'2.1'!E48*100-100</f>
        <v>2.5505383166998854</v>
      </c>
      <c r="F49" s="170">
        <f>'2.1'!F49/'2.1'!F48*100-100</f>
        <v>2.2318085925287647</v>
      </c>
      <c r="G49" s="170">
        <f>'2.1'!G49/'2.1'!G48*100-100</f>
        <v>0.36254702047624221</v>
      </c>
      <c r="H49" s="170">
        <f>'2.1'!H49/'2.1'!H48*100-100</f>
        <v>4.8412961171602831</v>
      </c>
      <c r="I49" s="170">
        <f>'2.1'!I49/'2.1'!I48*100-100</f>
        <v>4.4768106538128905</v>
      </c>
      <c r="J49" s="170">
        <f>'2.1'!J49/'2.1'!J48*100-100</f>
        <v>5.2109081536504789</v>
      </c>
      <c r="K49" s="170">
        <f>'2.1'!K49/'2.1'!K48*100-100</f>
        <v>4.61045732161476</v>
      </c>
      <c r="L49" s="10"/>
      <c r="M49" s="10"/>
    </row>
    <row r="50" spans="1:13" ht="11.1" customHeight="1">
      <c r="A50" s="27">
        <v>1996</v>
      </c>
      <c r="B50" s="170">
        <f>'2.1'!B50/'2.1'!B49*100-100</f>
        <v>1.4644155241910823</v>
      </c>
      <c r="C50" s="170">
        <f>'2.1'!C50/'2.1'!C49*100-100</f>
        <v>6.1717921527041426</v>
      </c>
      <c r="D50" s="170">
        <f>'2.1'!D50/'2.1'!D49*100-100</f>
        <v>-1.6945365955719041</v>
      </c>
      <c r="E50" s="170">
        <f>'2.1'!E50/'2.1'!E49*100-100</f>
        <v>-0.77702377029149261</v>
      </c>
      <c r="F50" s="170">
        <f>'2.1'!F50/'2.1'!F49*100-100</f>
        <v>-0.95367077157131064</v>
      </c>
      <c r="G50" s="170">
        <f>'2.1'!G50/'2.1'!G49*100-100</f>
        <v>-5.1650159419306618</v>
      </c>
      <c r="H50" s="170">
        <f>'2.1'!H50/'2.1'!H49*100-100</f>
        <v>2.9576455976684457</v>
      </c>
      <c r="I50" s="170">
        <f>'2.1'!I50/'2.1'!I49*100-100</f>
        <v>0.30868419204223585</v>
      </c>
      <c r="J50" s="170">
        <f>'2.1'!J50/'2.1'!J49*100-100</f>
        <v>4.0036224972338914</v>
      </c>
      <c r="K50" s="170">
        <f>'2.1'!K50/'2.1'!K49*100-100</f>
        <v>3.4934414108497549</v>
      </c>
      <c r="L50" s="10"/>
      <c r="M50" s="10"/>
    </row>
    <row r="51" spans="1:13" ht="11.1" customHeight="1">
      <c r="A51" s="27">
        <v>1997</v>
      </c>
      <c r="B51" s="170">
        <f>'2.1'!B51/'2.1'!B50*100-100</f>
        <v>2.1482403548802438</v>
      </c>
      <c r="C51" s="170">
        <f>'2.1'!C51/'2.1'!C50*100-100</f>
        <v>1.0137834598481703</v>
      </c>
      <c r="D51" s="170">
        <f>'2.1'!D51/'2.1'!D50*100-100</f>
        <v>1.0872388318134512</v>
      </c>
      <c r="E51" s="170">
        <f>'2.1'!E51/'2.1'!E50*100-100</f>
        <v>2.3143054033597252</v>
      </c>
      <c r="F51" s="170">
        <f>'2.1'!F51/'2.1'!F50*100-100</f>
        <v>2.9324082746739322</v>
      </c>
      <c r="G51" s="170">
        <f>'2.1'!G51/'2.1'!G50*100-100</f>
        <v>-3.76887792054508</v>
      </c>
      <c r="H51" s="170">
        <f>'2.1'!H51/'2.1'!H50*100-100</f>
        <v>2.6716883624257122</v>
      </c>
      <c r="I51" s="170">
        <f>'2.1'!I51/'2.1'!I50*100-100</f>
        <v>3.0684975934074856</v>
      </c>
      <c r="J51" s="170">
        <f>'2.1'!J51/'2.1'!J50*100-100</f>
        <v>3.2419000766502677</v>
      </c>
      <c r="K51" s="170">
        <f>'2.1'!K51/'2.1'!K50*100-100</f>
        <v>1.6053364803255477</v>
      </c>
      <c r="L51" s="10"/>
      <c r="M51" s="10"/>
    </row>
    <row r="52" spans="1:13" ht="11.1" customHeight="1">
      <c r="A52" s="27">
        <v>1998</v>
      </c>
      <c r="B52" s="170">
        <f>'2.1'!B52/'2.1'!B51*100-100</f>
        <v>2.6298527379146464</v>
      </c>
      <c r="C52" s="170">
        <f>'2.1'!C52/'2.1'!C51*100-100</f>
        <v>-2.8674543926435092</v>
      </c>
      <c r="D52" s="170">
        <f>'2.1'!D52/'2.1'!D51*100-100</f>
        <v>2.0203047496699185</v>
      </c>
      <c r="E52" s="170">
        <f>'2.1'!E52/'2.1'!E51*100-100</f>
        <v>3.473427583374189</v>
      </c>
      <c r="F52" s="170">
        <f>'2.1'!F52/'2.1'!F51*100-100</f>
        <v>3.6350666340659217</v>
      </c>
      <c r="G52" s="170">
        <f>'2.1'!G52/'2.1'!G51*100-100</f>
        <v>-4.0939584843247729</v>
      </c>
      <c r="H52" s="170">
        <f>'2.1'!H52/'2.1'!H51*100-100</f>
        <v>3.0077120393596175</v>
      </c>
      <c r="I52" s="170">
        <f>'2.1'!I52/'2.1'!I51*100-100</f>
        <v>4.4206619371817624</v>
      </c>
      <c r="J52" s="170">
        <f>'2.1'!J52/'2.1'!J51*100-100</f>
        <v>3.3302912882811739</v>
      </c>
      <c r="K52" s="170">
        <f>'2.1'!K52/'2.1'!K51*100-100</f>
        <v>1.5294509810049135</v>
      </c>
      <c r="L52" s="10"/>
      <c r="M52" s="10"/>
    </row>
    <row r="53" spans="1:13" ht="11.1" customHeight="1">
      <c r="A53" s="27">
        <v>1999</v>
      </c>
      <c r="B53" s="170">
        <f>'2.1'!B53/'2.1'!B52*100-100</f>
        <v>1.684630804114235</v>
      </c>
      <c r="C53" s="170">
        <f>'2.1'!C53/'2.1'!C52*100-100</f>
        <v>0.4631750394462415</v>
      </c>
      <c r="D53" s="170">
        <f>'2.1'!D53/'2.1'!D52*100-100</f>
        <v>-0.39280636185405626</v>
      </c>
      <c r="E53" s="170">
        <f>'2.1'!E53/'2.1'!E52*100-100</f>
        <v>-0.16369057146576438</v>
      </c>
      <c r="F53" s="170">
        <f>'2.1'!F53/'2.1'!F52*100-100</f>
        <v>0.15688086783092103</v>
      </c>
      <c r="G53" s="170">
        <f>'2.1'!G53/'2.1'!G52*100-100</f>
        <v>-1.4329173771508295</v>
      </c>
      <c r="H53" s="170">
        <f>'2.1'!H53/'2.1'!H52*100-100</f>
        <v>2.6663318292653173</v>
      </c>
      <c r="I53" s="170">
        <f>'2.1'!I53/'2.1'!I52*100-100</f>
        <v>-0.47221661010794946</v>
      </c>
      <c r="J53" s="170">
        <f>'2.1'!J53/'2.1'!J52*100-100</f>
        <v>4.5332792795401531</v>
      </c>
      <c r="K53" s="170">
        <f>'2.1'!K53/'2.1'!K52*100-100</f>
        <v>2.3713215019480742</v>
      </c>
      <c r="L53" s="10"/>
      <c r="M53" s="10"/>
    </row>
    <row r="54" spans="1:13" ht="13.5" customHeight="1">
      <c r="A54" s="27">
        <v>2000</v>
      </c>
      <c r="B54" s="170">
        <f>'2.1'!B54/'2.1'!B53*100-100</f>
        <v>2.4339942659210152</v>
      </c>
      <c r="C54" s="170">
        <f>'2.1'!C54/'2.1'!C53*100-100</f>
        <v>6.2974972134968112</v>
      </c>
      <c r="D54" s="170">
        <f>'2.1'!D54/'2.1'!D53*100-100</f>
        <v>2.623534555261557</v>
      </c>
      <c r="E54" s="170">
        <f>'2.1'!E54/'2.1'!E53*100-100</f>
        <v>3.9831124412141889</v>
      </c>
      <c r="F54" s="170">
        <f>'2.1'!F54/'2.1'!F53*100-100</f>
        <v>5.2328278106293311</v>
      </c>
      <c r="G54" s="170">
        <f>'2.1'!G54/'2.1'!G53*100-100</f>
        <v>-3.627981953468236</v>
      </c>
      <c r="H54" s="170">
        <f>'2.1'!H54/'2.1'!H53*100-100</f>
        <v>2.2886445984673429</v>
      </c>
      <c r="I54" s="170">
        <f>'2.1'!I54/'2.1'!I53*100-100</f>
        <v>4.0746882827337458</v>
      </c>
      <c r="J54" s="170">
        <f>'2.1'!J54/'2.1'!J53*100-100</f>
        <v>1.4545070500567903</v>
      </c>
      <c r="K54" s="170">
        <f>'2.1'!K54/'2.1'!K53*100-100</f>
        <v>2.1951231734450545</v>
      </c>
      <c r="L54" s="10"/>
      <c r="M54" s="10"/>
    </row>
    <row r="55" spans="1:13" ht="11.1" customHeight="1">
      <c r="A55" s="27">
        <v>2001</v>
      </c>
      <c r="B55" s="170">
        <f>'2.1'!B55/'2.1'!B54*100-100</f>
        <v>3.1952209711910911</v>
      </c>
      <c r="C55" s="170">
        <f>'2.1'!C55/'2.1'!C54*100-100</f>
        <v>12.18721700586245</v>
      </c>
      <c r="D55" s="170">
        <f>'2.1'!D55/'2.1'!D54*100-100</f>
        <v>0.61764408986462627</v>
      </c>
      <c r="E55" s="170">
        <f>'2.1'!E55/'2.1'!E54*100-100</f>
        <v>1.7459752936169934</v>
      </c>
      <c r="F55" s="170">
        <f>'2.1'!F55/'2.1'!F54*100-100</f>
        <v>1.9816169089360756</v>
      </c>
      <c r="G55" s="170">
        <f>'2.1'!G55/'2.1'!G54*100-100</f>
        <v>-4.9803153621769525</v>
      </c>
      <c r="H55" s="170">
        <f>'2.1'!H55/'2.1'!H54*100-100</f>
        <v>4.2118287590764396</v>
      </c>
      <c r="I55" s="170">
        <f>'2.1'!I55/'2.1'!I54*100-100</f>
        <v>5.5208254129874774</v>
      </c>
      <c r="J55" s="170">
        <f>'2.1'!J55/'2.1'!J54*100-100</f>
        <v>4.818212070274825</v>
      </c>
      <c r="K55" s="170">
        <f>'2.1'!K55/'2.1'!K54*100-100</f>
        <v>2.3698553226126648</v>
      </c>
      <c r="L55" s="10"/>
      <c r="M55" s="10"/>
    </row>
    <row r="56" spans="1:13" ht="11.1" customHeight="1">
      <c r="A56" s="27">
        <v>2002</v>
      </c>
      <c r="B56" s="170">
        <f>'2.1'!B56/'2.1'!B55*100-100</f>
        <v>1.2508560178051624</v>
      </c>
      <c r="C56" s="170">
        <f>'2.1'!C56/'2.1'!C55*100-100</f>
        <v>-15.906194239102717</v>
      </c>
      <c r="D56" s="170">
        <f>'2.1'!D56/'2.1'!D55*100-100</f>
        <v>-1.4033590153871245</v>
      </c>
      <c r="E56" s="170">
        <f>'2.1'!E56/'2.1'!E55*100-100</f>
        <v>-0.91346989246878252</v>
      </c>
      <c r="F56" s="170">
        <f>'2.1'!F56/'2.1'!F55*100-100</f>
        <v>-1.5645365677045646</v>
      </c>
      <c r="G56" s="170">
        <f>'2.1'!G56/'2.1'!G55*100-100</f>
        <v>-4.0058821635198427</v>
      </c>
      <c r="H56" s="170">
        <f>'2.1'!H56/'2.1'!H55*100-100</f>
        <v>2.705209449061357</v>
      </c>
      <c r="I56" s="170">
        <f>'2.1'!I56/'2.1'!I55*100-100</f>
        <v>1.3947761685009823</v>
      </c>
      <c r="J56" s="170">
        <f>'2.1'!J56/'2.1'!J55*100-100</f>
        <v>3.0290498991402188</v>
      </c>
      <c r="K56" s="170">
        <f>'2.1'!K56/'2.1'!K55*100-100</f>
        <v>3.230596423328123</v>
      </c>
      <c r="L56" s="10"/>
      <c r="M56" s="10"/>
    </row>
    <row r="57" spans="1:13" ht="11.1" customHeight="1">
      <c r="A57" s="27">
        <v>2003</v>
      </c>
      <c r="B57" s="170">
        <f>'2.1'!B57/'2.1'!B56*100-100</f>
        <v>0.47299490469900718</v>
      </c>
      <c r="C57" s="170">
        <f>'2.1'!C57/'2.1'!C56*100-100</f>
        <v>-7.012225927048604</v>
      </c>
      <c r="D57" s="170">
        <f>'2.1'!D57/'2.1'!D56*100-100</f>
        <v>-0.12020640318986864</v>
      </c>
      <c r="E57" s="170">
        <f>'2.1'!E57/'2.1'!E56*100-100</f>
        <v>0.67597190077590597</v>
      </c>
      <c r="F57" s="170">
        <f>'2.1'!F57/'2.1'!F56*100-100</f>
        <v>0.86435589394169199</v>
      </c>
      <c r="G57" s="170">
        <f>'2.1'!G57/'2.1'!G56*100-100</f>
        <v>-4.4861401527434595</v>
      </c>
      <c r="H57" s="170">
        <f>'2.1'!H57/'2.1'!H56*100-100</f>
        <v>0.82767865830146548</v>
      </c>
      <c r="I57" s="170">
        <f>'2.1'!I57/'2.1'!I56*100-100</f>
        <v>1.1178984251165787</v>
      </c>
      <c r="J57" s="170">
        <f>'2.1'!J57/'2.1'!J56*100-100</f>
        <v>0.40500992377027956</v>
      </c>
      <c r="K57" s="170">
        <f>'2.1'!K57/'2.1'!K56*100-100</f>
        <v>1.2303145039301455</v>
      </c>
      <c r="L57" s="10"/>
      <c r="M57" s="10"/>
    </row>
    <row r="58" spans="1:13" ht="11.1" customHeight="1">
      <c r="A58" s="27">
        <v>2004</v>
      </c>
      <c r="B58" s="170">
        <f>'2.1'!B58/'2.1'!B57*100-100</f>
        <v>2.66212677633726</v>
      </c>
      <c r="C58" s="170">
        <f>'2.1'!C58/'2.1'!C57*100-100</f>
        <v>16.907530153210914</v>
      </c>
      <c r="D58" s="170">
        <f>'2.1'!D58/'2.1'!D57*100-100</f>
        <v>3.155719093343734</v>
      </c>
      <c r="E58" s="170">
        <f>'2.1'!E58/'2.1'!E57*100-100</f>
        <v>4.1645061978449149</v>
      </c>
      <c r="F58" s="170">
        <f>'2.1'!F58/'2.1'!F57*100-100</f>
        <v>3.3056344384022367</v>
      </c>
      <c r="G58" s="170">
        <f>'2.1'!G58/'2.1'!G57*100-100</f>
        <v>-2.6750488767136034</v>
      </c>
      <c r="H58" s="170">
        <f>'2.1'!H58/'2.1'!H57*100-100</f>
        <v>2.2703700341463389</v>
      </c>
      <c r="I58" s="170">
        <f>'2.1'!I58/'2.1'!I57*100-100</f>
        <v>1.0065360675424131</v>
      </c>
      <c r="J58" s="170">
        <f>'2.1'!J58/'2.1'!J57*100-100</f>
        <v>3.2011986395692702</v>
      </c>
      <c r="K58" s="170">
        <f>'2.1'!K58/'2.1'!K57*100-100</f>
        <v>1.8628059890312585</v>
      </c>
      <c r="L58" s="10"/>
      <c r="M58" s="10"/>
    </row>
    <row r="59" spans="1:13" ht="13.5" customHeight="1">
      <c r="A59" s="27">
        <v>2005</v>
      </c>
      <c r="B59" s="170">
        <f>'2.1'!B59/'2.1'!B58*100-100</f>
        <v>0.97498431457883328</v>
      </c>
      <c r="C59" s="170">
        <f>'2.1'!C59/'2.1'!C58*100-100</f>
        <v>-22.692629426526622</v>
      </c>
      <c r="D59" s="170">
        <f>'2.1'!D59/'2.1'!D58*100-100</f>
        <v>0.94239347857019595</v>
      </c>
      <c r="E59" s="170">
        <f>'2.1'!E59/'2.1'!E58*100-100</f>
        <v>1.6127370056447887</v>
      </c>
      <c r="F59" s="170">
        <f>'2.1'!F59/'2.1'!F58*100-100</f>
        <v>1.3210669137600206</v>
      </c>
      <c r="G59" s="170">
        <f>'2.1'!G59/'2.1'!G58*100-100</f>
        <v>-3.2044650804725023</v>
      </c>
      <c r="H59" s="170">
        <f>'2.1'!H59/'2.1'!H58*100-100</f>
        <v>1.3445480348994039</v>
      </c>
      <c r="I59" s="170">
        <f>'2.1'!I59/'2.1'!I58*100-100</f>
        <v>2.3554325301386996</v>
      </c>
      <c r="J59" s="170">
        <f>'2.1'!J59/'2.1'!J58*100-100</f>
        <v>1.0283242873939855</v>
      </c>
      <c r="K59" s="170">
        <f>'2.1'!K59/'2.1'!K58*100-100</f>
        <v>1.0592653090611321</v>
      </c>
      <c r="L59" s="10"/>
      <c r="M59" s="10"/>
    </row>
    <row r="60" spans="1:13" ht="11.1" customHeight="1">
      <c r="A60" s="27">
        <v>2006</v>
      </c>
      <c r="B60" s="170">
        <f>'2.1'!B60/'2.1'!B59*100-100</f>
        <v>4.218039888715893</v>
      </c>
      <c r="C60" s="170">
        <f>'2.1'!C60/'2.1'!C59*100-100</f>
        <v>5.7529305680793357</v>
      </c>
      <c r="D60" s="170">
        <f>'2.1'!D60/'2.1'!D59*100-100</f>
        <v>6.6854049034483154</v>
      </c>
      <c r="E60" s="170">
        <f>'2.1'!E60/'2.1'!E59*100-100</f>
        <v>7.190546811462454</v>
      </c>
      <c r="F60" s="170">
        <f>'2.1'!F60/'2.1'!F59*100-100</f>
        <v>7.2930683842197652</v>
      </c>
      <c r="G60" s="170">
        <f>'2.1'!G60/'2.1'!G59*100-100</f>
        <v>3.4049956505529906</v>
      </c>
      <c r="H60" s="170">
        <f>'2.1'!H60/'2.1'!H59*100-100</f>
        <v>3.1742550576629611</v>
      </c>
      <c r="I60" s="170">
        <f>'2.1'!I60/'2.1'!I59*100-100</f>
        <v>3.7004087592103758</v>
      </c>
      <c r="J60" s="170">
        <f>'2.1'!J60/'2.1'!J59*100-100</f>
        <v>3.9580660256313536</v>
      </c>
      <c r="K60" s="170">
        <f>'2.1'!K60/'2.1'!K59*100-100</f>
        <v>1.6218911896911408</v>
      </c>
      <c r="L60" s="10"/>
      <c r="M60" s="10"/>
    </row>
    <row r="61" spans="1:13" ht="11.1" customHeight="1">
      <c r="A61" s="27">
        <v>2007</v>
      </c>
      <c r="B61" s="170">
        <f>'2.1'!B61/'2.1'!B60*100-100</f>
        <v>4.2130186183591007</v>
      </c>
      <c r="C61" s="170">
        <f>'2.1'!C61/'2.1'!C60*100-100</f>
        <v>10.663938153706226</v>
      </c>
      <c r="D61" s="170">
        <f>'2.1'!D61/'2.1'!D60*100-100</f>
        <v>5.8177290821171965</v>
      </c>
      <c r="E61" s="170">
        <f>'2.1'!E61/'2.1'!E60*100-100</f>
        <v>5.8839491494257885</v>
      </c>
      <c r="F61" s="170">
        <f>'2.1'!F61/'2.1'!F60*100-100</f>
        <v>5.7854661168295536</v>
      </c>
      <c r="G61" s="170">
        <f>'2.1'!G61/'2.1'!G60*100-100</f>
        <v>5.3719504867203653</v>
      </c>
      <c r="H61" s="170">
        <f>'2.1'!H61/'2.1'!H60*100-100</f>
        <v>3.4470496068192347</v>
      </c>
      <c r="I61" s="170">
        <f>'2.1'!I61/'2.1'!I60*100-100</f>
        <v>4.0919338427468404</v>
      </c>
      <c r="J61" s="170">
        <f>'2.1'!J61/'2.1'!J60*100-100</f>
        <v>4.4343544492377589</v>
      </c>
      <c r="K61" s="170">
        <f>'2.1'!K61/'2.1'!K60*100-100</f>
        <v>1.4617090077379373</v>
      </c>
      <c r="L61" s="10"/>
      <c r="M61" s="10"/>
    </row>
    <row r="62" spans="1:13" ht="11.1" customHeight="1">
      <c r="A62" s="27">
        <v>2008</v>
      </c>
      <c r="B62" s="170">
        <f>'2.1'!B62/'2.1'!B61*100-100</f>
        <v>1.8561457049687959</v>
      </c>
      <c r="C62" s="170">
        <f>'2.1'!C62/'2.1'!C61*100-100</f>
        <v>9.6568728169303455</v>
      </c>
      <c r="D62" s="170">
        <f>'2.1'!D62/'2.1'!D61*100-100</f>
        <v>0.42729769826230779</v>
      </c>
      <c r="E62" s="170">
        <f>'2.1'!E62/'2.1'!E61*100-100</f>
        <v>-0.16169007435384231</v>
      </c>
      <c r="F62" s="170">
        <f>'2.1'!F62/'2.1'!F61*100-100</f>
        <v>-2.0527184130760077</v>
      </c>
      <c r="G62" s="170">
        <f>'2.1'!G62/'2.1'!G61*100-100</f>
        <v>4.4114963503649562</v>
      </c>
      <c r="H62" s="170">
        <f>'2.1'!H62/'2.1'!H61*100-100</f>
        <v>2.3865771673304863</v>
      </c>
      <c r="I62" s="170">
        <f>'2.1'!I62/'2.1'!I61*100-100</f>
        <v>2.9209951316747862</v>
      </c>
      <c r="J62" s="170">
        <f>'2.1'!J62/'2.1'!J61*100-100</f>
        <v>1.3796699247806714</v>
      </c>
      <c r="K62" s="170">
        <f>'2.1'!K62/'2.1'!K61*100-100</f>
        <v>3.5288605211563038</v>
      </c>
      <c r="L62" s="10"/>
      <c r="M62" s="10"/>
    </row>
    <row r="63" spans="1:13" ht="11.1" customHeight="1">
      <c r="A63" s="27">
        <v>2009</v>
      </c>
      <c r="B63" s="170">
        <f>'2.1'!B63/'2.1'!B62*100-100</f>
        <v>-4.2243616985498704</v>
      </c>
      <c r="C63" s="170">
        <f>'2.1'!C63/'2.1'!C62*100-100</f>
        <v>-20.339141839985004</v>
      </c>
      <c r="D63" s="170">
        <f>'2.1'!D63/'2.1'!D62*100-100</f>
        <v>-11.51500879773117</v>
      </c>
      <c r="E63" s="170">
        <f>'2.1'!E63/'2.1'!E62*100-100</f>
        <v>-13.256753767197893</v>
      </c>
      <c r="F63" s="170">
        <f>'2.1'!F63/'2.1'!F62*100-100</f>
        <v>-15.291640551551239</v>
      </c>
      <c r="G63" s="170">
        <f>'2.1'!G63/'2.1'!G62*100-100</f>
        <v>-0.24904967885700557</v>
      </c>
      <c r="H63" s="170">
        <f>'2.1'!H63/'2.1'!H62*100-100</f>
        <v>-0.86140412216803952</v>
      </c>
      <c r="I63" s="170">
        <f>'2.1'!I63/'2.1'!I62*100-100</f>
        <v>-1.9569763172877117</v>
      </c>
      <c r="J63" s="170">
        <f>'2.1'!J63/'2.1'!J62*100-100</f>
        <v>-2.638678027793901</v>
      </c>
      <c r="K63" s="170">
        <f>'2.1'!K63/'2.1'!K62*100-100</f>
        <v>2.7002901138138782</v>
      </c>
      <c r="L63" s="10"/>
      <c r="M63" s="10"/>
    </row>
    <row r="64" spans="1:13" ht="13.5" customHeight="1">
      <c r="A64" s="27">
        <v>2010</v>
      </c>
      <c r="B64" s="170">
        <f>'2.1'!B64/'2.1'!B63*100-100</f>
        <v>5.1463083844923716</v>
      </c>
      <c r="C64" s="170">
        <f>'2.1'!C64/'2.1'!C63*100-100</f>
        <v>21.192520286957546</v>
      </c>
      <c r="D64" s="170">
        <f>'2.1'!D64/'2.1'!D63*100-100</f>
        <v>13.809256972648271</v>
      </c>
      <c r="E64" s="170">
        <f>'2.1'!E64/'2.1'!E63*100-100</f>
        <v>14.588894015586476</v>
      </c>
      <c r="F64" s="170">
        <f>'2.1'!F64/'2.1'!F63*100-100</f>
        <v>16.781313657982793</v>
      </c>
      <c r="G64" s="170">
        <f>'2.1'!G64/'2.1'!G63*100-100</f>
        <v>9.4240035041611918</v>
      </c>
      <c r="H64" s="170">
        <f>'2.1'!H64/'2.1'!H63*100-100</f>
        <v>1.6363042593947199</v>
      </c>
      <c r="I64" s="170">
        <f>'2.1'!I64/'2.1'!I63*100-100</f>
        <v>-1.1345073671071475</v>
      </c>
      <c r="J64" s="170">
        <f>'2.1'!J64/'2.1'!J63*100-100</f>
        <v>2.0612384897867884</v>
      </c>
      <c r="K64" s="170">
        <f>'2.1'!K64/'2.1'!K63*100-100</f>
        <v>3.0973936565572728</v>
      </c>
      <c r="L64" s="10"/>
      <c r="M64" s="10"/>
    </row>
    <row r="65" spans="1:13" ht="11.1" customHeight="1">
      <c r="A65" s="27">
        <v>2011</v>
      </c>
      <c r="B65" s="170">
        <f>'2.1'!B65/'2.1'!B64*100-100</f>
        <v>4.8755597037582135</v>
      </c>
      <c r="C65" s="170">
        <f>'2.1'!C65/'2.1'!C64*100-100</f>
        <v>18.932557011159631</v>
      </c>
      <c r="D65" s="170">
        <f>'2.1'!D65/'2.1'!D64*100-100</f>
        <v>5.8976373721338717</v>
      </c>
      <c r="E65" s="170">
        <f>'2.1'!E65/'2.1'!E64*100-100</f>
        <v>5.8716893169574007</v>
      </c>
      <c r="F65" s="170">
        <f>'2.1'!F65/'2.1'!F64*100-100</f>
        <v>7.9047407853262115</v>
      </c>
      <c r="G65" s="170">
        <f>'2.1'!G65/'2.1'!G64*100-100</f>
        <v>6.0504773532414049</v>
      </c>
      <c r="H65" s="170">
        <f>'2.1'!H65/'2.1'!H64*100-100</f>
        <v>4.2533295000942672</v>
      </c>
      <c r="I65" s="170">
        <f>'2.1'!I65/'2.1'!I64*100-100</f>
        <v>4.4690667464436444</v>
      </c>
      <c r="J65" s="170">
        <f>'2.1'!J65/'2.1'!J64*100-100</f>
        <v>4.8979636903660975</v>
      </c>
      <c r="K65" s="170">
        <f>'2.1'!K65/'2.1'!K64*100-100</f>
        <v>3.1784677327219271</v>
      </c>
      <c r="L65" s="10"/>
      <c r="M65" s="10"/>
    </row>
    <row r="66" spans="1:13" ht="11.1" customHeight="1">
      <c r="A66" s="27">
        <v>2012</v>
      </c>
      <c r="B66" s="170">
        <f>'2.1'!B66/'2.1'!B65*100-100</f>
        <v>1.972665304439559</v>
      </c>
      <c r="C66" s="170">
        <f>'2.1'!C66/'2.1'!C65*100-100</f>
        <v>-5.0342689295039236</v>
      </c>
      <c r="D66" s="170">
        <f>'2.1'!D66/'2.1'!D65*100-100</f>
        <v>2.7308299468262334</v>
      </c>
      <c r="E66" s="170">
        <f>'2.1'!E66/'2.1'!E65*100-100</f>
        <v>2.4859302861122643</v>
      </c>
      <c r="F66" s="170">
        <f>'2.1'!F66/'2.1'!F65*100-100</f>
        <v>1.5356301423150427</v>
      </c>
      <c r="G66" s="170">
        <f>'2.1'!G66/'2.1'!G65*100-100</f>
        <v>4.1709130713773561</v>
      </c>
      <c r="H66" s="170">
        <f>'2.1'!H66/'2.1'!H65*100-100</f>
        <v>1.7437403422595281</v>
      </c>
      <c r="I66" s="170">
        <f>'2.1'!I66/'2.1'!I65*100-100</f>
        <v>9.563042518759346E-2</v>
      </c>
      <c r="J66" s="170">
        <f>'2.1'!J66/'2.1'!J65*100-100</f>
        <v>1.5372996471210598</v>
      </c>
      <c r="K66" s="170">
        <f>'2.1'!K66/'2.1'!K65*100-100</f>
        <v>3.2409192786587226</v>
      </c>
      <c r="L66" s="10"/>
      <c r="M66" s="10"/>
    </row>
    <row r="67" spans="1:13" ht="11.1" customHeight="1">
      <c r="A67" s="27">
        <v>2013</v>
      </c>
      <c r="B67" s="170">
        <f>'2.1'!B67/'2.1'!B66*100-100</f>
        <v>2.5177629978100384</v>
      </c>
      <c r="C67" s="170">
        <f>'2.1'!C67/'2.1'!C66*100-100</f>
        <v>13.845691210585116</v>
      </c>
      <c r="D67" s="170">
        <f>'2.1'!D67/'2.1'!D66*100-100</f>
        <v>0.52374404229469462</v>
      </c>
      <c r="E67" s="170">
        <f>'2.1'!E67/'2.1'!E66*100-100</f>
        <v>0.32710236471990584</v>
      </c>
      <c r="F67" s="170">
        <f>'2.1'!F67/'2.1'!F66*100-100</f>
        <v>1.2306702544650392</v>
      </c>
      <c r="G67" s="170">
        <f>'2.1'!G67/'2.1'!G66*100-100</f>
        <v>1.6613522719037661</v>
      </c>
      <c r="H67" s="170">
        <f>'2.1'!H67/'2.1'!H66*100-100</f>
        <v>3.2440070576064102</v>
      </c>
      <c r="I67" s="170">
        <f>'2.1'!I67/'2.1'!I66*100-100</f>
        <v>2.1262690421946644</v>
      </c>
      <c r="J67" s="170">
        <f>'2.1'!J67/'2.1'!J66*100-100</f>
        <v>3.7045915736058959</v>
      </c>
      <c r="K67" s="170">
        <f>'2.1'!K67/'2.1'!K66*100-100</f>
        <v>3.3742127083572058</v>
      </c>
      <c r="L67" s="10"/>
      <c r="M67" s="10"/>
    </row>
    <row r="68" spans="1:13" ht="11.1" customHeight="1">
      <c r="A68" s="27">
        <v>2014</v>
      </c>
      <c r="B68" s="170">
        <f>'2.1'!B68/'2.1'!B67*100-100</f>
        <v>4.2529658215985506</v>
      </c>
      <c r="C68" s="170">
        <f>'2.1'!C68/'2.1'!C67*100-100</f>
        <v>-7.9242292743671783E-2</v>
      </c>
      <c r="D68" s="170">
        <f>'2.1'!D68/'2.1'!D67*100-100</f>
        <v>5.0169134062816596</v>
      </c>
      <c r="E68" s="170">
        <f>'2.1'!E68/'2.1'!E67*100-100</f>
        <v>4.7474197279028516</v>
      </c>
      <c r="F68" s="170">
        <f>'2.1'!F68/'2.1'!F67*100-100</f>
        <v>5.6925881031906442</v>
      </c>
      <c r="G68" s="170">
        <f>'2.1'!G68/'2.1'!G67*100-100</f>
        <v>6.5555218933224069</v>
      </c>
      <c r="H68" s="170">
        <f>'2.1'!H68/'2.1'!H67*100-100</f>
        <v>3.9896386985116266</v>
      </c>
      <c r="I68" s="170">
        <f>'2.1'!I68/'2.1'!I67*100-100</f>
        <v>5.8805387859582652</v>
      </c>
      <c r="J68" s="170">
        <f>'2.1'!J68/'2.1'!J67*100-100</f>
        <v>3.2937360287989605</v>
      </c>
      <c r="K68" s="170">
        <f>'2.1'!K68/'2.1'!K67*100-100</f>
        <v>3.6697822100979209</v>
      </c>
      <c r="L68" s="10"/>
      <c r="M68" s="10"/>
    </row>
    <row r="69" spans="1:13" ht="13.5" customHeight="1">
      <c r="A69" s="27">
        <v>2015</v>
      </c>
      <c r="B69" s="170">
        <f>'2.1'!B69/'2.1'!B68*100-100</f>
        <v>3.2870619296628831</v>
      </c>
      <c r="C69" s="170">
        <f>'2.1'!C69/'2.1'!C68*100-100</f>
        <v>-21.752265861027198</v>
      </c>
      <c r="D69" s="170">
        <f>'2.1'!D69/'2.1'!D68*100-100</f>
        <v>3.7513531833955653</v>
      </c>
      <c r="E69" s="170">
        <f>'2.1'!E69/'2.1'!E68*100-100</f>
        <v>3.6264890597411892</v>
      </c>
      <c r="F69" s="170">
        <f>'2.1'!F69/'2.1'!F68*100-100</f>
        <v>4.0045266064808231</v>
      </c>
      <c r="G69" s="170">
        <f>'2.1'!G69/'2.1'!G68*100-100</f>
        <v>4.4521378456804115</v>
      </c>
      <c r="H69" s="170">
        <f>'2.1'!H69/'2.1'!H68*100-100</f>
        <v>3.4498139628255586</v>
      </c>
      <c r="I69" s="170">
        <f>'2.1'!I69/'2.1'!I68*100-100</f>
        <v>4.4567913820640968</v>
      </c>
      <c r="J69" s="170">
        <f>'2.1'!J69/'2.1'!J68*100-100</f>
        <v>3.0674987631053199</v>
      </c>
      <c r="K69" s="170">
        <f>'2.1'!K69/'2.1'!K68*100-100</f>
        <v>3.2793249818821977</v>
      </c>
      <c r="L69" s="10"/>
      <c r="M69" s="10"/>
    </row>
    <row r="70" spans="1:13" ht="11.1" customHeight="1">
      <c r="A70" s="27">
        <v>2016</v>
      </c>
      <c r="B70" s="170">
        <f>'2.1'!B70/'2.1'!B69*100-100</f>
        <v>3.6892822242305101</v>
      </c>
      <c r="C70" s="170">
        <f>'2.1'!C70/'2.1'!C69*100-100</f>
        <v>5.6660231660231659</v>
      </c>
      <c r="D70" s="170">
        <f>'2.1'!D70/'2.1'!D69*100-100</f>
        <v>5.3401365934048499</v>
      </c>
      <c r="E70" s="170">
        <f>'2.1'!E70/'2.1'!E69*100-100</f>
        <v>5.2005509832001735</v>
      </c>
      <c r="F70" s="170">
        <f>'2.1'!F70/'2.1'!F69*100-100</f>
        <v>5.1857529832858091</v>
      </c>
      <c r="G70" s="170">
        <f>'2.1'!G70/'2.1'!G69*100-100</f>
        <v>6.117351309374186</v>
      </c>
      <c r="H70" s="170">
        <f>'2.1'!H70/'2.1'!H69*100-100</f>
        <v>2.9474578514962815</v>
      </c>
      <c r="I70" s="170">
        <f>'2.1'!I70/'2.1'!I69*100-100</f>
        <v>3.9262070135404912</v>
      </c>
      <c r="J70" s="170">
        <f>'2.1'!J70/'2.1'!J69*100-100</f>
        <v>2.1702414835245349</v>
      </c>
      <c r="K70" s="170">
        <f>'2.1'!K70/'2.1'!K69*100-100</f>
        <v>3.3501240508232399</v>
      </c>
      <c r="L70" s="10"/>
      <c r="M70" s="10"/>
    </row>
    <row r="71" spans="1:13" ht="11.1" customHeight="1">
      <c r="A71" s="27">
        <v>2017</v>
      </c>
      <c r="B71" s="170">
        <f>'2.1'!B71/'2.1'!B70*100-100</f>
        <v>4.0482659880110958</v>
      </c>
      <c r="C71" s="170">
        <f>'2.1'!C71/'2.1'!C70*100-100</f>
        <v>23.010870558143793</v>
      </c>
      <c r="D71" s="170">
        <f>'2.1'!D71/'2.1'!D70*100-100</f>
        <v>3.7748162753803882</v>
      </c>
      <c r="E71" s="170">
        <f>'2.1'!E71/'2.1'!E70*100-100</f>
        <v>3.6966977515297685</v>
      </c>
      <c r="F71" s="170">
        <f>'2.1'!F71/'2.1'!F70*100-100</f>
        <v>2.7781551839134409</v>
      </c>
      <c r="G71" s="170">
        <f>'2.1'!G71/'2.1'!G70*100-100</f>
        <v>4.2060234782871078</v>
      </c>
      <c r="H71" s="170">
        <f>'2.1'!H71/'2.1'!H70*100-100</f>
        <v>3.9559004889616887</v>
      </c>
      <c r="I71" s="170">
        <f>'2.1'!I71/'2.1'!I70*100-100</f>
        <v>4.6333583015640585</v>
      </c>
      <c r="J71" s="170">
        <f>'2.1'!J71/'2.1'!J70*100-100</f>
        <v>3.5203258756875186</v>
      </c>
      <c r="K71" s="170">
        <f>'2.1'!K71/'2.1'!K70*100-100</f>
        <v>4.0790692486384614</v>
      </c>
      <c r="L71" s="10"/>
      <c r="M71" s="10"/>
    </row>
    <row r="72" spans="1:13" ht="11.1" customHeight="1">
      <c r="A72" s="27">
        <v>2018</v>
      </c>
      <c r="B72" s="170">
        <f>'2.1'!B72/'2.1'!B71*100-100</f>
        <v>2.986989150758518</v>
      </c>
      <c r="C72" s="170">
        <f>'2.1'!C72/'2.1'!C71*100-100</f>
        <v>-17.165453735333429</v>
      </c>
      <c r="D72" s="170">
        <f>'2.1'!D72/'2.1'!D71*100-100</f>
        <v>2.4548879767802418</v>
      </c>
      <c r="E72" s="170">
        <f>'2.1'!E72/'2.1'!E71*100-100</f>
        <v>1.5559509687623603</v>
      </c>
      <c r="F72" s="170">
        <f>'2.1'!F72/'2.1'!F71*100-100</f>
        <v>1.2478781414772442</v>
      </c>
      <c r="G72" s="170">
        <f>'2.1'!G72/'2.1'!G71*100-100</f>
        <v>7.3926862289408888</v>
      </c>
      <c r="H72" s="170">
        <f>'2.1'!H72/'2.1'!H71*100-100</f>
        <v>3.4936819033576541</v>
      </c>
      <c r="I72" s="170">
        <f>'2.1'!I72/'2.1'!I71*100-100</f>
        <v>3.2197402752817084</v>
      </c>
      <c r="J72" s="170">
        <f>'2.1'!J72/'2.1'!J71*100-100</f>
        <v>3.2786594182393429</v>
      </c>
      <c r="K72" s="170">
        <f>'2.1'!K72/'2.1'!K71*100-100</f>
        <v>3.9937561157448442</v>
      </c>
      <c r="L72" s="10"/>
      <c r="M72" s="10"/>
    </row>
    <row r="73" spans="1:13" ht="11.1" customHeight="1">
      <c r="A73" s="27">
        <v>2019</v>
      </c>
      <c r="B73" s="170">
        <f>'2.1'!B73/'2.1'!B72*100-100</f>
        <v>2.7024998495580661</v>
      </c>
      <c r="C73" s="170">
        <f>'2.1'!C73/'2.1'!C72*100-100</f>
        <v>11.596216773499492</v>
      </c>
      <c r="D73" s="170">
        <f>'2.1'!D73/'2.1'!D72*100-100</f>
        <v>0.23790892637340733</v>
      </c>
      <c r="E73" s="170">
        <f>'2.1'!E73/'2.1'!E72*100-100</f>
        <v>-2.1128999811811724</v>
      </c>
      <c r="F73" s="170">
        <f>'2.1'!F73/'2.1'!F72*100-100</f>
        <v>-2.1980810003605313</v>
      </c>
      <c r="G73" s="170">
        <f>'2.1'!G73/'2.1'!G72*100-100</f>
        <v>12.44893281378512</v>
      </c>
      <c r="H73" s="170">
        <f>'2.1'!H73/'2.1'!H72*100-100</f>
        <v>3.6942812131289742</v>
      </c>
      <c r="I73" s="170">
        <f>'2.1'!I73/'2.1'!I72*100-100</f>
        <v>3.6867733280333965</v>
      </c>
      <c r="J73" s="170">
        <f>'2.1'!J73/'2.1'!J72*100-100</f>
        <v>3.0002997721087326</v>
      </c>
      <c r="K73" s="170">
        <f>'2.1'!K73/'2.1'!K72*100-100</f>
        <v>4.6643755516822694</v>
      </c>
      <c r="L73" s="10"/>
      <c r="M73" s="10"/>
    </row>
    <row r="74" spans="1:13" ht="13.5" customHeight="1">
      <c r="A74" s="27">
        <v>2020</v>
      </c>
      <c r="B74" s="170">
        <f>'2.1'!B74/'2.1'!B73*100-100</f>
        <v>-2.9706161021480852</v>
      </c>
      <c r="C74" s="170">
        <f>'2.1'!C74/'2.1'!C73*100-100</f>
        <v>-11.274903598971733</v>
      </c>
      <c r="D74" s="170">
        <f>'2.1'!D74/'2.1'!D73*100-100</f>
        <v>-5.2424201297467619</v>
      </c>
      <c r="E74" s="170">
        <f>'2.1'!E74/'2.1'!E73*100-100</f>
        <v>-8.4789021843614307</v>
      </c>
      <c r="F74" s="170">
        <f>'2.1'!F74/'2.1'!F73*100-100</f>
        <v>-9.9112233040343938</v>
      </c>
      <c r="G74" s="170">
        <f>'2.1'!G74/'2.1'!G73*100-100</f>
        <v>9.3920863309352427</v>
      </c>
      <c r="H74" s="170">
        <f>'2.1'!H74/'2.1'!H73*100-100</f>
        <v>-1.9063194947218705</v>
      </c>
      <c r="I74" s="170">
        <f>'2.1'!I74/'2.1'!I73*100-100</f>
        <v>-5.3696648776436007</v>
      </c>
      <c r="J74" s="170">
        <f>'2.1'!J74/'2.1'!J73*100-100</f>
        <v>-1.4995342316282319</v>
      </c>
      <c r="K74" s="170">
        <f>'2.1'!K74/'2.1'!K73*100-100</f>
        <v>1.2414861873935479E-2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POWER(('2.1'!B54/'2.1'!B45),1/9)*100-100</f>
        <v>3.1151360233762375</v>
      </c>
      <c r="C76" s="173">
        <f>POWER(('2.1'!C54/'2.1'!C45),1/9)*100-100</f>
        <v>2.0569430519199017</v>
      </c>
      <c r="D76" s="173">
        <f>POWER(('2.1'!D54/'2.1'!D45),1/9)*100-100</f>
        <v>1.0586827773265242</v>
      </c>
      <c r="E76" s="173">
        <f>POWER(('2.1'!E54/'2.1'!E45),1/9)*100-100</f>
        <v>1.0037870874797079</v>
      </c>
      <c r="F76" s="173">
        <f>POWER(('2.1'!F54/'2.1'!F45),1/9)*100-100</f>
        <v>1.0623231854314241</v>
      </c>
      <c r="G76" s="173">
        <f>POWER(('2.1'!G54/'2.1'!G45),1/9)*100-100</f>
        <v>1.3355308054393049</v>
      </c>
      <c r="H76" s="173">
        <f>POWER(('2.1'!H54/'2.1'!H45),1/9)*100-100</f>
        <v>4.2165979658075372</v>
      </c>
      <c r="I76" s="173">
        <f>POWER(('2.1'!I54/'2.1'!I45),1/9)*100-100</f>
        <v>2.9884138789573882</v>
      </c>
      <c r="J76" s="173">
        <f>POWER(('2.1'!J54/'2.1'!J45),1/9)*100-100</f>
        <v>5.0614935311992468</v>
      </c>
      <c r="K76" s="173">
        <f>POWER(('2.1'!K54/'2.1'!K45),1/9)*100-100</f>
        <v>4.0193397046446364</v>
      </c>
      <c r="L76" s="10"/>
      <c r="M76" s="10"/>
    </row>
    <row r="77" spans="1:13" ht="12" customHeight="1">
      <c r="A77" s="27" t="s">
        <v>273</v>
      </c>
      <c r="B77" s="173">
        <f>POWER(('2.1'!B64/'2.1'!B54),1/10)*100-100</f>
        <v>1.9443799556030115</v>
      </c>
      <c r="C77" s="173">
        <f>POWER(('2.1'!C64/'2.1'!C54),1/10)*100-100</f>
        <v>-0.17824965997894537</v>
      </c>
      <c r="D77" s="173">
        <f>POWER(('2.1'!D64/'2.1'!D54),1/10)*100-100</f>
        <v>1.6516244473896222</v>
      </c>
      <c r="E77" s="173">
        <f>POWER(('2.1'!E64/'2.1'!E54),1/10)*100-100</f>
        <v>1.9245408119023608</v>
      </c>
      <c r="F77" s="173">
        <f>POWER(('2.1'!F64/'2.1'!F54),1/10)*100-100</f>
        <v>1.5435786683193982</v>
      </c>
      <c r="G77" s="173">
        <f>POWER(('2.1'!G64/'2.1'!G54),1/10)*100-100</f>
        <v>0.19011204178258367</v>
      </c>
      <c r="H77" s="173">
        <f>POWER(('2.1'!H64/'2.1'!H54),1/10)*100-100</f>
        <v>2.1048467754630593</v>
      </c>
      <c r="I77" s="173">
        <f>POWER(('2.1'!I64/'2.1'!I54),1/10)*100-100</f>
        <v>1.8780238864764272</v>
      </c>
      <c r="J77" s="173">
        <f>POWER(('2.1'!J64/'2.1'!J54),1/10)*100-100</f>
        <v>2.1451960707196349</v>
      </c>
      <c r="K77" s="173">
        <f>POWER(('2.1'!K64/'2.1'!K54),1/10)*100-100</f>
        <v>2.2128062760256313</v>
      </c>
      <c r="L77" s="10"/>
      <c r="M77" s="10"/>
    </row>
    <row r="78" spans="1:13" ht="12" customHeight="1">
      <c r="A78" s="27" t="s">
        <v>537</v>
      </c>
      <c r="B78" s="173">
        <f>POWER(('2.1'!B74/'2.1'!B64),1/10)*100-100</f>
        <v>2.7147205950893039</v>
      </c>
      <c r="C78" s="173">
        <f>POWER(('2.1'!C74/'2.1'!C64),1/10)*100-100</f>
        <v>0.69544055613907574</v>
      </c>
      <c r="D78" s="173">
        <f>POWER(('2.1'!D74/'2.1'!D64),1/10)*100-100</f>
        <v>2.3993791292824937</v>
      </c>
      <c r="E78" s="173">
        <f>POWER(('2.1'!E74/'2.1'!E64),1/10)*100-100</f>
        <v>1.6064195763361226</v>
      </c>
      <c r="F78" s="173">
        <f>POWER(('2.1'!F74/'2.1'!F64),1/10)*100-100</f>
        <v>1.6325825807662113</v>
      </c>
      <c r="G78" s="173">
        <f>POWER(('2.1'!G74/'2.1'!G64),1/10)*100-100</f>
        <v>6.2063160509790265</v>
      </c>
      <c r="H78" s="173">
        <f>POWER(('2.1'!H74/'2.1'!H64),1/10)*100-100</f>
        <v>2.8716418390432494</v>
      </c>
      <c r="I78" s="173">
        <f>POWER(('2.1'!I74/'2.1'!I64),1/10)*100-100</f>
        <v>2.6645449665045078</v>
      </c>
      <c r="J78" s="173">
        <f>POWER(('2.1'!J74/'2.1'!J64),1/10)*100-100</f>
        <v>2.6839056504397263</v>
      </c>
      <c r="K78" s="173">
        <f>POWER(('2.1'!K74/'2.1'!K64),1/10)*100-100</f>
        <v>3.277405596271322</v>
      </c>
      <c r="L78" s="10"/>
      <c r="M78" s="10"/>
    </row>
    <row r="79" spans="1:13" ht="12" hidden="1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1.1" customHeight="1"/>
    <row r="81" spans="1:1" ht="11.1" customHeight="1">
      <c r="A81" s="14" t="s">
        <v>305</v>
      </c>
    </row>
    <row r="82" spans="1:1" ht="11.1" customHeight="1">
      <c r="A82" s="10" t="s">
        <v>306</v>
      </c>
    </row>
    <row r="83" spans="1:1" ht="11.1" customHeight="1">
      <c r="A83" s="7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154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17" t="s">
        <v>332</v>
      </c>
      <c r="B2" s="51"/>
      <c r="C2" s="51"/>
      <c r="D2" s="51"/>
      <c r="E2" s="51"/>
      <c r="F2" s="51"/>
      <c r="G2" s="51"/>
      <c r="H2" s="51"/>
    </row>
    <row r="3" spans="1:11" ht="15.95" customHeight="1">
      <c r="A3" s="363" t="s">
        <v>333</v>
      </c>
      <c r="B3" s="51"/>
      <c r="C3" s="51"/>
      <c r="D3" s="51"/>
      <c r="E3" s="51"/>
      <c r="F3" s="51"/>
      <c r="G3" s="51"/>
      <c r="H3" s="51"/>
    </row>
    <row r="4" spans="1:11" ht="12.75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'2.1'!B15/'2.1'!$B$15*100</f>
        <v>100</v>
      </c>
      <c r="C15" s="170">
        <f>'2.1'!C15/'2.1'!$B$15*100</f>
        <v>3.3070285872201919</v>
      </c>
      <c r="D15" s="170">
        <f>'2.1'!D15/'2.1'!$B$15*100</f>
        <v>48.343415113458406</v>
      </c>
      <c r="E15" s="170">
        <f>'2.1'!E15/'2.1'!$B$15*100</f>
        <v>40.298461632941326</v>
      </c>
      <c r="F15" s="170">
        <f>'2.1'!F15/'2.1'!$B$15*100</f>
        <v>36.543126477722851</v>
      </c>
      <c r="G15" s="170">
        <f>'2.1'!G15/'2.1'!$B$15*100</f>
        <v>8.044953480517087</v>
      </c>
      <c r="H15" s="170">
        <f>'2.1'!H15/'2.1'!$B$15*100</f>
        <v>48.349556299321399</v>
      </c>
      <c r="I15" s="170">
        <f>'2.1'!I15/'2.1'!$B$15*100</f>
        <v>18.997758467160004</v>
      </c>
      <c r="J15" s="170">
        <f>'2.1'!J15/'2.1'!$B$15*100</f>
        <v>13.934350723124636</v>
      </c>
      <c r="K15" s="170">
        <f>'2.1'!K15/'2.1'!$B$15*100</f>
        <v>15.417447109036756</v>
      </c>
    </row>
    <row r="16" spans="1:11" s="10" customFormat="1" ht="11.1" customHeight="1">
      <c r="A16" s="27">
        <v>1971</v>
      </c>
      <c r="B16" s="192">
        <f>'2.1'!B16/'2.1'!$B$16*100</f>
        <v>100</v>
      </c>
      <c r="C16" s="170">
        <f>'2.1'!C16/'2.1'!$B$16*100</f>
        <v>3.100753713145644</v>
      </c>
      <c r="D16" s="170">
        <f>'2.1'!D16/'2.1'!$B$16*100</f>
        <v>46.91310130791399</v>
      </c>
      <c r="E16" s="170">
        <f>'2.1'!E16/'2.1'!$B$16*100</f>
        <v>38.541897583684332</v>
      </c>
      <c r="F16" s="170">
        <f>'2.1'!F16/'2.1'!$B$16*100</f>
        <v>34.94790512081579</v>
      </c>
      <c r="G16" s="170">
        <f>'2.1'!G16/'2.1'!$B$16*100</f>
        <v>8.3712037242296624</v>
      </c>
      <c r="H16" s="170">
        <f>'2.1'!H16/'2.1'!$B$16*100</f>
        <v>49.986144978940366</v>
      </c>
      <c r="I16" s="170">
        <f>'2.1'!I16/'2.1'!$B$16*100</f>
        <v>18.970294834848147</v>
      </c>
      <c r="J16" s="170">
        <f>'2.1'!J16/'2.1'!$B$16*100</f>
        <v>14.564398137885171</v>
      </c>
      <c r="K16" s="170">
        <f>'2.1'!K16/'2.1'!$B$16*100</f>
        <v>16.451452006207049</v>
      </c>
    </row>
    <row r="17" spans="1:11" s="10" customFormat="1" ht="11.1" customHeight="1">
      <c r="A17" s="27">
        <v>1972</v>
      </c>
      <c r="B17" s="192">
        <f>'2.1'!B17/'2.1'!$B$17*100</f>
        <v>100</v>
      </c>
      <c r="C17" s="170">
        <f>'2.1'!C17/'2.1'!$B$17*100</f>
        <v>3.0807850296668189</v>
      </c>
      <c r="D17" s="170">
        <f>'2.1'!D17/'2.1'!$B$17*100</f>
        <v>45.826360363101578</v>
      </c>
      <c r="E17" s="170">
        <f>'2.1'!E17/'2.1'!$B$17*100</f>
        <v>37.392869820984835</v>
      </c>
      <c r="F17" s="170">
        <f>'2.1'!F17/'2.1'!$B$17*100</f>
        <v>33.812566560170396</v>
      </c>
      <c r="G17" s="170">
        <f>'2.1'!G17/'2.1'!$B$17*100</f>
        <v>8.4334905421167399</v>
      </c>
      <c r="H17" s="170">
        <f>'2.1'!H17/'2.1'!$B$17*100</f>
        <v>51.092854607231608</v>
      </c>
      <c r="I17" s="170">
        <f>'2.1'!I17/'2.1'!$B$17*100</f>
        <v>19.098331558395454</v>
      </c>
      <c r="J17" s="170">
        <f>'2.1'!J17/'2.1'!$B$17*100</f>
        <v>14.975404432273443</v>
      </c>
      <c r="K17" s="170">
        <f>'2.1'!K17/'2.1'!$B$17*100</f>
        <v>17.019118616562707</v>
      </c>
    </row>
    <row r="18" spans="1:11" s="10" customFormat="1" ht="11.1" customHeight="1">
      <c r="A18" s="27">
        <v>1973</v>
      </c>
      <c r="B18" s="192">
        <f>'2.1'!B18/'2.1'!$B$18*100</f>
        <v>100</v>
      </c>
      <c r="C18" s="170">
        <f>'2.1'!C18/'2.1'!$B$18*100</f>
        <v>2.9257790368271954</v>
      </c>
      <c r="D18" s="170">
        <f>'2.1'!D18/'2.1'!$B$18*100</f>
        <v>45.307648725212459</v>
      </c>
      <c r="E18" s="170">
        <f>'2.1'!E18/'2.1'!$B$18*100</f>
        <v>37.382436260623223</v>
      </c>
      <c r="F18" s="170">
        <f>'2.1'!F18/'2.1'!$B$18*100</f>
        <v>33.822096317280455</v>
      </c>
      <c r="G18" s="170">
        <f>'2.1'!G18/'2.1'!$B$18*100</f>
        <v>7.9252124645892348</v>
      </c>
      <c r="H18" s="170">
        <f>'2.1'!H18/'2.1'!$B$18*100</f>
        <v>51.766572237960339</v>
      </c>
      <c r="I18" s="170">
        <f>'2.1'!I18/'2.1'!$B$18*100</f>
        <v>18.608498583569403</v>
      </c>
      <c r="J18" s="170">
        <f>'2.1'!J18/'2.1'!$B$18*100</f>
        <v>15.54900849858357</v>
      </c>
      <c r="K18" s="170">
        <f>'2.1'!K18/'2.1'!$B$18*100</f>
        <v>17.609065155807365</v>
      </c>
    </row>
    <row r="19" spans="1:11" s="10" customFormat="1" ht="11.1" customHeight="1">
      <c r="A19" s="27">
        <v>1974</v>
      </c>
      <c r="B19" s="192">
        <f>'2.1'!B19/'2.1'!$B$19*100</f>
        <v>100</v>
      </c>
      <c r="C19" s="170">
        <f>'2.1'!C19/'2.1'!$B$19*100</f>
        <v>2.6719146986546711</v>
      </c>
      <c r="D19" s="170">
        <f>'2.1'!D19/'2.1'!$B$19*100</f>
        <v>44.579116164771541</v>
      </c>
      <c r="E19" s="170">
        <f>'2.1'!E19/'2.1'!$B$19*100</f>
        <v>37.519263609479772</v>
      </c>
      <c r="F19" s="170">
        <f>'2.1'!F19/'2.1'!$B$19*100</f>
        <v>33.889374817776662</v>
      </c>
      <c r="G19" s="170">
        <f>'2.1'!G19/'2.1'!$B$19*100</f>
        <v>7.0598525552917648</v>
      </c>
      <c r="H19" s="170">
        <f>'2.1'!H19/'2.1'!$B$19*100</f>
        <v>52.748969136573784</v>
      </c>
      <c r="I19" s="170">
        <f>'2.1'!I19/'2.1'!$B$19*100</f>
        <v>18.03282102544879</v>
      </c>
      <c r="J19" s="170">
        <f>'2.1'!J19/'2.1'!$B$19*100</f>
        <v>15.891957182723147</v>
      </c>
      <c r="K19" s="170">
        <f>'2.1'!K19/'2.1'!$B$19*100</f>
        <v>18.824190928401848</v>
      </c>
    </row>
    <row r="20" spans="1:11" s="10" customFormat="1" ht="13.5" customHeight="1">
      <c r="A20" s="27">
        <v>1975</v>
      </c>
      <c r="B20" s="192">
        <f>'2.1'!B20/'2.1'!$B$20*100</f>
        <v>100</v>
      </c>
      <c r="C20" s="170">
        <f>'2.1'!C20/'2.1'!$B$20*100</f>
        <v>2.82074251020205</v>
      </c>
      <c r="D20" s="170">
        <f>'2.1'!D20/'2.1'!$B$20*100</f>
        <v>42.374838260177164</v>
      </c>
      <c r="E20" s="170">
        <f>'2.1'!E20/'2.1'!$B$20*100</f>
        <v>35.970936597989443</v>
      </c>
      <c r="F20" s="170">
        <f>'2.1'!F20/'2.1'!$B$20*100</f>
        <v>32.276301383497561</v>
      </c>
      <c r="G20" s="170">
        <f>'2.1'!G20/'2.1'!$B$20*100</f>
        <v>6.4039016621877183</v>
      </c>
      <c r="H20" s="170">
        <f>'2.1'!H20/'2.1'!$B$20*100</f>
        <v>54.804419229620784</v>
      </c>
      <c r="I20" s="170">
        <f>'2.1'!I20/'2.1'!$B$20*100</f>
        <v>18.451278988752858</v>
      </c>
      <c r="J20" s="170">
        <f>'2.1'!J20/'2.1'!$B$20*100</f>
        <v>16.373046680601174</v>
      </c>
      <c r="K20" s="170">
        <f>'2.1'!K20/'2.1'!$B$20*100</f>
        <v>19.980093560266745</v>
      </c>
    </row>
    <row r="21" spans="1:11" s="10" customFormat="1" ht="11.1" customHeight="1">
      <c r="A21" s="27">
        <v>1976</v>
      </c>
      <c r="B21" s="192">
        <f>'2.1'!B21/'2.1'!$B$21*100</f>
        <v>100</v>
      </c>
      <c r="C21" s="170">
        <f>'2.1'!C21/'2.1'!$B$21*100</f>
        <v>2.8477003580280913</v>
      </c>
      <c r="D21" s="170">
        <f>'2.1'!D21/'2.1'!$B$21*100</f>
        <v>42.63839162765079</v>
      </c>
      <c r="E21" s="170">
        <f>'2.1'!E21/'2.1'!$B$21*100</f>
        <v>36.282015973561002</v>
      </c>
      <c r="F21" s="170">
        <f>'2.1'!F21/'2.1'!$B$21*100</f>
        <v>32.430000918020745</v>
      </c>
      <c r="G21" s="170">
        <f>'2.1'!G21/'2.1'!$B$21*100</f>
        <v>6.3563756540897822</v>
      </c>
      <c r="H21" s="170">
        <f>'2.1'!H21/'2.1'!$B$21*100</f>
        <v>54.513908014321132</v>
      </c>
      <c r="I21" s="170">
        <f>'2.1'!I21/'2.1'!$B$21*100</f>
        <v>18.400807858257597</v>
      </c>
      <c r="J21" s="170">
        <f>'2.1'!J21/'2.1'!$B$21*100</f>
        <v>16.206738272284955</v>
      </c>
      <c r="K21" s="170">
        <f>'2.1'!K21/'2.1'!$B$21*100</f>
        <v>19.906361883778576</v>
      </c>
    </row>
    <row r="22" spans="1:11" s="10" customFormat="1" ht="11.1" customHeight="1">
      <c r="A22" s="27">
        <v>1977</v>
      </c>
      <c r="B22" s="192">
        <f>'2.1'!B22/'2.1'!$B$22*100</f>
        <v>100</v>
      </c>
      <c r="C22" s="170">
        <f>'2.1'!C22/'2.1'!$B$22*100</f>
        <v>2.7550721894305727</v>
      </c>
      <c r="D22" s="170">
        <f>'2.1'!D22/'2.1'!$B$22*100</f>
        <v>42.275989055428404</v>
      </c>
      <c r="E22" s="170">
        <f>'2.1'!E22/'2.1'!$B$22*100</f>
        <v>35.962210252792062</v>
      </c>
      <c r="F22" s="170">
        <f>'2.1'!F22/'2.1'!$B$22*100</f>
        <v>32.393178572043155</v>
      </c>
      <c r="G22" s="170">
        <f>'2.1'!G22/'2.1'!$B$22*100</f>
        <v>6.3137788026363326</v>
      </c>
      <c r="H22" s="170">
        <f>'2.1'!H22/'2.1'!$B$22*100</f>
        <v>54.968938755141018</v>
      </c>
      <c r="I22" s="170">
        <f>'2.1'!I22/'2.1'!$B$22*100</f>
        <v>18.838085732477499</v>
      </c>
      <c r="J22" s="170">
        <f>'2.1'!J22/'2.1'!$B$22*100</f>
        <v>16.21723942110788</v>
      </c>
      <c r="K22" s="170">
        <f>'2.1'!K22/'2.1'!$B$22*100</f>
        <v>19.913613601555642</v>
      </c>
    </row>
    <row r="23" spans="1:11" s="10" customFormat="1" ht="11.1" customHeight="1">
      <c r="A23" s="27">
        <v>1978</v>
      </c>
      <c r="B23" s="192">
        <f>'2.1'!B23/'2.1'!$B$23*100</f>
        <v>100</v>
      </c>
      <c r="C23" s="170">
        <f>'2.1'!C23/'2.1'!$B$23*100</f>
        <v>2.6319623172922841</v>
      </c>
      <c r="D23" s="170">
        <f>'2.1'!D23/'2.1'!$B$23*100</f>
        <v>42.284595088946084</v>
      </c>
      <c r="E23" s="170">
        <f>'2.1'!E23/'2.1'!$B$23*100</f>
        <v>35.796953657391676</v>
      </c>
      <c r="F23" s="170">
        <f>'2.1'!F23/'2.1'!$B$23*100</f>
        <v>32.231017012253353</v>
      </c>
      <c r="G23" s="170">
        <f>'2.1'!G23/'2.1'!$B$23*100</f>
        <v>6.4876414315544109</v>
      </c>
      <c r="H23" s="170">
        <f>'2.1'!H23/'2.1'!$B$23*100</f>
        <v>55.083442593761646</v>
      </c>
      <c r="I23" s="170">
        <f>'2.1'!I23/'2.1'!$B$23*100</f>
        <v>19.050162676637694</v>
      </c>
      <c r="J23" s="170">
        <f>'2.1'!J23/'2.1'!$B$23*100</f>
        <v>16.154356658411434</v>
      </c>
      <c r="K23" s="170">
        <f>'2.1'!K23/'2.1'!$B$23*100</f>
        <v>19.878923258712508</v>
      </c>
    </row>
    <row r="24" spans="1:11" s="10" customFormat="1" ht="11.1" customHeight="1">
      <c r="A24" s="27">
        <v>1979</v>
      </c>
      <c r="B24" s="192">
        <f>'2.1'!B24/'2.1'!$B$24*100</f>
        <v>100</v>
      </c>
      <c r="C24" s="170">
        <f>'2.1'!C24/'2.1'!$B$24*100</f>
        <v>2.3588640403949865</v>
      </c>
      <c r="D24" s="170">
        <f>'2.1'!D24/'2.1'!$B$24*100</f>
        <v>41.944158114103885</v>
      </c>
      <c r="E24" s="170">
        <f>'2.1'!E24/'2.1'!$B$24*100</f>
        <v>35.166345478719435</v>
      </c>
      <c r="F24" s="170">
        <f>'2.1'!F24/'2.1'!$B$24*100</f>
        <v>31.70349123829158</v>
      </c>
      <c r="G24" s="170">
        <f>'2.1'!G24/'2.1'!$B$24*100</f>
        <v>6.7778126353844543</v>
      </c>
      <c r="H24" s="170">
        <f>'2.1'!H24/'2.1'!$B$24*100</f>
        <v>55.696977845501131</v>
      </c>
      <c r="I24" s="170">
        <f>'2.1'!I24/'2.1'!$B$24*100</f>
        <v>18.651309401096519</v>
      </c>
      <c r="J24" s="170">
        <f>'2.1'!J24/'2.1'!$B$24*100</f>
        <v>17.326222381571281</v>
      </c>
      <c r="K24" s="170">
        <f>'2.1'!K24/'2.1'!$B$24*100</f>
        <v>19.719446062833327</v>
      </c>
    </row>
    <row r="25" spans="1:11" s="10" customFormat="1" ht="13.5" customHeight="1">
      <c r="A25" s="27">
        <v>1980</v>
      </c>
      <c r="B25" s="192">
        <f>'2.1'!B25/'2.1'!$B$25*100</f>
        <v>100</v>
      </c>
      <c r="C25" s="170">
        <f>'2.1'!C25/'2.1'!$B$25*100</f>
        <v>2.1639216014975622</v>
      </c>
      <c r="D25" s="170">
        <f>'2.1'!D25/'2.1'!$B$25*100</f>
        <v>41.263987259544862</v>
      </c>
      <c r="E25" s="170">
        <f>'2.1'!E25/'2.1'!$B$25*100</f>
        <v>34.307028205020742</v>
      </c>
      <c r="F25" s="170">
        <f>'2.1'!F25/'2.1'!$B$25*100</f>
        <v>30.993392285877931</v>
      </c>
      <c r="G25" s="170">
        <f>'2.1'!G25/'2.1'!$B$25*100</f>
        <v>6.9569590545241189</v>
      </c>
      <c r="H25" s="170">
        <f>'2.1'!H25/'2.1'!$B$25*100</f>
        <v>56.572091138957582</v>
      </c>
      <c r="I25" s="170">
        <f>'2.1'!I25/'2.1'!$B$25*100</f>
        <v>18.152354609334616</v>
      </c>
      <c r="J25" s="170">
        <f>'2.1'!J25/'2.1'!$B$25*100</f>
        <v>18.408001899892433</v>
      </c>
      <c r="K25" s="170">
        <f>'2.1'!K25/'2.1'!$B$25*100</f>
        <v>20.011734629730523</v>
      </c>
    </row>
    <row r="26" spans="1:11" s="10" customFormat="1" ht="11.1" customHeight="1">
      <c r="A26" s="27">
        <v>1981</v>
      </c>
      <c r="B26" s="192">
        <f>'2.1'!B26/'2.1'!$B$26*100</f>
        <v>100</v>
      </c>
      <c r="C26" s="170">
        <f>'2.1'!C26/'2.1'!$B$26*100</f>
        <v>2.1513264067647411</v>
      </c>
      <c r="D26" s="170">
        <f>'2.1'!D26/'2.1'!$B$26*100</f>
        <v>40.251010309828352</v>
      </c>
      <c r="E26" s="170">
        <f>'2.1'!E26/'2.1'!$B$26*100</f>
        <v>33.483601637835605</v>
      </c>
      <c r="F26" s="170">
        <f>'2.1'!F26/'2.1'!$B$26*100</f>
        <v>30.055883804366673</v>
      </c>
      <c r="G26" s="170">
        <f>'2.1'!G26/'2.1'!$B$26*100</f>
        <v>6.7674086719927447</v>
      </c>
      <c r="H26" s="170">
        <f>'2.1'!H26/'2.1'!$B$26*100</f>
        <v>57.597663283406916</v>
      </c>
      <c r="I26" s="170">
        <f>'2.1'!I26/'2.1'!$B$26*100</f>
        <v>17.890819851421099</v>
      </c>
      <c r="J26" s="170">
        <f>'2.1'!J26/'2.1'!$B$26*100</f>
        <v>19.129866492391002</v>
      </c>
      <c r="K26" s="170">
        <f>'2.1'!K26/'2.1'!$B$26*100</f>
        <v>20.576976939594811</v>
      </c>
    </row>
    <row r="27" spans="1:11" s="10" customFormat="1" ht="11.1" customHeight="1">
      <c r="A27" s="27">
        <v>1982</v>
      </c>
      <c r="B27" s="192">
        <f>'2.1'!B27/'2.1'!$B$27*100</f>
        <v>100</v>
      </c>
      <c r="C27" s="170">
        <f>'2.1'!C27/'2.1'!$B$27*100</f>
        <v>2.2722913443218293</v>
      </c>
      <c r="D27" s="170">
        <f>'2.1'!D27/'2.1'!$B$27*100</f>
        <v>39.765737887293326</v>
      </c>
      <c r="E27" s="170">
        <f>'2.1'!E27/'2.1'!$B$27*100</f>
        <v>33.503829776351289</v>
      </c>
      <c r="F27" s="170">
        <f>'2.1'!F27/'2.1'!$B$27*100</f>
        <v>29.886321496617779</v>
      </c>
      <c r="G27" s="170">
        <f>'2.1'!G27/'2.1'!$B$27*100</f>
        <v>6.2619081109420351</v>
      </c>
      <c r="H27" s="170">
        <f>'2.1'!H27/'2.1'!$B$27*100</f>
        <v>57.961970768384852</v>
      </c>
      <c r="I27" s="170">
        <f>'2.1'!I27/'2.1'!$B$27*100</f>
        <v>17.706481848522433</v>
      </c>
      <c r="J27" s="170">
        <f>'2.1'!J27/'2.1'!$B$27*100</f>
        <v>19.740930654834212</v>
      </c>
      <c r="K27" s="170">
        <f>'2.1'!K27/'2.1'!$B$27*100</f>
        <v>20.514558265028199</v>
      </c>
    </row>
    <row r="28" spans="1:11" s="10" customFormat="1" ht="11.1" customHeight="1">
      <c r="A28" s="27">
        <v>1983</v>
      </c>
      <c r="B28" s="192">
        <f>'2.1'!B28/'2.1'!$B$28*100</f>
        <v>100</v>
      </c>
      <c r="C28" s="170">
        <f>'2.1'!C28/'2.1'!$B$28*100</f>
        <v>1.9746276889134031</v>
      </c>
      <c r="D28" s="170">
        <f>'2.1'!D28/'2.1'!$B$28*100</f>
        <v>39.495005209290916</v>
      </c>
      <c r="E28" s="170">
        <f>'2.1'!E28/'2.1'!$B$28*100</f>
        <v>33.302690445547583</v>
      </c>
      <c r="F28" s="170">
        <f>'2.1'!F28/'2.1'!$B$28*100</f>
        <v>29.574063859778143</v>
      </c>
      <c r="G28" s="170">
        <f>'2.1'!G28/'2.1'!$B$28*100</f>
        <v>6.1923147637433358</v>
      </c>
      <c r="H28" s="170">
        <f>'2.1'!H28/'2.1'!$B$28*100</f>
        <v>58.530367101795669</v>
      </c>
      <c r="I28" s="170">
        <f>'2.1'!I28/'2.1'!$B$28*100</f>
        <v>17.533860391003252</v>
      </c>
      <c r="J28" s="170">
        <f>'2.1'!J28/'2.1'!$B$28*100</f>
        <v>20.448611877183307</v>
      </c>
      <c r="K28" s="170">
        <f>'2.1'!K28/'2.1'!$B$28*100</f>
        <v>20.547894833609117</v>
      </c>
    </row>
    <row r="29" spans="1:11" s="10" customFormat="1" ht="11.1" customHeight="1">
      <c r="A29" s="27">
        <v>1984</v>
      </c>
      <c r="B29" s="192">
        <f>'2.1'!B29/'2.1'!$B$29*100</f>
        <v>100</v>
      </c>
      <c r="C29" s="170">
        <f>'2.1'!C29/'2.1'!$B$29*100</f>
        <v>1.9512081132869095</v>
      </c>
      <c r="D29" s="170">
        <f>'2.1'!D29/'2.1'!$B$29*100</f>
        <v>39.083750058419405</v>
      </c>
      <c r="E29" s="170">
        <f>'2.1'!E29/'2.1'!$B$29*100</f>
        <v>33.151843716408841</v>
      </c>
      <c r="F29" s="170">
        <f>'2.1'!F29/'2.1'!$B$29*100</f>
        <v>29.465579286815906</v>
      </c>
      <c r="G29" s="170">
        <f>'2.1'!G29/'2.1'!$B$29*100</f>
        <v>5.9319063420105627</v>
      </c>
      <c r="H29" s="170">
        <f>'2.1'!H29/'2.1'!$B$29*100</f>
        <v>58.965041828293685</v>
      </c>
      <c r="I29" s="170">
        <f>'2.1'!I29/'2.1'!$B$29*100</f>
        <v>17.705753142963964</v>
      </c>
      <c r="J29" s="170">
        <f>'2.1'!J29/'2.1'!$B$29*100</f>
        <v>20.847548721783429</v>
      </c>
      <c r="K29" s="170">
        <f>'2.1'!K29/'2.1'!$B$29*100</f>
        <v>20.411739963546292</v>
      </c>
    </row>
    <row r="30" spans="1:11" s="10" customFormat="1" ht="13.5" customHeight="1">
      <c r="A30" s="27">
        <v>1985</v>
      </c>
      <c r="B30" s="192">
        <f>'2.1'!B30/'2.1'!$B$30*100</f>
        <v>100</v>
      </c>
      <c r="C30" s="170">
        <f>'2.1'!C30/'2.1'!$B$30*100</f>
        <v>1.734535766439631</v>
      </c>
      <c r="D30" s="170">
        <f>'2.1'!D30/'2.1'!$B$30*100</f>
        <v>39.387115832655198</v>
      </c>
      <c r="E30" s="170">
        <f>'2.1'!E30/'2.1'!$B$30*100</f>
        <v>33.960560491377478</v>
      </c>
      <c r="F30" s="170">
        <f>'2.1'!F30/'2.1'!$B$30*100</f>
        <v>30.327622147658488</v>
      </c>
      <c r="G30" s="170">
        <f>'2.1'!G30/'2.1'!$B$30*100</f>
        <v>5.426555341277715</v>
      </c>
      <c r="H30" s="170">
        <f>'2.1'!H30/'2.1'!$B$30*100</f>
        <v>58.878348400905182</v>
      </c>
      <c r="I30" s="170">
        <f>'2.1'!I30/'2.1'!$B$30*100</f>
        <v>17.467979087473662</v>
      </c>
      <c r="J30" s="170">
        <f>'2.1'!J30/'2.1'!$B$30*100</f>
        <v>21.044065680493159</v>
      </c>
      <c r="K30" s="170">
        <f>'2.1'!K30/'2.1'!$B$30*100</f>
        <v>20.36630363293834</v>
      </c>
    </row>
    <row r="31" spans="1:11" s="10" customFormat="1" ht="11.1" customHeight="1">
      <c r="A31" s="27">
        <v>1986</v>
      </c>
      <c r="B31" s="192">
        <f>'2.1'!B31/'2.1'!$B$31*100</f>
        <v>100</v>
      </c>
      <c r="C31" s="170">
        <f>'2.1'!C31/'2.1'!$B$31*100</f>
        <v>1.7316337082920037</v>
      </c>
      <c r="D31" s="170">
        <f>'2.1'!D31/'2.1'!$B$31*100</f>
        <v>39.477238672097592</v>
      </c>
      <c r="E31" s="170">
        <f>'2.1'!E31/'2.1'!$B$31*100</f>
        <v>34.085009391553932</v>
      </c>
      <c r="F31" s="170">
        <f>'2.1'!F31/'2.1'!$B$31*100</f>
        <v>30.6523436675601</v>
      </c>
      <c r="G31" s="170">
        <f>'2.1'!G31/'2.1'!$B$31*100</f>
        <v>5.3922292805436554</v>
      </c>
      <c r="H31" s="170">
        <f>'2.1'!H31/'2.1'!$B$31*100</f>
        <v>58.791127619610407</v>
      </c>
      <c r="I31" s="170">
        <f>'2.1'!I31/'2.1'!$B$31*100</f>
        <v>17.188654158664498</v>
      </c>
      <c r="J31" s="170">
        <f>'2.1'!J31/'2.1'!$B$31*100</f>
        <v>21.242850811472469</v>
      </c>
      <c r="K31" s="170">
        <f>'2.1'!K31/'2.1'!$B$31*100</f>
        <v>20.35962264947344</v>
      </c>
    </row>
    <row r="32" spans="1:11" s="10" customFormat="1" ht="11.1" customHeight="1">
      <c r="A32" s="27">
        <v>1987</v>
      </c>
      <c r="B32" s="192">
        <f>'2.1'!B32/'2.1'!$B$32*100</f>
        <v>100</v>
      </c>
      <c r="C32" s="170">
        <f>'2.1'!C32/'2.1'!$B$32*100</f>
        <v>1.5343294640652012</v>
      </c>
      <c r="D32" s="170">
        <f>'2.1'!D32/'2.1'!$B$32*100</f>
        <v>38.742076232814689</v>
      </c>
      <c r="E32" s="170">
        <f>'2.1'!E32/'2.1'!$B$32*100</f>
        <v>33.393018852391535</v>
      </c>
      <c r="F32" s="170">
        <f>'2.1'!F32/'2.1'!$B$32*100</f>
        <v>29.952869021157486</v>
      </c>
      <c r="G32" s="170">
        <f>'2.1'!G32/'2.1'!$B$32*100</f>
        <v>5.3490573804231492</v>
      </c>
      <c r="H32" s="170">
        <f>'2.1'!H32/'2.1'!$B$32*100</f>
        <v>59.723594303120109</v>
      </c>
      <c r="I32" s="170">
        <f>'2.1'!I32/'2.1'!$B$32*100</f>
        <v>17.384951016711945</v>
      </c>
      <c r="J32" s="170">
        <f>'2.1'!J32/'2.1'!$B$32*100</f>
        <v>21.509426195768505</v>
      </c>
      <c r="K32" s="170">
        <f>'2.1'!K32/'2.1'!$B$32*100</f>
        <v>20.829217090639666</v>
      </c>
    </row>
    <row r="33" spans="1:13" s="10" customFormat="1" ht="11.1" customHeight="1">
      <c r="A33" s="27">
        <v>1988</v>
      </c>
      <c r="B33" s="192">
        <f>'2.1'!B33/'2.1'!$B$33*100</f>
        <v>100</v>
      </c>
      <c r="C33" s="170">
        <f>'2.1'!C33/'2.1'!$B$33*100</f>
        <v>1.5960347446733925</v>
      </c>
      <c r="D33" s="170">
        <f>'2.1'!D33/'2.1'!$B$33*100</f>
        <v>38.429478440384834</v>
      </c>
      <c r="E33" s="170">
        <f>'2.1'!E33/'2.1'!$B$33*100</f>
        <v>33.097028006076421</v>
      </c>
      <c r="F33" s="170">
        <f>'2.1'!F33/'2.1'!$B$33*100</f>
        <v>29.889377945701707</v>
      </c>
      <c r="G33" s="170">
        <f>'2.1'!G33/'2.1'!$B$33*100</f>
        <v>5.3324504343084165</v>
      </c>
      <c r="H33" s="170">
        <f>'2.1'!H33/'2.1'!$B$33*100</f>
        <v>59.974486814941777</v>
      </c>
      <c r="I33" s="170">
        <f>'2.1'!I33/'2.1'!$B$33*100</f>
        <v>16.994507848712654</v>
      </c>
      <c r="J33" s="170">
        <f>'2.1'!J33/'2.1'!$B$33*100</f>
        <v>22.354224282319947</v>
      </c>
      <c r="K33" s="170">
        <f>'2.1'!K33/'2.1'!$B$33*100</f>
        <v>20.625754683909165</v>
      </c>
    </row>
    <row r="34" spans="1:13" s="10" customFormat="1" ht="11.1" customHeight="1">
      <c r="A34" s="27">
        <v>1989</v>
      </c>
      <c r="B34" s="192">
        <f>'2.1'!B34/'2.1'!$B$34*100</f>
        <v>100</v>
      </c>
      <c r="C34" s="170">
        <f>'2.1'!C34/'2.1'!$B$34*100</f>
        <v>1.682024279654819</v>
      </c>
      <c r="D34" s="170">
        <f>'2.1'!D34/'2.1'!$B$34*100</f>
        <v>38.003693140266201</v>
      </c>
      <c r="E34" s="170">
        <f>'2.1'!E34/'2.1'!$B$34*100</f>
        <v>32.632185168933745</v>
      </c>
      <c r="F34" s="170">
        <f>'2.1'!F34/'2.1'!$B$34*100</f>
        <v>29.613682901857537</v>
      </c>
      <c r="G34" s="170">
        <f>'2.1'!G34/'2.1'!$B$34*100</f>
        <v>5.3715079713324547</v>
      </c>
      <c r="H34" s="170">
        <f>'2.1'!H34/'2.1'!$B$34*100</f>
        <v>60.314282580078974</v>
      </c>
      <c r="I34" s="170">
        <f>'2.1'!I34/'2.1'!$B$34*100</f>
        <v>17.024096826093313</v>
      </c>
      <c r="J34" s="170">
        <f>'2.1'!J34/'2.1'!$B$34*100</f>
        <v>23.175369314026621</v>
      </c>
      <c r="K34" s="170">
        <f>'2.1'!K34/'2.1'!$B$34*100</f>
        <v>20.114816439959043</v>
      </c>
    </row>
    <row r="35" spans="1:13" s="10" customFormat="1" ht="13.5" customHeight="1">
      <c r="A35" s="27">
        <v>1990</v>
      </c>
      <c r="B35" s="192">
        <f>'2.1'!B35/'2.1'!$B$35*100</f>
        <v>100</v>
      </c>
      <c r="C35" s="170">
        <f>'2.1'!C35/'2.1'!$B$35*100</f>
        <v>1.3464386697185944</v>
      </c>
      <c r="D35" s="170">
        <f>'2.1'!D35/'2.1'!$B$35*100</f>
        <v>37.620337956106106</v>
      </c>
      <c r="E35" s="170">
        <f>'2.1'!E35/'2.1'!$B$35*100</f>
        <v>32.076376733539789</v>
      </c>
      <c r="F35" s="170">
        <f>'2.1'!F35/'2.1'!$B$35*100</f>
        <v>29.23539114043356</v>
      </c>
      <c r="G35" s="170">
        <f>'2.1'!G35/'2.1'!$B$35*100</f>
        <v>5.5439612225663115</v>
      </c>
      <c r="H35" s="170">
        <f>'2.1'!H35/'2.1'!$B$35*100</f>
        <v>61.033223374175307</v>
      </c>
      <c r="I35" s="170">
        <f>'2.1'!I35/'2.1'!$B$35*100</f>
        <v>17.300053857546789</v>
      </c>
      <c r="J35" s="170">
        <f>'2.1'!J35/'2.1'!$B$35*100</f>
        <v>23.922849064225122</v>
      </c>
      <c r="K35" s="170">
        <f>'2.1'!K35/'2.1'!$B$35*100</f>
        <v>19.810320452403392</v>
      </c>
    </row>
    <row r="36" spans="1:13" s="48" customFormat="1" ht="13.5" customHeight="1">
      <c r="A36" s="28">
        <v>1991</v>
      </c>
      <c r="B36" s="193">
        <f>'2.1'!B36/'2.1'!$B$36*100</f>
        <v>100</v>
      </c>
      <c r="C36" s="172">
        <f>'2.1'!C36/'2.1'!$B$36*100</f>
        <v>1.240049228084934</v>
      </c>
      <c r="D36" s="172">
        <f>'2.1'!D36/'2.1'!$B$36*100</f>
        <v>36.893801311710369</v>
      </c>
      <c r="E36" s="172">
        <f>'2.1'!E36/'2.1'!$B$36*100</f>
        <v>31.406271907276722</v>
      </c>
      <c r="F36" s="172">
        <f>'2.1'!F36/'2.1'!$B$36*100</f>
        <v>28.685485504198411</v>
      </c>
      <c r="G36" s="172">
        <f>'2.1'!G36/'2.1'!$B$36*100</f>
        <v>5.4875294044336433</v>
      </c>
      <c r="H36" s="172">
        <f>'2.1'!H36/'2.1'!$B$36*100</f>
        <v>61.866149460204703</v>
      </c>
      <c r="I36" s="172">
        <f>'2.1'!I36/'2.1'!$B$36*100</f>
        <v>17.844401863189546</v>
      </c>
      <c r="J36" s="172">
        <f>'2.1'!J36/'2.1'!$B$36*100</f>
        <v>24.200433082519357</v>
      </c>
      <c r="K36" s="172">
        <f>'2.1'!K36/'2.1'!$B$36*100</f>
        <v>19.821314514495803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'2.1'!B45/'2.1'!$B45*100</f>
        <v>100</v>
      </c>
      <c r="C45" s="170">
        <f>'2.1'!C45/'2.1'!$B45*100</f>
        <v>1.2105369661454364</v>
      </c>
      <c r="D45" s="170">
        <f>'2.1'!D45/'2.1'!$B45*100</f>
        <v>36.841820767347933</v>
      </c>
      <c r="E45" s="170">
        <f>'2.1'!E45/'2.1'!$B45*100</f>
        <v>30.811935722621541</v>
      </c>
      <c r="F45" s="170">
        <f>'2.1'!F45/'2.1'!$B45*100</f>
        <v>27.305688997058891</v>
      </c>
      <c r="G45" s="170">
        <f>'2.1'!G45/'2.1'!$B45*100</f>
        <v>6.0298850447263881</v>
      </c>
      <c r="H45" s="170">
        <f>'2.1'!H45/'2.1'!$B45*100</f>
        <v>61.94764226650662</v>
      </c>
      <c r="I45" s="170">
        <f>'2.1'!I45/'2.1'!$B45*100</f>
        <v>16.082442362972589</v>
      </c>
      <c r="J45" s="170">
        <f>'2.1'!J45/'2.1'!$B45*100</f>
        <v>26.039296020224583</v>
      </c>
      <c r="K45" s="170">
        <f>'2.1'!K45/'2.1'!$B45*100</f>
        <v>19.825903883309444</v>
      </c>
      <c r="L45" s="10"/>
      <c r="M45" s="10"/>
    </row>
    <row r="46" spans="1:13" ht="11.1" customHeight="1">
      <c r="A46" s="27">
        <v>1992</v>
      </c>
      <c r="B46" s="193">
        <f>'2.1'!B46/'2.1'!$B46*100</f>
        <v>100</v>
      </c>
      <c r="C46" s="170">
        <f>'2.1'!C46/'2.1'!$B46*100</f>
        <v>1.1060246772829008</v>
      </c>
      <c r="D46" s="170">
        <f>'2.1'!D46/'2.1'!$B46*100</f>
        <v>35.76919870247464</v>
      </c>
      <c r="E46" s="170">
        <f>'2.1'!E46/'2.1'!$B46*100</f>
        <v>29.089489566347581</v>
      </c>
      <c r="F46" s="170">
        <f>'2.1'!F46/'2.1'!$B46*100</f>
        <v>25.715703895872231</v>
      </c>
      <c r="G46" s="170">
        <f>'2.1'!G46/'2.1'!$B46*100</f>
        <v>6.6797091361270589</v>
      </c>
      <c r="H46" s="170">
        <f>'2.1'!H46/'2.1'!$B46*100</f>
        <v>63.12477662024245</v>
      </c>
      <c r="I46" s="170">
        <f>'2.1'!I46/'2.1'!$B46*100</f>
        <v>15.514721897453096</v>
      </c>
      <c r="J46" s="170">
        <f>'2.1'!J46/'2.1'!$B46*100</f>
        <v>27.037207231138023</v>
      </c>
      <c r="K46" s="170">
        <f>'2.1'!K46/'2.1'!$B46*100</f>
        <v>20.572847491651334</v>
      </c>
      <c r="L46" s="10"/>
      <c r="M46" s="10"/>
    </row>
    <row r="47" spans="1:13" ht="11.1" customHeight="1">
      <c r="A47" s="27">
        <v>1993</v>
      </c>
      <c r="B47" s="193">
        <f>'2.1'!B47/'2.1'!$B47*100</f>
        <v>100</v>
      </c>
      <c r="C47" s="170">
        <f>'2.1'!C47/'2.1'!$B47*100</f>
        <v>1.0599338580119253</v>
      </c>
      <c r="D47" s="170">
        <f>'2.1'!D47/'2.1'!$B47*100</f>
        <v>33.737450429708872</v>
      </c>
      <c r="E47" s="170">
        <f>'2.1'!E47/'2.1'!$B47*100</f>
        <v>26.874699776693671</v>
      </c>
      <c r="F47" s="170">
        <f>'2.1'!F47/'2.1'!$B47*100</f>
        <v>23.50275528660584</v>
      </c>
      <c r="G47" s="170">
        <f>'2.1'!G47/'2.1'!$B47*100</f>
        <v>6.862750653015202</v>
      </c>
      <c r="H47" s="170">
        <f>'2.1'!H47/'2.1'!$B47*100</f>
        <v>65.202615712279226</v>
      </c>
      <c r="I47" s="170">
        <f>'2.1'!I47/'2.1'!$B47*100</f>
        <v>15.498982939446654</v>
      </c>
      <c r="J47" s="170">
        <f>'2.1'!J47/'2.1'!$B47*100</f>
        <v>28.789392603001385</v>
      </c>
      <c r="K47" s="170">
        <f>'2.1'!K47/'2.1'!$B47*100</f>
        <v>20.914240169831171</v>
      </c>
      <c r="L47" s="10"/>
      <c r="M47" s="10"/>
    </row>
    <row r="48" spans="1:13" ht="11.1" customHeight="1">
      <c r="A48" s="27">
        <v>1994</v>
      </c>
      <c r="B48" s="193">
        <f>'2.1'!B48/'2.1'!$B48*100</f>
        <v>100</v>
      </c>
      <c r="C48" s="170">
        <f>'2.1'!C48/'2.1'!$B48*100</f>
        <v>1.0806235503036679</v>
      </c>
      <c r="D48" s="170">
        <f>'2.1'!D48/'2.1'!$B48*100</f>
        <v>33.449742952303737</v>
      </c>
      <c r="E48" s="170">
        <f>'2.1'!E48/'2.1'!$B48*100</f>
        <v>26.335476457022384</v>
      </c>
      <c r="F48" s="170">
        <f>'2.1'!F48/'2.1'!$B48*100</f>
        <v>23.045774530632901</v>
      </c>
      <c r="G48" s="170">
        <f>'2.1'!G48/'2.1'!$B48*100</f>
        <v>7.1142664952813535</v>
      </c>
      <c r="H48" s="170">
        <f>'2.1'!H48/'2.1'!$B48*100</f>
        <v>65.469633497392593</v>
      </c>
      <c r="I48" s="170">
        <f>'2.1'!I48/'2.1'!$B48*100</f>
        <v>15.676064805929139</v>
      </c>
      <c r="J48" s="170">
        <f>'2.1'!J48/'2.1'!$B48*100</f>
        <v>28.658441705481646</v>
      </c>
      <c r="K48" s="170">
        <f>'2.1'!K48/'2.1'!$B48*100</f>
        <v>21.135126985981803</v>
      </c>
      <c r="L48" s="10"/>
      <c r="M48" s="10"/>
    </row>
    <row r="49" spans="1:13" ht="13.5" customHeight="1">
      <c r="A49" s="27">
        <v>1995</v>
      </c>
      <c r="B49" s="193">
        <f>'2.1'!B49/'2.1'!$B49*100</f>
        <v>100</v>
      </c>
      <c r="C49" s="170">
        <f>'2.1'!C49/'2.1'!$B49*100</f>
        <v>1.0987340090799937</v>
      </c>
      <c r="D49" s="170">
        <f>'2.1'!D49/'2.1'!$B49*100</f>
        <v>32.856516174285083</v>
      </c>
      <c r="E49" s="170">
        <f>'2.1'!E49/'2.1'!$B49*100</f>
        <v>25.986340976894546</v>
      </c>
      <c r="F49" s="170">
        <f>'2.1'!F49/'2.1'!$B49*100</f>
        <v>22.669574097840922</v>
      </c>
      <c r="G49" s="170">
        <f>'2.1'!G49/'2.1'!$B49*100</f>
        <v>6.8701751973905365</v>
      </c>
      <c r="H49" s="170">
        <f>'2.1'!H49/'2.1'!$B49*100</f>
        <v>66.044749816634933</v>
      </c>
      <c r="I49" s="170">
        <f>'2.1'!I49/'2.1'!$B49*100</f>
        <v>15.758793513158301</v>
      </c>
      <c r="J49" s="170">
        <f>'2.1'!J49/'2.1'!$B49*100</f>
        <v>29.01211228991664</v>
      </c>
      <c r="K49" s="170">
        <f>'2.1'!K49/'2.1'!$B49*100</f>
        <v>21.273844013559984</v>
      </c>
      <c r="L49" s="10"/>
      <c r="M49" s="10"/>
    </row>
    <row r="50" spans="1:13" ht="11.1" customHeight="1">
      <c r="A50" s="27">
        <v>1996</v>
      </c>
      <c r="B50" s="193">
        <f>'2.1'!B50/'2.1'!$B50*100</f>
        <v>100</v>
      </c>
      <c r="C50" s="170">
        <f>'2.1'!C50/'2.1'!$B50*100</f>
        <v>1.1497090703226467</v>
      </c>
      <c r="D50" s="170">
        <f>'2.1'!D50/'2.1'!$B50*100</f>
        <v>31.833574674247185</v>
      </c>
      <c r="E50" s="170">
        <f>'2.1'!E50/'2.1'!$B50*100</f>
        <v>25.412279563496398</v>
      </c>
      <c r="F50" s="170">
        <f>'2.1'!F50/'2.1'!$B50*100</f>
        <v>22.129315858796616</v>
      </c>
      <c r="G50" s="170">
        <f>'2.1'!G50/'2.1'!$B50*100</f>
        <v>6.4212951107507905</v>
      </c>
      <c r="H50" s="170">
        <f>'2.1'!H50/'2.1'!$B50*100</f>
        <v>67.016716255430168</v>
      </c>
      <c r="I50" s="170">
        <f>'2.1'!I50/'2.1'!$B50*100</f>
        <v>15.579292834758608</v>
      </c>
      <c r="J50" s="170">
        <f>'2.1'!J50/'2.1'!$B50*100</f>
        <v>29.738157548726551</v>
      </c>
      <c r="K50" s="170">
        <f>'2.1'!K50/'2.1'!$B50*100</f>
        <v>21.699265871945013</v>
      </c>
      <c r="L50" s="10"/>
      <c r="M50" s="10"/>
    </row>
    <row r="51" spans="1:13" ht="11.1" customHeight="1">
      <c r="A51" s="27">
        <v>1997</v>
      </c>
      <c r="B51" s="193">
        <f>'2.1'!B51/'2.1'!$B51*100</f>
        <v>100</v>
      </c>
      <c r="C51" s="170">
        <f>'2.1'!C51/'2.1'!$B51*100</f>
        <v>1.1369404178468225</v>
      </c>
      <c r="D51" s="170">
        <f>'2.1'!D51/'2.1'!$B51*100</f>
        <v>31.502923151551403</v>
      </c>
      <c r="E51" s="170">
        <f>'2.1'!E51/'2.1'!$B51*100</f>
        <v>25.453592966674222</v>
      </c>
      <c r="F51" s="170">
        <f>'2.1'!F51/'2.1'!$B51*100</f>
        <v>22.299197391000821</v>
      </c>
      <c r="G51" s="170">
        <f>'2.1'!G51/'2.1'!$B51*100</f>
        <v>6.0493301848771805</v>
      </c>
      <c r="H51" s="170">
        <f>'2.1'!H51/'2.1'!$B51*100</f>
        <v>67.360136430601784</v>
      </c>
      <c r="I51" s="170">
        <f>'2.1'!I51/'2.1'!$B51*100</f>
        <v>15.719647254497145</v>
      </c>
      <c r="J51" s="170">
        <f>'2.1'!J51/'2.1'!$B51*100</f>
        <v>30.056551923389314</v>
      </c>
      <c r="K51" s="170">
        <f>'2.1'!K51/'2.1'!$B51*100</f>
        <v>21.583937252715319</v>
      </c>
      <c r="L51" s="10"/>
      <c r="M51" s="10"/>
    </row>
    <row r="52" spans="1:13" ht="11.1" customHeight="1">
      <c r="A52" s="27">
        <v>1998</v>
      </c>
      <c r="B52" s="193">
        <f>'2.1'!B52/'2.1'!$B52*100</f>
        <v>100</v>
      </c>
      <c r="C52" s="170">
        <f>'2.1'!C52/'2.1'!$B52*100</f>
        <v>1.0760408793664353</v>
      </c>
      <c r="D52" s="170">
        <f>'2.1'!D52/'2.1'!$B52*100</f>
        <v>31.315818299321961</v>
      </c>
      <c r="E52" s="170">
        <f>'2.1'!E52/'2.1'!$B52*100</f>
        <v>25.662810949360846</v>
      </c>
      <c r="F52" s="170">
        <f>'2.1'!F52/'2.1'!$B52*100</f>
        <v>22.517608140821309</v>
      </c>
      <c r="G52" s="170">
        <f>'2.1'!G52/'2.1'!$B52*100</f>
        <v>5.653007349961114</v>
      </c>
      <c r="H52" s="170">
        <f>'2.1'!H52/'2.1'!$B52*100</f>
        <v>67.608140821311608</v>
      </c>
      <c r="I52" s="170">
        <f>'2.1'!I52/'2.1'!$B52*100</f>
        <v>15.993942580482621</v>
      </c>
      <c r="J52" s="170">
        <f>'2.1'!J52/'2.1'!$B52*100</f>
        <v>30.261684904647673</v>
      </c>
      <c r="K52" s="170">
        <f>'2.1'!K52/'2.1'!$B52*100</f>
        <v>21.352513336181307</v>
      </c>
      <c r="L52" s="10"/>
      <c r="M52" s="10"/>
    </row>
    <row r="53" spans="1:13" ht="11.1" customHeight="1">
      <c r="A53" s="27">
        <v>1999</v>
      </c>
      <c r="B53" s="193">
        <f>'2.1'!B53/'2.1'!$B53*100</f>
        <v>100</v>
      </c>
      <c r="C53" s="170">
        <f>'2.1'!C53/'2.1'!$B53*100</f>
        <v>1.0631152648981832</v>
      </c>
      <c r="D53" s="170">
        <f>'2.1'!D53/'2.1'!$B53*100</f>
        <v>30.676029923209882</v>
      </c>
      <c r="E53" s="170">
        <f>'2.1'!E53/'2.1'!$B53*100</f>
        <v>25.196338074747697</v>
      </c>
      <c r="F53" s="170">
        <f>'2.1'!F53/'2.1'!$B53*100</f>
        <v>22.179294728751564</v>
      </c>
      <c r="G53" s="170">
        <f>'2.1'!G53/'2.1'!$B53*100</f>
        <v>5.4796918484621777</v>
      </c>
      <c r="H53" s="170">
        <f>'2.1'!H53/'2.1'!$B53*100</f>
        <v>68.260854811891932</v>
      </c>
      <c r="I53" s="170">
        <f>'2.1'!I53/'2.1'!$B53*100</f>
        <v>15.654692750639738</v>
      </c>
      <c r="J53" s="170">
        <f>'2.1'!J53/'2.1'!$B53*100</f>
        <v>31.109452181626924</v>
      </c>
      <c r="K53" s="170">
        <f>'2.1'!K53/'2.1'!$B53*100</f>
        <v>21.496709879625271</v>
      </c>
      <c r="L53" s="10"/>
      <c r="M53" s="10"/>
    </row>
    <row r="54" spans="1:13" ht="13.5" customHeight="1">
      <c r="A54" s="27">
        <v>2000</v>
      </c>
      <c r="B54" s="193">
        <f>'2.1'!B54/'2.1'!$B54*100</f>
        <v>100</v>
      </c>
      <c r="C54" s="170">
        <f>'2.1'!C54/'2.1'!$B54*100</f>
        <v>1.1032127831974714</v>
      </c>
      <c r="D54" s="170">
        <f>'2.1'!D54/'2.1'!$B54*100</f>
        <v>30.732791778774839</v>
      </c>
      <c r="E54" s="170">
        <f>'2.1'!E54/'2.1'!$B54*100</f>
        <v>25.577384479724302</v>
      </c>
      <c r="F54" s="170">
        <f>'2.1'!F54/'2.1'!$B54*100</f>
        <v>22.785305990244026</v>
      </c>
      <c r="G54" s="170">
        <f>'2.1'!G54/'2.1'!$B54*100</f>
        <v>5.1554072990505349</v>
      </c>
      <c r="H54" s="170">
        <f>'2.1'!H54/'2.1'!$B54*100</f>
        <v>68.163995438027683</v>
      </c>
      <c r="I54" s="170">
        <f>'2.1'!I54/'2.1'!$B54*100</f>
        <v>15.905435298707701</v>
      </c>
      <c r="J54" s="170">
        <f>'2.1'!J54/'2.1'!$B54*100</f>
        <v>30.811979541583828</v>
      </c>
      <c r="K54" s="170">
        <f>'2.1'!K54/'2.1'!$B54*100</f>
        <v>21.446580597736155</v>
      </c>
      <c r="L54" s="10"/>
      <c r="M54" s="10"/>
    </row>
    <row r="55" spans="1:13" ht="11.1" customHeight="1">
      <c r="A55" s="27">
        <v>2001</v>
      </c>
      <c r="B55" s="193">
        <f>'2.1'!B55/'2.1'!$B55*100</f>
        <v>100</v>
      </c>
      <c r="C55" s="170">
        <f>'2.1'!C55/'2.1'!$B55*100</f>
        <v>1.1993420891725977</v>
      </c>
      <c r="D55" s="170">
        <f>'2.1'!D55/'2.1'!$B55*100</f>
        <v>29.96515803719193</v>
      </c>
      <c r="E55" s="170">
        <f>'2.1'!E55/'2.1'!$B55*100</f>
        <v>25.218182633436868</v>
      </c>
      <c r="F55" s="170">
        <f>'2.1'!F55/'2.1'!$B55*100</f>
        <v>22.517344551242857</v>
      </c>
      <c r="G55" s="170">
        <f>'2.1'!G55/'2.1'!$B55*100</f>
        <v>4.7469754037550649</v>
      </c>
      <c r="H55" s="170">
        <f>'2.1'!H55/'2.1'!$B55*100</f>
        <v>68.835499873635456</v>
      </c>
      <c r="I55" s="170">
        <f>'2.1'!I55/'2.1'!$B55*100</f>
        <v>16.263879717269546</v>
      </c>
      <c r="J55" s="170">
        <f>'2.1'!J55/'2.1'!$B55*100</f>
        <v>31.296571444876527</v>
      </c>
      <c r="K55" s="170">
        <f>'2.1'!K55/'2.1'!$B55*100</f>
        <v>21.27504871148939</v>
      </c>
      <c r="L55" s="10"/>
      <c r="M55" s="10"/>
    </row>
    <row r="56" spans="1:13" ht="11.1" customHeight="1">
      <c r="A56" s="27">
        <v>2002</v>
      </c>
      <c r="B56" s="193">
        <f>'2.1'!B56/'2.1'!$B56*100</f>
        <v>100</v>
      </c>
      <c r="C56" s="170">
        <f>'2.1'!C56/'2.1'!$B56*100</f>
        <v>0.99611247405170777</v>
      </c>
      <c r="D56" s="170">
        <f>'2.1'!D56/'2.1'!$B56*100</f>
        <v>29.179643957979494</v>
      </c>
      <c r="E56" s="170">
        <f>'2.1'!E56/'2.1'!$B56*100</f>
        <v>24.679121846889348</v>
      </c>
      <c r="F56" s="170">
        <f>'2.1'!F56/'2.1'!$B56*100</f>
        <v>21.89122475938856</v>
      </c>
      <c r="G56" s="170">
        <f>'2.1'!G56/'2.1'!$B56*100</f>
        <v>4.5005221110901426</v>
      </c>
      <c r="H56" s="170">
        <f>'2.1'!H56/'2.1'!$B56*100</f>
        <v>69.824243567968793</v>
      </c>
      <c r="I56" s="170">
        <f>'2.1'!I56/'2.1'!$B56*100</f>
        <v>16.286997546706925</v>
      </c>
      <c r="J56" s="170">
        <f>'2.1'!J56/'2.1'!$B56*100</f>
        <v>31.846209976725167</v>
      </c>
      <c r="K56" s="170">
        <f>'2.1'!K56/'2.1'!$B56*100</f>
        <v>21.691036044536709</v>
      </c>
      <c r="L56" s="10"/>
      <c r="M56" s="10"/>
    </row>
    <row r="57" spans="1:13" ht="11.1" customHeight="1">
      <c r="A57" s="27">
        <v>2003</v>
      </c>
      <c r="B57" s="193">
        <f>'2.1'!B57/'2.1'!$B57*100</f>
        <v>100</v>
      </c>
      <c r="C57" s="170">
        <f>'2.1'!C57/'2.1'!$B57*100</f>
        <v>0.92190226613854864</v>
      </c>
      <c r="D57" s="170">
        <f>'2.1'!D57/'2.1'!$B57*100</f>
        <v>29.00736480002244</v>
      </c>
      <c r="E57" s="170">
        <f>'2.1'!E57/'2.1'!$B57*100</f>
        <v>24.728978965441939</v>
      </c>
      <c r="F57" s="170">
        <f>'2.1'!F57/'2.1'!$B57*100</f>
        <v>21.976495148568212</v>
      </c>
      <c r="G57" s="170">
        <f>'2.1'!G57/'2.1'!$B57*100</f>
        <v>4.2783858345805008</v>
      </c>
      <c r="H57" s="170">
        <f>'2.1'!H57/'2.1'!$B57*100</f>
        <v>70.070732933838997</v>
      </c>
      <c r="I57" s="170">
        <f>'2.1'!I57/'2.1'!$B57*100</f>
        <v>16.391538493902402</v>
      </c>
      <c r="J57" s="170">
        <f>'2.1'!J57/'2.1'!$B57*100</f>
        <v>31.824661261272087</v>
      </c>
      <c r="K57" s="170">
        <f>'2.1'!K57/'2.1'!$B57*100</f>
        <v>21.854533178664518</v>
      </c>
      <c r="L57" s="10"/>
      <c r="M57" s="10"/>
    </row>
    <row r="58" spans="1:13" ht="11.1" customHeight="1">
      <c r="A58" s="27">
        <v>2004</v>
      </c>
      <c r="B58" s="193">
        <f>'2.1'!B58/'2.1'!$B58*100</f>
        <v>100</v>
      </c>
      <c r="C58" s="170">
        <f>'2.1'!C58/'2.1'!$B58*100</f>
        <v>1.049825484442892</v>
      </c>
      <c r="D58" s="170">
        <f>'2.1'!D58/'2.1'!$B58*100</f>
        <v>29.146830178847953</v>
      </c>
      <c r="E58" s="170">
        <f>'2.1'!E58/'2.1'!$B58*100</f>
        <v>25.090868108782178</v>
      </c>
      <c r="F58" s="170">
        <f>'2.1'!F58/'2.1'!$B58*100</f>
        <v>22.114248412186523</v>
      </c>
      <c r="G58" s="170">
        <f>'2.1'!G58/'2.1'!$B58*100</f>
        <v>4.0559620700657764</v>
      </c>
      <c r="H58" s="170">
        <f>'2.1'!H58/'2.1'!$B58*100</f>
        <v>69.803344336709145</v>
      </c>
      <c r="I58" s="170">
        <f>'2.1'!I58/'2.1'!$B58*100</f>
        <v>16.127198764291297</v>
      </c>
      <c r="J58" s="170">
        <f>'2.1'!J58/'2.1'!$B58*100</f>
        <v>31.991770398609731</v>
      </c>
      <c r="K58" s="170">
        <f>'2.1'!K58/'2.1'!$B58*100</f>
        <v>21.684375173808128</v>
      </c>
      <c r="L58" s="10"/>
      <c r="M58" s="10"/>
    </row>
    <row r="59" spans="1:13" ht="13.5" customHeight="1">
      <c r="A59" s="27">
        <v>2005</v>
      </c>
      <c r="B59" s="193">
        <f>'2.1'!B59/'2.1'!$B59*100</f>
        <v>100</v>
      </c>
      <c r="C59" s="170">
        <f>'2.1'!C59/'2.1'!$B59*100</f>
        <v>0.80375598287253247</v>
      </c>
      <c r="D59" s="170">
        <f>'2.1'!D59/'2.1'!$B59*100</f>
        <v>29.137422704620764</v>
      </c>
      <c r="E59" s="170">
        <f>'2.1'!E59/'2.1'!$B59*100</f>
        <v>25.249340712330248</v>
      </c>
      <c r="F59" s="170">
        <f>'2.1'!F59/'2.1'!$B59*100</f>
        <v>22.190042992610369</v>
      </c>
      <c r="G59" s="170">
        <f>'2.1'!G59/'2.1'!$B59*100</f>
        <v>3.888081992290513</v>
      </c>
      <c r="H59" s="170">
        <f>'2.1'!H59/'2.1'!$B59*100</f>
        <v>70.058821312506694</v>
      </c>
      <c r="I59" s="170">
        <f>'2.1'!I59/'2.1'!$B59*100</f>
        <v>16.347676765919779</v>
      </c>
      <c r="J59" s="170">
        <f>'2.1'!J59/'2.1'!$B59*100</f>
        <v>32.008670031473798</v>
      </c>
      <c r="K59" s="170">
        <f>'2.1'!K59/'2.1'!$B59*100</f>
        <v>21.702474515113121</v>
      </c>
      <c r="L59" s="10"/>
      <c r="M59" s="10"/>
    </row>
    <row r="60" spans="1:13" ht="11.1" customHeight="1">
      <c r="A60" s="27">
        <v>2006</v>
      </c>
      <c r="B60" s="193">
        <f>'2.1'!B60/'2.1'!$B60*100</f>
        <v>100</v>
      </c>
      <c r="C60" s="170">
        <f>'2.1'!C60/'2.1'!$B60*100</f>
        <v>0.81559344947534884</v>
      </c>
      <c r="D60" s="170">
        <f>'2.1'!D60/'2.1'!$B60*100</f>
        <v>29.8272520036329</v>
      </c>
      <c r="E60" s="170">
        <f>'2.1'!E60/'2.1'!$B60*100</f>
        <v>25.969502405472149</v>
      </c>
      <c r="F60" s="170">
        <f>'2.1'!F60/'2.1'!$B60*100</f>
        <v>22.844776228733352</v>
      </c>
      <c r="G60" s="170">
        <f>'2.1'!G60/'2.1'!$B60*100</f>
        <v>3.8577495981607424</v>
      </c>
      <c r="H60" s="170">
        <f>'2.1'!H60/'2.1'!$B60*100</f>
        <v>69.357154546891763</v>
      </c>
      <c r="I60" s="170">
        <f>'2.1'!I60/'2.1'!$B60*100</f>
        <v>16.266480972963301</v>
      </c>
      <c r="J60" s="170">
        <f>'2.1'!J60/'2.1'!$B60*100</f>
        <v>31.928823801308976</v>
      </c>
      <c r="K60" s="170">
        <f>'2.1'!K60/'2.1'!$B60*100</f>
        <v>21.161849772619483</v>
      </c>
      <c r="L60" s="10"/>
      <c r="M60" s="10"/>
    </row>
    <row r="61" spans="1:13" ht="11.1" customHeight="1">
      <c r="A61" s="27">
        <v>2007</v>
      </c>
      <c r="B61" s="193">
        <f>'2.1'!B61/'2.1'!$B61*100</f>
        <v>100</v>
      </c>
      <c r="C61" s="170">
        <f>'2.1'!C61/'2.1'!$B61*100</f>
        <v>0.86607973022870943</v>
      </c>
      <c r="D61" s="170">
        <f>'2.1'!D61/'2.1'!$B61*100</f>
        <v>30.286543021491841</v>
      </c>
      <c r="E61" s="170">
        <f>'2.1'!E61/'2.1'!$B61*100</f>
        <v>26.385892171561022</v>
      </c>
      <c r="F61" s="170">
        <f>'2.1'!F61/'2.1'!$B61*100</f>
        <v>23.18947607247879</v>
      </c>
      <c r="G61" s="170">
        <f>'2.1'!G61/'2.1'!$B61*100</f>
        <v>3.9006508499308228</v>
      </c>
      <c r="H61" s="170">
        <f>'2.1'!H61/'2.1'!$B61*100</f>
        <v>68.847377248279457</v>
      </c>
      <c r="I61" s="170">
        <f>'2.1'!I61/'2.1'!$B61*100</f>
        <v>16.247581000342553</v>
      </c>
      <c r="J61" s="170">
        <f>'2.1'!J61/'2.1'!$B61*100</f>
        <v>31.996636756338336</v>
      </c>
      <c r="K61" s="170">
        <f>'2.1'!K61/'2.1'!$B61*100</f>
        <v>20.603159491598568</v>
      </c>
      <c r="L61" s="10"/>
      <c r="M61" s="10"/>
    </row>
    <row r="62" spans="1:13" ht="11.1" customHeight="1">
      <c r="A62" s="27">
        <v>2008</v>
      </c>
      <c r="B62" s="193">
        <f>'2.1'!B62/'2.1'!$B62*100</f>
        <v>100</v>
      </c>
      <c r="C62" s="170">
        <f>'2.1'!C62/'2.1'!$B62*100</f>
        <v>0.93240907723035893</v>
      </c>
      <c r="D62" s="170">
        <f>'2.1'!D62/'2.1'!$B62*100</f>
        <v>29.861680424082781</v>
      </c>
      <c r="E62" s="170">
        <f>'2.1'!E62/'2.1'!$B62*100</f>
        <v>25.863170671305706</v>
      </c>
      <c r="F62" s="170">
        <f>'2.1'!F62/'2.1'!$B62*100</f>
        <v>22.299549300671355</v>
      </c>
      <c r="G62" s="170">
        <f>'2.1'!G62/'2.1'!$B62*100</f>
        <v>3.9985097527770708</v>
      </c>
      <c r="H62" s="170">
        <f>'2.1'!H62/'2.1'!$B62*100</f>
        <v>69.205910498686862</v>
      </c>
      <c r="I62" s="170">
        <f>'2.1'!I62/'2.1'!$B62*100</f>
        <v>16.417440434879648</v>
      </c>
      <c r="J62" s="170">
        <f>'2.1'!J62/'2.1'!$B62*100</f>
        <v>31.846958773175377</v>
      </c>
      <c r="K62" s="170">
        <f>'2.1'!K62/'2.1'!$B62*100</f>
        <v>20.941511290631841</v>
      </c>
      <c r="L62" s="10"/>
      <c r="M62" s="10"/>
    </row>
    <row r="63" spans="1:13" ht="11.1" customHeight="1">
      <c r="A63" s="27">
        <v>2009</v>
      </c>
      <c r="B63" s="193">
        <f>'2.1'!B63/'2.1'!$B63*100</f>
        <v>100</v>
      </c>
      <c r="C63" s="170">
        <f>'2.1'!C63/'2.1'!$B63*100</f>
        <v>0.77552610001486655</v>
      </c>
      <c r="D63" s="170">
        <f>'2.1'!D63/'2.1'!$B63*100</f>
        <v>27.588545234158168</v>
      </c>
      <c r="E63" s="170">
        <f>'2.1'!E63/'2.1'!$B63*100</f>
        <v>23.424071315931798</v>
      </c>
      <c r="F63" s="170">
        <f>'2.1'!F63/'2.1'!$B63*100</f>
        <v>19.722742350766175</v>
      </c>
      <c r="G63" s="170">
        <f>'2.1'!G63/'2.1'!$B63*100</f>
        <v>4.1644739182263679</v>
      </c>
      <c r="H63" s="170">
        <f>'2.1'!H63/'2.1'!$B63*100</f>
        <v>71.635928665826953</v>
      </c>
      <c r="I63" s="170">
        <f>'2.1'!I63/'2.1'!$B63*100</f>
        <v>16.806105706131881</v>
      </c>
      <c r="J63" s="170">
        <f>'2.1'!J63/'2.1'!$B63*100</f>
        <v>32.374224405495347</v>
      </c>
      <c r="K63" s="170">
        <f>'2.1'!K63/'2.1'!$B63*100</f>
        <v>22.455598554199721</v>
      </c>
      <c r="L63" s="10"/>
      <c r="M63" s="10"/>
    </row>
    <row r="64" spans="1:13" ht="13.5" customHeight="1">
      <c r="A64" s="27">
        <v>2010</v>
      </c>
      <c r="B64" s="194">
        <f>'2.1'!B64/'2.1'!$B64*100</f>
        <v>100</v>
      </c>
      <c r="C64" s="173">
        <f>'2.1'!C64/'2.1'!$B64*100</f>
        <v>0.89387791215101464</v>
      </c>
      <c r="D64" s="173">
        <f>'2.1'!D64/'2.1'!$B64*100</f>
        <v>29.861550845649276</v>
      </c>
      <c r="E64" s="173">
        <f>'2.1'!E64/'2.1'!$B64*100</f>
        <v>25.527652531743293</v>
      </c>
      <c r="F64" s="170">
        <f>'2.1'!F64/'2.1'!$B64*100</f>
        <v>21.905170005950513</v>
      </c>
      <c r="G64" s="170">
        <f>'2.1'!G64/'2.1'!$B64*100</f>
        <v>4.3338983139059826</v>
      </c>
      <c r="H64" s="170">
        <f>'2.1'!H64/'2.1'!$B64*100</f>
        <v>69.244571242199711</v>
      </c>
      <c r="I64" s="170">
        <f>'2.1'!I64/'2.1'!$B64*100</f>
        <v>15.80220880224697</v>
      </c>
      <c r="J64" s="170">
        <f>'2.1'!J64/'2.1'!$B64*100</f>
        <v>31.424340889731646</v>
      </c>
      <c r="K64" s="170">
        <f>'2.1'!K64/'2.1'!$B64*100</f>
        <v>22.018021550221111</v>
      </c>
      <c r="L64" s="10"/>
      <c r="M64" s="10"/>
    </row>
    <row r="65" spans="1:13" ht="11.1" customHeight="1">
      <c r="A65" s="27">
        <v>2011</v>
      </c>
      <c r="B65" s="194">
        <f>'2.1'!B65/'2.1'!$B65*100</f>
        <v>100</v>
      </c>
      <c r="C65" s="173">
        <f>'2.1'!C65/'2.1'!$B65*100</f>
        <v>1.0136888522761061</v>
      </c>
      <c r="D65" s="173">
        <f>'2.1'!D65/'2.1'!$B65*100</f>
        <v>30.152570262838701</v>
      </c>
      <c r="E65" s="173">
        <f>'2.1'!E65/'2.1'!$B65*100</f>
        <v>25.770119420255334</v>
      </c>
      <c r="F65" s="170">
        <f>'2.1'!F65/'2.1'!$B65*100</f>
        <v>22.53786962403111</v>
      </c>
      <c r="G65" s="170">
        <f>'2.1'!G65/'2.1'!$B65*100</f>
        <v>4.3824508425833679</v>
      </c>
      <c r="H65" s="170">
        <f>'2.1'!H65/'2.1'!$B65*100</f>
        <v>68.833740884885188</v>
      </c>
      <c r="I65" s="170">
        <f>'2.1'!I65/'2.1'!$B65*100</f>
        <v>15.740960150928476</v>
      </c>
      <c r="J65" s="170">
        <f>'2.1'!J65/'2.1'!$B65*100</f>
        <v>31.431053898124102</v>
      </c>
      <c r="K65" s="170">
        <f>'2.1'!K65/'2.1'!$B65*100</f>
        <v>21.66172683583261</v>
      </c>
      <c r="L65" s="10"/>
      <c r="M65" s="10"/>
    </row>
    <row r="66" spans="1:13" ht="11.1" customHeight="1">
      <c r="A66" s="27">
        <v>2012</v>
      </c>
      <c r="B66" s="194">
        <f>'2.1'!B66/'2.1'!$B66*100</f>
        <v>100</v>
      </c>
      <c r="C66" s="173">
        <f>'2.1'!C66/'2.1'!$B66*100</f>
        <v>0.94403439046151327</v>
      </c>
      <c r="D66" s="173">
        <f>'2.1'!D66/'2.1'!$B66*100</f>
        <v>30.376753994646766</v>
      </c>
      <c r="E66" s="173">
        <f>'2.1'!E66/'2.1'!$B66*100</f>
        <v>25.89982966988401</v>
      </c>
      <c r="F66" s="170">
        <f>'2.1'!F66/'2.1'!$B66*100</f>
        <v>22.441276664774108</v>
      </c>
      <c r="G66" s="170">
        <f>'2.1'!G66/'2.1'!$B66*100</f>
        <v>4.4769243247627539</v>
      </c>
      <c r="H66" s="170">
        <f>'2.1'!H66/'2.1'!$B66*100</f>
        <v>68.679211614891713</v>
      </c>
      <c r="I66" s="170">
        <f>'2.1'!I66/'2.1'!$B66*100</f>
        <v>15.451212588206664</v>
      </c>
      <c r="J66" s="170">
        <f>'2.1'!J66/'2.1'!$B66*100</f>
        <v>31.296861059291103</v>
      </c>
      <c r="K66" s="170">
        <f>'2.1'!K66/'2.1'!$B66*100</f>
        <v>21.931137967393948</v>
      </c>
      <c r="L66" s="10"/>
      <c r="M66" s="10"/>
    </row>
    <row r="67" spans="1:13" ht="11.1" customHeight="1">
      <c r="A67" s="27">
        <v>2013</v>
      </c>
      <c r="B67" s="194">
        <f>'2.1'!B67/'2.1'!$B67*100</f>
        <v>100</v>
      </c>
      <c r="C67" s="173">
        <f>'2.1'!C67/'2.1'!$B67*100</f>
        <v>1.0483475698835747</v>
      </c>
      <c r="D67" s="173">
        <f>'2.1'!D67/'2.1'!$B67*100</f>
        <v>29.785911768859556</v>
      </c>
      <c r="E67" s="173">
        <f>'2.1'!E67/'2.1'!$B67*100</f>
        <v>25.346386680079735</v>
      </c>
      <c r="F67" s="170">
        <f>'2.1'!F67/'2.1'!$B67*100</f>
        <v>22.159530326363999</v>
      </c>
      <c r="G67" s="170">
        <f>'2.1'!G67/'2.1'!$B67*100</f>
        <v>4.4395250887798214</v>
      </c>
      <c r="H67" s="170">
        <f>'2.1'!H67/'2.1'!$B67*100</f>
        <v>69.165740661256876</v>
      </c>
      <c r="I67" s="170">
        <f>'2.1'!I67/'2.1'!$B67*100</f>
        <v>15.392207629862616</v>
      </c>
      <c r="J67" s="170">
        <f>'2.1'!J67/'2.1'!$B67*100</f>
        <v>31.65917884648934</v>
      </c>
      <c r="K67" s="170">
        <f>'2.1'!K67/'2.1'!$B67*100</f>
        <v>22.114354184904919</v>
      </c>
      <c r="L67" s="10"/>
      <c r="M67" s="10"/>
    </row>
    <row r="68" spans="1:13" ht="11.1" customHeight="1">
      <c r="A68" s="27">
        <v>2014</v>
      </c>
      <c r="B68" s="194">
        <f>'2.1'!B68/'2.1'!$B68*100</f>
        <v>100</v>
      </c>
      <c r="C68" s="173">
        <f>'2.1'!C68/'2.1'!$B68*100</f>
        <v>1.0047837267534672</v>
      </c>
      <c r="D68" s="173">
        <f>'2.1'!D68/'2.1'!$B68*100</f>
        <v>30.004177745027022</v>
      </c>
      <c r="E68" s="173">
        <f>'2.1'!E68/'2.1'!$B68*100</f>
        <v>25.466600237611619</v>
      </c>
      <c r="F68" s="170">
        <f>'2.1'!F68/'2.1'!$B68*100</f>
        <v>22.465529809026581</v>
      </c>
      <c r="G68" s="170">
        <f>'2.1'!G68/'2.1'!$B68*100</f>
        <v>4.5375775074154028</v>
      </c>
      <c r="H68" s="170">
        <f>'2.1'!H68/'2.1'!$B68*100</f>
        <v>68.991038528219519</v>
      </c>
      <c r="I68" s="170">
        <f>'2.1'!I68/'2.1'!$B68*100</f>
        <v>15.632507182040781</v>
      </c>
      <c r="J68" s="170">
        <f>'2.1'!J68/'2.1'!$B68*100</f>
        <v>31.367883272058478</v>
      </c>
      <c r="K68" s="170">
        <f>'2.1'!K68/'2.1'!$B68*100</f>
        <v>21.990648074120251</v>
      </c>
      <c r="L68" s="10"/>
      <c r="M68" s="10"/>
    </row>
    <row r="69" spans="1:13" ht="13.5" customHeight="1">
      <c r="A69" s="27">
        <v>2015</v>
      </c>
      <c r="B69" s="194">
        <f>'2.1'!B69/'2.1'!$B69*100</f>
        <v>100</v>
      </c>
      <c r="C69" s="173">
        <f>'2.1'!C69/'2.1'!$B69*100</f>
        <v>0.76119940338425129</v>
      </c>
      <c r="D69" s="173">
        <f>'2.1'!D69/'2.1'!$B69*100</f>
        <v>30.139051145840217</v>
      </c>
      <c r="E69" s="173">
        <f>'2.1'!E69/'2.1'!$B69*100</f>
        <v>25.550289858267018</v>
      </c>
      <c r="F69" s="170">
        <f>'2.1'!F69/'2.1'!$B69*100</f>
        <v>22.621582501230701</v>
      </c>
      <c r="G69" s="170">
        <f>'2.1'!G69/'2.1'!$B69*100</f>
        <v>4.588761287573198</v>
      </c>
      <c r="H69" s="170">
        <f>'2.1'!H69/'2.1'!$B69*100</f>
        <v>69.099749450775519</v>
      </c>
      <c r="I69" s="170">
        <f>'2.1'!I69/'2.1'!$B69*100</f>
        <v>15.809545851977571</v>
      </c>
      <c r="J69" s="170">
        <f>'2.1'!J69/'2.1'!$B69*100</f>
        <v>31.301202783227161</v>
      </c>
      <c r="K69" s="170">
        <f>'2.1'!K69/'2.1'!$B69*100</f>
        <v>21.989000815570783</v>
      </c>
      <c r="L69" s="10"/>
      <c r="M69" s="10"/>
    </row>
    <row r="70" spans="1:13" ht="11.1" customHeight="1">
      <c r="A70" s="27">
        <v>2016</v>
      </c>
      <c r="B70" s="194">
        <f>'2.1'!B70/'2.1'!$B70*100</f>
        <v>100</v>
      </c>
      <c r="C70" s="173">
        <f>'2.1'!C70/'2.1'!$B70*100</f>
        <v>0.77571097095672092</v>
      </c>
      <c r="D70" s="173">
        <f>'2.1'!D70/'2.1'!$B70*100</f>
        <v>30.618900009672473</v>
      </c>
      <c r="E70" s="173">
        <f>'2.1'!E70/'2.1'!$B70*100</f>
        <v>25.922684709664644</v>
      </c>
      <c r="F70" s="170">
        <f>'2.1'!F70/'2.1'!$B70*100</f>
        <v>22.948063078687507</v>
      </c>
      <c r="G70" s="170">
        <f>'2.1'!G70/'2.1'!$B70*100</f>
        <v>4.6962153000078306</v>
      </c>
      <c r="H70" s="170">
        <f>'2.1'!H70/'2.1'!$B70*100</f>
        <v>68.605389019370818</v>
      </c>
      <c r="I70" s="170">
        <f>'2.1'!I70/'2.1'!$B70*100</f>
        <v>15.845669868266606</v>
      </c>
      <c r="J70" s="170">
        <f>'2.1'!J70/'2.1'!$B70*100</f>
        <v>30.842642349198908</v>
      </c>
      <c r="K70" s="170">
        <f>'2.1'!K70/'2.1'!$B70*100</f>
        <v>21.917076801905299</v>
      </c>
      <c r="L70" s="10"/>
      <c r="M70" s="10"/>
    </row>
    <row r="71" spans="1:13" ht="11.1" customHeight="1">
      <c r="A71" s="27">
        <v>2017</v>
      </c>
      <c r="B71" s="194">
        <f>'2.1'!B71/'2.1'!$B71*100</f>
        <v>100</v>
      </c>
      <c r="C71" s="173">
        <f>'2.1'!C71/'2.1'!$B71*100</f>
        <v>0.91708286469554468</v>
      </c>
      <c r="D71" s="173">
        <f>'2.1'!D71/'2.1'!$B71*100</f>
        <v>30.538430341781254</v>
      </c>
      <c r="E71" s="173">
        <f>'2.1'!E71/'2.1'!$B71*100</f>
        <v>25.835094662279438</v>
      </c>
      <c r="F71" s="170">
        <f>'2.1'!F71/'2.1'!$B71*100</f>
        <v>22.667937479547646</v>
      </c>
      <c r="G71" s="170">
        <f>'2.1'!G71/'2.1'!$B71*100</f>
        <v>4.7033356795018095</v>
      </c>
      <c r="H71" s="170">
        <f>'2.1'!H71/'2.1'!$B71*100</f>
        <v>68.54448679352322</v>
      </c>
      <c r="I71" s="170">
        <f>'2.1'!I71/'2.1'!$B71*100</f>
        <v>15.934774473278368</v>
      </c>
      <c r="J71" s="170">
        <f>'2.1'!J71/'2.1'!$B71*100</f>
        <v>30.686147015888231</v>
      </c>
      <c r="K71" s="170">
        <f>'2.1'!K71/'2.1'!$B71*100</f>
        <v>21.923565304356625</v>
      </c>
      <c r="L71" s="10"/>
      <c r="M71" s="10"/>
    </row>
    <row r="72" spans="1:13" ht="11.1" customHeight="1">
      <c r="A72" s="27">
        <v>2018</v>
      </c>
      <c r="B72" s="194">
        <f>'2.1'!B72/'2.1'!$B72*100</f>
        <v>100</v>
      </c>
      <c r="C72" s="173">
        <f>'2.1'!C72/'2.1'!$B72*100</f>
        <v>0.73762854522285592</v>
      </c>
      <c r="D72" s="173">
        <f>'2.1'!D72/'2.1'!$B72*100</f>
        <v>30.380647938680518</v>
      </c>
      <c r="E72" s="173">
        <f>'2.1'!E72/'2.1'!$B72*100</f>
        <v>25.476107500871244</v>
      </c>
      <c r="F72" s="170">
        <f>'2.1'!F72/'2.1'!$B72*100</f>
        <v>22.285150683337182</v>
      </c>
      <c r="G72" s="170">
        <f>'2.1'!G72/'2.1'!$B72*100</f>
        <v>4.904540437809275</v>
      </c>
      <c r="H72" s="170">
        <f>'2.1'!H72/'2.1'!$B72*100</f>
        <v>68.881723516096642</v>
      </c>
      <c r="I72" s="170">
        <f>'2.1'!I72/'2.1'!$B72*100</f>
        <v>15.970787145444653</v>
      </c>
      <c r="J72" s="170">
        <f>'2.1'!J72/'2.1'!$B72*100</f>
        <v>30.773053495841523</v>
      </c>
      <c r="K72" s="170">
        <f>'2.1'!K72/'2.1'!$B72*100</f>
        <v>22.137882874810462</v>
      </c>
      <c r="L72" s="10"/>
      <c r="M72" s="10"/>
    </row>
    <row r="73" spans="1:13" ht="11.1" customHeight="1">
      <c r="A73" s="27">
        <v>2019</v>
      </c>
      <c r="B73" s="194">
        <f>'2.1'!B73/'2.1'!$B73*100</f>
        <v>100</v>
      </c>
      <c r="C73" s="173">
        <f>'2.1'!C73/'2.1'!$B73*100</f>
        <v>0.80150488207775716</v>
      </c>
      <c r="D73" s="173">
        <f>'2.1'!D73/'2.1'!$B73*100</f>
        <v>29.651591983277086</v>
      </c>
      <c r="E73" s="173">
        <f>'2.1'!E73/'2.1'!$B73*100</f>
        <v>24.281612294549181</v>
      </c>
      <c r="F73" s="170">
        <f>'2.1'!F73/'2.1'!$B73*100</f>
        <v>21.221786278027803</v>
      </c>
      <c r="G73" s="170">
        <f>'2.1'!G73/'2.1'!$B73*100</f>
        <v>5.3699796887279039</v>
      </c>
      <c r="H73" s="170">
        <f>'2.1'!H73/'2.1'!$B73*100</f>
        <v>69.546903134645163</v>
      </c>
      <c r="I73" s="170">
        <f>'2.1'!I73/'2.1'!$B73*100</f>
        <v>16.123846927248042</v>
      </c>
      <c r="J73" s="170">
        <f>'2.1'!J73/'2.1'!$B73*100</f>
        <v>30.862284166576252</v>
      </c>
      <c r="K73" s="170">
        <f>'2.1'!K73/'2.1'!$B73*100</f>
        <v>22.560772040820858</v>
      </c>
      <c r="L73" s="10"/>
      <c r="M73" s="10"/>
    </row>
    <row r="74" spans="1:13" ht="13.5" customHeight="1">
      <c r="A74" s="27">
        <v>2020</v>
      </c>
      <c r="B74" s="194">
        <f>'2.1'!B74/'2.1'!$B74*100</f>
        <v>100</v>
      </c>
      <c r="C74" s="173">
        <f>'2.1'!C74/'2.1'!$B74*100</f>
        <v>0.73290785812995507</v>
      </c>
      <c r="D74" s="173">
        <f>'2.1'!D74/'2.1'!$B74*100</f>
        <v>28.95734243343724</v>
      </c>
      <c r="E74" s="173">
        <f>'2.1'!E74/'2.1'!$B74*100</f>
        <v>22.903163193021626</v>
      </c>
      <c r="F74" s="170">
        <f>'2.1'!F74/'2.1'!$B74*100</f>
        <v>19.70377104634052</v>
      </c>
      <c r="G74" s="170">
        <f>'2.1'!G74/'2.1'!$B74*100</f>
        <v>6.0541792404156096</v>
      </c>
      <c r="H74" s="170">
        <f>'2.1'!H74/'2.1'!$B74*100</f>
        <v>70.309749708432818</v>
      </c>
      <c r="I74" s="170">
        <f>'2.1'!I74/'2.1'!$B74*100</f>
        <v>15.725185267520162</v>
      </c>
      <c r="J74" s="170">
        <f>'2.1'!J74/'2.1'!$B74*100</f>
        <v>31.330193421447731</v>
      </c>
      <c r="K74" s="170">
        <f>'2.1'!K74/'2.1'!$B74*100</f>
        <v>23.254371019464905</v>
      </c>
      <c r="L74" s="10"/>
      <c r="M74" s="10"/>
    </row>
    <row r="75" spans="1:13" ht="11.1" customHeight="1"/>
    <row r="76" spans="1:13" ht="11.1" customHeight="1">
      <c r="A76" s="14" t="s">
        <v>305</v>
      </c>
    </row>
    <row r="77" spans="1:13" ht="11.1" customHeight="1">
      <c r="A77" s="10" t="s">
        <v>306</v>
      </c>
    </row>
    <row r="78" spans="1:13" ht="11.1" customHeight="1">
      <c r="A78" s="7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356</v>
      </c>
      <c r="B1" s="18"/>
      <c r="C1" s="18"/>
      <c r="D1" s="18"/>
      <c r="E1" s="18"/>
      <c r="F1" s="18"/>
      <c r="G1" s="18"/>
      <c r="H1" s="18"/>
      <c r="K1" s="236"/>
    </row>
    <row r="2" spans="1:11" ht="15.75" hidden="1" customHeight="1">
      <c r="A2" s="17"/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1.1" customHeight="1">
      <c r="A10" s="66"/>
      <c r="B10" s="363" t="s">
        <v>439</v>
      </c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56.81</v>
      </c>
      <c r="C15" s="40">
        <v>75.56</v>
      </c>
      <c r="D15" s="40">
        <v>72.3</v>
      </c>
      <c r="E15" s="40">
        <v>68.650000000000006</v>
      </c>
      <c r="F15" s="40">
        <v>67.69</v>
      </c>
      <c r="G15" s="40">
        <v>96.41</v>
      </c>
      <c r="H15" s="40">
        <v>46.88</v>
      </c>
      <c r="I15" s="40">
        <v>54.49</v>
      </c>
      <c r="J15" s="40">
        <v>36.54</v>
      </c>
      <c r="K15" s="40">
        <v>51.34</v>
      </c>
    </row>
    <row r="16" spans="1:11" s="10" customFormat="1" ht="11.1" customHeight="1">
      <c r="A16" s="27">
        <v>1971</v>
      </c>
      <c r="B16" s="40">
        <v>58.34</v>
      </c>
      <c r="C16" s="40">
        <v>76.819999999999993</v>
      </c>
      <c r="D16" s="40">
        <v>72.81</v>
      </c>
      <c r="E16" s="40">
        <v>68.290000000000006</v>
      </c>
      <c r="F16" s="40">
        <v>67.180000000000007</v>
      </c>
      <c r="G16" s="40">
        <v>103.03</v>
      </c>
      <c r="H16" s="40">
        <v>49.11</v>
      </c>
      <c r="I16" s="40">
        <v>56.01</v>
      </c>
      <c r="J16" s="40">
        <v>38.869999999999997</v>
      </c>
      <c r="K16" s="40">
        <v>54.28</v>
      </c>
    </row>
    <row r="17" spans="1:11" s="10" customFormat="1" ht="11.1" customHeight="1">
      <c r="A17" s="27">
        <v>1972</v>
      </c>
      <c r="B17" s="40">
        <v>60.88</v>
      </c>
      <c r="C17" s="40">
        <v>76.06</v>
      </c>
      <c r="D17" s="40">
        <v>75.3</v>
      </c>
      <c r="E17" s="40">
        <v>70.260000000000005</v>
      </c>
      <c r="F17" s="40">
        <v>69.12</v>
      </c>
      <c r="G17" s="40">
        <v>109.13</v>
      </c>
      <c r="H17" s="40">
        <v>51.85</v>
      </c>
      <c r="I17" s="40">
        <v>57.5</v>
      </c>
      <c r="J17" s="40">
        <v>41.98</v>
      </c>
      <c r="K17" s="40">
        <v>57.96</v>
      </c>
    </row>
    <row r="18" spans="1:11" s="10" customFormat="1" ht="11.1" customHeight="1">
      <c r="A18" s="27">
        <v>1973</v>
      </c>
      <c r="B18" s="40">
        <v>63.89</v>
      </c>
      <c r="C18" s="40">
        <v>79.94</v>
      </c>
      <c r="D18" s="40">
        <v>79.08</v>
      </c>
      <c r="E18" s="40">
        <v>74.510000000000005</v>
      </c>
      <c r="F18" s="40">
        <v>73.150000000000006</v>
      </c>
      <c r="G18" s="40">
        <v>109.62</v>
      </c>
      <c r="H18" s="40">
        <v>54.38</v>
      </c>
      <c r="I18" s="40">
        <v>59.84</v>
      </c>
      <c r="J18" s="40">
        <v>44.15</v>
      </c>
      <c r="K18" s="40">
        <v>61.15</v>
      </c>
    </row>
    <row r="19" spans="1:11" s="10" customFormat="1" ht="11.1" customHeight="1">
      <c r="A19" s="27">
        <v>1974</v>
      </c>
      <c r="B19" s="40">
        <v>64.760000000000005</v>
      </c>
      <c r="C19" s="40">
        <v>83.35</v>
      </c>
      <c r="D19" s="40">
        <v>78.42</v>
      </c>
      <c r="E19" s="40">
        <v>75.17</v>
      </c>
      <c r="F19" s="40">
        <v>73.8</v>
      </c>
      <c r="G19" s="40">
        <v>99.75</v>
      </c>
      <c r="H19" s="40">
        <v>56.08</v>
      </c>
      <c r="I19" s="40">
        <v>60.13</v>
      </c>
      <c r="J19" s="40">
        <v>45.59</v>
      </c>
      <c r="K19" s="40">
        <v>64.69</v>
      </c>
    </row>
    <row r="20" spans="1:11" s="10" customFormat="1" ht="13.5" customHeight="1">
      <c r="A20" s="27">
        <v>1975</v>
      </c>
      <c r="B20" s="40">
        <v>63.86</v>
      </c>
      <c r="C20" s="40">
        <v>81.99</v>
      </c>
      <c r="D20" s="40">
        <v>74.31</v>
      </c>
      <c r="E20" s="40">
        <v>71.430000000000007</v>
      </c>
      <c r="F20" s="40">
        <v>70.55</v>
      </c>
      <c r="G20" s="40">
        <v>93.13</v>
      </c>
      <c r="H20" s="40">
        <v>57.14</v>
      </c>
      <c r="I20" s="40">
        <v>58.96</v>
      </c>
      <c r="J20" s="40">
        <v>47.06</v>
      </c>
      <c r="K20" s="40">
        <v>67.55</v>
      </c>
    </row>
    <row r="21" spans="1:11" s="10" customFormat="1" ht="11.1" customHeight="1">
      <c r="A21" s="27">
        <v>1976</v>
      </c>
      <c r="B21" s="40">
        <v>67</v>
      </c>
      <c r="C21" s="40">
        <v>80.14</v>
      </c>
      <c r="D21" s="40">
        <v>78.84</v>
      </c>
      <c r="E21" s="40">
        <v>76.099999999999994</v>
      </c>
      <c r="F21" s="40">
        <v>75.12</v>
      </c>
      <c r="G21" s="40">
        <v>96.46</v>
      </c>
      <c r="H21" s="40">
        <v>59.63</v>
      </c>
      <c r="I21" s="40">
        <v>62.3</v>
      </c>
      <c r="J21" s="40">
        <v>48.83</v>
      </c>
      <c r="K21" s="40">
        <v>70.03</v>
      </c>
    </row>
    <row r="22" spans="1:11" s="10" customFormat="1" ht="11.1" customHeight="1">
      <c r="A22" s="27">
        <v>1977</v>
      </c>
      <c r="B22" s="40">
        <v>69.25</v>
      </c>
      <c r="C22" s="40">
        <v>84.01</v>
      </c>
      <c r="D22" s="40">
        <v>80.92</v>
      </c>
      <c r="E22" s="40">
        <v>78.25</v>
      </c>
      <c r="F22" s="40">
        <v>77.56</v>
      </c>
      <c r="G22" s="40">
        <v>97.96</v>
      </c>
      <c r="H22" s="40">
        <v>61.93</v>
      </c>
      <c r="I22" s="40">
        <v>64.92</v>
      </c>
      <c r="J22" s="40">
        <v>51.34</v>
      </c>
      <c r="K22" s="40">
        <v>71.75</v>
      </c>
    </row>
    <row r="23" spans="1:11" s="10" customFormat="1" ht="11.1" customHeight="1">
      <c r="A23" s="27">
        <v>1978</v>
      </c>
      <c r="B23" s="40">
        <v>71.33</v>
      </c>
      <c r="C23" s="40">
        <v>86.32</v>
      </c>
      <c r="D23" s="40">
        <v>81.61</v>
      </c>
      <c r="E23" s="40">
        <v>78.87</v>
      </c>
      <c r="F23" s="40">
        <v>77.98</v>
      </c>
      <c r="G23" s="40">
        <v>99.08</v>
      </c>
      <c r="H23" s="40">
        <v>64.819999999999993</v>
      </c>
      <c r="I23" s="40">
        <v>68.42</v>
      </c>
      <c r="J23" s="40">
        <v>54.34</v>
      </c>
      <c r="K23" s="40">
        <v>73.92</v>
      </c>
    </row>
    <row r="24" spans="1:11" s="10" customFormat="1" ht="11.1" customHeight="1">
      <c r="A24" s="27">
        <v>1979</v>
      </c>
      <c r="B24" s="40">
        <v>74.34</v>
      </c>
      <c r="C24" s="40">
        <v>83.98</v>
      </c>
      <c r="D24" s="40">
        <v>85.24</v>
      </c>
      <c r="E24" s="40">
        <v>82.55</v>
      </c>
      <c r="F24" s="40">
        <v>81.63</v>
      </c>
      <c r="G24" s="40">
        <v>102.29</v>
      </c>
      <c r="H24" s="40">
        <v>67.650000000000006</v>
      </c>
      <c r="I24" s="40">
        <v>71.3</v>
      </c>
      <c r="J24" s="40">
        <v>57.71</v>
      </c>
      <c r="K24" s="40">
        <v>76.17</v>
      </c>
    </row>
    <row r="25" spans="1:11" s="10" customFormat="1" ht="13.5" customHeight="1">
      <c r="A25" s="27">
        <v>1980</v>
      </c>
      <c r="B25" s="40">
        <v>75.41</v>
      </c>
      <c r="C25" s="40">
        <v>85.2</v>
      </c>
      <c r="D25" s="40">
        <v>85.14</v>
      </c>
      <c r="E25" s="40">
        <v>82.29</v>
      </c>
      <c r="F25" s="40">
        <v>81.72</v>
      </c>
      <c r="G25" s="40">
        <v>103.17</v>
      </c>
      <c r="H25" s="40">
        <v>69.42</v>
      </c>
      <c r="I25" s="40">
        <v>71.709999999999994</v>
      </c>
      <c r="J25" s="40">
        <v>60.38</v>
      </c>
      <c r="K25" s="40">
        <v>78.28</v>
      </c>
    </row>
    <row r="26" spans="1:11" s="10" customFormat="1" ht="11.1" customHeight="1">
      <c r="A26" s="27">
        <v>1981</v>
      </c>
      <c r="B26" s="40">
        <v>75.95</v>
      </c>
      <c r="C26" s="40">
        <v>85.14</v>
      </c>
      <c r="D26" s="40">
        <v>83.36</v>
      </c>
      <c r="E26" s="40">
        <v>80.83</v>
      </c>
      <c r="F26" s="40">
        <v>80.59</v>
      </c>
      <c r="G26" s="40">
        <v>99.38</v>
      </c>
      <c r="H26" s="40">
        <v>71.36</v>
      </c>
      <c r="I26" s="40">
        <v>72.069999999999993</v>
      </c>
      <c r="J26" s="40">
        <v>62.18</v>
      </c>
      <c r="K26" s="40">
        <v>81.98</v>
      </c>
    </row>
    <row r="27" spans="1:11" s="10" customFormat="1" ht="11.1" customHeight="1">
      <c r="A27" s="27">
        <v>1982</v>
      </c>
      <c r="B27" s="40">
        <v>75.400000000000006</v>
      </c>
      <c r="C27" s="40">
        <v>97.02</v>
      </c>
      <c r="D27" s="40">
        <v>81</v>
      </c>
      <c r="E27" s="40">
        <v>78.89</v>
      </c>
      <c r="F27" s="40">
        <v>78.790000000000006</v>
      </c>
      <c r="G27" s="40">
        <v>94.46</v>
      </c>
      <c r="H27" s="40">
        <v>71.5</v>
      </c>
      <c r="I27" s="40">
        <v>69.790000000000006</v>
      </c>
      <c r="J27" s="40">
        <v>63.77</v>
      </c>
      <c r="K27" s="40">
        <v>82.73</v>
      </c>
    </row>
    <row r="28" spans="1:11" s="10" customFormat="1" ht="11.1" customHeight="1">
      <c r="A28" s="27">
        <v>1983</v>
      </c>
      <c r="B28" s="40">
        <v>76.5</v>
      </c>
      <c r="C28" s="40">
        <v>91.01</v>
      </c>
      <c r="D28" s="40">
        <v>81.93</v>
      </c>
      <c r="E28" s="40">
        <v>79.64</v>
      </c>
      <c r="F28" s="40">
        <v>79.349999999999994</v>
      </c>
      <c r="G28" s="40">
        <v>96.58</v>
      </c>
      <c r="H28" s="40">
        <v>72.92</v>
      </c>
      <c r="I28" s="40">
        <v>70.83</v>
      </c>
      <c r="J28" s="40">
        <v>65.66</v>
      </c>
      <c r="K28" s="40">
        <v>83.94</v>
      </c>
    </row>
    <row r="29" spans="1:11" s="10" customFormat="1" ht="11.1" customHeight="1">
      <c r="A29" s="27">
        <v>1984</v>
      </c>
      <c r="B29" s="40">
        <v>78.78</v>
      </c>
      <c r="C29" s="40">
        <v>95.93</v>
      </c>
      <c r="D29" s="40">
        <v>84.27</v>
      </c>
      <c r="E29" s="40">
        <v>82.29</v>
      </c>
      <c r="F29" s="40">
        <v>82.12</v>
      </c>
      <c r="G29" s="40">
        <v>96.94</v>
      </c>
      <c r="H29" s="40">
        <v>75.099999999999994</v>
      </c>
      <c r="I29" s="40">
        <v>73.22</v>
      </c>
      <c r="J29" s="40">
        <v>67.81</v>
      </c>
      <c r="K29" s="40">
        <v>85.95</v>
      </c>
    </row>
    <row r="30" spans="1:11" s="10" customFormat="1" ht="13.5" customHeight="1">
      <c r="A30" s="27">
        <v>1985</v>
      </c>
      <c r="B30" s="40">
        <v>80.86</v>
      </c>
      <c r="C30" s="40">
        <v>90.13</v>
      </c>
      <c r="D30" s="40">
        <v>86.59</v>
      </c>
      <c r="E30" s="40">
        <v>85.69</v>
      </c>
      <c r="F30" s="40">
        <v>85.85</v>
      </c>
      <c r="G30" s="40">
        <v>92.13</v>
      </c>
      <c r="H30" s="40">
        <v>77.239999999999995</v>
      </c>
      <c r="I30" s="40">
        <v>75.03</v>
      </c>
      <c r="J30" s="40">
        <v>70.510000000000005</v>
      </c>
      <c r="K30" s="40">
        <v>87.71</v>
      </c>
    </row>
    <row r="31" spans="1:11" s="10" customFormat="1" ht="11.1" customHeight="1">
      <c r="A31" s="27">
        <v>1986</v>
      </c>
      <c r="B31" s="40">
        <v>82.68</v>
      </c>
      <c r="C31" s="40">
        <v>98.88</v>
      </c>
      <c r="D31" s="40">
        <v>86.82</v>
      </c>
      <c r="E31" s="40">
        <v>85.88</v>
      </c>
      <c r="F31" s="40">
        <v>85.77</v>
      </c>
      <c r="G31" s="40">
        <v>92.66</v>
      </c>
      <c r="H31" s="40">
        <v>79.83</v>
      </c>
      <c r="I31" s="40">
        <v>76.61</v>
      </c>
      <c r="J31" s="40">
        <v>74.39</v>
      </c>
      <c r="K31" s="40">
        <v>89.64</v>
      </c>
    </row>
    <row r="32" spans="1:11" s="10" customFormat="1" ht="11.1" customHeight="1">
      <c r="A32" s="27">
        <v>1987</v>
      </c>
      <c r="B32" s="40">
        <v>83.69</v>
      </c>
      <c r="C32" s="40">
        <v>91.59</v>
      </c>
      <c r="D32" s="40">
        <v>86.14</v>
      </c>
      <c r="E32" s="40">
        <v>85.43</v>
      </c>
      <c r="F32" s="40">
        <v>84.45</v>
      </c>
      <c r="G32" s="40">
        <v>90.41</v>
      </c>
      <c r="H32" s="40">
        <v>82.08</v>
      </c>
      <c r="I32" s="40">
        <v>78.290000000000006</v>
      </c>
      <c r="J32" s="40">
        <v>77.69</v>
      </c>
      <c r="K32" s="40">
        <v>91.11</v>
      </c>
    </row>
    <row r="33" spans="1:13" s="10" customFormat="1" ht="11.1" customHeight="1">
      <c r="A33" s="27">
        <v>1988</v>
      </c>
      <c r="B33" s="40">
        <v>86.89</v>
      </c>
      <c r="C33" s="40">
        <v>97.24</v>
      </c>
      <c r="D33" s="40">
        <v>89.05</v>
      </c>
      <c r="E33" s="40">
        <v>88.41</v>
      </c>
      <c r="F33" s="40">
        <v>87.75</v>
      </c>
      <c r="G33" s="40">
        <v>92.91</v>
      </c>
      <c r="H33" s="40">
        <v>85.39</v>
      </c>
      <c r="I33" s="40">
        <v>82.2</v>
      </c>
      <c r="J33" s="40">
        <v>81.400000000000006</v>
      </c>
      <c r="K33" s="40">
        <v>93.37</v>
      </c>
    </row>
    <row r="34" spans="1:13" s="10" customFormat="1" ht="11.1" customHeight="1">
      <c r="A34" s="27">
        <v>1989</v>
      </c>
      <c r="B34" s="40">
        <v>90.51</v>
      </c>
      <c r="C34" s="40">
        <v>100.32</v>
      </c>
      <c r="D34" s="40">
        <v>93.43</v>
      </c>
      <c r="E34" s="40">
        <v>92.81</v>
      </c>
      <c r="F34" s="40">
        <v>92.46</v>
      </c>
      <c r="G34" s="40">
        <v>97.13</v>
      </c>
      <c r="H34" s="40">
        <v>88.55</v>
      </c>
      <c r="I34" s="40">
        <v>85.4</v>
      </c>
      <c r="J34" s="40">
        <v>85.91</v>
      </c>
      <c r="K34" s="40">
        <v>94.82</v>
      </c>
    </row>
    <row r="35" spans="1:13" s="10" customFormat="1" ht="13.5" customHeight="1">
      <c r="A35" s="27">
        <v>1990</v>
      </c>
      <c r="B35" s="40">
        <v>95.17</v>
      </c>
      <c r="C35" s="40">
        <v>101.85</v>
      </c>
      <c r="D35" s="40">
        <v>97.03</v>
      </c>
      <c r="E35" s="40">
        <v>96.43</v>
      </c>
      <c r="F35" s="40">
        <v>96.4</v>
      </c>
      <c r="G35" s="40">
        <v>100.63</v>
      </c>
      <c r="H35" s="40">
        <v>93.92</v>
      </c>
      <c r="I35" s="40">
        <v>91.84</v>
      </c>
      <c r="J35" s="40">
        <v>93.08</v>
      </c>
      <c r="K35" s="40">
        <v>96.9</v>
      </c>
    </row>
    <row r="36" spans="1:13" s="48" customFormat="1" ht="13.5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1.1" customHeight="1">
      <c r="A38" s="27"/>
      <c r="B38" s="37" t="s">
        <v>453</v>
      </c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v>71.989999999999995</v>
      </c>
      <c r="C45" s="40">
        <v>133.74</v>
      </c>
      <c r="D45" s="40">
        <v>84.5</v>
      </c>
      <c r="E45" s="40">
        <v>78.739999999999995</v>
      </c>
      <c r="F45" s="40">
        <v>77.62</v>
      </c>
      <c r="G45" s="40">
        <v>124.49</v>
      </c>
      <c r="H45" s="40">
        <v>65.739999999999995</v>
      </c>
      <c r="I45" s="40">
        <v>70.760000000000005</v>
      </c>
      <c r="J45" s="40">
        <v>57.25</v>
      </c>
      <c r="K45" s="40">
        <v>75.5</v>
      </c>
      <c r="L45" s="10"/>
      <c r="M45" s="10"/>
    </row>
    <row r="46" spans="1:13" ht="11.1" customHeight="1">
      <c r="A46" s="27">
        <v>1992</v>
      </c>
      <c r="B46" s="40">
        <v>73.37</v>
      </c>
      <c r="C46" s="40">
        <v>130.34</v>
      </c>
      <c r="D46" s="40">
        <v>83.39</v>
      </c>
      <c r="E46" s="40">
        <v>76.47</v>
      </c>
      <c r="F46" s="40">
        <v>75.260000000000005</v>
      </c>
      <c r="G46" s="40">
        <v>132.88</v>
      </c>
      <c r="H46" s="40">
        <v>68.319999999999993</v>
      </c>
      <c r="I46" s="40">
        <v>71.040000000000006</v>
      </c>
      <c r="J46" s="40">
        <v>60.32</v>
      </c>
      <c r="K46" s="40">
        <v>79.23</v>
      </c>
      <c r="L46" s="10"/>
      <c r="M46" s="10"/>
    </row>
    <row r="47" spans="1:13" ht="11.1" customHeight="1">
      <c r="A47" s="27">
        <v>1993</v>
      </c>
      <c r="B47" s="40">
        <v>72.599999999999994</v>
      </c>
      <c r="C47" s="40">
        <v>117.68</v>
      </c>
      <c r="D47" s="40">
        <v>78.86</v>
      </c>
      <c r="E47" s="40">
        <v>71.37</v>
      </c>
      <c r="F47" s="40">
        <v>69.63</v>
      </c>
      <c r="G47" s="40">
        <v>132.76</v>
      </c>
      <c r="H47" s="40">
        <v>69.41</v>
      </c>
      <c r="I47" s="40">
        <v>69.5</v>
      </c>
      <c r="J47" s="40">
        <v>63.24</v>
      </c>
      <c r="K47" s="40">
        <v>79.34</v>
      </c>
      <c r="L47" s="10"/>
      <c r="M47" s="10"/>
    </row>
    <row r="48" spans="1:13" ht="11.1" customHeight="1">
      <c r="A48" s="27">
        <v>1994</v>
      </c>
      <c r="B48" s="40">
        <v>74.12</v>
      </c>
      <c r="C48" s="40">
        <v>86.95</v>
      </c>
      <c r="D48" s="40">
        <v>81.05</v>
      </c>
      <c r="E48" s="40">
        <v>72.92</v>
      </c>
      <c r="F48" s="40">
        <v>71.650000000000006</v>
      </c>
      <c r="G48" s="40">
        <v>139.63999999999999</v>
      </c>
      <c r="H48" s="40">
        <v>70.930000000000007</v>
      </c>
      <c r="I48" s="40">
        <v>70.739999999999995</v>
      </c>
      <c r="J48" s="40">
        <v>64.510000000000005</v>
      </c>
      <c r="K48" s="40">
        <v>81.540000000000006</v>
      </c>
      <c r="L48" s="10"/>
      <c r="M48" s="10"/>
    </row>
    <row r="49" spans="1:13" ht="13.5" customHeight="1">
      <c r="A49" s="27">
        <v>1995</v>
      </c>
      <c r="B49" s="40">
        <v>75.459999999999994</v>
      </c>
      <c r="C49" s="40">
        <v>88.89</v>
      </c>
      <c r="D49" s="40">
        <v>80.5</v>
      </c>
      <c r="E49" s="40">
        <v>72.94</v>
      </c>
      <c r="F49" s="40">
        <v>71.34</v>
      </c>
      <c r="G49" s="40">
        <v>135.06</v>
      </c>
      <c r="H49" s="40">
        <v>73.099999999999994</v>
      </c>
      <c r="I49" s="40">
        <v>71.88</v>
      </c>
      <c r="J49" s="40">
        <v>67.66</v>
      </c>
      <c r="K49" s="40">
        <v>82.86</v>
      </c>
      <c r="L49" s="10"/>
      <c r="M49" s="10"/>
    </row>
    <row r="50" spans="1:13" ht="11.1" customHeight="1">
      <c r="A50" s="27">
        <v>1996</v>
      </c>
      <c r="B50" s="40">
        <v>76.209999999999994</v>
      </c>
      <c r="C50" s="40">
        <v>92.13</v>
      </c>
      <c r="D50" s="40">
        <v>78.23</v>
      </c>
      <c r="E50" s="40">
        <v>71.34</v>
      </c>
      <c r="F50" s="40">
        <v>69.430000000000007</v>
      </c>
      <c r="G50" s="40">
        <v>128.02000000000001</v>
      </c>
      <c r="H50" s="40">
        <v>75.180000000000007</v>
      </c>
      <c r="I50" s="40">
        <v>71.8</v>
      </c>
      <c r="J50" s="40">
        <v>71.02</v>
      </c>
      <c r="K50" s="40">
        <v>84.66</v>
      </c>
      <c r="L50" s="10"/>
      <c r="M50" s="10"/>
    </row>
    <row r="51" spans="1:13" ht="11.1" customHeight="1">
      <c r="A51" s="27">
        <v>1997</v>
      </c>
      <c r="B51" s="40">
        <v>77.760000000000005</v>
      </c>
      <c r="C51" s="40">
        <v>92.94</v>
      </c>
      <c r="D51" s="40">
        <v>79.81</v>
      </c>
      <c r="E51" s="40">
        <v>73.510000000000005</v>
      </c>
      <c r="F51" s="40">
        <v>72.16</v>
      </c>
      <c r="G51" s="40">
        <v>125.41</v>
      </c>
      <c r="H51" s="40">
        <v>76.739999999999995</v>
      </c>
      <c r="I51" s="40">
        <v>72.89</v>
      </c>
      <c r="J51" s="40">
        <v>73.069999999999993</v>
      </c>
      <c r="K51" s="40">
        <v>85.81</v>
      </c>
      <c r="L51" s="10"/>
      <c r="M51" s="10"/>
    </row>
    <row r="52" spans="1:13" ht="11.1" customHeight="1">
      <c r="A52" s="27">
        <v>1998</v>
      </c>
      <c r="B52" s="40">
        <v>79.45</v>
      </c>
      <c r="C52" s="40">
        <v>91.06</v>
      </c>
      <c r="D52" s="40">
        <v>79.95</v>
      </c>
      <c r="E52" s="40">
        <v>74.23</v>
      </c>
      <c r="F52" s="40">
        <v>72.92</v>
      </c>
      <c r="G52" s="40">
        <v>121.36</v>
      </c>
      <c r="H52" s="40">
        <v>79.180000000000007</v>
      </c>
      <c r="I52" s="40">
        <v>75</v>
      </c>
      <c r="J52" s="40">
        <v>76.69</v>
      </c>
      <c r="K52" s="40">
        <v>86.6</v>
      </c>
      <c r="L52" s="10"/>
      <c r="M52" s="10"/>
    </row>
    <row r="53" spans="1:13" ht="11.1" customHeight="1">
      <c r="A53" s="27">
        <v>1999</v>
      </c>
      <c r="B53" s="40">
        <v>80.8</v>
      </c>
      <c r="C53" s="40">
        <v>98.62</v>
      </c>
      <c r="D53" s="40">
        <v>80.3</v>
      </c>
      <c r="E53" s="40">
        <v>74.760000000000005</v>
      </c>
      <c r="F53" s="40">
        <v>73.69</v>
      </c>
      <c r="G53" s="40">
        <v>120.41</v>
      </c>
      <c r="H53" s="40">
        <v>80.900000000000006</v>
      </c>
      <c r="I53" s="40">
        <v>75.66</v>
      </c>
      <c r="J53" s="40">
        <v>79.3</v>
      </c>
      <c r="K53" s="40">
        <v>87.82</v>
      </c>
      <c r="L53" s="10"/>
      <c r="M53" s="10"/>
    </row>
    <row r="54" spans="1:13" ht="13.5" customHeight="1">
      <c r="A54" s="27">
        <v>2000</v>
      </c>
      <c r="B54" s="40">
        <v>83.42</v>
      </c>
      <c r="C54" s="40">
        <v>94.77</v>
      </c>
      <c r="D54" s="40">
        <v>84.09</v>
      </c>
      <c r="E54" s="40">
        <v>79.400000000000006</v>
      </c>
      <c r="F54" s="40">
        <v>78.989999999999995</v>
      </c>
      <c r="G54" s="40">
        <v>117.92</v>
      </c>
      <c r="H54" s="40">
        <v>83.08</v>
      </c>
      <c r="I54" s="40">
        <v>78.28</v>
      </c>
      <c r="J54" s="40">
        <v>81.569999999999993</v>
      </c>
      <c r="K54" s="40">
        <v>89.47</v>
      </c>
      <c r="L54" s="10"/>
      <c r="M54" s="10"/>
    </row>
    <row r="55" spans="1:13" ht="11.1" customHeight="1">
      <c r="A55" s="27">
        <v>2001</v>
      </c>
      <c r="B55" s="40">
        <v>85.1</v>
      </c>
      <c r="C55" s="40">
        <v>91.55</v>
      </c>
      <c r="D55" s="40">
        <v>83.75</v>
      </c>
      <c r="E55" s="40">
        <v>79.989999999999995</v>
      </c>
      <c r="F55" s="40">
        <v>80.09</v>
      </c>
      <c r="G55" s="40">
        <v>110.64</v>
      </c>
      <c r="H55" s="40">
        <v>85.73</v>
      </c>
      <c r="I55" s="40">
        <v>81.83</v>
      </c>
      <c r="J55" s="40">
        <v>85.39</v>
      </c>
      <c r="K55" s="40">
        <v>89.51</v>
      </c>
      <c r="L55" s="10"/>
      <c r="M55" s="10"/>
    </row>
    <row r="56" spans="1:13" ht="11.1" customHeight="1">
      <c r="A56" s="27">
        <v>2002</v>
      </c>
      <c r="B56" s="40">
        <v>85.15</v>
      </c>
      <c r="C56" s="40">
        <v>90.44</v>
      </c>
      <c r="D56" s="40">
        <v>81.94</v>
      </c>
      <c r="E56" s="40">
        <v>78.58</v>
      </c>
      <c r="F56" s="40">
        <v>78.14</v>
      </c>
      <c r="G56" s="40">
        <v>105.91</v>
      </c>
      <c r="H56" s="40">
        <v>86.63</v>
      </c>
      <c r="I56" s="40">
        <v>82.88</v>
      </c>
      <c r="J56" s="40">
        <v>86.26</v>
      </c>
      <c r="K56" s="40">
        <v>90.31</v>
      </c>
      <c r="L56" s="10"/>
      <c r="M56" s="10"/>
    </row>
    <row r="57" spans="1:13" ht="11.1" customHeight="1">
      <c r="A57" s="27">
        <v>2003</v>
      </c>
      <c r="B57" s="40">
        <v>84.62</v>
      </c>
      <c r="C57" s="40">
        <v>92.27</v>
      </c>
      <c r="D57" s="40">
        <v>81.790000000000006</v>
      </c>
      <c r="E57" s="40">
        <v>79.08</v>
      </c>
      <c r="F57" s="40">
        <v>78.94</v>
      </c>
      <c r="G57" s="40">
        <v>101.05</v>
      </c>
      <c r="H57" s="40">
        <v>85.89</v>
      </c>
      <c r="I57" s="40">
        <v>84.46</v>
      </c>
      <c r="J57" s="40">
        <v>83.86</v>
      </c>
      <c r="K57" s="40">
        <v>90.25</v>
      </c>
      <c r="L57" s="10"/>
      <c r="M57" s="10"/>
    </row>
    <row r="58" spans="1:13" ht="11.1" customHeight="1">
      <c r="A58" s="27">
        <v>2004</v>
      </c>
      <c r="B58" s="40">
        <v>86</v>
      </c>
      <c r="C58" s="40">
        <v>120.44</v>
      </c>
      <c r="D58" s="40">
        <v>84.25</v>
      </c>
      <c r="E58" s="40">
        <v>82.27</v>
      </c>
      <c r="F58" s="40">
        <v>81.819999999999993</v>
      </c>
      <c r="G58" s="40">
        <v>98.02</v>
      </c>
      <c r="H58" s="40">
        <v>86.48</v>
      </c>
      <c r="I58" s="40">
        <v>86.65</v>
      </c>
      <c r="J58" s="40">
        <v>83.76</v>
      </c>
      <c r="K58" s="40">
        <v>90.63</v>
      </c>
      <c r="L58" s="10"/>
      <c r="M58" s="10"/>
    </row>
    <row r="59" spans="1:13" ht="13.5" customHeight="1">
      <c r="A59" s="27">
        <v>2005</v>
      </c>
      <c r="B59" s="40">
        <v>86.59</v>
      </c>
      <c r="C59" s="40">
        <v>87.88</v>
      </c>
      <c r="D59" s="40">
        <v>84.73</v>
      </c>
      <c r="E59" s="40">
        <v>83.36</v>
      </c>
      <c r="F59" s="40">
        <v>83.21</v>
      </c>
      <c r="G59" s="40">
        <v>93.99</v>
      </c>
      <c r="H59" s="40">
        <v>87.48</v>
      </c>
      <c r="I59" s="40">
        <v>88.82</v>
      </c>
      <c r="J59" s="40">
        <v>84.51</v>
      </c>
      <c r="K59" s="40">
        <v>91.1</v>
      </c>
      <c r="L59" s="10"/>
      <c r="M59" s="10"/>
    </row>
    <row r="60" spans="1:13" ht="11.1" customHeight="1">
      <c r="A60" s="27">
        <v>2006</v>
      </c>
      <c r="B60" s="40">
        <v>89.95</v>
      </c>
      <c r="C60" s="40">
        <v>82.39</v>
      </c>
      <c r="D60" s="40">
        <v>89.24</v>
      </c>
      <c r="E60" s="40">
        <v>88.49</v>
      </c>
      <c r="F60" s="40">
        <v>90.37</v>
      </c>
      <c r="G60" s="40">
        <v>93.94</v>
      </c>
      <c r="H60" s="40">
        <v>90.45</v>
      </c>
      <c r="I60" s="40">
        <v>96.05</v>
      </c>
      <c r="J60" s="40">
        <v>86.89</v>
      </c>
      <c r="K60" s="40">
        <v>91.74</v>
      </c>
      <c r="L60" s="10"/>
      <c r="M60" s="10"/>
    </row>
    <row r="61" spans="1:13" ht="11.1" customHeight="1">
      <c r="A61" s="27">
        <v>2007</v>
      </c>
      <c r="B61" s="40">
        <v>93.14</v>
      </c>
      <c r="C61" s="40">
        <v>102.96</v>
      </c>
      <c r="D61" s="40">
        <v>92.65</v>
      </c>
      <c r="E61" s="40">
        <v>92.47</v>
      </c>
      <c r="F61" s="40">
        <v>94.19</v>
      </c>
      <c r="G61" s="40">
        <v>93.23</v>
      </c>
      <c r="H61" s="40">
        <v>93.32</v>
      </c>
      <c r="I61" s="40">
        <v>98.29</v>
      </c>
      <c r="J61" s="40">
        <v>91.33</v>
      </c>
      <c r="K61" s="40">
        <v>92.54</v>
      </c>
      <c r="L61" s="10"/>
      <c r="M61" s="10"/>
    </row>
    <row r="62" spans="1:13" ht="11.1" customHeight="1">
      <c r="A62" s="27">
        <v>2008</v>
      </c>
      <c r="B62" s="40">
        <v>94.12</v>
      </c>
      <c r="C62" s="40">
        <v>122.37</v>
      </c>
      <c r="D62" s="40">
        <v>91.5</v>
      </c>
      <c r="E62" s="40">
        <v>91.23</v>
      </c>
      <c r="F62" s="40">
        <v>92.22</v>
      </c>
      <c r="G62" s="40">
        <v>92.72</v>
      </c>
      <c r="H62" s="40">
        <v>95.04</v>
      </c>
      <c r="I62" s="40">
        <v>98.86</v>
      </c>
      <c r="J62" s="40">
        <v>92.86</v>
      </c>
      <c r="K62" s="40">
        <v>95.41</v>
      </c>
      <c r="L62" s="10"/>
      <c r="M62" s="10"/>
    </row>
    <row r="63" spans="1:13" ht="11.1" customHeight="1">
      <c r="A63" s="27">
        <v>2009</v>
      </c>
      <c r="B63" s="40">
        <v>88.27</v>
      </c>
      <c r="C63" s="40">
        <v>118.64</v>
      </c>
      <c r="D63" s="40">
        <v>78.95</v>
      </c>
      <c r="E63" s="40">
        <v>77.239999999999995</v>
      </c>
      <c r="F63" s="40">
        <v>74.41</v>
      </c>
      <c r="G63" s="40">
        <v>89.74</v>
      </c>
      <c r="H63" s="40">
        <v>92.16</v>
      </c>
      <c r="I63" s="40">
        <v>92.9</v>
      </c>
      <c r="J63" s="40">
        <v>89.43</v>
      </c>
      <c r="K63" s="40">
        <v>95.72</v>
      </c>
      <c r="L63" s="10"/>
      <c r="M63" s="10"/>
    </row>
    <row r="64" spans="1:13" ht="13.5" customHeight="1">
      <c r="A64" s="27">
        <v>2010</v>
      </c>
      <c r="B64" s="40">
        <v>92.12</v>
      </c>
      <c r="C64" s="40">
        <v>104.96</v>
      </c>
      <c r="D64" s="40">
        <v>90.7</v>
      </c>
      <c r="E64" s="40">
        <v>89.73</v>
      </c>
      <c r="F64" s="40">
        <v>88.62</v>
      </c>
      <c r="G64" s="40">
        <v>96.61</v>
      </c>
      <c r="H64" s="40">
        <v>92.6</v>
      </c>
      <c r="I64" s="40">
        <v>91</v>
      </c>
      <c r="J64" s="40">
        <v>90.54</v>
      </c>
      <c r="K64" s="40">
        <v>96.96</v>
      </c>
      <c r="L64" s="10"/>
      <c r="M64" s="10"/>
    </row>
    <row r="65" spans="1:13" ht="11.1" customHeight="1">
      <c r="A65" s="27">
        <v>2011</v>
      </c>
      <c r="B65" s="40">
        <v>95.68</v>
      </c>
      <c r="C65" s="40">
        <v>100.26</v>
      </c>
      <c r="D65" s="40">
        <v>95.28</v>
      </c>
      <c r="E65" s="40">
        <v>94.49</v>
      </c>
      <c r="F65" s="40">
        <v>96</v>
      </c>
      <c r="G65" s="40">
        <v>99.96</v>
      </c>
      <c r="H65" s="40">
        <v>95.82</v>
      </c>
      <c r="I65" s="40">
        <v>94.85</v>
      </c>
      <c r="J65" s="40">
        <v>94.54</v>
      </c>
      <c r="K65" s="40">
        <v>98.5</v>
      </c>
      <c r="L65" s="10"/>
      <c r="M65" s="10"/>
    </row>
    <row r="66" spans="1:13" ht="11.1" customHeight="1">
      <c r="A66" s="27">
        <v>2012</v>
      </c>
      <c r="B66" s="40">
        <v>96.19</v>
      </c>
      <c r="C66" s="40">
        <v>103.15</v>
      </c>
      <c r="D66" s="40">
        <v>95.21</v>
      </c>
      <c r="E66" s="40">
        <v>94.61</v>
      </c>
      <c r="F66" s="40">
        <v>94.28</v>
      </c>
      <c r="G66" s="40">
        <v>98.72</v>
      </c>
      <c r="H66" s="40">
        <v>96.54</v>
      </c>
      <c r="I66" s="40">
        <v>97.48</v>
      </c>
      <c r="J66" s="40">
        <v>94.45</v>
      </c>
      <c r="K66" s="40">
        <v>98.99</v>
      </c>
      <c r="L66" s="10"/>
      <c r="M66" s="10"/>
    </row>
    <row r="67" spans="1:13" ht="11.1" customHeight="1">
      <c r="A67" s="27">
        <v>2013</v>
      </c>
      <c r="B67" s="40">
        <v>96.63</v>
      </c>
      <c r="C67" s="40">
        <v>105.77</v>
      </c>
      <c r="D67" s="40">
        <v>94.51</v>
      </c>
      <c r="E67" s="40">
        <v>94.2</v>
      </c>
      <c r="F67" s="40">
        <v>94.22</v>
      </c>
      <c r="G67" s="40">
        <v>96.28</v>
      </c>
      <c r="H67" s="40">
        <v>97.47</v>
      </c>
      <c r="I67" s="40">
        <v>96.73</v>
      </c>
      <c r="J67" s="40">
        <v>97.47</v>
      </c>
      <c r="K67" s="40">
        <v>98</v>
      </c>
      <c r="L67" s="10"/>
      <c r="M67" s="10"/>
    </row>
    <row r="68" spans="1:13" ht="11.1" customHeight="1">
      <c r="A68" s="27">
        <v>2014</v>
      </c>
      <c r="B68" s="40">
        <v>98.81</v>
      </c>
      <c r="C68" s="40">
        <v>116</v>
      </c>
      <c r="D68" s="40">
        <v>98.69</v>
      </c>
      <c r="E68" s="40">
        <v>98.44</v>
      </c>
      <c r="F68" s="40">
        <v>98.93</v>
      </c>
      <c r="G68" s="40">
        <v>100.13</v>
      </c>
      <c r="H68" s="40">
        <v>98.64</v>
      </c>
      <c r="I68" s="40">
        <v>98.47</v>
      </c>
      <c r="J68" s="40">
        <v>98.73</v>
      </c>
      <c r="K68" s="40">
        <v>98.65</v>
      </c>
      <c r="L68" s="10"/>
      <c r="M68" s="10"/>
    </row>
    <row r="69" spans="1:13" ht="13.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1" customHeight="1">
      <c r="A70" s="27">
        <v>2016</v>
      </c>
      <c r="B70" s="40">
        <v>102.25</v>
      </c>
      <c r="C70" s="40">
        <v>98.25</v>
      </c>
      <c r="D70" s="40">
        <v>104.06</v>
      </c>
      <c r="E70" s="40">
        <v>104.45</v>
      </c>
      <c r="F70" s="40">
        <v>103.91</v>
      </c>
      <c r="G70" s="40">
        <v>101.89</v>
      </c>
      <c r="H70" s="40">
        <v>101.51</v>
      </c>
      <c r="I70" s="40">
        <v>102.25</v>
      </c>
      <c r="J70" s="40">
        <v>100.99</v>
      </c>
      <c r="K70" s="40">
        <v>101.72</v>
      </c>
      <c r="L70" s="10"/>
      <c r="M70" s="10"/>
    </row>
    <row r="71" spans="1:13" ht="11.1" customHeight="1">
      <c r="A71" s="27">
        <v>2017</v>
      </c>
      <c r="B71" s="40">
        <v>105.02</v>
      </c>
      <c r="C71" s="40">
        <v>94.7</v>
      </c>
      <c r="D71" s="40">
        <v>107.52</v>
      </c>
      <c r="E71" s="40">
        <v>108.55</v>
      </c>
      <c r="F71" s="40">
        <v>107.52</v>
      </c>
      <c r="G71" s="40">
        <v>101.95</v>
      </c>
      <c r="H71" s="40">
        <v>104.04</v>
      </c>
      <c r="I71" s="40">
        <v>105.03</v>
      </c>
      <c r="J71" s="40">
        <v>104.04</v>
      </c>
      <c r="K71" s="40">
        <v>103.34</v>
      </c>
      <c r="L71" s="10"/>
      <c r="M71" s="10"/>
    </row>
    <row r="72" spans="1:13" ht="11.1" customHeight="1">
      <c r="A72" s="27">
        <v>2018</v>
      </c>
      <c r="B72" s="40">
        <v>106.38</v>
      </c>
      <c r="C72" s="40">
        <v>81.28</v>
      </c>
      <c r="D72" s="40">
        <v>108.41</v>
      </c>
      <c r="E72" s="40">
        <v>109.27</v>
      </c>
      <c r="F72" s="40">
        <v>108.32</v>
      </c>
      <c r="G72" s="40">
        <v>103.66</v>
      </c>
      <c r="H72" s="40">
        <v>105.83</v>
      </c>
      <c r="I72" s="40">
        <v>107.49</v>
      </c>
      <c r="J72" s="40">
        <v>105.71</v>
      </c>
      <c r="K72" s="40">
        <v>104.82</v>
      </c>
      <c r="L72" s="10"/>
      <c r="M72" s="10"/>
    </row>
    <row r="73" spans="1:13" ht="11.1" customHeight="1">
      <c r="A73" s="27">
        <v>2019</v>
      </c>
      <c r="B73" s="40">
        <v>106.85</v>
      </c>
      <c r="C73" s="40">
        <v>84.26</v>
      </c>
      <c r="D73" s="40">
        <v>105.77</v>
      </c>
      <c r="E73" s="40">
        <v>105.36</v>
      </c>
      <c r="F73" s="40">
        <v>104.58</v>
      </c>
      <c r="G73" s="40">
        <v>107.25</v>
      </c>
      <c r="H73" s="40">
        <v>107.6</v>
      </c>
      <c r="I73" s="40">
        <v>109.74</v>
      </c>
      <c r="J73" s="40">
        <v>107.33</v>
      </c>
      <c r="K73" s="40">
        <v>106.44</v>
      </c>
      <c r="L73" s="10"/>
      <c r="M73" s="10"/>
    </row>
    <row r="74" spans="1:13" ht="13.5" customHeight="1">
      <c r="A74" s="27">
        <v>2020</v>
      </c>
      <c r="B74" s="40">
        <v>101.26</v>
      </c>
      <c r="C74" s="40">
        <v>83.67</v>
      </c>
      <c r="D74" s="40">
        <v>97.88</v>
      </c>
      <c r="E74" s="40">
        <v>95.12</v>
      </c>
      <c r="F74" s="40">
        <v>93.63</v>
      </c>
      <c r="G74" s="40">
        <v>110.25</v>
      </c>
      <c r="H74" s="40">
        <v>102.94</v>
      </c>
      <c r="I74" s="40">
        <v>103.04</v>
      </c>
      <c r="J74" s="40">
        <v>103.72</v>
      </c>
      <c r="K74" s="40">
        <v>101.77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306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307</v>
      </c>
    </row>
    <row r="79" spans="1:13" s="10" customFormat="1" ht="11.1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356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'2.2'!B16/'2.2'!B15*100-100</f>
        <v>2.6931878190459457</v>
      </c>
      <c r="C16" s="170">
        <f>'2.2'!C16/'2.2'!C15*100-100</f>
        <v>1.6675489677077735</v>
      </c>
      <c r="D16" s="170">
        <f>'2.2'!D16/'2.2'!D15*100-100</f>
        <v>0.70539419087137389</v>
      </c>
      <c r="E16" s="170">
        <f>'2.2'!E16/'2.2'!E15*100-100</f>
        <v>-0.52439912600145533</v>
      </c>
      <c r="F16" s="170">
        <f>'2.2'!F16/'2.2'!F15*100-100</f>
        <v>-0.75343477618552868</v>
      </c>
      <c r="G16" s="170">
        <f>'2.2'!G16/'2.2'!G15*100-100</f>
        <v>6.8665076236904952</v>
      </c>
      <c r="H16" s="170">
        <f>'2.2'!H16/'2.2'!H15*100-100</f>
        <v>4.7568259385665499</v>
      </c>
      <c r="I16" s="170">
        <f>'2.2'!I16/'2.2'!I15*100-100</f>
        <v>2.7895026610387248</v>
      </c>
      <c r="J16" s="170">
        <f>'2.2'!J16/'2.2'!J15*100-100</f>
        <v>6.3765736179529142</v>
      </c>
      <c r="K16" s="170">
        <f>'2.2'!K16/'2.2'!K15*100-100</f>
        <v>5.7265290222049003</v>
      </c>
    </row>
    <row r="17" spans="1:11" s="10" customFormat="1" ht="11.1" customHeight="1">
      <c r="A17" s="27">
        <v>1972</v>
      </c>
      <c r="B17" s="170">
        <f>'2.2'!B17/'2.2'!B16*100-100</f>
        <v>4.3537881384984445</v>
      </c>
      <c r="C17" s="170">
        <f>'2.2'!C17/'2.2'!C16*100-100</f>
        <v>-0.98932569643321244</v>
      </c>
      <c r="D17" s="170">
        <f>'2.2'!D17/'2.2'!D16*100-100</f>
        <v>3.419859909353093</v>
      </c>
      <c r="E17" s="170">
        <f>'2.2'!E17/'2.2'!E16*100-100</f>
        <v>2.884756186850197</v>
      </c>
      <c r="F17" s="170">
        <f>'2.2'!F17/'2.2'!F16*100-100</f>
        <v>2.8877642155403294</v>
      </c>
      <c r="G17" s="170">
        <f>'2.2'!G17/'2.2'!G16*100-100</f>
        <v>5.9206056488401373</v>
      </c>
      <c r="H17" s="170">
        <f>'2.2'!H17/'2.2'!H16*100-100</f>
        <v>5.5793117491346038</v>
      </c>
      <c r="I17" s="170">
        <f>'2.2'!I17/'2.2'!I16*100-100</f>
        <v>2.6602392429923185</v>
      </c>
      <c r="J17" s="170">
        <f>'2.2'!J17/'2.2'!J16*100-100</f>
        <v>8.00102907126319</v>
      </c>
      <c r="K17" s="170">
        <f>'2.2'!K17/'2.2'!K16*100-100</f>
        <v>6.7796610169491629</v>
      </c>
    </row>
    <row r="18" spans="1:11" s="10" customFormat="1" ht="11.1" customHeight="1">
      <c r="A18" s="27">
        <v>1973</v>
      </c>
      <c r="B18" s="170">
        <f>'2.2'!B18/'2.2'!B17*100-100</f>
        <v>4.9441524310118297</v>
      </c>
      <c r="C18" s="170">
        <f>'2.2'!C18/'2.2'!C17*100-100</f>
        <v>5.1012358664212343</v>
      </c>
      <c r="D18" s="170">
        <f>'2.2'!D18/'2.2'!D17*100-100</f>
        <v>5.0199203187250845</v>
      </c>
      <c r="E18" s="170">
        <f>'2.2'!E18/'2.2'!E17*100-100</f>
        <v>6.0489610019925948</v>
      </c>
      <c r="F18" s="170">
        <f>'2.2'!F18/'2.2'!F17*100-100</f>
        <v>5.8304398148148096</v>
      </c>
      <c r="G18" s="170">
        <f>'2.2'!G18/'2.2'!G17*100-100</f>
        <v>0.44900577293137189</v>
      </c>
      <c r="H18" s="170">
        <f>'2.2'!H18/'2.2'!H17*100-100</f>
        <v>4.879459980713591</v>
      </c>
      <c r="I18" s="170">
        <f>'2.2'!I18/'2.2'!I17*100-100</f>
        <v>4.0695652173913004</v>
      </c>
      <c r="J18" s="170">
        <f>'2.2'!J18/'2.2'!J17*100-100</f>
        <v>5.1691281562648896</v>
      </c>
      <c r="K18" s="170">
        <f>'2.2'!K18/'2.2'!K17*100-100</f>
        <v>5.5037957211870179</v>
      </c>
    </row>
    <row r="19" spans="1:11" s="10" customFormat="1" ht="11.1" customHeight="1">
      <c r="A19" s="27">
        <v>1974</v>
      </c>
      <c r="B19" s="170">
        <f>'2.2'!B19/'2.2'!B18*100-100</f>
        <v>1.3617154484269776</v>
      </c>
      <c r="C19" s="170">
        <f>'2.2'!C19/'2.2'!C18*100-100</f>
        <v>4.2656992744558409</v>
      </c>
      <c r="D19" s="170">
        <f>'2.2'!D19/'2.2'!D18*100-100</f>
        <v>-0.8345978755690453</v>
      </c>
      <c r="E19" s="170">
        <f>'2.2'!E19/'2.2'!E18*100-100</f>
        <v>0.88578714266540715</v>
      </c>
      <c r="F19" s="170">
        <f>'2.2'!F19/'2.2'!F18*100-100</f>
        <v>0.8885850991114097</v>
      </c>
      <c r="G19" s="170">
        <f>'2.2'!G19/'2.2'!G18*100-100</f>
        <v>-9.0038314176245251</v>
      </c>
      <c r="H19" s="170">
        <f>'2.2'!H19/'2.2'!H18*100-100</f>
        <v>3.1261493196027743</v>
      </c>
      <c r="I19" s="170">
        <f>'2.2'!I19/'2.2'!I18*100-100</f>
        <v>0.48462566844919763</v>
      </c>
      <c r="J19" s="170">
        <f>'2.2'!J19/'2.2'!J18*100-100</f>
        <v>3.2616081540203936</v>
      </c>
      <c r="K19" s="170">
        <f>'2.2'!K19/'2.2'!K18*100-100</f>
        <v>5.7890433360588816</v>
      </c>
    </row>
    <row r="20" spans="1:11" s="10" customFormat="1" ht="13.5" customHeight="1">
      <c r="A20" s="27">
        <v>1975</v>
      </c>
      <c r="B20" s="170">
        <f>'2.2'!B20/'2.2'!B19*100-100</f>
        <v>-1.3897467572575692</v>
      </c>
      <c r="C20" s="170">
        <f>'2.2'!C20/'2.2'!C19*100-100</f>
        <v>-1.6316736652669448</v>
      </c>
      <c r="D20" s="170">
        <f>'2.2'!D20/'2.2'!D19*100-100</f>
        <v>-5.2410099464422331</v>
      </c>
      <c r="E20" s="170">
        <f>'2.2'!E20/'2.2'!E19*100-100</f>
        <v>-4.9753891179991996</v>
      </c>
      <c r="F20" s="170">
        <f>'2.2'!F20/'2.2'!F19*100-100</f>
        <v>-4.4037940379403722</v>
      </c>
      <c r="G20" s="170">
        <f>'2.2'!G20/'2.2'!G19*100-100</f>
        <v>-6.6365914786967579</v>
      </c>
      <c r="H20" s="170">
        <f>'2.2'!H20/'2.2'!H19*100-100</f>
        <v>1.8901569186875946</v>
      </c>
      <c r="I20" s="170">
        <f>'2.2'!I20/'2.2'!I19*100-100</f>
        <v>-1.9457841343755291</v>
      </c>
      <c r="J20" s="170">
        <f>'2.2'!J20/'2.2'!J19*100-100</f>
        <v>3.2243913138846096</v>
      </c>
      <c r="K20" s="170">
        <f>'2.2'!K20/'2.2'!K19*100-100</f>
        <v>4.4210851754521627</v>
      </c>
    </row>
    <row r="21" spans="1:11" s="10" customFormat="1" ht="11.1" customHeight="1">
      <c r="A21" s="27">
        <v>1976</v>
      </c>
      <c r="B21" s="170">
        <f>'2.2'!B21/'2.2'!B20*100-100</f>
        <v>4.9170059505167671</v>
      </c>
      <c r="C21" s="170">
        <f>'2.2'!C21/'2.2'!C20*100-100</f>
        <v>-2.2563727283815069</v>
      </c>
      <c r="D21" s="170">
        <f>'2.2'!D21/'2.2'!D20*100-100</f>
        <v>6.0960839725474329</v>
      </c>
      <c r="E21" s="170">
        <f>'2.2'!E21/'2.2'!E20*100-100</f>
        <v>6.5378692426151304</v>
      </c>
      <c r="F21" s="170">
        <f>'2.2'!F21/'2.2'!F20*100-100</f>
        <v>6.4776754075124074</v>
      </c>
      <c r="G21" s="170">
        <f>'2.2'!G21/'2.2'!G20*100-100</f>
        <v>3.5756469451304582</v>
      </c>
      <c r="H21" s="170">
        <f>'2.2'!H21/'2.2'!H20*100-100</f>
        <v>4.3577178858943029</v>
      </c>
      <c r="I21" s="170">
        <f>'2.2'!I21/'2.2'!I20*100-100</f>
        <v>5.6648575305291615</v>
      </c>
      <c r="J21" s="170">
        <f>'2.2'!J21/'2.2'!J20*100-100</f>
        <v>3.7611559711007203</v>
      </c>
      <c r="K21" s="170">
        <f>'2.2'!K21/'2.2'!K20*100-100</f>
        <v>3.6713545521835727</v>
      </c>
    </row>
    <row r="22" spans="1:11" s="10" customFormat="1" ht="11.1" customHeight="1">
      <c r="A22" s="27">
        <v>1977</v>
      </c>
      <c r="B22" s="170">
        <f>'2.2'!B22/'2.2'!B21*100-100</f>
        <v>3.3582089552238727</v>
      </c>
      <c r="C22" s="170">
        <f>'2.2'!C22/'2.2'!C21*100-100</f>
        <v>4.8290491639630773</v>
      </c>
      <c r="D22" s="170">
        <f>'2.2'!D22/'2.2'!D21*100-100</f>
        <v>2.6382546930492197</v>
      </c>
      <c r="E22" s="170">
        <f>'2.2'!E22/'2.2'!E21*100-100</f>
        <v>2.8252299605781843</v>
      </c>
      <c r="F22" s="170">
        <f>'2.2'!F22/'2.2'!F21*100-100</f>
        <v>3.2481363152289617</v>
      </c>
      <c r="G22" s="170">
        <f>'2.2'!G22/'2.2'!G21*100-100</f>
        <v>1.5550487248600575</v>
      </c>
      <c r="H22" s="170">
        <f>'2.2'!H22/'2.2'!H21*100-100</f>
        <v>3.8571188998826074</v>
      </c>
      <c r="I22" s="170">
        <f>'2.2'!I22/'2.2'!I21*100-100</f>
        <v>4.2054574638844286</v>
      </c>
      <c r="J22" s="170">
        <f>'2.2'!J22/'2.2'!J21*100-100</f>
        <v>5.1402826131476758</v>
      </c>
      <c r="K22" s="170">
        <f>'2.2'!K22/'2.2'!K21*100-100</f>
        <v>2.4560902470369967</v>
      </c>
    </row>
    <row r="23" spans="1:11" s="10" customFormat="1" ht="11.1" customHeight="1">
      <c r="A23" s="27">
        <v>1978</v>
      </c>
      <c r="B23" s="170">
        <f>'2.2'!B23/'2.2'!B22*100-100</f>
        <v>3.0036101083032634</v>
      </c>
      <c r="C23" s="170">
        <f>'2.2'!C23/'2.2'!C22*100-100</f>
        <v>2.7496726580168911</v>
      </c>
      <c r="D23" s="170">
        <f>'2.2'!D23/'2.2'!D22*100-100</f>
        <v>0.85269401878397844</v>
      </c>
      <c r="E23" s="170">
        <f>'2.2'!E23/'2.2'!E22*100-100</f>
        <v>0.79233226837061466</v>
      </c>
      <c r="F23" s="170">
        <f>'2.2'!F23/'2.2'!F22*100-100</f>
        <v>0.54151624548737232</v>
      </c>
      <c r="G23" s="170">
        <f>'2.2'!G23/'2.2'!G22*100-100</f>
        <v>1.1433238056349495</v>
      </c>
      <c r="H23" s="170">
        <f>'2.2'!H23/'2.2'!H22*100-100</f>
        <v>4.666559018246403</v>
      </c>
      <c r="I23" s="170">
        <f>'2.2'!I23/'2.2'!I22*100-100</f>
        <v>5.3912507701786865</v>
      </c>
      <c r="J23" s="170">
        <f>'2.2'!J23/'2.2'!J22*100-100</f>
        <v>5.8433969614335837</v>
      </c>
      <c r="K23" s="170">
        <f>'2.2'!K23/'2.2'!K22*100-100</f>
        <v>3.0243902439024453</v>
      </c>
    </row>
    <row r="24" spans="1:11" s="10" customFormat="1" ht="11.1" customHeight="1">
      <c r="A24" s="27">
        <v>1979</v>
      </c>
      <c r="B24" s="170">
        <f>'2.2'!B24/'2.2'!B23*100-100</f>
        <v>4.2198233562316148</v>
      </c>
      <c r="C24" s="170">
        <f>'2.2'!C24/'2.2'!C23*100-100</f>
        <v>-2.7108433734939581</v>
      </c>
      <c r="D24" s="170">
        <f>'2.2'!D24/'2.2'!D23*100-100</f>
        <v>4.447984315647588</v>
      </c>
      <c r="E24" s="170">
        <f>'2.2'!E24/'2.2'!E23*100-100</f>
        <v>4.6659059211360301</v>
      </c>
      <c r="F24" s="170">
        <f>'2.2'!F24/'2.2'!F23*100-100</f>
        <v>4.6806873557322319</v>
      </c>
      <c r="G24" s="170">
        <f>'2.2'!G24/'2.2'!G23*100-100</f>
        <v>3.239806217198236</v>
      </c>
      <c r="H24" s="170">
        <f>'2.2'!H24/'2.2'!H23*100-100</f>
        <v>4.3659364393705715</v>
      </c>
      <c r="I24" s="170">
        <f>'2.2'!I24/'2.2'!I23*100-100</f>
        <v>4.209295527623496</v>
      </c>
      <c r="J24" s="170">
        <f>'2.2'!J24/'2.2'!J23*100-100</f>
        <v>6.2016930437983007</v>
      </c>
      <c r="K24" s="170">
        <f>'2.2'!K24/'2.2'!K23*100-100</f>
        <v>3.0438311688311757</v>
      </c>
    </row>
    <row r="25" spans="1:11" s="10" customFormat="1" ht="13.5" customHeight="1">
      <c r="A25" s="27">
        <v>1980</v>
      </c>
      <c r="B25" s="170">
        <f>'2.2'!B25/'2.2'!B24*100-100</f>
        <v>1.4393327952649742</v>
      </c>
      <c r="C25" s="170">
        <f>'2.2'!C25/'2.2'!C24*100-100</f>
        <v>1.4527268397237521</v>
      </c>
      <c r="D25" s="170">
        <f>'2.2'!D25/'2.2'!D24*100-100</f>
        <v>-0.11731581417174652</v>
      </c>
      <c r="E25" s="170">
        <f>'2.2'!E25/'2.2'!E24*100-100</f>
        <v>-0.31496062992124507</v>
      </c>
      <c r="F25" s="170">
        <f>'2.2'!F25/'2.2'!F24*100-100</f>
        <v>0.11025358324145884</v>
      </c>
      <c r="G25" s="170">
        <f>'2.2'!G25/'2.2'!G24*100-100</f>
        <v>0.86029914947695829</v>
      </c>
      <c r="H25" s="170">
        <f>'2.2'!H25/'2.2'!H24*100-100</f>
        <v>2.6164079822616344</v>
      </c>
      <c r="I25" s="170">
        <f>'2.2'!I25/'2.2'!I24*100-100</f>
        <v>0.57503506311360297</v>
      </c>
      <c r="J25" s="170">
        <f>'2.2'!J25/'2.2'!J24*100-100</f>
        <v>4.6265811817709306</v>
      </c>
      <c r="K25" s="170">
        <f>'2.2'!K25/'2.2'!K24*100-100</f>
        <v>2.7701194696074509</v>
      </c>
    </row>
    <row r="26" spans="1:11" s="10" customFormat="1" ht="11.1" customHeight="1">
      <c r="A26" s="27">
        <v>1981</v>
      </c>
      <c r="B26" s="170">
        <f>'2.2'!B26/'2.2'!B25*100-100</f>
        <v>0.71608539981436081</v>
      </c>
      <c r="C26" s="170">
        <f>'2.2'!C26/'2.2'!C25*100-100</f>
        <v>-7.0422535211264403E-2</v>
      </c>
      <c r="D26" s="170">
        <f>'2.2'!D26/'2.2'!D25*100-100</f>
        <v>-2.0906741836974447</v>
      </c>
      <c r="E26" s="170">
        <f>'2.2'!E26/'2.2'!E25*100-100</f>
        <v>-1.7742131486207455</v>
      </c>
      <c r="F26" s="170">
        <f>'2.2'!F26/'2.2'!F25*100-100</f>
        <v>-1.3827704356338586</v>
      </c>
      <c r="G26" s="170">
        <f>'2.2'!G26/'2.2'!G25*100-100</f>
        <v>-3.6735485121643876</v>
      </c>
      <c r="H26" s="170">
        <f>'2.2'!H26/'2.2'!H25*100-100</f>
        <v>2.7945836934600834</v>
      </c>
      <c r="I26" s="170">
        <f>'2.2'!I26/'2.2'!I25*100-100</f>
        <v>0.50202203318923466</v>
      </c>
      <c r="J26" s="170">
        <f>'2.2'!J26/'2.2'!J25*100-100</f>
        <v>2.9811195760185427</v>
      </c>
      <c r="K26" s="170">
        <f>'2.2'!K26/'2.2'!K25*100-100</f>
        <v>4.7266223811957246</v>
      </c>
    </row>
    <row r="27" spans="1:11" s="10" customFormat="1" ht="11.1" customHeight="1">
      <c r="A27" s="27">
        <v>1982</v>
      </c>
      <c r="B27" s="170">
        <f>'2.2'!B27/'2.2'!B26*100-100</f>
        <v>-0.72416063199473513</v>
      </c>
      <c r="C27" s="170">
        <f>'2.2'!C27/'2.2'!C26*100-100</f>
        <v>13.95348837209302</v>
      </c>
      <c r="D27" s="170">
        <f>'2.2'!D27/'2.2'!D26*100-100</f>
        <v>-2.8310940499040242</v>
      </c>
      <c r="E27" s="170">
        <f>'2.2'!E27/'2.2'!E26*100-100</f>
        <v>-2.4000989731535327</v>
      </c>
      <c r="F27" s="170">
        <f>'2.2'!F27/'2.2'!F26*100-100</f>
        <v>-2.2335277329693497</v>
      </c>
      <c r="G27" s="170">
        <f>'2.2'!G27/'2.2'!G26*100-100</f>
        <v>-4.9506943046890797</v>
      </c>
      <c r="H27" s="170">
        <f>'2.2'!H27/'2.2'!H26*100-100</f>
        <v>0.19618834080716852</v>
      </c>
      <c r="I27" s="170">
        <f>'2.2'!I27/'2.2'!I26*100-100</f>
        <v>-3.1635909532398898</v>
      </c>
      <c r="J27" s="170">
        <f>'2.2'!J27/'2.2'!J26*100-100</f>
        <v>2.5570923126407195</v>
      </c>
      <c r="K27" s="170">
        <f>'2.2'!K27/'2.2'!K26*100-100</f>
        <v>0.91485728226396645</v>
      </c>
    </row>
    <row r="28" spans="1:11" s="10" customFormat="1" ht="11.1" customHeight="1">
      <c r="A28" s="27">
        <v>1983</v>
      </c>
      <c r="B28" s="170">
        <f>'2.2'!B28/'2.2'!B27*100-100</f>
        <v>1.4588859416445672</v>
      </c>
      <c r="C28" s="170">
        <f>'2.2'!C28/'2.2'!C27*100-100</f>
        <v>-6.1945990517419034</v>
      </c>
      <c r="D28" s="170">
        <f>'2.2'!D28/'2.2'!D27*100-100</f>
        <v>1.1481481481481666</v>
      </c>
      <c r="E28" s="170">
        <f>'2.2'!E28/'2.2'!E27*100-100</f>
        <v>0.95069083534033894</v>
      </c>
      <c r="F28" s="170">
        <f>'2.2'!F28/'2.2'!F27*100-100</f>
        <v>0.71075009518972365</v>
      </c>
      <c r="G28" s="170">
        <f>'2.2'!G28/'2.2'!G27*100-100</f>
        <v>2.2443362269743687</v>
      </c>
      <c r="H28" s="170">
        <f>'2.2'!H28/'2.2'!H27*100-100</f>
        <v>1.9860139860139867</v>
      </c>
      <c r="I28" s="170">
        <f>'2.2'!I28/'2.2'!I27*100-100</f>
        <v>1.4901848402349742</v>
      </c>
      <c r="J28" s="170">
        <f>'2.2'!J28/'2.2'!J27*100-100</f>
        <v>2.9637760702524645</v>
      </c>
      <c r="K28" s="170">
        <f>'2.2'!K28/'2.2'!K27*100-100</f>
        <v>1.4625891454127782</v>
      </c>
    </row>
    <row r="29" spans="1:11" s="10" customFormat="1" ht="11.1" customHeight="1">
      <c r="A29" s="27">
        <v>1984</v>
      </c>
      <c r="B29" s="170">
        <f>'2.2'!B29/'2.2'!B28*100-100</f>
        <v>2.9803921568627487</v>
      </c>
      <c r="C29" s="170">
        <f>'2.2'!C29/'2.2'!C28*100-100</f>
        <v>5.4059993407317819</v>
      </c>
      <c r="D29" s="170">
        <f>'2.2'!D29/'2.2'!D28*100-100</f>
        <v>2.8560966678872006</v>
      </c>
      <c r="E29" s="170">
        <f>'2.2'!E29/'2.2'!E28*100-100</f>
        <v>3.32747363134105</v>
      </c>
      <c r="F29" s="170">
        <f>'2.2'!F29/'2.2'!F28*100-100</f>
        <v>3.4908632640201773</v>
      </c>
      <c r="G29" s="170">
        <f>'2.2'!G29/'2.2'!G28*100-100</f>
        <v>0.37274798094844641</v>
      </c>
      <c r="H29" s="170">
        <f>'2.2'!H29/'2.2'!H28*100-100</f>
        <v>2.9895776193088182</v>
      </c>
      <c r="I29" s="170">
        <f>'2.2'!I29/'2.2'!I28*100-100</f>
        <v>3.3742764365381817</v>
      </c>
      <c r="J29" s="170">
        <f>'2.2'!J29/'2.2'!J28*100-100</f>
        <v>3.2744441060006153</v>
      </c>
      <c r="K29" s="170">
        <f>'2.2'!K29/'2.2'!K28*100-100</f>
        <v>2.3945675482487587</v>
      </c>
    </row>
    <row r="30" spans="1:11" s="10" customFormat="1" ht="13.5" customHeight="1">
      <c r="A30" s="27">
        <v>1985</v>
      </c>
      <c r="B30" s="170">
        <f>'2.2'!B30/'2.2'!B29*100-100</f>
        <v>2.6402640264026331</v>
      </c>
      <c r="C30" s="170">
        <f>'2.2'!C30/'2.2'!C29*100-100</f>
        <v>-6.0460752632127708</v>
      </c>
      <c r="D30" s="170">
        <f>'2.2'!D30/'2.2'!D29*100-100</f>
        <v>2.7530556544440543</v>
      </c>
      <c r="E30" s="170">
        <f>'2.2'!E30/'2.2'!E29*100-100</f>
        <v>4.1317292502126577</v>
      </c>
      <c r="F30" s="170">
        <f>'2.2'!F30/'2.2'!F29*100-100</f>
        <v>4.5421334632245447</v>
      </c>
      <c r="G30" s="170">
        <f>'2.2'!G30/'2.2'!G29*100-100</f>
        <v>-4.961832061068705</v>
      </c>
      <c r="H30" s="170">
        <f>'2.2'!H30/'2.2'!H29*100-100</f>
        <v>2.849533954727022</v>
      </c>
      <c r="I30" s="170">
        <f>'2.2'!I30/'2.2'!I29*100-100</f>
        <v>2.4720021851952936</v>
      </c>
      <c r="J30" s="170">
        <f>'2.2'!J30/'2.2'!J29*100-100</f>
        <v>3.981713611561716</v>
      </c>
      <c r="K30" s="170">
        <f>'2.2'!K30/'2.2'!K29*100-100</f>
        <v>2.047702152414189</v>
      </c>
    </row>
    <row r="31" spans="1:11" s="10" customFormat="1" ht="11.1" customHeight="1">
      <c r="A31" s="27">
        <v>1986</v>
      </c>
      <c r="B31" s="170">
        <f>'2.2'!B31/'2.2'!B30*100-100</f>
        <v>2.2508038585208965</v>
      </c>
      <c r="C31" s="170">
        <f>'2.2'!C31/'2.2'!C30*100-100</f>
        <v>9.708199267724396</v>
      </c>
      <c r="D31" s="170">
        <f>'2.2'!D31/'2.2'!D30*100-100</f>
        <v>0.2656195865573352</v>
      </c>
      <c r="E31" s="170">
        <f>'2.2'!E31/'2.2'!E30*100-100</f>
        <v>0.22172949002217024</v>
      </c>
      <c r="F31" s="170">
        <f>'2.2'!F31/'2.2'!F30*100-100</f>
        <v>-9.3185789167151256E-2</v>
      </c>
      <c r="G31" s="170">
        <f>'2.2'!G31/'2.2'!G30*100-100</f>
        <v>0.57527406924997138</v>
      </c>
      <c r="H31" s="170">
        <f>'2.2'!H31/'2.2'!H30*100-100</f>
        <v>3.3531848783014055</v>
      </c>
      <c r="I31" s="170">
        <f>'2.2'!I31/'2.2'!I30*100-100</f>
        <v>2.1058243369318888</v>
      </c>
      <c r="J31" s="170">
        <f>'2.2'!J31/'2.2'!J30*100-100</f>
        <v>5.5027655651680476</v>
      </c>
      <c r="K31" s="170">
        <f>'2.2'!K31/'2.2'!K30*100-100</f>
        <v>2.2004332459240743</v>
      </c>
    </row>
    <row r="32" spans="1:11" s="10" customFormat="1" ht="11.1" customHeight="1">
      <c r="A32" s="27">
        <v>1987</v>
      </c>
      <c r="B32" s="170">
        <f>'2.2'!B32/'2.2'!B31*100-100</f>
        <v>1.2215771649733824</v>
      </c>
      <c r="C32" s="170">
        <f>'2.2'!C32/'2.2'!C31*100-100</f>
        <v>-7.3725728155339709</v>
      </c>
      <c r="D32" s="170">
        <f>'2.2'!D32/'2.2'!D31*100-100</f>
        <v>-0.78322967058281279</v>
      </c>
      <c r="E32" s="170">
        <f>'2.2'!E32/'2.2'!E31*100-100</f>
        <v>-0.5239869585468</v>
      </c>
      <c r="F32" s="170">
        <f>'2.2'!F32/'2.2'!F31*100-100</f>
        <v>-1.5389996502273391</v>
      </c>
      <c r="G32" s="170">
        <f>'2.2'!G32/'2.2'!G31*100-100</f>
        <v>-2.4282322469242388</v>
      </c>
      <c r="H32" s="170">
        <f>'2.2'!H32/'2.2'!H31*100-100</f>
        <v>2.8184892897406826</v>
      </c>
      <c r="I32" s="170">
        <f>'2.2'!I32/'2.2'!I31*100-100</f>
        <v>2.1929252055867323</v>
      </c>
      <c r="J32" s="170">
        <f>'2.2'!J32/'2.2'!J31*100-100</f>
        <v>4.4360801182954646</v>
      </c>
      <c r="K32" s="170">
        <f>'2.2'!K32/'2.2'!K31*100-100</f>
        <v>1.6398929049531432</v>
      </c>
    </row>
    <row r="33" spans="1:13" s="10" customFormat="1" ht="11.1" customHeight="1">
      <c r="A33" s="27">
        <v>1988</v>
      </c>
      <c r="B33" s="170">
        <f>'2.2'!B33/'2.2'!B32*100-100</f>
        <v>3.823634842872508</v>
      </c>
      <c r="C33" s="170">
        <f>'2.2'!C33/'2.2'!C32*100-100</f>
        <v>6.168795720056778</v>
      </c>
      <c r="D33" s="170">
        <f>'2.2'!D33/'2.2'!D32*100-100</f>
        <v>3.3782214998839208</v>
      </c>
      <c r="E33" s="170">
        <f>'2.2'!E33/'2.2'!E32*100-100</f>
        <v>3.4882359826758744</v>
      </c>
      <c r="F33" s="170">
        <f>'2.2'!F33/'2.2'!F32*100-100</f>
        <v>3.9076376554173891</v>
      </c>
      <c r="G33" s="170">
        <f>'2.2'!G33/'2.2'!G32*100-100</f>
        <v>2.7651808428271352</v>
      </c>
      <c r="H33" s="170">
        <f>'2.2'!H33/'2.2'!H32*100-100</f>
        <v>4.0326510721247644</v>
      </c>
      <c r="I33" s="170">
        <f>'2.2'!I33/'2.2'!I32*100-100</f>
        <v>4.9942521394814179</v>
      </c>
      <c r="J33" s="170">
        <f>'2.2'!J33/'2.2'!J32*100-100</f>
        <v>4.7753893680010435</v>
      </c>
      <c r="K33" s="170">
        <f>'2.2'!K33/'2.2'!K32*100-100</f>
        <v>2.48051805509823</v>
      </c>
    </row>
    <row r="34" spans="1:13" s="10" customFormat="1" ht="11.1" customHeight="1">
      <c r="A34" s="27">
        <v>1989</v>
      </c>
      <c r="B34" s="170">
        <f>'2.2'!B34/'2.2'!B33*100-100</f>
        <v>4.1661871331568676</v>
      </c>
      <c r="C34" s="170">
        <f>'2.2'!C34/'2.2'!C33*100-100</f>
        <v>3.1674208144796268</v>
      </c>
      <c r="D34" s="170">
        <f>'2.2'!D34/'2.2'!D33*100-100</f>
        <v>4.9185850645704789</v>
      </c>
      <c r="E34" s="170">
        <f>'2.2'!E34/'2.2'!E33*100-100</f>
        <v>4.9768125777627006</v>
      </c>
      <c r="F34" s="170">
        <f>'2.2'!F34/'2.2'!F33*100-100</f>
        <v>5.3675213675213627</v>
      </c>
      <c r="G34" s="170">
        <f>'2.2'!G34/'2.2'!G33*100-100</f>
        <v>4.5420299214293323</v>
      </c>
      <c r="H34" s="170">
        <f>'2.2'!H34/'2.2'!H33*100-100</f>
        <v>3.7006675254713599</v>
      </c>
      <c r="I34" s="170">
        <f>'2.2'!I34/'2.2'!I33*100-100</f>
        <v>3.8929440389294427</v>
      </c>
      <c r="J34" s="170">
        <f>'2.2'!J34/'2.2'!J33*100-100</f>
        <v>5.5405405405405332</v>
      </c>
      <c r="K34" s="170">
        <f>'2.2'!K34/'2.2'!K33*100-100</f>
        <v>1.5529613366177557</v>
      </c>
    </row>
    <row r="35" spans="1:13" s="10" customFormat="1" ht="13.5" customHeight="1">
      <c r="A35" s="27">
        <v>1990</v>
      </c>
      <c r="B35" s="170">
        <f>'2.2'!B35/'2.2'!B34*100-100</f>
        <v>5.1486023643796131</v>
      </c>
      <c r="C35" s="170">
        <f>'2.2'!C35/'2.2'!C34*100-100</f>
        <v>1.525119617224874</v>
      </c>
      <c r="D35" s="170">
        <f>'2.2'!D35/'2.2'!D34*100-100</f>
        <v>3.8531520924756535</v>
      </c>
      <c r="E35" s="170">
        <f>'2.2'!E35/'2.2'!E34*100-100</f>
        <v>3.9004417627410959</v>
      </c>
      <c r="F35" s="170">
        <f>'2.2'!F35/'2.2'!F34*100-100</f>
        <v>4.2613021847285495</v>
      </c>
      <c r="G35" s="170">
        <f>'2.2'!G35/'2.2'!G34*100-100</f>
        <v>3.6034180994543448</v>
      </c>
      <c r="H35" s="170">
        <f>'2.2'!H35/'2.2'!H34*100-100</f>
        <v>6.0643704121964959</v>
      </c>
      <c r="I35" s="170">
        <f>'2.2'!I35/'2.2'!I34*100-100</f>
        <v>7.5409836065573757</v>
      </c>
      <c r="J35" s="170">
        <f>'2.2'!J35/'2.2'!J34*100-100</f>
        <v>8.3459434291700489</v>
      </c>
      <c r="K35" s="170">
        <f>'2.2'!K35/'2.2'!K34*100-100</f>
        <v>2.1936300358574243</v>
      </c>
    </row>
    <row r="36" spans="1:13" s="48" customFormat="1" ht="13.5" customHeight="1">
      <c r="A36" s="28">
        <v>1991</v>
      </c>
      <c r="B36" s="172">
        <f>'2.2'!B36/'2.2'!B35*100-100</f>
        <v>5.0751287170326833</v>
      </c>
      <c r="C36" s="172">
        <f>'2.2'!C36/'2.2'!C35*100-100</f>
        <v>-1.81639666175748</v>
      </c>
      <c r="D36" s="172">
        <f>'2.2'!D36/'2.2'!D35*100-100</f>
        <v>3.0609089972173535</v>
      </c>
      <c r="E36" s="172">
        <f>'2.2'!E36/'2.2'!E35*100-100</f>
        <v>3.7021673752981314</v>
      </c>
      <c r="F36" s="172">
        <f>'2.2'!F36/'2.2'!F35*100-100</f>
        <v>3.734439834024883</v>
      </c>
      <c r="G36" s="172">
        <f>'2.2'!G36/'2.2'!G35*100-100</f>
        <v>-0.62605584815659654</v>
      </c>
      <c r="H36" s="172">
        <f>'2.2'!H36/'2.2'!H35*100-100</f>
        <v>6.4735945485519579</v>
      </c>
      <c r="I36" s="172">
        <f>'2.2'!I36/'2.2'!I35*100-100</f>
        <v>8.8850174216027966</v>
      </c>
      <c r="J36" s="172">
        <f>'2.2'!J36/'2.2'!J35*100-100</f>
        <v>7.4344649763644242</v>
      </c>
      <c r="K36" s="172">
        <f>'2.2'!K36/'2.2'!K35*100-100</f>
        <v>3.1991744066047261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POWER(('2.2'!B25/'2.2'!B15),1/10)*100-100</f>
        <v>2.8727655335296447</v>
      </c>
      <c r="C38" s="170">
        <f>POWER(('2.2'!C25/'2.2'!C15),1/10)*100-100</f>
        <v>1.2079817821486216</v>
      </c>
      <c r="D38" s="170">
        <f>POWER(('2.2'!D25/'2.2'!D15),1/10)*100-100</f>
        <v>1.648163103235234</v>
      </c>
      <c r="E38" s="170">
        <f>POWER(('2.2'!E25/'2.2'!E15),1/10)*100-100</f>
        <v>1.8288061464656948</v>
      </c>
      <c r="F38" s="170">
        <f>POWER(('2.2'!F25/'2.2'!F15),1/10)*100-100</f>
        <v>1.9014548267298323</v>
      </c>
      <c r="G38" s="170">
        <f>POWER(('2.2'!G25/'2.2'!G15),1/10)*100-100</f>
        <v>0.67998328355487558</v>
      </c>
      <c r="H38" s="170">
        <f>POWER(('2.2'!H25/'2.2'!H15),1/10)*100-100</f>
        <v>4.0039181035771492</v>
      </c>
      <c r="I38" s="170">
        <f>POWER(('2.2'!I25/'2.2'!I15),1/10)*100-100</f>
        <v>2.78418378143013</v>
      </c>
      <c r="J38" s="170">
        <f>POWER(('2.2'!J25/'2.2'!J15),1/10)*100-100</f>
        <v>5.1507698240817632</v>
      </c>
      <c r="K38" s="170">
        <f>POWER(('2.2'!K25/'2.2'!K15),1/10)*100-100</f>
        <v>4.3084508002918511</v>
      </c>
    </row>
    <row r="39" spans="1:13" s="48" customFormat="1" ht="18" customHeight="1">
      <c r="A39" s="34" t="s">
        <v>152</v>
      </c>
      <c r="B39" s="172">
        <f>POWER(('2.2'!B36/'2.2'!B25),1/11)*100-100</f>
        <v>2.5989281111191644</v>
      </c>
      <c r="C39" s="172">
        <f>POWER(('2.2'!C36/'2.2'!C25),1/11)*100-100</f>
        <v>1.4667320435815014</v>
      </c>
      <c r="D39" s="172">
        <f>POWER(('2.2'!D36/'2.2'!D25),1/11)*100-100</f>
        <v>1.4732304896046315</v>
      </c>
      <c r="E39" s="172">
        <f>POWER(('2.2'!E36/'2.2'!E25),1/11)*100-100</f>
        <v>1.7877985479290572</v>
      </c>
      <c r="F39" s="172">
        <f>POWER(('2.2'!F36/'2.2'!F25),1/11)*100-100</f>
        <v>1.852137877147058</v>
      </c>
      <c r="G39" s="172">
        <f>POWER(('2.2'!G36/'2.2'!G25),1/11)*100-100</f>
        <v>-0.28330635636731927</v>
      </c>
      <c r="H39" s="172">
        <f>POWER(('2.2'!H36/'2.2'!H25),1/11)*100-100</f>
        <v>3.3738021222602157</v>
      </c>
      <c r="I39" s="172">
        <f>POWER(('2.2'!I36/'2.2'!I25),1/11)*100-100</f>
        <v>3.0692500694082838</v>
      </c>
      <c r="J39" s="172">
        <f>POWER(('2.2'!J36/'2.2'!J25),1/11)*100-100</f>
        <v>4.6932804833710975</v>
      </c>
      <c r="K39" s="172">
        <f>POWER(('2.2'!K36/'2.2'!K25),1/11)*100-100</f>
        <v>2.2511279648004461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'2.2'!B46/'2.2'!B45*100-100</f>
        <v>1.9169329073482402</v>
      </c>
      <c r="C46" s="170">
        <f>'2.2'!C46/'2.2'!C45*100-100</f>
        <v>-2.5422461492448036</v>
      </c>
      <c r="D46" s="170">
        <f>'2.2'!D46/'2.2'!D45*100-100</f>
        <v>-1.3136094674556205</v>
      </c>
      <c r="E46" s="170">
        <f>'2.2'!E46/'2.2'!E45*100-100</f>
        <v>-2.8829057658115289</v>
      </c>
      <c r="F46" s="170">
        <f>'2.2'!F46/'2.2'!F45*100-100</f>
        <v>-3.0404534913681971</v>
      </c>
      <c r="G46" s="170">
        <f>'2.2'!G46/'2.2'!G45*100-100</f>
        <v>6.7394971483653308</v>
      </c>
      <c r="H46" s="170">
        <f>'2.2'!H46/'2.2'!H45*100-100</f>
        <v>3.9245512625494285</v>
      </c>
      <c r="I46" s="170">
        <f>'2.2'!I46/'2.2'!I45*100-100</f>
        <v>0.39570378745052892</v>
      </c>
      <c r="J46" s="170">
        <f>'2.2'!J46/'2.2'!J45*100-100</f>
        <v>5.3624454148471585</v>
      </c>
      <c r="K46" s="170">
        <f>'2.2'!K46/'2.2'!K45*100-100</f>
        <v>4.9403973509933792</v>
      </c>
      <c r="L46" s="10"/>
      <c r="M46" s="10"/>
    </row>
    <row r="47" spans="1:13" ht="11.1" customHeight="1">
      <c r="A47" s="27">
        <v>1993</v>
      </c>
      <c r="B47" s="170">
        <f>'2.2'!B47/'2.2'!B46*100-100</f>
        <v>-1.0494752623688299</v>
      </c>
      <c r="C47" s="170">
        <f>'2.2'!C47/'2.2'!C46*100-100</f>
        <v>-9.7130581555930604</v>
      </c>
      <c r="D47" s="170">
        <f>'2.2'!D47/'2.2'!D46*100-100</f>
        <v>-5.432306031898321</v>
      </c>
      <c r="E47" s="170">
        <f>'2.2'!E47/'2.2'!E46*100-100</f>
        <v>-6.669282071400545</v>
      </c>
      <c r="F47" s="170">
        <f>'2.2'!F47/'2.2'!F46*100-100</f>
        <v>-7.4807334573478812</v>
      </c>
      <c r="G47" s="170">
        <f>'2.2'!G47/'2.2'!G46*100-100</f>
        <v>-9.0307043949437116E-2</v>
      </c>
      <c r="H47" s="170">
        <f>'2.2'!H47/'2.2'!H46*100-100</f>
        <v>1.5954332552693131</v>
      </c>
      <c r="I47" s="170">
        <f>'2.2'!I47/'2.2'!I46*100-100</f>
        <v>-2.1677927927927954</v>
      </c>
      <c r="J47" s="170">
        <f>'2.2'!J47/'2.2'!J46*100-100</f>
        <v>4.8408488063660542</v>
      </c>
      <c r="K47" s="170">
        <f>'2.2'!K47/'2.2'!K46*100-100</f>
        <v>0.13883629938153774</v>
      </c>
      <c r="L47" s="10"/>
      <c r="M47" s="10"/>
    </row>
    <row r="48" spans="1:13" ht="11.1" customHeight="1">
      <c r="A48" s="27">
        <v>1994</v>
      </c>
      <c r="B48" s="170">
        <f>'2.2'!B48/'2.2'!B47*100-100</f>
        <v>2.0936639118457379</v>
      </c>
      <c r="C48" s="173">
        <f>'2.2'!C48/'2.2'!C47*100-100</f>
        <v>-26.113188307273958</v>
      </c>
      <c r="D48" s="170">
        <f>'2.2'!D48/'2.2'!D47*100-100</f>
        <v>2.7770732944458558</v>
      </c>
      <c r="E48" s="170">
        <f>'2.2'!E48/'2.2'!E47*100-100</f>
        <v>2.1717808603054465</v>
      </c>
      <c r="F48" s="170">
        <f>'2.2'!F48/'2.2'!F47*100-100</f>
        <v>2.9010483986787534</v>
      </c>
      <c r="G48" s="170">
        <f>'2.2'!G48/'2.2'!G47*100-100</f>
        <v>5.1822838204278412</v>
      </c>
      <c r="H48" s="170">
        <f>'2.2'!H48/'2.2'!H47*100-100</f>
        <v>2.1898861835470456</v>
      </c>
      <c r="I48" s="170">
        <f>'2.2'!I48/'2.2'!I47*100-100</f>
        <v>1.7841726618704996</v>
      </c>
      <c r="J48" s="170">
        <f>'2.2'!J48/'2.2'!J47*100-100</f>
        <v>2.0082226438962607</v>
      </c>
      <c r="K48" s="170">
        <f>'2.2'!K48/'2.2'!K47*100-100</f>
        <v>2.772876228888336</v>
      </c>
      <c r="L48" s="10"/>
      <c r="M48" s="10"/>
    </row>
    <row r="49" spans="1:13" ht="13.5" customHeight="1">
      <c r="A49" s="27">
        <v>1995</v>
      </c>
      <c r="B49" s="170">
        <f>'2.2'!B49/'2.2'!B48*100-100</f>
        <v>1.8078791149487046</v>
      </c>
      <c r="C49" s="173">
        <f>'2.2'!C49/'2.2'!C48*100-100</f>
        <v>2.2311673375503176</v>
      </c>
      <c r="D49" s="170">
        <f>'2.2'!D49/'2.2'!D48*100-100</f>
        <v>-0.67859346082664729</v>
      </c>
      <c r="E49" s="170">
        <f>'2.2'!E49/'2.2'!E48*100-100</f>
        <v>2.7427317608342605E-2</v>
      </c>
      <c r="F49" s="170">
        <f>'2.2'!F49/'2.2'!F48*100-100</f>
        <v>-0.43265875785067465</v>
      </c>
      <c r="G49" s="170">
        <f>'2.2'!G49/'2.2'!G48*100-100</f>
        <v>-3.2798625035806168</v>
      </c>
      <c r="H49" s="170">
        <f>'2.2'!H49/'2.2'!H48*100-100</f>
        <v>3.0593542929648692</v>
      </c>
      <c r="I49" s="170">
        <f>'2.2'!I49/'2.2'!I48*100-100</f>
        <v>1.6115351993214659</v>
      </c>
      <c r="J49" s="170">
        <f>'2.2'!J49/'2.2'!J48*100-100</f>
        <v>4.8829638815687275</v>
      </c>
      <c r="K49" s="170">
        <f>'2.2'!K49/'2.2'!K48*100-100</f>
        <v>1.6188373804267826</v>
      </c>
      <c r="L49" s="10"/>
      <c r="M49" s="10"/>
    </row>
    <row r="50" spans="1:13" ht="11.1" customHeight="1">
      <c r="A50" s="27">
        <v>1996</v>
      </c>
      <c r="B50" s="170">
        <f>'2.2'!B50/'2.2'!B49*100-100</f>
        <v>0.99390405512853874</v>
      </c>
      <c r="C50" s="170">
        <f>'2.2'!C50/'2.2'!C49*100-100</f>
        <v>3.6449544380695187</v>
      </c>
      <c r="D50" s="170">
        <f>'2.2'!D50/'2.2'!D49*100-100</f>
        <v>-2.8198757763975095</v>
      </c>
      <c r="E50" s="170">
        <f>'2.2'!E50/'2.2'!E49*100-100</f>
        <v>-2.1935837674801064</v>
      </c>
      <c r="F50" s="170">
        <f>'2.2'!F50/'2.2'!F49*100-100</f>
        <v>-2.677319876647033</v>
      </c>
      <c r="G50" s="170">
        <f>'2.2'!G50/'2.2'!G49*100-100</f>
        <v>-5.2124981489708233</v>
      </c>
      <c r="H50" s="170">
        <f>'2.2'!H50/'2.2'!H49*100-100</f>
        <v>2.8454172366621151</v>
      </c>
      <c r="I50" s="170">
        <f>'2.2'!I50/'2.2'!I49*100-100</f>
        <v>-0.11129660545353204</v>
      </c>
      <c r="J50" s="170">
        <f>'2.2'!J50/'2.2'!J49*100-100</f>
        <v>4.9660065031037419</v>
      </c>
      <c r="K50" s="170">
        <f>'2.2'!K50/'2.2'!K49*100-100</f>
        <v>2.1723388848660363</v>
      </c>
      <c r="L50" s="10"/>
      <c r="M50" s="10"/>
    </row>
    <row r="51" spans="1:13" ht="11.1" customHeight="1">
      <c r="A51" s="27">
        <v>1997</v>
      </c>
      <c r="B51" s="170">
        <f>'2.2'!B51/'2.2'!B50*100-100</f>
        <v>2.0338538249573759</v>
      </c>
      <c r="C51" s="170">
        <f>'2.2'!C51/'2.2'!C50*100-100</f>
        <v>0.8791924454575053</v>
      </c>
      <c r="D51" s="170">
        <f>'2.2'!D51/'2.2'!D50*100-100</f>
        <v>2.0196855426306968</v>
      </c>
      <c r="E51" s="170">
        <f>'2.2'!E51/'2.2'!E50*100-100</f>
        <v>3.0417717970283178</v>
      </c>
      <c r="F51" s="170">
        <f>'2.2'!F51/'2.2'!F50*100-100</f>
        <v>3.9320178597148043</v>
      </c>
      <c r="G51" s="170">
        <f>'2.2'!G51/'2.2'!G50*100-100</f>
        <v>-2.0387439462584069</v>
      </c>
      <c r="H51" s="170">
        <f>'2.2'!H51/'2.2'!H50*100-100</f>
        <v>2.0750199521149</v>
      </c>
      <c r="I51" s="170">
        <f>'2.2'!I51/'2.2'!I50*100-100</f>
        <v>1.5181058495821844</v>
      </c>
      <c r="J51" s="170">
        <f>'2.2'!J51/'2.2'!J50*100-100</f>
        <v>2.886510842016321</v>
      </c>
      <c r="K51" s="170">
        <f>'2.2'!K51/'2.2'!K50*100-100</f>
        <v>1.3583746751712766</v>
      </c>
      <c r="L51" s="10"/>
      <c r="M51" s="10"/>
    </row>
    <row r="52" spans="1:13" ht="11.1" customHeight="1">
      <c r="A52" s="27">
        <v>1998</v>
      </c>
      <c r="B52" s="170">
        <f>'2.2'!B52/'2.2'!B51*100-100</f>
        <v>2.1733539094650212</v>
      </c>
      <c r="C52" s="170">
        <f>'2.2'!C52/'2.2'!C51*100-100</f>
        <v>-2.0228104153217146</v>
      </c>
      <c r="D52" s="170">
        <f>'2.2'!D52/'2.2'!D51*100-100</f>
        <v>0.17541661445935119</v>
      </c>
      <c r="E52" s="170">
        <f>'2.2'!E52/'2.2'!E51*100-100</f>
        <v>0.97945857706433515</v>
      </c>
      <c r="F52" s="170">
        <f>'2.2'!F52/'2.2'!F51*100-100</f>
        <v>1.0532150776053157</v>
      </c>
      <c r="G52" s="170">
        <f>'2.2'!G52/'2.2'!G51*100-100</f>
        <v>-3.2294075432581053</v>
      </c>
      <c r="H52" s="170">
        <f>'2.2'!H52/'2.2'!H51*100-100</f>
        <v>3.1795673703414167</v>
      </c>
      <c r="I52" s="170">
        <f>'2.2'!I52/'2.2'!I51*100-100</f>
        <v>2.8947729455343705</v>
      </c>
      <c r="J52" s="170">
        <f>'2.2'!J52/'2.2'!J51*100-100</f>
        <v>4.9541535513890835</v>
      </c>
      <c r="K52" s="170">
        <f>'2.2'!K52/'2.2'!K51*100-100</f>
        <v>0.92063862020744125</v>
      </c>
      <c r="L52" s="10"/>
      <c r="M52" s="10"/>
    </row>
    <row r="53" spans="1:13" ht="11.1" customHeight="1">
      <c r="A53" s="27">
        <v>1999</v>
      </c>
      <c r="B53" s="170">
        <f>'2.2'!B53/'2.2'!B52*100-100</f>
        <v>1.6991818753933359</v>
      </c>
      <c r="C53" s="170">
        <f>'2.2'!C53/'2.2'!C52*100-100</f>
        <v>8.3022183175927893</v>
      </c>
      <c r="D53" s="170">
        <f>'2.2'!D53/'2.2'!D52*100-100</f>
        <v>0.4377736085052959</v>
      </c>
      <c r="E53" s="170">
        <f>'2.2'!E53/'2.2'!E52*100-100</f>
        <v>0.71399703623870892</v>
      </c>
      <c r="F53" s="170">
        <f>'2.2'!F53/'2.2'!F52*100-100</f>
        <v>1.0559517279210127</v>
      </c>
      <c r="G53" s="170">
        <f>'2.2'!G53/'2.2'!G52*100-100</f>
        <v>-0.7827949901120661</v>
      </c>
      <c r="H53" s="170">
        <f>'2.2'!H53/'2.2'!H52*100-100</f>
        <v>2.1722657236675929</v>
      </c>
      <c r="I53" s="170">
        <f>'2.2'!I53/'2.2'!I52*100-100</f>
        <v>0.87999999999999545</v>
      </c>
      <c r="J53" s="170">
        <f>'2.2'!J53/'2.2'!J52*100-100</f>
        <v>3.4033120354674651</v>
      </c>
      <c r="K53" s="170">
        <f>'2.2'!K53/'2.2'!K52*100-100</f>
        <v>1.4087759815242435</v>
      </c>
      <c r="L53" s="10"/>
      <c r="M53" s="10"/>
    </row>
    <row r="54" spans="1:13" ht="13.5" customHeight="1">
      <c r="A54" s="27">
        <v>2000</v>
      </c>
      <c r="B54" s="170">
        <f>'2.2'!B54/'2.2'!B53*100-100</f>
        <v>3.2425742574257583</v>
      </c>
      <c r="C54" s="170">
        <f>'2.2'!C54/'2.2'!C53*100-100</f>
        <v>-3.9038734536605233</v>
      </c>
      <c r="D54" s="170">
        <f>'2.2'!D54/'2.2'!D53*100-100</f>
        <v>4.7198007471980219</v>
      </c>
      <c r="E54" s="170">
        <f>'2.2'!E54/'2.2'!E53*100-100</f>
        <v>6.2065275548421681</v>
      </c>
      <c r="F54" s="170">
        <f>'2.2'!F54/'2.2'!F53*100-100</f>
        <v>7.1922920341973082</v>
      </c>
      <c r="G54" s="170">
        <f>'2.2'!G54/'2.2'!G53*100-100</f>
        <v>-2.0679345569304814</v>
      </c>
      <c r="H54" s="170">
        <f>'2.2'!H54/'2.2'!H53*100-100</f>
        <v>2.6946847960444842</v>
      </c>
      <c r="I54" s="170">
        <f>'2.2'!I54/'2.2'!I53*100-100</f>
        <v>3.4628601638911078</v>
      </c>
      <c r="J54" s="170">
        <f>'2.2'!J54/'2.2'!J53*100-100</f>
        <v>2.8625472887767955</v>
      </c>
      <c r="K54" s="170">
        <f>'2.2'!K54/'2.2'!K53*100-100</f>
        <v>1.8788430881348148</v>
      </c>
      <c r="L54" s="10"/>
      <c r="M54" s="10"/>
    </row>
    <row r="55" spans="1:13" ht="11.1" customHeight="1">
      <c r="A55" s="27">
        <v>2001</v>
      </c>
      <c r="B55" s="170">
        <f>'2.2'!B55/'2.2'!B54*100-100</f>
        <v>2.0139055382402091</v>
      </c>
      <c r="C55" s="170">
        <f>'2.2'!C55/'2.2'!C54*100-100</f>
        <v>-3.3976996939959889</v>
      </c>
      <c r="D55" s="170">
        <f>'2.2'!D55/'2.2'!D54*100-100</f>
        <v>-0.40432869544535777</v>
      </c>
      <c r="E55" s="170">
        <f>'2.2'!E55/'2.2'!E54*100-100</f>
        <v>0.74307304785892825</v>
      </c>
      <c r="F55" s="170">
        <f>'2.2'!F55/'2.2'!F54*100-100</f>
        <v>1.3925813394100715</v>
      </c>
      <c r="G55" s="170">
        <f>'2.2'!G55/'2.2'!G54*100-100</f>
        <v>-6.1736770691994565</v>
      </c>
      <c r="H55" s="170">
        <f>'2.2'!H55/'2.2'!H54*100-100</f>
        <v>3.1896966779008267</v>
      </c>
      <c r="I55" s="170">
        <f>'2.2'!I55/'2.2'!I54*100-100</f>
        <v>4.535002554931026</v>
      </c>
      <c r="J55" s="170">
        <f>'2.2'!J55/'2.2'!J54*100-100</f>
        <v>4.6830942748559607</v>
      </c>
      <c r="K55" s="170">
        <f>'2.2'!K55/'2.2'!K54*100-100</f>
        <v>4.4707723259193699E-2</v>
      </c>
      <c r="L55" s="10"/>
      <c r="M55" s="10"/>
    </row>
    <row r="56" spans="1:13" ht="11.1" customHeight="1">
      <c r="A56" s="27">
        <v>2002</v>
      </c>
      <c r="B56" s="170">
        <f>'2.2'!B56/'2.2'!B55*100-100</f>
        <v>5.8754406580490581E-2</v>
      </c>
      <c r="C56" s="170">
        <f>'2.2'!C56/'2.2'!C55*100-100</f>
        <v>-1.2124522119060543</v>
      </c>
      <c r="D56" s="170">
        <f>'2.2'!D56/'2.2'!D55*100-100</f>
        <v>-2.1611940298507477</v>
      </c>
      <c r="E56" s="170">
        <f>'2.2'!E56/'2.2'!E55*100-100</f>
        <v>-1.762720340042506</v>
      </c>
      <c r="F56" s="170">
        <f>'2.2'!F56/'2.2'!F55*100-100</f>
        <v>-2.4347608939942518</v>
      </c>
      <c r="G56" s="170">
        <f>'2.2'!G56/'2.2'!G55*100-100</f>
        <v>-4.2751265365148328</v>
      </c>
      <c r="H56" s="170">
        <f>'2.2'!H56/'2.2'!H55*100-100</f>
        <v>1.0498075352851828</v>
      </c>
      <c r="I56" s="170">
        <f>'2.2'!I56/'2.2'!I55*100-100</f>
        <v>1.2831479897348146</v>
      </c>
      <c r="J56" s="170">
        <f>'2.2'!J56/'2.2'!J55*100-100</f>
        <v>1.0188546668228042</v>
      </c>
      <c r="K56" s="170">
        <f>'2.2'!K56/'2.2'!K55*100-100</f>
        <v>0.89375488772202516</v>
      </c>
      <c r="L56" s="10"/>
      <c r="M56" s="10"/>
    </row>
    <row r="57" spans="1:13" ht="11.1" customHeight="1">
      <c r="A57" s="27">
        <v>2003</v>
      </c>
      <c r="B57" s="170">
        <f>'2.2'!B57/'2.2'!B56*100-100</f>
        <v>-0.6224310041103962</v>
      </c>
      <c r="C57" s="170">
        <f>'2.2'!C57/'2.2'!C56*100-100</f>
        <v>2.023440955329491</v>
      </c>
      <c r="D57" s="170">
        <f>'2.2'!D57/'2.2'!D56*100-100</f>
        <v>-0.18306077617768324</v>
      </c>
      <c r="E57" s="170">
        <f>'2.2'!E57/'2.2'!E56*100-100</f>
        <v>0.63629422244846978</v>
      </c>
      <c r="F57" s="170">
        <f>'2.2'!F57/'2.2'!F56*100-100</f>
        <v>1.0238034297414913</v>
      </c>
      <c r="G57" s="170">
        <f>'2.2'!G57/'2.2'!G56*100-100</f>
        <v>-4.5888018128599839</v>
      </c>
      <c r="H57" s="170">
        <f>'2.2'!H57/'2.2'!H56*100-100</f>
        <v>-0.85420754934779097</v>
      </c>
      <c r="I57" s="170">
        <f>'2.2'!I57/'2.2'!I56*100-100</f>
        <v>1.9063706563706546</v>
      </c>
      <c r="J57" s="170">
        <f>'2.2'!J57/'2.2'!J56*100-100</f>
        <v>-2.7822861117551554</v>
      </c>
      <c r="K57" s="170">
        <f>'2.2'!K57/'2.2'!K56*100-100</f>
        <v>-6.6437825268522488E-2</v>
      </c>
      <c r="L57" s="10"/>
      <c r="M57" s="10"/>
    </row>
    <row r="58" spans="1:13" ht="11.1" customHeight="1">
      <c r="A58" s="27">
        <v>2004</v>
      </c>
      <c r="B58" s="170">
        <f>'2.2'!B58/'2.2'!B57*100-100</f>
        <v>1.6308201370834183</v>
      </c>
      <c r="C58" s="170">
        <f>'2.2'!C58/'2.2'!C57*100-100</f>
        <v>30.529966402947878</v>
      </c>
      <c r="D58" s="170">
        <f>'2.2'!D58/'2.2'!D57*100-100</f>
        <v>3.0077026531360787</v>
      </c>
      <c r="E58" s="170">
        <f>'2.2'!E58/'2.2'!E57*100-100</f>
        <v>4.033889731917057</v>
      </c>
      <c r="F58" s="170">
        <f>'2.2'!F58/'2.2'!F57*100-100</f>
        <v>3.6483405117810861</v>
      </c>
      <c r="G58" s="170">
        <f>'2.2'!G58/'2.2'!G57*100-100</f>
        <v>-2.9985155863434017</v>
      </c>
      <c r="H58" s="170">
        <f>'2.2'!H58/'2.2'!H57*100-100</f>
        <v>0.68692513680288414</v>
      </c>
      <c r="I58" s="170">
        <f>'2.2'!I58/'2.2'!I57*100-100</f>
        <v>2.5929434051622309</v>
      </c>
      <c r="J58" s="170">
        <f>'2.2'!J58/'2.2'!J57*100-100</f>
        <v>-0.11924636298591906</v>
      </c>
      <c r="K58" s="170">
        <f>'2.2'!K58/'2.2'!K57*100-100</f>
        <v>0.42105263157894512</v>
      </c>
      <c r="L58" s="10"/>
      <c r="M58" s="10"/>
    </row>
    <row r="59" spans="1:13" ht="13.5" customHeight="1">
      <c r="A59" s="27">
        <v>2005</v>
      </c>
      <c r="B59" s="170">
        <f>'2.2'!B59/'2.2'!B58*100-100</f>
        <v>0.68604651162790731</v>
      </c>
      <c r="C59" s="170">
        <f>'2.2'!C59/'2.2'!C58*100-100</f>
        <v>-27.034207904350723</v>
      </c>
      <c r="D59" s="170">
        <f>'2.2'!D59/'2.2'!D58*100-100</f>
        <v>0.56973293768547251</v>
      </c>
      <c r="E59" s="170">
        <f>'2.2'!E59/'2.2'!E58*100-100</f>
        <v>1.3249057979822538</v>
      </c>
      <c r="F59" s="170">
        <f>'2.2'!F59/'2.2'!F58*100-100</f>
        <v>1.6988511366414087</v>
      </c>
      <c r="G59" s="170">
        <f>'2.2'!G59/'2.2'!G58*100-100</f>
        <v>-4.1114058355437635</v>
      </c>
      <c r="H59" s="170">
        <f>'2.2'!H59/'2.2'!H58*100-100</f>
        <v>1.1563367252543912</v>
      </c>
      <c r="I59" s="170">
        <f>'2.2'!I59/'2.2'!I58*100-100</f>
        <v>2.504327755337556</v>
      </c>
      <c r="J59" s="170">
        <f>'2.2'!J59/'2.2'!J58*100-100</f>
        <v>0.89541547277936218</v>
      </c>
      <c r="K59" s="170">
        <f>'2.2'!K59/'2.2'!K58*100-100</f>
        <v>0.51859207767847693</v>
      </c>
      <c r="L59" s="10"/>
      <c r="M59" s="10"/>
    </row>
    <row r="60" spans="1:13" ht="11.1" customHeight="1">
      <c r="A60" s="27">
        <v>2006</v>
      </c>
      <c r="B60" s="170">
        <f>'2.2'!B60/'2.2'!B59*100-100</f>
        <v>3.8803556992724282</v>
      </c>
      <c r="C60" s="170">
        <f>'2.2'!C60/'2.2'!C59*100-100</f>
        <v>-6.2471552116522417</v>
      </c>
      <c r="D60" s="170">
        <f>'2.2'!D60/'2.2'!D59*100-100</f>
        <v>5.3227900389472182</v>
      </c>
      <c r="E60" s="170">
        <f>'2.2'!E60/'2.2'!E59*100-100</f>
        <v>6.1540307101727336</v>
      </c>
      <c r="F60" s="170">
        <f>'2.2'!F60/'2.2'!F59*100-100</f>
        <v>8.6047350078115841</v>
      </c>
      <c r="G60" s="170">
        <f>'2.2'!G60/'2.2'!G59*100-100</f>
        <v>-5.3197148632833091E-2</v>
      </c>
      <c r="H60" s="170">
        <f>'2.2'!H60/'2.2'!H59*100-100</f>
        <v>3.3950617283950493</v>
      </c>
      <c r="I60" s="170">
        <f>'2.2'!I60/'2.2'!I59*100-100</f>
        <v>8.1400585453726819</v>
      </c>
      <c r="J60" s="170">
        <f>'2.2'!J60/'2.2'!J59*100-100</f>
        <v>2.8162347651165476</v>
      </c>
      <c r="K60" s="170">
        <f>'2.2'!K60/'2.2'!K59*100-100</f>
        <v>0.70252469813392793</v>
      </c>
      <c r="L60" s="10"/>
      <c r="M60" s="10"/>
    </row>
    <row r="61" spans="1:13" ht="11.1" customHeight="1">
      <c r="A61" s="27">
        <v>2007</v>
      </c>
      <c r="B61" s="170">
        <f>'2.2'!B61/'2.2'!B60*100-100</f>
        <v>3.5464146748193315</v>
      </c>
      <c r="C61" s="170">
        <f>'2.2'!C61/'2.2'!C60*100-100</f>
        <v>24.966622162883837</v>
      </c>
      <c r="D61" s="170">
        <f>'2.2'!D61/'2.2'!D60*100-100</f>
        <v>3.8211564320932467</v>
      </c>
      <c r="E61" s="170">
        <f>'2.2'!E61/'2.2'!E60*100-100</f>
        <v>4.4976833540513184</v>
      </c>
      <c r="F61" s="170">
        <f>'2.2'!F61/'2.2'!F60*100-100</f>
        <v>4.2270665043708959</v>
      </c>
      <c r="G61" s="170">
        <f>'2.2'!G61/'2.2'!G60*100-100</f>
        <v>-0.75580157547369708</v>
      </c>
      <c r="H61" s="170">
        <f>'2.2'!H61/'2.2'!H60*100-100</f>
        <v>3.1730237700386681</v>
      </c>
      <c r="I61" s="170">
        <f>'2.2'!I61/'2.2'!I60*100-100</f>
        <v>2.3321186881832432</v>
      </c>
      <c r="J61" s="170">
        <f>'2.2'!J61/'2.2'!J60*100-100</f>
        <v>5.1099090804465277</v>
      </c>
      <c r="K61" s="170">
        <f>'2.2'!K61/'2.2'!K60*100-100</f>
        <v>0.87202964900808411</v>
      </c>
      <c r="L61" s="10"/>
      <c r="M61" s="10"/>
    </row>
    <row r="62" spans="1:13" ht="11.1" customHeight="1">
      <c r="A62" s="27">
        <v>2008</v>
      </c>
      <c r="B62" s="170">
        <f>'2.2'!B62/'2.2'!B61*100-100</f>
        <v>1.0521795147090387</v>
      </c>
      <c r="C62" s="170">
        <f>'2.2'!C62/'2.2'!C61*100-100</f>
        <v>18.851981351981365</v>
      </c>
      <c r="D62" s="170">
        <f>'2.2'!D62/'2.2'!D61*100-100</f>
        <v>-1.2412304371289764</v>
      </c>
      <c r="E62" s="170">
        <f>'2.2'!E62/'2.2'!E61*100-100</f>
        <v>-1.3409754514977692</v>
      </c>
      <c r="F62" s="170">
        <f>'2.2'!F62/'2.2'!F61*100-100</f>
        <v>-2.0915171461938655</v>
      </c>
      <c r="G62" s="170">
        <f>'2.2'!G62/'2.2'!G61*100-100</f>
        <v>-0.54703421645393746</v>
      </c>
      <c r="H62" s="170">
        <f>'2.2'!H62/'2.2'!H61*100-100</f>
        <v>1.8431204457779842</v>
      </c>
      <c r="I62" s="170">
        <f>'2.2'!I62/'2.2'!I61*100-100</f>
        <v>0.57991657340521385</v>
      </c>
      <c r="J62" s="170">
        <f>'2.2'!J62/'2.2'!J61*100-100</f>
        <v>1.6752436220299955</v>
      </c>
      <c r="K62" s="170">
        <f>'2.2'!K62/'2.2'!K61*100-100</f>
        <v>3.1013615733736657</v>
      </c>
      <c r="L62" s="10"/>
      <c r="M62" s="10"/>
    </row>
    <row r="63" spans="1:13" ht="11.1" customHeight="1">
      <c r="A63" s="27">
        <v>2009</v>
      </c>
      <c r="B63" s="170">
        <f>'2.2'!B63/'2.2'!B62*100-100</f>
        <v>-6.2154696132596712</v>
      </c>
      <c r="C63" s="170">
        <f>'2.2'!C63/'2.2'!C62*100-100</f>
        <v>-3.0481327122660815</v>
      </c>
      <c r="D63" s="170">
        <f>'2.2'!D63/'2.2'!D62*100-100</f>
        <v>-13.715846994535525</v>
      </c>
      <c r="E63" s="170">
        <f>'2.2'!E63/'2.2'!E62*100-100</f>
        <v>-15.334867916255618</v>
      </c>
      <c r="F63" s="170">
        <f>'2.2'!F63/'2.2'!F62*100-100</f>
        <v>-19.312513554543486</v>
      </c>
      <c r="G63" s="170">
        <f>'2.2'!G63/'2.2'!G62*100-100</f>
        <v>-3.213977566867996</v>
      </c>
      <c r="H63" s="170">
        <f>'2.2'!H63/'2.2'!H62*100-100</f>
        <v>-3.0303030303030454</v>
      </c>
      <c r="I63" s="170">
        <f>'2.2'!I63/'2.2'!I62*100-100</f>
        <v>-6.0287274934250377</v>
      </c>
      <c r="J63" s="170">
        <f>'2.2'!J63/'2.2'!J62*100-100</f>
        <v>-3.6937325005384309</v>
      </c>
      <c r="K63" s="170">
        <f>'2.2'!K63/'2.2'!K62*100-100</f>
        <v>0.32491353107640464</v>
      </c>
      <c r="L63" s="10"/>
      <c r="M63" s="10"/>
    </row>
    <row r="64" spans="1:13" ht="13.5" customHeight="1">
      <c r="A64" s="27">
        <v>2010</v>
      </c>
      <c r="B64" s="170">
        <f>'2.2'!B64/'2.2'!B63*100-100</f>
        <v>4.3616177636796323</v>
      </c>
      <c r="C64" s="170">
        <f>'2.2'!C64/'2.2'!C63*100-100</f>
        <v>-11.530681051921789</v>
      </c>
      <c r="D64" s="170">
        <f>'2.2'!D64/'2.2'!D63*100-100</f>
        <v>14.882837238758711</v>
      </c>
      <c r="E64" s="170">
        <f>'2.2'!E64/'2.2'!E63*100-100</f>
        <v>16.17037804246506</v>
      </c>
      <c r="F64" s="170">
        <f>'2.2'!F64/'2.2'!F63*100-100</f>
        <v>19.096895578551283</v>
      </c>
      <c r="G64" s="170">
        <f>'2.2'!G64/'2.2'!G63*100-100</f>
        <v>7.6554490751058637</v>
      </c>
      <c r="H64" s="170">
        <f>'2.2'!H64/'2.2'!H63*100-100</f>
        <v>0.47743055555555713</v>
      </c>
      <c r="I64" s="170">
        <f>'2.2'!I64/'2.2'!I63*100-100</f>
        <v>-2.0452099031216449</v>
      </c>
      <c r="J64" s="170">
        <f>'2.2'!J64/'2.2'!J63*100-100</f>
        <v>1.2411942301241226</v>
      </c>
      <c r="K64" s="170">
        <f>'2.2'!K64/'2.2'!K63*100-100</f>
        <v>1.295445048056834</v>
      </c>
      <c r="L64" s="10"/>
      <c r="M64" s="10"/>
    </row>
    <row r="65" spans="1:13" ht="11.1" customHeight="1">
      <c r="A65" s="27">
        <v>2011</v>
      </c>
      <c r="B65" s="170">
        <f>'2.2'!B65/'2.2'!B64*100-100</f>
        <v>3.8645245332175477</v>
      </c>
      <c r="C65" s="170">
        <f>'2.2'!C65/'2.2'!C64*100-100</f>
        <v>-4.4778963414634063</v>
      </c>
      <c r="D65" s="170">
        <f>'2.2'!D65/'2.2'!D64*100-100</f>
        <v>5.0496141124586558</v>
      </c>
      <c r="E65" s="170">
        <f>'2.2'!E65/'2.2'!E64*100-100</f>
        <v>5.3048032987852451</v>
      </c>
      <c r="F65" s="170">
        <f>'2.2'!F65/'2.2'!F64*100-100</f>
        <v>8.3276912660798814</v>
      </c>
      <c r="G65" s="170">
        <f>'2.2'!G65/'2.2'!G64*100-100</f>
        <v>3.4675499430700825</v>
      </c>
      <c r="H65" s="170">
        <f>'2.2'!H65/'2.2'!H64*100-100</f>
        <v>3.4773218142548643</v>
      </c>
      <c r="I65" s="170">
        <f>'2.2'!I65/'2.2'!I64*100-100</f>
        <v>4.2307692307692122</v>
      </c>
      <c r="J65" s="170">
        <f>'2.2'!J65/'2.2'!J64*100-100</f>
        <v>4.4179368235034246</v>
      </c>
      <c r="K65" s="170">
        <f>'2.2'!K65/'2.2'!K64*100-100</f>
        <v>1.5882838283828562</v>
      </c>
      <c r="L65" s="10"/>
      <c r="M65" s="10"/>
    </row>
    <row r="66" spans="1:13" ht="11.1" customHeight="1">
      <c r="A66" s="27">
        <v>2012</v>
      </c>
      <c r="B66" s="170">
        <f>'2.2'!B66/'2.2'!B65*100-100</f>
        <v>0.53302675585283055</v>
      </c>
      <c r="C66" s="170">
        <f>'2.2'!C66/'2.2'!C65*100-100</f>
        <v>2.8825054857370702</v>
      </c>
      <c r="D66" s="170">
        <f>'2.2'!D66/'2.2'!D65*100-100</f>
        <v>-7.3467674223351764E-2</v>
      </c>
      <c r="E66" s="170">
        <f>'2.2'!E66/'2.2'!E65*100-100</f>
        <v>0.12699756587998934</v>
      </c>
      <c r="F66" s="170">
        <f>'2.2'!F66/'2.2'!F65*100-100</f>
        <v>-1.7916666666666714</v>
      </c>
      <c r="G66" s="170">
        <f>'2.2'!G66/'2.2'!G65*100-100</f>
        <v>-1.2404961984793914</v>
      </c>
      <c r="H66" s="170">
        <f>'2.2'!H66/'2.2'!H65*100-100</f>
        <v>0.75140889167188618</v>
      </c>
      <c r="I66" s="170">
        <f>'2.2'!I66/'2.2'!I65*100-100</f>
        <v>2.7727991565630106</v>
      </c>
      <c r="J66" s="170">
        <f>'2.2'!J66/'2.2'!J65*100-100</f>
        <v>-9.519779987307686E-2</v>
      </c>
      <c r="K66" s="170">
        <f>'2.2'!K66/'2.2'!K65*100-100</f>
        <v>0.49746192893400121</v>
      </c>
      <c r="L66" s="10"/>
      <c r="M66" s="10"/>
    </row>
    <row r="67" spans="1:13" ht="11.1" customHeight="1">
      <c r="A67" s="27">
        <v>2013</v>
      </c>
      <c r="B67" s="170">
        <f>'2.2'!B67/'2.2'!B66*100-100</f>
        <v>0.45742800706933906</v>
      </c>
      <c r="C67" s="170">
        <f>'2.2'!C67/'2.2'!C66*100-100</f>
        <v>2.5399903053804991</v>
      </c>
      <c r="D67" s="170">
        <f>'2.2'!D67/'2.2'!D66*100-100</f>
        <v>-0.73521688898223658</v>
      </c>
      <c r="E67" s="170">
        <f>'2.2'!E67/'2.2'!E66*100-100</f>
        <v>-0.43335799598351343</v>
      </c>
      <c r="F67" s="170">
        <f>'2.2'!F67/'2.2'!F66*100-100</f>
        <v>-6.3640220619433308E-2</v>
      </c>
      <c r="G67" s="170">
        <f>'2.2'!G67/'2.2'!G66*100-100</f>
        <v>-2.4716369529983808</v>
      </c>
      <c r="H67" s="170">
        <f>'2.2'!H67/'2.2'!H66*100-100</f>
        <v>0.96333126165319527</v>
      </c>
      <c r="I67" s="170">
        <f>'2.2'!I67/'2.2'!I66*100-100</f>
        <v>-0.76938859253181136</v>
      </c>
      <c r="J67" s="170">
        <f>'2.2'!J67/'2.2'!J66*100-100</f>
        <v>3.1974589730015879</v>
      </c>
      <c r="K67" s="170">
        <f>'2.2'!K67/'2.2'!K66*100-100</f>
        <v>-1.0001010203050811</v>
      </c>
      <c r="L67" s="10"/>
      <c r="M67" s="10"/>
    </row>
    <row r="68" spans="1:13" ht="11.1" customHeight="1">
      <c r="A68" s="27">
        <v>2014</v>
      </c>
      <c r="B68" s="170">
        <f>'2.2'!B68/'2.2'!B67*100-100</f>
        <v>2.2560281486080953</v>
      </c>
      <c r="C68" s="170">
        <f>'2.2'!C68/'2.2'!C67*100-100</f>
        <v>9.6719296586933865</v>
      </c>
      <c r="D68" s="170">
        <f>'2.2'!D68/'2.2'!D67*100-100</f>
        <v>4.4228124008041334</v>
      </c>
      <c r="E68" s="170">
        <f>'2.2'!E68/'2.2'!E67*100-100</f>
        <v>4.5010615711252626</v>
      </c>
      <c r="F68" s="170">
        <f>'2.2'!F68/'2.2'!F67*100-100</f>
        <v>4.9989386542135463</v>
      </c>
      <c r="G68" s="170">
        <f>'2.2'!G68/'2.2'!G67*100-100</f>
        <v>3.998753635230571</v>
      </c>
      <c r="H68" s="170">
        <f>'2.2'!H68/'2.2'!H67*100-100</f>
        <v>1.2003693444136729</v>
      </c>
      <c r="I68" s="170">
        <f>'2.2'!I68/'2.2'!I67*100-100</f>
        <v>1.798821461800884</v>
      </c>
      <c r="J68" s="170">
        <f>'2.2'!J68/'2.2'!J67*100-100</f>
        <v>1.2927054478301159</v>
      </c>
      <c r="K68" s="170">
        <f>'2.2'!K68/'2.2'!K67*100-100</f>
        <v>0.6632653061224687</v>
      </c>
      <c r="L68" s="10"/>
      <c r="M68" s="10"/>
    </row>
    <row r="69" spans="1:13" ht="13.5" customHeight="1">
      <c r="A69" s="27">
        <v>2015</v>
      </c>
      <c r="B69" s="170">
        <f>'2.2'!B69/'2.2'!B68*100-100</f>
        <v>1.2043315453901471</v>
      </c>
      <c r="C69" s="170">
        <f>'2.2'!C69/'2.2'!C68*100-100</f>
        <v>-13.793103448275872</v>
      </c>
      <c r="D69" s="170">
        <f>'2.2'!D69/'2.2'!D68*100-100</f>
        <v>1.3273887931908064</v>
      </c>
      <c r="E69" s="170">
        <f>'2.2'!E69/'2.2'!E68*100-100</f>
        <v>1.5847216578626586</v>
      </c>
      <c r="F69" s="170">
        <f>'2.2'!F69/'2.2'!F68*100-100</f>
        <v>1.0815728292732132</v>
      </c>
      <c r="G69" s="170">
        <f>'2.2'!G69/'2.2'!G68*100-100</f>
        <v>-0.12983121941475417</v>
      </c>
      <c r="H69" s="170">
        <f>'2.2'!H69/'2.2'!H68*100-100</f>
        <v>1.3787510137875074</v>
      </c>
      <c r="I69" s="170">
        <f>'2.2'!I69/'2.2'!I68*100-100</f>
        <v>1.553772722656646</v>
      </c>
      <c r="J69" s="170">
        <f>'2.2'!J69/'2.2'!J68*100-100</f>
        <v>1.2863364732097722</v>
      </c>
      <c r="K69" s="170">
        <f>'2.2'!K69/'2.2'!K68*100-100</f>
        <v>1.3684744044602013</v>
      </c>
      <c r="L69" s="10"/>
      <c r="M69" s="10"/>
    </row>
    <row r="70" spans="1:13" ht="11.1" customHeight="1">
      <c r="A70" s="27">
        <v>2016</v>
      </c>
      <c r="B70" s="170">
        <f>'2.2'!B70/'2.2'!B69*100-100</f>
        <v>2.25</v>
      </c>
      <c r="C70" s="170">
        <f>'2.2'!C70/'2.2'!C69*100-100</f>
        <v>-1.75</v>
      </c>
      <c r="D70" s="170">
        <f>'2.2'!D70/'2.2'!D69*100-100</f>
        <v>4.0600000000000023</v>
      </c>
      <c r="E70" s="170">
        <f>'2.2'!E70/'2.2'!E69*100-100</f>
        <v>4.4500000000000028</v>
      </c>
      <c r="F70" s="170">
        <f>'2.2'!F70/'2.2'!F69*100-100</f>
        <v>3.9099999999999966</v>
      </c>
      <c r="G70" s="170">
        <f>'2.2'!G70/'2.2'!G69*100-100</f>
        <v>1.8899999999999864</v>
      </c>
      <c r="H70" s="170">
        <f>'2.2'!H70/'2.2'!H69*100-100</f>
        <v>1.5100000000000051</v>
      </c>
      <c r="I70" s="170">
        <f>'2.2'!I70/'2.2'!I69*100-100</f>
        <v>2.25</v>
      </c>
      <c r="J70" s="170">
        <f>'2.2'!J70/'2.2'!J69*100-100</f>
        <v>0.99000000000000909</v>
      </c>
      <c r="K70" s="170">
        <f>'2.2'!K70/'2.2'!K69*100-100</f>
        <v>1.7199999999999847</v>
      </c>
      <c r="L70" s="10"/>
      <c r="M70" s="10"/>
    </row>
    <row r="71" spans="1:13" ht="11.1" customHeight="1">
      <c r="A71" s="27">
        <v>2017</v>
      </c>
      <c r="B71" s="170">
        <f>'2.2'!B71/'2.2'!B70*100-100</f>
        <v>2.70904645476773</v>
      </c>
      <c r="C71" s="170">
        <f>'2.2'!C71/'2.2'!C70*100-100</f>
        <v>-3.6132315521628442</v>
      </c>
      <c r="D71" s="170">
        <f>'2.2'!D71/'2.2'!D70*100-100</f>
        <v>3.3250048049202405</v>
      </c>
      <c r="E71" s="170">
        <f>'2.2'!E71/'2.2'!E70*100-100</f>
        <v>3.9253231211105799</v>
      </c>
      <c r="F71" s="170">
        <f>'2.2'!F71/'2.2'!F70*100-100</f>
        <v>3.4741603310557139</v>
      </c>
      <c r="G71" s="170">
        <f>'2.2'!G71/'2.2'!G70*100-100</f>
        <v>5.8887035037784585E-2</v>
      </c>
      <c r="H71" s="170">
        <f>'2.2'!H71/'2.2'!H70*100-100</f>
        <v>2.4923652842084607</v>
      </c>
      <c r="I71" s="170">
        <f>'2.2'!I71/'2.2'!I70*100-100</f>
        <v>2.7188264058679863</v>
      </c>
      <c r="J71" s="170">
        <f>'2.2'!J71/'2.2'!J70*100-100</f>
        <v>3.0201010000990465</v>
      </c>
      <c r="K71" s="170">
        <f>'2.2'!K71/'2.2'!K70*100-100</f>
        <v>1.5926071569013089</v>
      </c>
      <c r="L71" s="10"/>
      <c r="M71" s="10"/>
    </row>
    <row r="72" spans="1:13" ht="11.1" customHeight="1">
      <c r="A72" s="27">
        <v>2018</v>
      </c>
      <c r="B72" s="170">
        <f>'2.2'!B72/'2.2'!B71*100-100</f>
        <v>1.2949914302037797</v>
      </c>
      <c r="C72" s="170">
        <f>'2.2'!C72/'2.2'!C71*100-100</f>
        <v>-14.171066525871183</v>
      </c>
      <c r="D72" s="170">
        <f>'2.2'!D72/'2.2'!D71*100-100</f>
        <v>0.8277529761904816</v>
      </c>
      <c r="E72" s="170">
        <f>'2.2'!E72/'2.2'!E71*100-100</f>
        <v>0.66328880700137915</v>
      </c>
      <c r="F72" s="170">
        <f>'2.2'!F72/'2.2'!F71*100-100</f>
        <v>0.7440476190476204</v>
      </c>
      <c r="G72" s="170">
        <f>'2.2'!G72/'2.2'!G71*100-100</f>
        <v>1.6772927905836212</v>
      </c>
      <c r="H72" s="170">
        <f>'2.2'!H72/'2.2'!H71*100-100</f>
        <v>1.72049211841599</v>
      </c>
      <c r="I72" s="170">
        <f>'2.2'!I72/'2.2'!I71*100-100</f>
        <v>2.3421879463010526</v>
      </c>
      <c r="J72" s="170">
        <f>'2.2'!J72/'2.2'!J71*100-100</f>
        <v>1.6051518646674339</v>
      </c>
      <c r="K72" s="170">
        <f>'2.2'!K72/'2.2'!K71*100-100</f>
        <v>1.4321656667311657</v>
      </c>
      <c r="L72" s="10"/>
      <c r="M72" s="10"/>
    </row>
    <row r="73" spans="1:13" ht="11.1" customHeight="1">
      <c r="A73" s="27">
        <v>2019</v>
      </c>
      <c r="B73" s="170">
        <f>'2.2'!B73/'2.2'!B72*100-100</f>
        <v>0.44181237074639057</v>
      </c>
      <c r="C73" s="170">
        <f>'2.2'!C73/'2.2'!C72*100-100</f>
        <v>3.6663385826771702</v>
      </c>
      <c r="D73" s="170">
        <f>'2.2'!D73/'2.2'!D72*100-100</f>
        <v>-2.4351997048242708</v>
      </c>
      <c r="E73" s="170">
        <f>'2.2'!E73/'2.2'!E72*100-100</f>
        <v>-3.5782923034684728</v>
      </c>
      <c r="F73" s="170">
        <f>'2.2'!F73/'2.2'!F72*100-100</f>
        <v>-3.4527326440177148</v>
      </c>
      <c r="G73" s="170">
        <f>'2.2'!G73/'2.2'!G72*100-100</f>
        <v>3.4632452247733028</v>
      </c>
      <c r="H73" s="170">
        <f>'2.2'!H73/'2.2'!H72*100-100</f>
        <v>1.6724936218463569</v>
      </c>
      <c r="I73" s="170">
        <f>'2.2'!I73/'2.2'!I72*100-100</f>
        <v>2.0932179737650074</v>
      </c>
      <c r="J73" s="170">
        <f>'2.2'!J73/'2.2'!J72*100-100</f>
        <v>1.5324945605903082</v>
      </c>
      <c r="K73" s="170">
        <f>'2.2'!K73/'2.2'!K72*100-100</f>
        <v>1.5455065827132159</v>
      </c>
      <c r="L73" s="10"/>
      <c r="M73" s="10"/>
    </row>
    <row r="74" spans="1:13" ht="13.5" customHeight="1">
      <c r="A74" s="27">
        <v>2020</v>
      </c>
      <c r="B74" s="170">
        <f>'2.2'!B74/'2.2'!B73*100-100</f>
        <v>-5.231633130556844</v>
      </c>
      <c r="C74" s="170">
        <f>'2.2'!C74/'2.2'!C73*100-100</f>
        <v>-0.70021362449561764</v>
      </c>
      <c r="D74" s="170">
        <f>'2.2'!D74/'2.2'!D73*100-100</f>
        <v>-7.4595821121300929</v>
      </c>
      <c r="E74" s="170">
        <f>'2.2'!E74/'2.2'!E73*100-100</f>
        <v>-9.7190584662110808</v>
      </c>
      <c r="F74" s="170">
        <f>'2.2'!F74/'2.2'!F73*100-100</f>
        <v>-10.470453241537584</v>
      </c>
      <c r="G74" s="170">
        <f>'2.2'!G74/'2.2'!G73*100-100</f>
        <v>2.797202797202786</v>
      </c>
      <c r="H74" s="170">
        <f>'2.2'!H74/'2.2'!H73*100-100</f>
        <v>-4.3308550185873571</v>
      </c>
      <c r="I74" s="170">
        <f>'2.2'!I74/'2.2'!I73*100-100</f>
        <v>-6.1053398942955965</v>
      </c>
      <c r="J74" s="170">
        <f>'2.2'!J74/'2.2'!J73*100-100</f>
        <v>-3.3634584924997739</v>
      </c>
      <c r="K74" s="170">
        <f>'2.2'!K74/'2.2'!K73*100-100</f>
        <v>-4.3874483276963474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POWER(('2.2'!B54/'2.2'!B45),1/9)*100-100</f>
        <v>1.6508209006051828</v>
      </c>
      <c r="C76" s="173">
        <f>POWER(('2.2'!C54/'2.2'!C45),1/9)*100-100</f>
        <v>-3.7548529926044125</v>
      </c>
      <c r="D76" s="173">
        <f>POWER(('2.2'!D54/'2.2'!D45),1/9)*100-100</f>
        <v>-5.402851620817728E-2</v>
      </c>
      <c r="E76" s="173">
        <f>POWER(('2.2'!E54/'2.2'!E45),1/9)*100-100</f>
        <v>9.2788385561675568E-2</v>
      </c>
      <c r="F76" s="173">
        <f>POWER(('2.2'!F54/'2.2'!F45),1/9)*100-100</f>
        <v>0.19459059597761552</v>
      </c>
      <c r="G76" s="173">
        <f>POWER(('2.2'!G54/'2.2'!G45),1/9)*100-100</f>
        <v>-0.60062193305948597</v>
      </c>
      <c r="H76" s="173">
        <f>POWER(('2.2'!H54/'2.2'!H45),1/9)*100-100</f>
        <v>2.6351945293447159</v>
      </c>
      <c r="I76" s="173">
        <f>POWER(('2.2'!I54/'2.2'!I45),1/9)*100-100</f>
        <v>1.1285233543706852</v>
      </c>
      <c r="J76" s="173">
        <f>POWER(('2.2'!J54/'2.2'!J45),1/9)*100-100</f>
        <v>4.0121049928489469</v>
      </c>
      <c r="K76" s="173">
        <f>POWER(('2.2'!K54/'2.2'!K45),1/9)*100-100</f>
        <v>1.9042451194546857</v>
      </c>
      <c r="L76" s="10"/>
      <c r="M76" s="10"/>
    </row>
    <row r="77" spans="1:13" ht="12" customHeight="1">
      <c r="A77" s="27" t="s">
        <v>273</v>
      </c>
      <c r="B77" s="173">
        <f>POWER(('2.2'!B64/'2.2'!B54),1/10)*100-100</f>
        <v>0.99697688952969088</v>
      </c>
      <c r="C77" s="173">
        <f>POWER(('2.2'!C64/'2.2'!C54),1/10)*100-100</f>
        <v>1.0264969182069734</v>
      </c>
      <c r="D77" s="173">
        <f>POWER(('2.2'!D64/'2.2'!D54),1/10)*100-100</f>
        <v>0.75956721973227559</v>
      </c>
      <c r="E77" s="173">
        <f>POWER(('2.2'!E64/'2.2'!E54),1/10)*100-100</f>
        <v>1.2305779928721847</v>
      </c>
      <c r="F77" s="173">
        <f>POWER(('2.2'!F64/'2.2'!F54),1/10)*100-100</f>
        <v>1.1570051565880703</v>
      </c>
      <c r="G77" s="173">
        <f>POWER(('2.2'!G64/'2.2'!G54),1/10)*100-100</f>
        <v>-1.9735079973160907</v>
      </c>
      <c r="H77" s="173">
        <f>POWER(('2.2'!H64/'2.2'!H54),1/10)*100-100</f>
        <v>1.0907572767754772</v>
      </c>
      <c r="I77" s="173">
        <f>POWER(('2.2'!I64/'2.2'!I54),1/10)*100-100</f>
        <v>1.5170660109343999</v>
      </c>
      <c r="J77" s="173">
        <f>POWER(('2.2'!J64/'2.2'!J54),1/10)*100-100</f>
        <v>1.0487633180552791</v>
      </c>
      <c r="K77" s="173">
        <f>POWER(('2.2'!K64/'2.2'!K54),1/10)*100-100</f>
        <v>0.80719185542812966</v>
      </c>
      <c r="L77" s="10"/>
      <c r="M77" s="10"/>
    </row>
    <row r="78" spans="1:13" ht="12" customHeight="1">
      <c r="A78" s="27" t="s">
        <v>537</v>
      </c>
      <c r="B78" s="246">
        <f>POWER(('2.2'!B74/'2.2'!B64),1/10)*100-100</f>
        <v>0.95048258133950014</v>
      </c>
      <c r="C78" s="246">
        <f>POWER(('2.2'!C74/'2.2'!C64),1/10)*100-100</f>
        <v>-2.2414852489696244</v>
      </c>
      <c r="D78" s="246">
        <f>POWER(('2.2'!D74/'2.2'!D64),1/10)*100-100</f>
        <v>0.76475826646333189</v>
      </c>
      <c r="E78" s="246">
        <f>POWER(('2.2'!E74/'2.2'!E64),1/10)*100-100</f>
        <v>0.58504565703174194</v>
      </c>
      <c r="F78" s="246">
        <f>POWER(('2.2'!F74/'2.2'!F64),1/10)*100-100</f>
        <v>0.55144769788735459</v>
      </c>
      <c r="G78" s="246">
        <f>POWER(('2.2'!G74/'2.2'!G64),1/10)*100-100</f>
        <v>1.329442119859749</v>
      </c>
      <c r="H78" s="246">
        <f>POWER(('2.2'!H74/'2.2'!H64),1/10)*100-100</f>
        <v>1.0641942166543998</v>
      </c>
      <c r="I78" s="246">
        <f>POWER(('2.2'!I74/'2.2'!I64),1/10)*100-100</f>
        <v>1.2503296285544963</v>
      </c>
      <c r="J78" s="246">
        <f>POWER(('2.2'!J74/'2.2'!J64),1/10)*100-100</f>
        <v>1.3683090063993006</v>
      </c>
      <c r="K78" s="246">
        <f>POWER(('2.2'!K74/'2.2'!K64),1/10)*100-100</f>
        <v>0.48534241809615253</v>
      </c>
      <c r="L78" s="10"/>
      <c r="M78" s="10"/>
    </row>
    <row r="79" spans="1:13" ht="12" hidden="1" customHeight="1">
      <c r="A79" s="45"/>
      <c r="B79" s="246"/>
      <c r="C79" s="246"/>
      <c r="D79" s="246"/>
      <c r="E79" s="246"/>
      <c r="F79" s="246"/>
      <c r="G79" s="246"/>
      <c r="H79" s="246"/>
      <c r="I79" s="246"/>
      <c r="J79" s="246"/>
      <c r="K79" s="246"/>
      <c r="L79" s="10"/>
      <c r="M79" s="10"/>
    </row>
    <row r="80" spans="1:13" ht="11.1" customHeight="1"/>
    <row r="81" spans="1:1" ht="11.1" customHeight="1">
      <c r="A81" s="14" t="s">
        <v>305</v>
      </c>
    </row>
    <row r="82" spans="1:1" ht="11.1" customHeight="1">
      <c r="A82" s="10" t="s">
        <v>306</v>
      </c>
    </row>
    <row r="83" spans="1:1" ht="11.1" customHeight="1">
      <c r="A83" s="7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356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432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40">
        <f>'2.2'!B15/'2.2'!$B$36*100</f>
        <v>56.81</v>
      </c>
      <c r="C15" s="40">
        <f>'2.2'!C15/'2.2'!$C$36*100</f>
        <v>75.56</v>
      </c>
      <c r="D15" s="40">
        <f>'2.2'!D15/'2.2'!$D$36*100</f>
        <v>72.3</v>
      </c>
      <c r="E15" s="40">
        <f>'2.2'!E15/'2.2'!$E$36*100</f>
        <v>68.650000000000006</v>
      </c>
      <c r="F15" s="168">
        <f>'2.2'!F15/'2.2'!$F$36*100</f>
        <v>67.69</v>
      </c>
      <c r="G15" s="168">
        <f>'2.2'!G15/'2.2'!$G$36*100</f>
        <v>96.41</v>
      </c>
      <c r="H15" s="168">
        <f>'2.2'!H15/'2.2'!$H$36*100</f>
        <v>46.88</v>
      </c>
      <c r="I15" s="168">
        <f>'2.2'!I15/'2.2'!$I$36*100</f>
        <v>54.49</v>
      </c>
      <c r="J15" s="168">
        <f>'2.2'!J15/'2.2'!$J$36*100</f>
        <v>36.54</v>
      </c>
      <c r="K15" s="168">
        <f>'2.2'!K15/'2.2'!$K$36*100</f>
        <v>51.340000000000011</v>
      </c>
    </row>
    <row r="16" spans="1:11" s="10" customFormat="1" ht="11.1" customHeight="1">
      <c r="A16" s="27">
        <v>1971</v>
      </c>
      <c r="B16" s="40">
        <f>'2.2'!B16/'2.2'!$B$36*100</f>
        <v>58.34</v>
      </c>
      <c r="C16" s="40">
        <f>'2.2'!C16/'2.2'!$C$36*100</f>
        <v>76.819999999999993</v>
      </c>
      <c r="D16" s="40">
        <f>'2.2'!D16/'2.2'!$D$36*100</f>
        <v>72.81</v>
      </c>
      <c r="E16" s="40">
        <f>'2.2'!E16/'2.2'!$E$36*100</f>
        <v>68.290000000000006</v>
      </c>
      <c r="F16" s="42">
        <f>'2.2'!F16/'2.2'!$F$36*100</f>
        <v>67.180000000000007</v>
      </c>
      <c r="G16" s="42">
        <f>'2.2'!G16/'2.2'!$G$36*100</f>
        <v>103.03</v>
      </c>
      <c r="H16" s="168">
        <f>'2.2'!H16/'2.2'!$H$36*100</f>
        <v>49.11</v>
      </c>
      <c r="I16" s="168">
        <f>'2.2'!I16/'2.2'!$I$36*100</f>
        <v>56.009999999999991</v>
      </c>
      <c r="J16" s="168">
        <f>'2.2'!J16/'2.2'!$J$36*100</f>
        <v>38.869999999999997</v>
      </c>
      <c r="K16" s="168">
        <f>'2.2'!K16/'2.2'!$K$36*100</f>
        <v>54.280000000000008</v>
      </c>
    </row>
    <row r="17" spans="1:11" s="10" customFormat="1" ht="11.1" customHeight="1">
      <c r="A17" s="27">
        <v>1972</v>
      </c>
      <c r="B17" s="40">
        <f>'2.2'!B17/'2.2'!$B$36*100</f>
        <v>60.88</v>
      </c>
      <c r="C17" s="40">
        <f>'2.2'!C17/'2.2'!$C$36*100</f>
        <v>76.06</v>
      </c>
      <c r="D17" s="40">
        <f>'2.2'!D17/'2.2'!$D$36*100</f>
        <v>75.3</v>
      </c>
      <c r="E17" s="40">
        <f>'2.2'!E17/'2.2'!$E$36*100</f>
        <v>70.260000000000005</v>
      </c>
      <c r="F17" s="42">
        <f>'2.2'!F17/'2.2'!$F$36*100</f>
        <v>69.12</v>
      </c>
      <c r="G17" s="42">
        <f>'2.2'!G17/'2.2'!$G$36*100</f>
        <v>109.13</v>
      </c>
      <c r="H17" s="168">
        <f>'2.2'!H17/'2.2'!$H$36*100</f>
        <v>51.849999999999994</v>
      </c>
      <c r="I17" s="168">
        <f>'2.2'!I17/'2.2'!$I$36*100</f>
        <v>57.499999999999993</v>
      </c>
      <c r="J17" s="168">
        <f>'2.2'!J17/'2.2'!$J$36*100</f>
        <v>41.98</v>
      </c>
      <c r="K17" s="168">
        <f>'2.2'!K17/'2.2'!$K$36*100</f>
        <v>57.96</v>
      </c>
    </row>
    <row r="18" spans="1:11" s="10" customFormat="1" ht="11.1" customHeight="1">
      <c r="A18" s="27">
        <v>1973</v>
      </c>
      <c r="B18" s="40">
        <f>'2.2'!B18/'2.2'!$B$36*100</f>
        <v>63.89</v>
      </c>
      <c r="C18" s="40">
        <f>'2.2'!C18/'2.2'!$C$36*100</f>
        <v>79.94</v>
      </c>
      <c r="D18" s="40">
        <f>'2.2'!D18/'2.2'!$D$36*100</f>
        <v>79.08</v>
      </c>
      <c r="E18" s="40">
        <f>'2.2'!E18/'2.2'!$E$36*100</f>
        <v>74.510000000000005</v>
      </c>
      <c r="F18" s="42">
        <f>'2.2'!F18/'2.2'!$F$36*100</f>
        <v>73.150000000000006</v>
      </c>
      <c r="G18" s="42">
        <f>'2.2'!G18/'2.2'!$G$36*100</f>
        <v>109.62</v>
      </c>
      <c r="H18" s="168">
        <f>'2.2'!H18/'2.2'!$H$36*100</f>
        <v>54.38000000000001</v>
      </c>
      <c r="I18" s="168">
        <f>'2.2'!I18/'2.2'!$I$36*100</f>
        <v>59.84</v>
      </c>
      <c r="J18" s="168">
        <f>'2.2'!J18/'2.2'!$J$36*100</f>
        <v>44.15</v>
      </c>
      <c r="K18" s="168">
        <f>'2.2'!K18/'2.2'!$K$36*100</f>
        <v>61.149999999999991</v>
      </c>
    </row>
    <row r="19" spans="1:11" s="10" customFormat="1" ht="11.1" customHeight="1">
      <c r="A19" s="27">
        <v>1974</v>
      </c>
      <c r="B19" s="40">
        <f>'2.2'!B19/'2.2'!$B$36*100</f>
        <v>64.760000000000005</v>
      </c>
      <c r="C19" s="40">
        <f>'2.2'!C19/'2.2'!$C$36*100</f>
        <v>83.35</v>
      </c>
      <c r="D19" s="40">
        <f>'2.2'!D19/'2.2'!$D$36*100</f>
        <v>78.42</v>
      </c>
      <c r="E19" s="40">
        <f>'2.2'!E19/'2.2'!$E$36*100</f>
        <v>75.17</v>
      </c>
      <c r="F19" s="42">
        <f>'2.2'!F19/'2.2'!$F$36*100</f>
        <v>73.8</v>
      </c>
      <c r="G19" s="42">
        <f>'2.2'!G19/'2.2'!$G$36*100</f>
        <v>99.75</v>
      </c>
      <c r="H19" s="168">
        <f>'2.2'!H19/'2.2'!$H$36*100</f>
        <v>56.08</v>
      </c>
      <c r="I19" s="168">
        <f>'2.2'!I19/'2.2'!$I$36*100</f>
        <v>60.13</v>
      </c>
      <c r="J19" s="168">
        <f>'2.2'!J19/'2.2'!$J$36*100</f>
        <v>45.59</v>
      </c>
      <c r="K19" s="168">
        <f>'2.2'!K19/'2.2'!$K$36*100</f>
        <v>64.69</v>
      </c>
    </row>
    <row r="20" spans="1:11" s="10" customFormat="1" ht="13.5" customHeight="1">
      <c r="A20" s="27">
        <v>1975</v>
      </c>
      <c r="B20" s="40">
        <f>'2.2'!B20/'2.2'!$B$36*100</f>
        <v>63.859999999999992</v>
      </c>
      <c r="C20" s="40">
        <f>'2.2'!C20/'2.2'!$C$36*100</f>
        <v>81.99</v>
      </c>
      <c r="D20" s="40">
        <f>'2.2'!D20/'2.2'!$D$36*100</f>
        <v>74.31</v>
      </c>
      <c r="E20" s="40">
        <f>'2.2'!E20/'2.2'!$E$36*100</f>
        <v>71.430000000000007</v>
      </c>
      <c r="F20" s="42">
        <f>'2.2'!F20/'2.2'!$F$36*100</f>
        <v>70.55</v>
      </c>
      <c r="G20" s="42">
        <f>'2.2'!G20/'2.2'!$G$36*100</f>
        <v>93.13</v>
      </c>
      <c r="H20" s="168">
        <f>'2.2'!H20/'2.2'!$H$36*100</f>
        <v>57.14</v>
      </c>
      <c r="I20" s="168">
        <f>'2.2'!I20/'2.2'!$I$36*100</f>
        <v>58.96</v>
      </c>
      <c r="J20" s="168">
        <f>'2.2'!J20/'2.2'!$J$36*100</f>
        <v>47.06</v>
      </c>
      <c r="K20" s="168">
        <f>'2.2'!K20/'2.2'!$K$36*100</f>
        <v>67.55</v>
      </c>
    </row>
    <row r="21" spans="1:11" s="10" customFormat="1" ht="11.1" customHeight="1">
      <c r="A21" s="27">
        <v>1976</v>
      </c>
      <c r="B21" s="40">
        <f>'2.2'!B21/'2.2'!$B$36*100</f>
        <v>67</v>
      </c>
      <c r="C21" s="40">
        <f>'2.2'!C21/'2.2'!$C$36*100</f>
        <v>80.14</v>
      </c>
      <c r="D21" s="40">
        <f>'2.2'!D21/'2.2'!$D$36*100</f>
        <v>78.84</v>
      </c>
      <c r="E21" s="40">
        <f>'2.2'!E21/'2.2'!$E$36*100</f>
        <v>76.099999999999994</v>
      </c>
      <c r="F21" s="42">
        <f>'2.2'!F21/'2.2'!$F$36*100</f>
        <v>75.12</v>
      </c>
      <c r="G21" s="42">
        <f>'2.2'!G21/'2.2'!$G$36*100</f>
        <v>96.46</v>
      </c>
      <c r="H21" s="168">
        <f>'2.2'!H21/'2.2'!$H$36*100</f>
        <v>59.63</v>
      </c>
      <c r="I21" s="168">
        <f>'2.2'!I21/'2.2'!$I$36*100</f>
        <v>62.3</v>
      </c>
      <c r="J21" s="168">
        <f>'2.2'!J21/'2.2'!$J$36*100</f>
        <v>48.83</v>
      </c>
      <c r="K21" s="168">
        <f>'2.2'!K21/'2.2'!$K$36*100</f>
        <v>70.03</v>
      </c>
    </row>
    <row r="22" spans="1:11" s="10" customFormat="1" ht="11.1" customHeight="1">
      <c r="A22" s="27">
        <v>1977</v>
      </c>
      <c r="B22" s="40">
        <f>'2.2'!B22/'2.2'!$B$36*100</f>
        <v>69.25</v>
      </c>
      <c r="C22" s="40">
        <f>'2.2'!C22/'2.2'!$C$36*100</f>
        <v>84.01</v>
      </c>
      <c r="D22" s="40">
        <f>'2.2'!D22/'2.2'!$D$36*100</f>
        <v>80.92</v>
      </c>
      <c r="E22" s="40">
        <f>'2.2'!E22/'2.2'!$E$36*100</f>
        <v>78.25</v>
      </c>
      <c r="F22" s="42">
        <f>'2.2'!F22/'2.2'!$F$36*100</f>
        <v>77.56</v>
      </c>
      <c r="G22" s="42">
        <f>'2.2'!G22/'2.2'!$G$36*100</f>
        <v>97.96</v>
      </c>
      <c r="H22" s="168">
        <f>'2.2'!H22/'2.2'!$H$36*100</f>
        <v>61.929999999999993</v>
      </c>
      <c r="I22" s="168">
        <f>'2.2'!I22/'2.2'!$I$36*100</f>
        <v>64.92</v>
      </c>
      <c r="J22" s="168">
        <f>'2.2'!J22/'2.2'!$J$36*100</f>
        <v>51.340000000000011</v>
      </c>
      <c r="K22" s="168">
        <f>'2.2'!K22/'2.2'!$K$36*100</f>
        <v>71.75</v>
      </c>
    </row>
    <row r="23" spans="1:11" s="10" customFormat="1" ht="11.1" customHeight="1">
      <c r="A23" s="27">
        <v>1978</v>
      </c>
      <c r="B23" s="40">
        <f>'2.2'!B23/'2.2'!$B$36*100</f>
        <v>71.33</v>
      </c>
      <c r="C23" s="40">
        <f>'2.2'!C23/'2.2'!$C$36*100</f>
        <v>86.32</v>
      </c>
      <c r="D23" s="40">
        <f>'2.2'!D23/'2.2'!$D$36*100</f>
        <v>81.61</v>
      </c>
      <c r="E23" s="40">
        <f>'2.2'!E23/'2.2'!$E$36*100</f>
        <v>78.87</v>
      </c>
      <c r="F23" s="42">
        <f>'2.2'!F23/'2.2'!$F$36*100</f>
        <v>77.98</v>
      </c>
      <c r="G23" s="42">
        <f>'2.2'!G23/'2.2'!$G$36*100</f>
        <v>99.08</v>
      </c>
      <c r="H23" s="168">
        <f>'2.2'!H23/'2.2'!$H$36*100</f>
        <v>64.819999999999993</v>
      </c>
      <c r="I23" s="168">
        <f>'2.2'!I23/'2.2'!$I$36*100</f>
        <v>68.42</v>
      </c>
      <c r="J23" s="168">
        <f>'2.2'!J23/'2.2'!$J$36*100</f>
        <v>54.339999999999996</v>
      </c>
      <c r="K23" s="168">
        <f>'2.2'!K23/'2.2'!$K$36*100</f>
        <v>73.92</v>
      </c>
    </row>
    <row r="24" spans="1:11" s="10" customFormat="1" ht="11.1" customHeight="1">
      <c r="A24" s="27">
        <v>1979</v>
      </c>
      <c r="B24" s="40">
        <f>'2.2'!B24/'2.2'!$B$36*100</f>
        <v>74.34</v>
      </c>
      <c r="C24" s="40">
        <f>'2.2'!C24/'2.2'!$C$36*100</f>
        <v>83.98</v>
      </c>
      <c r="D24" s="40">
        <f>'2.2'!D24/'2.2'!$D$36*100</f>
        <v>85.24</v>
      </c>
      <c r="E24" s="40">
        <f>'2.2'!E24/'2.2'!$E$36*100</f>
        <v>82.55</v>
      </c>
      <c r="F24" s="42">
        <f>'2.2'!F24/'2.2'!$F$36*100</f>
        <v>81.63</v>
      </c>
      <c r="G24" s="42">
        <f>'2.2'!G24/'2.2'!$G$36*100</f>
        <v>102.29000000000002</v>
      </c>
      <c r="H24" s="168">
        <f>'2.2'!H24/'2.2'!$H$36*100</f>
        <v>67.650000000000006</v>
      </c>
      <c r="I24" s="168">
        <f>'2.2'!I24/'2.2'!$I$36*100</f>
        <v>71.3</v>
      </c>
      <c r="J24" s="168">
        <f>'2.2'!J24/'2.2'!$J$36*100</f>
        <v>57.710000000000008</v>
      </c>
      <c r="K24" s="168">
        <f>'2.2'!K24/'2.2'!$K$36*100</f>
        <v>76.17</v>
      </c>
    </row>
    <row r="25" spans="1:11" s="10" customFormat="1" ht="13.5" customHeight="1">
      <c r="A25" s="27">
        <v>1980</v>
      </c>
      <c r="B25" s="40">
        <f>'2.2'!B25/'2.2'!$B$36*100</f>
        <v>75.41</v>
      </c>
      <c r="C25" s="40">
        <f>'2.2'!C25/'2.2'!$C$36*100</f>
        <v>85.2</v>
      </c>
      <c r="D25" s="40">
        <f>'2.2'!D25/'2.2'!$D$36*100</f>
        <v>85.14</v>
      </c>
      <c r="E25" s="40">
        <f>'2.2'!E25/'2.2'!$E$36*100</f>
        <v>82.29</v>
      </c>
      <c r="F25" s="42">
        <f>'2.2'!F25/'2.2'!$F$36*100</f>
        <v>81.72</v>
      </c>
      <c r="G25" s="42">
        <f>'2.2'!G25/'2.2'!$G$36*100</f>
        <v>103.17</v>
      </c>
      <c r="H25" s="168">
        <f>'2.2'!H25/'2.2'!$H$36*100</f>
        <v>69.42</v>
      </c>
      <c r="I25" s="168">
        <f>'2.2'!I25/'2.2'!$I$36*100</f>
        <v>71.709999999999994</v>
      </c>
      <c r="J25" s="168">
        <f>'2.2'!J25/'2.2'!$J$36*100</f>
        <v>60.38</v>
      </c>
      <c r="K25" s="168">
        <f>'2.2'!K25/'2.2'!$K$36*100</f>
        <v>78.28</v>
      </c>
    </row>
    <row r="26" spans="1:11" s="10" customFormat="1" ht="11.1" customHeight="1">
      <c r="A26" s="27">
        <v>1981</v>
      </c>
      <c r="B26" s="40">
        <f>'2.2'!B26/'2.2'!$B$36*100</f>
        <v>75.95</v>
      </c>
      <c r="C26" s="40">
        <f>'2.2'!C26/'2.2'!$C$36*100</f>
        <v>85.14</v>
      </c>
      <c r="D26" s="40">
        <f>'2.2'!D26/'2.2'!$D$36*100</f>
        <v>83.36</v>
      </c>
      <c r="E26" s="40">
        <f>'2.2'!E26/'2.2'!$E$36*100</f>
        <v>80.83</v>
      </c>
      <c r="F26" s="42">
        <f>'2.2'!F26/'2.2'!$F$36*100</f>
        <v>80.59</v>
      </c>
      <c r="G26" s="42">
        <f>'2.2'!G26/'2.2'!$G$36*100</f>
        <v>99.38</v>
      </c>
      <c r="H26" s="168">
        <f>'2.2'!H26/'2.2'!$H$36*100</f>
        <v>71.36</v>
      </c>
      <c r="I26" s="168">
        <f>'2.2'!I26/'2.2'!$I$36*100</f>
        <v>72.069999999999993</v>
      </c>
      <c r="J26" s="168">
        <f>'2.2'!J26/'2.2'!$J$36*100</f>
        <v>62.18</v>
      </c>
      <c r="K26" s="168">
        <f>'2.2'!K26/'2.2'!$K$36*100</f>
        <v>81.98</v>
      </c>
    </row>
    <row r="27" spans="1:11" s="10" customFormat="1" ht="11.1" customHeight="1">
      <c r="A27" s="27">
        <v>1982</v>
      </c>
      <c r="B27" s="40">
        <f>'2.2'!B27/'2.2'!$B$36*100</f>
        <v>75.400000000000006</v>
      </c>
      <c r="C27" s="40">
        <f>'2.2'!C27/'2.2'!$C$36*100</f>
        <v>97.02</v>
      </c>
      <c r="D27" s="40">
        <f>'2.2'!D27/'2.2'!$D$36*100</f>
        <v>81</v>
      </c>
      <c r="E27" s="40">
        <f>'2.2'!E27/'2.2'!$E$36*100</f>
        <v>78.89</v>
      </c>
      <c r="F27" s="42">
        <f>'2.2'!F27/'2.2'!$F$36*100</f>
        <v>78.790000000000006</v>
      </c>
      <c r="G27" s="42">
        <f>'2.2'!G27/'2.2'!$G$36*100</f>
        <v>94.46</v>
      </c>
      <c r="H27" s="168">
        <f>'2.2'!H27/'2.2'!$H$36*100</f>
        <v>71.5</v>
      </c>
      <c r="I27" s="168">
        <f>'2.2'!I27/'2.2'!$I$36*100</f>
        <v>69.790000000000006</v>
      </c>
      <c r="J27" s="168">
        <f>'2.2'!J27/'2.2'!$J$36*100</f>
        <v>63.77</v>
      </c>
      <c r="K27" s="168">
        <f>'2.2'!K27/'2.2'!$K$36*100</f>
        <v>82.73</v>
      </c>
    </row>
    <row r="28" spans="1:11" s="10" customFormat="1" ht="11.1" customHeight="1">
      <c r="A28" s="27">
        <v>1983</v>
      </c>
      <c r="B28" s="40">
        <f>'2.2'!B28/'2.2'!$B$36*100</f>
        <v>76.5</v>
      </c>
      <c r="C28" s="40">
        <f>'2.2'!C28/'2.2'!$C$36*100</f>
        <v>91.01</v>
      </c>
      <c r="D28" s="40">
        <f>'2.2'!D28/'2.2'!$D$36*100</f>
        <v>81.93</v>
      </c>
      <c r="E28" s="40">
        <f>'2.2'!E28/'2.2'!$E$36*100</f>
        <v>79.64</v>
      </c>
      <c r="F28" s="42">
        <f>'2.2'!F28/'2.2'!$F$36*100</f>
        <v>79.349999999999994</v>
      </c>
      <c r="G28" s="42">
        <f>'2.2'!G28/'2.2'!$G$36*100</f>
        <v>96.58</v>
      </c>
      <c r="H28" s="168">
        <f>'2.2'!H28/'2.2'!$H$36*100</f>
        <v>72.92</v>
      </c>
      <c r="I28" s="168">
        <f>'2.2'!I28/'2.2'!$I$36*100</f>
        <v>70.83</v>
      </c>
      <c r="J28" s="168">
        <f>'2.2'!J28/'2.2'!$J$36*100</f>
        <v>65.66</v>
      </c>
      <c r="K28" s="168">
        <f>'2.2'!K28/'2.2'!$K$36*100</f>
        <v>83.94</v>
      </c>
    </row>
    <row r="29" spans="1:11" s="10" customFormat="1" ht="11.1" customHeight="1">
      <c r="A29" s="27">
        <v>1984</v>
      </c>
      <c r="B29" s="40">
        <f>'2.2'!B29/'2.2'!$B$36*100</f>
        <v>78.78</v>
      </c>
      <c r="C29" s="40">
        <f>'2.2'!C29/'2.2'!$C$36*100</f>
        <v>95.93</v>
      </c>
      <c r="D29" s="40">
        <f>'2.2'!D29/'2.2'!$D$36*100</f>
        <v>84.27</v>
      </c>
      <c r="E29" s="40">
        <f>'2.2'!E29/'2.2'!$E$36*100</f>
        <v>82.29</v>
      </c>
      <c r="F29" s="42">
        <f>'2.2'!F29/'2.2'!$F$36*100</f>
        <v>82.12</v>
      </c>
      <c r="G29" s="42">
        <f>'2.2'!G29/'2.2'!$G$36*100</f>
        <v>96.94</v>
      </c>
      <c r="H29" s="168">
        <f>'2.2'!H29/'2.2'!$H$36*100</f>
        <v>75.099999999999994</v>
      </c>
      <c r="I29" s="168">
        <f>'2.2'!I29/'2.2'!$I$36*100</f>
        <v>73.22</v>
      </c>
      <c r="J29" s="168">
        <f>'2.2'!J29/'2.2'!$J$36*100</f>
        <v>67.81</v>
      </c>
      <c r="K29" s="168">
        <f>'2.2'!K29/'2.2'!$K$36*100</f>
        <v>85.95</v>
      </c>
    </row>
    <row r="30" spans="1:11" s="10" customFormat="1" ht="13.5" customHeight="1">
      <c r="A30" s="27">
        <v>1985</v>
      </c>
      <c r="B30" s="40">
        <f>'2.2'!B30/'2.2'!$B$36*100</f>
        <v>80.86</v>
      </c>
      <c r="C30" s="40">
        <f>'2.2'!C30/'2.2'!$C$36*100</f>
        <v>90.13</v>
      </c>
      <c r="D30" s="40">
        <f>'2.2'!D30/'2.2'!$D$36*100</f>
        <v>86.59</v>
      </c>
      <c r="E30" s="40">
        <f>'2.2'!E30/'2.2'!$E$36*100</f>
        <v>85.69</v>
      </c>
      <c r="F30" s="42">
        <f>'2.2'!F30/'2.2'!$F$36*100</f>
        <v>85.85</v>
      </c>
      <c r="G30" s="42">
        <f>'2.2'!G30/'2.2'!$G$36*100</f>
        <v>92.13</v>
      </c>
      <c r="H30" s="168">
        <f>'2.2'!H30/'2.2'!$H$36*100</f>
        <v>77.239999999999995</v>
      </c>
      <c r="I30" s="168">
        <f>'2.2'!I30/'2.2'!$I$36*100</f>
        <v>75.03</v>
      </c>
      <c r="J30" s="168">
        <f>'2.2'!J30/'2.2'!$J$36*100</f>
        <v>70.510000000000005</v>
      </c>
      <c r="K30" s="168">
        <f>'2.2'!K30/'2.2'!$K$36*100</f>
        <v>87.71</v>
      </c>
    </row>
    <row r="31" spans="1:11" s="10" customFormat="1" ht="11.1" customHeight="1">
      <c r="A31" s="27">
        <v>1986</v>
      </c>
      <c r="B31" s="40">
        <f>'2.2'!B31/'2.2'!$B$36*100</f>
        <v>82.68</v>
      </c>
      <c r="C31" s="40">
        <f>'2.2'!C31/'2.2'!$C$36*100</f>
        <v>98.88</v>
      </c>
      <c r="D31" s="40">
        <f>'2.2'!D31/'2.2'!$D$36*100</f>
        <v>86.82</v>
      </c>
      <c r="E31" s="40">
        <f>'2.2'!E31/'2.2'!$E$36*100</f>
        <v>85.88</v>
      </c>
      <c r="F31" s="42">
        <f>'2.2'!F31/'2.2'!$F$36*100</f>
        <v>85.77</v>
      </c>
      <c r="G31" s="42">
        <f>'2.2'!G31/'2.2'!$G$36*100</f>
        <v>92.66</v>
      </c>
      <c r="H31" s="168">
        <f>'2.2'!H31/'2.2'!$H$36*100</f>
        <v>79.83</v>
      </c>
      <c r="I31" s="168">
        <f>'2.2'!I31/'2.2'!$I$36*100</f>
        <v>76.61</v>
      </c>
      <c r="J31" s="168">
        <f>'2.2'!J31/'2.2'!$J$36*100</f>
        <v>74.39</v>
      </c>
      <c r="K31" s="168">
        <f>'2.2'!K31/'2.2'!$K$36*100</f>
        <v>89.64</v>
      </c>
    </row>
    <row r="32" spans="1:11" s="10" customFormat="1" ht="11.1" customHeight="1">
      <c r="A32" s="27">
        <v>1987</v>
      </c>
      <c r="B32" s="40">
        <f>'2.2'!B32/'2.2'!$B$36*100</f>
        <v>83.69</v>
      </c>
      <c r="C32" s="40">
        <f>'2.2'!C32/'2.2'!$C$36*100</f>
        <v>91.59</v>
      </c>
      <c r="D32" s="40">
        <f>'2.2'!D32/'2.2'!$D$36*100</f>
        <v>86.14</v>
      </c>
      <c r="E32" s="40">
        <f>'2.2'!E32/'2.2'!$E$36*100</f>
        <v>85.43</v>
      </c>
      <c r="F32" s="42">
        <f>'2.2'!F32/'2.2'!$F$36*100</f>
        <v>84.45</v>
      </c>
      <c r="G32" s="42">
        <f>'2.2'!G32/'2.2'!$G$36*100</f>
        <v>90.41</v>
      </c>
      <c r="H32" s="168">
        <f>'2.2'!H32/'2.2'!$H$36*100</f>
        <v>82.08</v>
      </c>
      <c r="I32" s="168">
        <f>'2.2'!I32/'2.2'!$I$36*100</f>
        <v>78.290000000000006</v>
      </c>
      <c r="J32" s="168">
        <f>'2.2'!J32/'2.2'!$J$36*100</f>
        <v>77.69</v>
      </c>
      <c r="K32" s="168">
        <f>'2.2'!K32/'2.2'!$K$36*100</f>
        <v>91.11</v>
      </c>
    </row>
    <row r="33" spans="1:13" s="10" customFormat="1" ht="11.1" customHeight="1">
      <c r="A33" s="27">
        <v>1988</v>
      </c>
      <c r="B33" s="40">
        <f>'2.2'!B33/'2.2'!$B$36*100</f>
        <v>86.89</v>
      </c>
      <c r="C33" s="40">
        <f>'2.2'!C33/'2.2'!$C$36*100</f>
        <v>97.24</v>
      </c>
      <c r="D33" s="40">
        <f>'2.2'!D33/'2.2'!$D$36*100</f>
        <v>89.05</v>
      </c>
      <c r="E33" s="40">
        <f>'2.2'!E33/'2.2'!$E$36*100</f>
        <v>88.41</v>
      </c>
      <c r="F33" s="42">
        <f>'2.2'!F33/'2.2'!$F$36*100</f>
        <v>87.75</v>
      </c>
      <c r="G33" s="42">
        <f>'2.2'!G33/'2.2'!$G$36*100</f>
        <v>92.91</v>
      </c>
      <c r="H33" s="168">
        <f>'2.2'!H33/'2.2'!$H$36*100</f>
        <v>85.39</v>
      </c>
      <c r="I33" s="168">
        <f>'2.2'!I33/'2.2'!$I$36*100</f>
        <v>82.2</v>
      </c>
      <c r="J33" s="168">
        <f>'2.2'!J33/'2.2'!$J$36*100</f>
        <v>81.400000000000006</v>
      </c>
      <c r="K33" s="168">
        <f>'2.2'!K33/'2.2'!$K$36*100</f>
        <v>93.37</v>
      </c>
    </row>
    <row r="34" spans="1:13" s="10" customFormat="1" ht="11.1" customHeight="1">
      <c r="A34" s="27">
        <v>1989</v>
      </c>
      <c r="B34" s="40">
        <f>'2.2'!B34/'2.2'!$B$36*100</f>
        <v>90.51</v>
      </c>
      <c r="C34" s="40">
        <f>'2.2'!C34/'2.2'!$C$36*100</f>
        <v>100.32</v>
      </c>
      <c r="D34" s="40">
        <f>'2.2'!D34/'2.2'!$D$36*100</f>
        <v>93.43</v>
      </c>
      <c r="E34" s="40">
        <f>'2.2'!E34/'2.2'!$E$36*100</f>
        <v>92.81</v>
      </c>
      <c r="F34" s="42">
        <f>'2.2'!F34/'2.2'!$F$36*100</f>
        <v>92.46</v>
      </c>
      <c r="G34" s="42">
        <f>'2.2'!G34/'2.2'!$G$36*100</f>
        <v>97.13</v>
      </c>
      <c r="H34" s="168">
        <f>'2.2'!H34/'2.2'!$H$36*100</f>
        <v>88.55</v>
      </c>
      <c r="I34" s="168">
        <f>'2.2'!I34/'2.2'!$I$36*100</f>
        <v>85.4</v>
      </c>
      <c r="J34" s="168">
        <f>'2.2'!J34/'2.2'!$J$36*100</f>
        <v>85.91</v>
      </c>
      <c r="K34" s="168">
        <f>'2.2'!K34/'2.2'!$K$36*100</f>
        <v>94.82</v>
      </c>
    </row>
    <row r="35" spans="1:13" s="10" customFormat="1" ht="13.5" customHeight="1">
      <c r="A35" s="27">
        <v>1990</v>
      </c>
      <c r="B35" s="40">
        <f>'2.2'!B35/'2.2'!$B$36*100</f>
        <v>95.17</v>
      </c>
      <c r="C35" s="40">
        <f>'2.2'!C35/'2.2'!$C$36*100</f>
        <v>101.85</v>
      </c>
      <c r="D35" s="40">
        <f>'2.2'!D35/'2.2'!$D$36*100</f>
        <v>97.03</v>
      </c>
      <c r="E35" s="40">
        <f>'2.2'!E35/'2.2'!$E$36*100</f>
        <v>96.43</v>
      </c>
      <c r="F35" s="40">
        <f>'2.2'!F35/'2.2'!$F$36*100</f>
        <v>96.4</v>
      </c>
      <c r="G35" s="40">
        <f>'2.2'!G35/'2.2'!$G$36*100</f>
        <v>100.63</v>
      </c>
      <c r="H35" s="168">
        <f>'2.2'!H35/'2.2'!$H$36*100</f>
        <v>93.92</v>
      </c>
      <c r="I35" s="168">
        <f>'2.2'!I35/'2.2'!$I$36*100</f>
        <v>91.84</v>
      </c>
      <c r="J35" s="168">
        <f>'2.2'!J35/'2.2'!$J$36*100</f>
        <v>93.08</v>
      </c>
      <c r="K35" s="168">
        <f>'2.2'!K35/'2.2'!$K$36*100</f>
        <v>96.9</v>
      </c>
    </row>
    <row r="36" spans="1:13" s="48" customFormat="1" ht="13.5" customHeight="1">
      <c r="A36" s="28">
        <v>1991</v>
      </c>
      <c r="B36" s="42">
        <f>'2.2'!B36/'2.2'!$B$36*100</f>
        <v>100</v>
      </c>
      <c r="C36" s="42">
        <f>'2.2'!C36/'2.2'!$C$36*100</f>
        <v>100</v>
      </c>
      <c r="D36" s="42">
        <f>'2.2'!D36/'2.2'!$D$36*100</f>
        <v>100</v>
      </c>
      <c r="E36" s="42">
        <f>'2.2'!E36/'2.2'!$E$36*100</f>
        <v>100</v>
      </c>
      <c r="F36" s="42">
        <f>'2.2'!F36/'2.2'!$F$36*100</f>
        <v>100</v>
      </c>
      <c r="G36" s="42">
        <f>'2.2'!G36/'2.2'!$G$36*100</f>
        <v>100</v>
      </c>
      <c r="H36" s="42">
        <f>'2.2'!H36/'2.2'!$H$36*100</f>
        <v>100</v>
      </c>
      <c r="I36" s="42">
        <f>'2.2'!I36/'2.2'!$I$36*100</f>
        <v>100</v>
      </c>
      <c r="J36" s="42">
        <f>'2.2'!J36/'2.2'!$J$36*100</f>
        <v>100</v>
      </c>
      <c r="K36" s="42">
        <f>'2.2'!K36/'2.2'!$K$36*100</f>
        <v>100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1.25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40">
        <f>'2.2'!B45/'2.2'!$B$45*100</f>
        <v>100</v>
      </c>
      <c r="C45" s="40">
        <f>'2.2'!C45/'2.2'!$C$45*100</f>
        <v>100</v>
      </c>
      <c r="D45" s="40">
        <f>'2.2'!D45/'2.2'!$D$45*100</f>
        <v>100</v>
      </c>
      <c r="E45" s="40">
        <f>'2.2'!E45/'2.2'!$E$45*100</f>
        <v>100</v>
      </c>
      <c r="F45" s="40">
        <f>'2.2'!F45/'2.2'!$F$45*100</f>
        <v>100</v>
      </c>
      <c r="G45" s="40">
        <f>'2.2'!G45/'2.2'!$G$45*100</f>
        <v>100</v>
      </c>
      <c r="H45" s="40">
        <f>'2.2'!H45/'2.2'!$H$45*100</f>
        <v>100</v>
      </c>
      <c r="I45" s="40">
        <f>'2.2'!I45/'2.2'!$I$45*100</f>
        <v>100</v>
      </c>
      <c r="J45" s="40">
        <f>'2.2'!J45/'2.2'!$J$45*100</f>
        <v>100</v>
      </c>
      <c r="K45" s="40">
        <f>'2.2'!K45/'2.2'!$K$45*100</f>
        <v>100</v>
      </c>
      <c r="L45" s="10"/>
      <c r="M45" s="10"/>
    </row>
    <row r="46" spans="1:13" ht="11.1" customHeight="1">
      <c r="A46" s="27">
        <v>1992</v>
      </c>
      <c r="B46" s="40">
        <f>'2.2'!B46/'2.2'!$B$45*100</f>
        <v>101.91693290734824</v>
      </c>
      <c r="C46" s="40">
        <f>'2.2'!C46/'2.2'!$C$45*100</f>
        <v>97.457753850755196</v>
      </c>
      <c r="D46" s="40">
        <f>'2.2'!D46/'2.2'!$D$45*100</f>
        <v>98.68639053254438</v>
      </c>
      <c r="E46" s="40">
        <f>'2.2'!E46/'2.2'!$E$45*100</f>
        <v>97.117094234188471</v>
      </c>
      <c r="F46" s="40">
        <f>'2.2'!F46/'2.2'!$F$45*100</f>
        <v>96.959546508631803</v>
      </c>
      <c r="G46" s="40">
        <f>'2.2'!G46/'2.2'!$G$45*100</f>
        <v>106.73949714836533</v>
      </c>
      <c r="H46" s="40">
        <f>'2.2'!H46/'2.2'!$H$45*100</f>
        <v>103.92455126254943</v>
      </c>
      <c r="I46" s="40">
        <f>'2.2'!I46/'2.2'!$I$45*100</f>
        <v>100.39570378745053</v>
      </c>
      <c r="J46" s="40">
        <f>'2.2'!J46/'2.2'!$J$45*100</f>
        <v>105.36244541484716</v>
      </c>
      <c r="K46" s="40">
        <f>'2.2'!K46/'2.2'!$K$45*100</f>
        <v>104.94039735099338</v>
      </c>
      <c r="L46" s="10"/>
      <c r="M46" s="10"/>
    </row>
    <row r="47" spans="1:13" ht="11.1" customHeight="1">
      <c r="A47" s="27">
        <v>1993</v>
      </c>
      <c r="B47" s="40">
        <f>'2.2'!B47/'2.2'!$B$45*100</f>
        <v>100.84733990832061</v>
      </c>
      <c r="C47" s="40">
        <f>'2.2'!C47/'2.2'!$C$45*100</f>
        <v>87.991625542096614</v>
      </c>
      <c r="D47" s="40">
        <f>'2.2'!D47/'2.2'!$D$45*100</f>
        <v>93.325443786982248</v>
      </c>
      <c r="E47" s="40">
        <f>'2.2'!E47/'2.2'!$E$45*100</f>
        <v>90.640081280162576</v>
      </c>
      <c r="F47" s="40">
        <f>'2.2'!F47/'2.2'!$F$45*100</f>
        <v>89.706261272867806</v>
      </c>
      <c r="G47" s="40">
        <f>'2.2'!G47/'2.2'!$G$45*100</f>
        <v>106.64310386376414</v>
      </c>
      <c r="H47" s="40">
        <f>'2.2'!H47/'2.2'!$H$45*100</f>
        <v>105.58259811378157</v>
      </c>
      <c r="I47" s="40">
        <f>'2.2'!I47/'2.2'!$I$45*100</f>
        <v>98.21933295647257</v>
      </c>
      <c r="J47" s="40">
        <f>'2.2'!J47/'2.2'!$J$45*100</f>
        <v>110.46288209606988</v>
      </c>
      <c r="K47" s="40">
        <f>'2.2'!K47/'2.2'!$K$45*100</f>
        <v>105.0860927152318</v>
      </c>
      <c r="L47" s="10"/>
      <c r="M47" s="10"/>
    </row>
    <row r="48" spans="1:13" ht="11.1" customHeight="1">
      <c r="A48" s="27">
        <v>1994</v>
      </c>
      <c r="B48" s="40">
        <f>'2.2'!B48/'2.2'!$B$45*100</f>
        <v>102.95874427003753</v>
      </c>
      <c r="C48" s="40">
        <f>'2.2'!C48/'2.2'!$C$45*100</f>
        <v>65.01420666965754</v>
      </c>
      <c r="D48" s="40">
        <f>'2.2'!D48/'2.2'!$D$45*100</f>
        <v>95.917159763313606</v>
      </c>
      <c r="E48" s="40">
        <f>'2.2'!E48/'2.2'!$E$45*100</f>
        <v>92.608585217170443</v>
      </c>
      <c r="F48" s="40">
        <f>'2.2'!F48/'2.2'!$F$45*100</f>
        <v>92.308683329038914</v>
      </c>
      <c r="G48" s="40">
        <f>'2.2'!G48/'2.2'!$G$45*100</f>
        <v>112.16965218089805</v>
      </c>
      <c r="H48" s="40">
        <f>'2.2'!H48/'2.2'!$H$45*100</f>
        <v>107.89473684210529</v>
      </c>
      <c r="I48" s="40">
        <f>'2.2'!I48/'2.2'!$I$45*100</f>
        <v>99.971735443753516</v>
      </c>
      <c r="J48" s="40">
        <f>'2.2'!J48/'2.2'!$J$45*100</f>
        <v>112.6812227074236</v>
      </c>
      <c r="K48" s="40">
        <f>'2.2'!K48/'2.2'!$K$45*100</f>
        <v>108</v>
      </c>
      <c r="L48" s="10"/>
      <c r="M48" s="10"/>
    </row>
    <row r="49" spans="1:13" ht="13.5" customHeight="1">
      <c r="A49" s="27">
        <v>1995</v>
      </c>
      <c r="B49" s="40">
        <f>'2.2'!B49/'2.2'!$B$45*100</f>
        <v>104.82011390470898</v>
      </c>
      <c r="C49" s="40">
        <f>'2.2'!C49/'2.2'!$C$45*100</f>
        <v>66.464782413638403</v>
      </c>
      <c r="D49" s="40">
        <f>'2.2'!D49/'2.2'!$D$45*100</f>
        <v>95.26627218934911</v>
      </c>
      <c r="E49" s="40">
        <f>'2.2'!E49/'2.2'!$E$45*100</f>
        <v>92.633985267970544</v>
      </c>
      <c r="F49" s="40">
        <f>'2.2'!F49/'2.2'!$F$45*100</f>
        <v>91.909301726359189</v>
      </c>
      <c r="G49" s="40">
        <f>'2.2'!G49/'2.2'!$G$45*100</f>
        <v>108.49064181861998</v>
      </c>
      <c r="H49" s="40">
        <f>'2.2'!H49/'2.2'!$H$45*100</f>
        <v>111.19561910556739</v>
      </c>
      <c r="I49" s="40">
        <f>'2.2'!I49/'2.2'!$I$45*100</f>
        <v>101.58281514980214</v>
      </c>
      <c r="J49" s="40">
        <f>'2.2'!J49/'2.2'!$J$45*100</f>
        <v>118.1834061135371</v>
      </c>
      <c r="K49" s="40">
        <f>'2.2'!K49/'2.2'!$K$45*100</f>
        <v>109.74834437086092</v>
      </c>
      <c r="L49" s="10"/>
      <c r="M49" s="10"/>
    </row>
    <row r="50" spans="1:13" ht="11.1" customHeight="1">
      <c r="A50" s="27">
        <v>1996</v>
      </c>
      <c r="B50" s="40">
        <f>'2.2'!B50/'2.2'!$B$45*100</f>
        <v>105.86192526739823</v>
      </c>
      <c r="C50" s="40">
        <f>'2.2'!C50/'2.2'!$C$45*100</f>
        <v>68.887393449977566</v>
      </c>
      <c r="D50" s="40">
        <f>'2.2'!D50/'2.2'!$D$45*100</f>
        <v>92.579881656804744</v>
      </c>
      <c r="E50" s="40">
        <f>'2.2'!E50/'2.2'!$E$45*100</f>
        <v>90.601981203962424</v>
      </c>
      <c r="F50" s="40">
        <f>'2.2'!F50/'2.2'!$F$45*100</f>
        <v>89.448595722751861</v>
      </c>
      <c r="G50" s="40">
        <f>'2.2'!G50/'2.2'!$G$45*100</f>
        <v>102.83556912201786</v>
      </c>
      <c r="H50" s="40">
        <f>'2.2'!H50/'2.2'!$H$45*100</f>
        <v>114.35959841801035</v>
      </c>
      <c r="I50" s="40">
        <f>'2.2'!I50/'2.2'!$I$45*100</f>
        <v>101.46975692481628</v>
      </c>
      <c r="J50" s="40">
        <f>'2.2'!J50/'2.2'!$J$45*100</f>
        <v>124.0524017467249</v>
      </c>
      <c r="K50" s="40">
        <f>'2.2'!K50/'2.2'!$K$45*100</f>
        <v>112.13245033112582</v>
      </c>
      <c r="L50" s="10"/>
      <c r="M50" s="10"/>
    </row>
    <row r="51" spans="1:13" ht="11.1" customHeight="1">
      <c r="A51" s="27">
        <v>1997</v>
      </c>
      <c r="B51" s="40">
        <f>'2.2'!B51/'2.2'!$B$45*100</f>
        <v>108.01500208362273</v>
      </c>
      <c r="C51" s="40">
        <f>'2.2'!C51/'2.2'!$C$45*100</f>
        <v>69.493046209062342</v>
      </c>
      <c r="D51" s="40">
        <f>'2.2'!D51/'2.2'!$D$45*100</f>
        <v>94.449704142011839</v>
      </c>
      <c r="E51" s="40">
        <f>'2.2'!E51/'2.2'!$E$45*100</f>
        <v>93.357886715773446</v>
      </c>
      <c r="F51" s="40">
        <f>'2.2'!F51/'2.2'!$F$45*100</f>
        <v>92.965730481834569</v>
      </c>
      <c r="G51" s="40">
        <f>'2.2'!G51/'2.2'!$G$45*100</f>
        <v>100.73901518194232</v>
      </c>
      <c r="H51" s="40">
        <f>'2.2'!H51/'2.2'!$H$45*100</f>
        <v>116.73258290234256</v>
      </c>
      <c r="I51" s="40">
        <f>'2.2'!I51/'2.2'!$I$45*100</f>
        <v>103.01017524024871</v>
      </c>
      <c r="J51" s="40">
        <f>'2.2'!J51/'2.2'!$J$45*100</f>
        <v>127.63318777292577</v>
      </c>
      <c r="K51" s="40">
        <f>'2.2'!K51/'2.2'!$K$45*100</f>
        <v>113.65562913907286</v>
      </c>
      <c r="L51" s="10"/>
      <c r="M51" s="10"/>
    </row>
    <row r="52" spans="1:13" ht="11.1" customHeight="1">
      <c r="A52" s="27">
        <v>1998</v>
      </c>
      <c r="B52" s="40">
        <f>'2.2'!B52/'2.2'!$B$45*100</f>
        <v>110.36255035421587</v>
      </c>
      <c r="C52" s="40">
        <f>'2.2'!C52/'2.2'!$C$45*100</f>
        <v>68.087333632421107</v>
      </c>
      <c r="D52" s="40">
        <f>'2.2'!D52/'2.2'!$D$45*100</f>
        <v>94.615384615384627</v>
      </c>
      <c r="E52" s="40">
        <f>'2.2'!E52/'2.2'!$E$45*100</f>
        <v>94.272288544577094</v>
      </c>
      <c r="F52" s="40">
        <f>'2.2'!F52/'2.2'!$F$45*100</f>
        <v>93.944859572275192</v>
      </c>
      <c r="G52" s="40">
        <f>'2.2'!G52/'2.2'!$G$45*100</f>
        <v>97.485741826652756</v>
      </c>
      <c r="H52" s="40">
        <f>'2.2'!H52/'2.2'!$H$45*100</f>
        <v>120.4441740188622</v>
      </c>
      <c r="I52" s="40">
        <f>'2.2'!I52/'2.2'!$I$45*100</f>
        <v>105.99208592425097</v>
      </c>
      <c r="J52" s="40">
        <f>'2.2'!J52/'2.2'!$J$45*100</f>
        <v>133.95633187772927</v>
      </c>
      <c r="K52" s="40">
        <f>'2.2'!K52/'2.2'!$K$45*100</f>
        <v>114.70198675496688</v>
      </c>
      <c r="L52" s="10"/>
      <c r="M52" s="10"/>
    </row>
    <row r="53" spans="1:13" ht="11.1" customHeight="1">
      <c r="A53" s="27">
        <v>1999</v>
      </c>
      <c r="B53" s="40">
        <f>'2.2'!B53/'2.2'!$B$45*100</f>
        <v>112.23781080705655</v>
      </c>
      <c r="C53" s="40">
        <f>'2.2'!C53/'2.2'!$C$45*100</f>
        <v>73.740092717212505</v>
      </c>
      <c r="D53" s="40">
        <f>'2.2'!D53/'2.2'!$D$45*100</f>
        <v>95.029585798816569</v>
      </c>
      <c r="E53" s="40">
        <f>'2.2'!E53/'2.2'!$E$45*100</f>
        <v>94.945389890779794</v>
      </c>
      <c r="F53" s="40">
        <f>'2.2'!F53/'2.2'!$F$45*100</f>
        <v>94.936871940221579</v>
      </c>
      <c r="G53" s="40">
        <f>'2.2'!G53/'2.2'!$G$45*100</f>
        <v>96.722628323560116</v>
      </c>
      <c r="H53" s="40">
        <f>'2.2'!H53/'2.2'!$H$45*100</f>
        <v>123.06054152722849</v>
      </c>
      <c r="I53" s="40">
        <f>'2.2'!I53/'2.2'!$I$45*100</f>
        <v>106.92481628038439</v>
      </c>
      <c r="J53" s="40">
        <f>'2.2'!J53/'2.2'!$J$45*100</f>
        <v>138.51528384279476</v>
      </c>
      <c r="K53" s="40">
        <f>'2.2'!K53/'2.2'!$K$45*100</f>
        <v>116.31788079470198</v>
      </c>
      <c r="L53" s="10"/>
      <c r="M53" s="10"/>
    </row>
    <row r="54" spans="1:13" ht="13.5" customHeight="1">
      <c r="A54" s="27">
        <v>2000</v>
      </c>
      <c r="B54" s="40">
        <f>'2.2'!B54/'2.2'!$B$45*100</f>
        <v>115.87720516738437</v>
      </c>
      <c r="C54" s="40">
        <f>'2.2'!C54/'2.2'!$C$45*100</f>
        <v>70.861372812920592</v>
      </c>
      <c r="D54" s="40">
        <f>'2.2'!D54/'2.2'!$D$45*100</f>
        <v>99.514792899408292</v>
      </c>
      <c r="E54" s="40">
        <f>'2.2'!E54/'2.2'!$E$45*100</f>
        <v>100.83820167640336</v>
      </c>
      <c r="F54" s="40">
        <f>'2.2'!F54/'2.2'!$F$45*100</f>
        <v>101.76500901829424</v>
      </c>
      <c r="G54" s="40">
        <f>'2.2'!G54/'2.2'!$G$45*100</f>
        <v>94.722467668085798</v>
      </c>
      <c r="H54" s="40">
        <f>'2.2'!H54/'2.2'!$H$45*100</f>
        <v>126.37663522969274</v>
      </c>
      <c r="I54" s="40">
        <f>'2.2'!I54/'2.2'!$I$45*100</f>
        <v>110.62747314867156</v>
      </c>
      <c r="J54" s="40">
        <f>'2.2'!J54/'2.2'!$J$45*100</f>
        <v>142.48034934497815</v>
      </c>
      <c r="K54" s="40">
        <f>'2.2'!K54/'2.2'!$K$45*100</f>
        <v>118.50331125827816</v>
      </c>
      <c r="L54" s="10"/>
      <c r="M54" s="10"/>
    </row>
    <row r="55" spans="1:13" ht="11.1" customHeight="1">
      <c r="A55" s="27">
        <v>2001</v>
      </c>
      <c r="B55" s="40">
        <f>'2.2'!B55/'2.2'!$B$45*100</f>
        <v>118.21086261980831</v>
      </c>
      <c r="C55" s="40">
        <f>'2.2'!C55/'2.2'!$C$45*100</f>
        <v>68.45371616569463</v>
      </c>
      <c r="D55" s="40">
        <f>'2.2'!D55/'2.2'!$D$45*100</f>
        <v>99.112426035502949</v>
      </c>
      <c r="E55" s="40">
        <f>'2.2'!E55/'2.2'!$E$45*100</f>
        <v>101.58750317500636</v>
      </c>
      <c r="F55" s="40">
        <f>'2.2'!F55/'2.2'!$F$45*100</f>
        <v>103.18216954393198</v>
      </c>
      <c r="G55" s="40">
        <f>'2.2'!G55/'2.2'!$G$45*100</f>
        <v>88.874608402281311</v>
      </c>
      <c r="H55" s="40">
        <f>'2.2'!H55/'2.2'!$H$45*100</f>
        <v>130.40766656525707</v>
      </c>
      <c r="I55" s="40">
        <f>'2.2'!I55/'2.2'!$I$45*100</f>
        <v>115.64443188241944</v>
      </c>
      <c r="J55" s="40">
        <f>'2.2'!J55/'2.2'!$J$45*100</f>
        <v>149.15283842794759</v>
      </c>
      <c r="K55" s="40">
        <f>'2.2'!K55/'2.2'!$K$45*100</f>
        <v>118.55629139072848</v>
      </c>
      <c r="L55" s="10"/>
      <c r="M55" s="10"/>
    </row>
    <row r="56" spans="1:13" ht="11.1" customHeight="1">
      <c r="A56" s="27">
        <v>2002</v>
      </c>
      <c r="B56" s="40">
        <f>'2.2'!B56/'2.2'!$B$45*100</f>
        <v>118.28031671065426</v>
      </c>
      <c r="C56" s="40">
        <f>'2.2'!C56/'2.2'!$C$45*100</f>
        <v>67.623747569911757</v>
      </c>
      <c r="D56" s="40">
        <f>'2.2'!D56/'2.2'!$D$45*100</f>
        <v>96.970414201183431</v>
      </c>
      <c r="E56" s="40">
        <f>'2.2'!E56/'2.2'!$E$45*100</f>
        <v>99.796799593599189</v>
      </c>
      <c r="F56" s="40">
        <f>'2.2'!F56/'2.2'!$F$45*100</f>
        <v>100.66993043030146</v>
      </c>
      <c r="G56" s="40">
        <f>'2.2'!G56/'2.2'!$G$45*100</f>
        <v>85.075106434251751</v>
      </c>
      <c r="H56" s="40">
        <f>'2.2'!H56/'2.2'!$H$45*100</f>
        <v>131.77669607544874</v>
      </c>
      <c r="I56" s="40">
        <f>'2.2'!I56/'2.2'!$I$45*100</f>
        <v>117.12832108535895</v>
      </c>
      <c r="J56" s="40">
        <f>'2.2'!J56/'2.2'!$J$45*100</f>
        <v>150.67248908296943</v>
      </c>
      <c r="K56" s="40">
        <f>'2.2'!K56/'2.2'!$K$45*100</f>
        <v>119.6158940397351</v>
      </c>
      <c r="L56" s="10"/>
      <c r="M56" s="10"/>
    </row>
    <row r="57" spans="1:13" ht="11.1" customHeight="1">
      <c r="A57" s="27">
        <v>2003</v>
      </c>
      <c r="B57" s="40">
        <f>'2.2'!B57/'2.2'!$B$45*100</f>
        <v>117.54410334768718</v>
      </c>
      <c r="C57" s="40">
        <f>'2.2'!C57/'2.2'!$C$45*100</f>
        <v>68.992074173769993</v>
      </c>
      <c r="D57" s="40">
        <f>'2.2'!D57/'2.2'!$D$45*100</f>
        <v>96.792899408284029</v>
      </c>
      <c r="E57" s="40">
        <f>'2.2'!E57/'2.2'!$E$45*100</f>
        <v>100.43180086360172</v>
      </c>
      <c r="F57" s="40">
        <f>'2.2'!F57/'2.2'!$F$45*100</f>
        <v>101.70059263076526</v>
      </c>
      <c r="G57" s="40">
        <f>'2.2'!G57/'2.2'!$G$45*100</f>
        <v>81.17117840790425</v>
      </c>
      <c r="H57" s="40">
        <f>'2.2'!H57/'2.2'!$H$45*100</f>
        <v>130.65104958929118</v>
      </c>
      <c r="I57" s="40">
        <f>'2.2'!I57/'2.2'!$I$45*100</f>
        <v>119.36122102882982</v>
      </c>
      <c r="J57" s="40">
        <f>'2.2'!J57/'2.2'!$J$45*100</f>
        <v>146.48034934497815</v>
      </c>
      <c r="K57" s="40">
        <f>'2.2'!K57/'2.2'!$K$45*100</f>
        <v>119.5364238410596</v>
      </c>
      <c r="L57" s="10"/>
      <c r="M57" s="10"/>
    </row>
    <row r="58" spans="1:13" ht="11.1" customHeight="1">
      <c r="A58" s="27">
        <v>2004</v>
      </c>
      <c r="B58" s="40">
        <f>'2.2'!B58/'2.2'!$B$45*100</f>
        <v>119.46103625503544</v>
      </c>
      <c r="C58" s="40">
        <f>'2.2'!C58/'2.2'!$C$45*100</f>
        <v>90.055331239718853</v>
      </c>
      <c r="D58" s="40">
        <f>'2.2'!D58/'2.2'!$D$45*100</f>
        <v>99.704142011834321</v>
      </c>
      <c r="E58" s="40">
        <f>'2.2'!E58/'2.2'!$E$45*100</f>
        <v>104.48310896621793</v>
      </c>
      <c r="F58" s="40">
        <f>'2.2'!F58/'2.2'!$F$45*100</f>
        <v>105.41097655243492</v>
      </c>
      <c r="G58" s="40">
        <f>'2.2'!G58/'2.2'!$G$45*100</f>
        <v>78.737247971724628</v>
      </c>
      <c r="H58" s="40">
        <f>'2.2'!H58/'2.2'!$H$45*100</f>
        <v>131.54852449041681</v>
      </c>
      <c r="I58" s="40">
        <f>'2.2'!I58/'2.2'!$I$45*100</f>
        <v>122.45618993781797</v>
      </c>
      <c r="J58" s="40">
        <f>'2.2'!J58/'2.2'!$J$45*100</f>
        <v>146.3056768558952</v>
      </c>
      <c r="K58" s="40">
        <f>'2.2'!K58/'2.2'!$K$45*100</f>
        <v>120.03973509933775</v>
      </c>
      <c r="L58" s="10"/>
      <c r="M58" s="10"/>
    </row>
    <row r="59" spans="1:13" ht="13.5" customHeight="1">
      <c r="A59" s="27">
        <v>2005</v>
      </c>
      <c r="B59" s="40">
        <f>'2.2'!B59/'2.2'!$B$45*100</f>
        <v>120.28059452701766</v>
      </c>
      <c r="C59" s="40">
        <f>'2.2'!C59/'2.2'!$C$45*100</f>
        <v>65.709585763421558</v>
      </c>
      <c r="D59" s="40">
        <f>'2.2'!D59/'2.2'!$D$45*100</f>
        <v>100.27218934911244</v>
      </c>
      <c r="E59" s="40">
        <f>'2.2'!E59/'2.2'!$E$45*100</f>
        <v>105.86741173482348</v>
      </c>
      <c r="F59" s="40">
        <f>'2.2'!F59/'2.2'!$F$45*100</f>
        <v>107.20175212574077</v>
      </c>
      <c r="G59" s="40">
        <f>'2.2'!G59/'2.2'!$G$45*100</f>
        <v>75.50004016386859</v>
      </c>
      <c r="H59" s="40">
        <f>'2.2'!H59/'2.2'!$H$45*100</f>
        <v>133.06966839062977</v>
      </c>
      <c r="I59" s="40">
        <f>'2.2'!I59/'2.2'!$I$45*100</f>
        <v>125.52289429055963</v>
      </c>
      <c r="J59" s="40">
        <f>'2.2'!J59/'2.2'!$J$45*100</f>
        <v>147.61572052401749</v>
      </c>
      <c r="K59" s="40">
        <f>'2.2'!K59/'2.2'!$K$45*100</f>
        <v>120.66225165562913</v>
      </c>
      <c r="L59" s="10"/>
      <c r="M59" s="10"/>
    </row>
    <row r="60" spans="1:13" ht="11.1" customHeight="1">
      <c r="A60" s="27">
        <v>2006</v>
      </c>
      <c r="B60" s="40">
        <f>'2.2'!B60/'2.2'!$B$45*100</f>
        <v>124.94790943186555</v>
      </c>
      <c r="C60" s="40">
        <f>'2.2'!C60/'2.2'!$C$45*100</f>
        <v>61.604605951846857</v>
      </c>
      <c r="D60" s="40">
        <f>'2.2'!D60/'2.2'!$D$45*100</f>
        <v>105.6094674556213</v>
      </c>
      <c r="E60" s="40">
        <f>'2.2'!E60/'2.2'!$E$45*100</f>
        <v>112.38252476504952</v>
      </c>
      <c r="F60" s="40">
        <f>'2.2'!F60/'2.2'!$F$45*100</f>
        <v>116.42617881989179</v>
      </c>
      <c r="G60" s="40">
        <f>'2.2'!G60/'2.2'!$G$45*100</f>
        <v>75.459876295284772</v>
      </c>
      <c r="H60" s="40">
        <f>'2.2'!H60/'2.2'!$H$45*100</f>
        <v>137.58746577426226</v>
      </c>
      <c r="I60" s="40">
        <f>'2.2'!I60/'2.2'!$I$45*100</f>
        <v>135.74053137365743</v>
      </c>
      <c r="J60" s="40">
        <f>'2.2'!J60/'2.2'!$J$45*100</f>
        <v>151.77292576419214</v>
      </c>
      <c r="K60" s="40">
        <f>'2.2'!K60/'2.2'!$K$45*100</f>
        <v>121.50993377483444</v>
      </c>
      <c r="L60" s="10"/>
      <c r="M60" s="10"/>
    </row>
    <row r="61" spans="1:13" ht="11.1" customHeight="1">
      <c r="A61" s="27">
        <v>2007</v>
      </c>
      <c r="B61" s="40">
        <f>'2.2'!B61/'2.2'!$B$45*100</f>
        <v>129.37908042783721</v>
      </c>
      <c r="C61" s="40">
        <f>'2.2'!C61/'2.2'!$C$45*100</f>
        <v>76.985195154777912</v>
      </c>
      <c r="D61" s="40">
        <f>'2.2'!D61/'2.2'!$D$45*100</f>
        <v>109.64497041420118</v>
      </c>
      <c r="E61" s="40">
        <f>'2.2'!E61/'2.2'!$E$45*100</f>
        <v>117.43713487426974</v>
      </c>
      <c r="F61" s="40">
        <f>'2.2'!F61/'2.2'!$F$45*100</f>
        <v>121.3475908271064</v>
      </c>
      <c r="G61" s="40">
        <f>'2.2'!G61/'2.2'!$G$45*100</f>
        <v>74.889549361394486</v>
      </c>
      <c r="H61" s="40">
        <f>'2.2'!H61/'2.2'!$H$45*100</f>
        <v>141.95314876787344</v>
      </c>
      <c r="I61" s="40">
        <f>'2.2'!I61/'2.2'!$I$45*100</f>
        <v>138.90616167326172</v>
      </c>
      <c r="J61" s="40">
        <f>'2.2'!J61/'2.2'!$J$45*100</f>
        <v>159.52838427947597</v>
      </c>
      <c r="K61" s="40">
        <f>'2.2'!K61/'2.2'!$K$45*100</f>
        <v>122.56953642384107</v>
      </c>
      <c r="L61" s="10"/>
      <c r="M61" s="10"/>
    </row>
    <row r="62" spans="1:13" ht="11.1" customHeight="1">
      <c r="A62" s="27">
        <v>2008</v>
      </c>
      <c r="B62" s="40">
        <f>'2.2'!B62/'2.2'!$B$45*100</f>
        <v>130.74038060841787</v>
      </c>
      <c r="C62" s="40">
        <f>'2.2'!C62/'2.2'!$C$45*100</f>
        <v>91.498429789143103</v>
      </c>
      <c r="D62" s="40">
        <f>'2.2'!D62/'2.2'!$D$45*100</f>
        <v>108.28402366863905</v>
      </c>
      <c r="E62" s="40">
        <f>'2.2'!E62/'2.2'!$E$45*100</f>
        <v>115.86233172466348</v>
      </c>
      <c r="F62" s="40">
        <f>'2.2'!F62/'2.2'!$F$45*100</f>
        <v>118.80958515846432</v>
      </c>
      <c r="G62" s="40">
        <f>'2.2'!G62/'2.2'!$G$45*100</f>
        <v>74.479877901839515</v>
      </c>
      <c r="H62" s="40">
        <f>'2.2'!H62/'2.2'!$H$45*100</f>
        <v>144.56951627623974</v>
      </c>
      <c r="I62" s="40">
        <f>'2.2'!I62/'2.2'!$I$45*100</f>
        <v>139.71170152628602</v>
      </c>
      <c r="J62" s="40">
        <f>'2.2'!J62/'2.2'!$J$45*100</f>
        <v>162.20087336244541</v>
      </c>
      <c r="K62" s="40">
        <f>'2.2'!K62/'2.2'!$K$45*100</f>
        <v>126.37086092715231</v>
      </c>
      <c r="L62" s="10"/>
      <c r="M62" s="10"/>
    </row>
    <row r="63" spans="1:13" ht="11.1" customHeight="1">
      <c r="A63" s="27">
        <v>2009</v>
      </c>
      <c r="B63" s="40">
        <f>'2.2'!B63/'2.2'!$B$45*100</f>
        <v>122.6142519794416</v>
      </c>
      <c r="C63" s="40">
        <f>'2.2'!C63/'2.2'!$C$45*100</f>
        <v>88.709436219530431</v>
      </c>
      <c r="D63" s="40">
        <f>'2.2'!D63/'2.2'!$D$45*100</f>
        <v>93.431952662721898</v>
      </c>
      <c r="E63" s="40">
        <f>'2.2'!E63/'2.2'!$E$45*100</f>
        <v>98.094996189992372</v>
      </c>
      <c r="F63" s="40">
        <f>'2.2'!F63/'2.2'!$F$45*100</f>
        <v>95.864467920639001</v>
      </c>
      <c r="G63" s="40">
        <f>'2.2'!G63/'2.2'!$G$45*100</f>
        <v>72.086111334243725</v>
      </c>
      <c r="H63" s="40">
        <f>'2.2'!H63/'2.2'!$H$45*100</f>
        <v>140.18862184362641</v>
      </c>
      <c r="I63" s="40">
        <f>'2.2'!I63/'2.2'!$I$45*100</f>
        <v>131.28886376483888</v>
      </c>
      <c r="J63" s="40">
        <f>'2.2'!J63/'2.2'!$J$45*100</f>
        <v>156.20960698689959</v>
      </c>
      <c r="K63" s="40">
        <f>'2.2'!K63/'2.2'!$K$45*100</f>
        <v>126.78145695364238</v>
      </c>
      <c r="L63" s="10"/>
      <c r="M63" s="10"/>
    </row>
    <row r="64" spans="1:13" ht="13.5" customHeight="1">
      <c r="A64" s="27">
        <v>2010</v>
      </c>
      <c r="B64" s="168">
        <f>'2.2'!B64/'2.2'!$B$45*100</f>
        <v>127.96221697457982</v>
      </c>
      <c r="C64" s="168">
        <f>'2.2'!C64/'2.2'!$C$45*100</f>
        <v>78.480634066098389</v>
      </c>
      <c r="D64" s="168">
        <f>'2.2'!D64/'2.2'!$D$45*100</f>
        <v>107.33727810650888</v>
      </c>
      <c r="E64" s="168">
        <f>'2.2'!E64/'2.2'!$E$45*100</f>
        <v>113.95732791465585</v>
      </c>
      <c r="F64" s="40">
        <f>'2.2'!F64/'2.2'!$F$45*100</f>
        <v>114.17160525637722</v>
      </c>
      <c r="G64" s="40">
        <f>'2.2'!G64/'2.2'!$G$45*100</f>
        <v>77.604626877660849</v>
      </c>
      <c r="H64" s="40">
        <f>'2.2'!H64/'2.2'!$H$45*100</f>
        <v>140.85792515972011</v>
      </c>
      <c r="I64" s="40">
        <f>'2.2'!I64/'2.2'!$I$45*100</f>
        <v>128.60373092142453</v>
      </c>
      <c r="J64" s="40">
        <f>'2.2'!J64/'2.2'!$J$45*100</f>
        <v>158.14847161572055</v>
      </c>
      <c r="K64" s="40">
        <f>'2.2'!K64/'2.2'!$K$45*100</f>
        <v>128.42384105960264</v>
      </c>
      <c r="L64" s="10"/>
      <c r="M64" s="10"/>
    </row>
    <row r="65" spans="1:13" ht="11.1" customHeight="1">
      <c r="A65" s="27">
        <v>2011</v>
      </c>
      <c r="B65" s="168">
        <f>'2.2'!B65/'2.2'!$B$45*100</f>
        <v>132.90734824281151</v>
      </c>
      <c r="C65" s="168">
        <f>'2.2'!C65/'2.2'!$C$45*100</f>
        <v>74.966352624495286</v>
      </c>
      <c r="D65" s="168">
        <f>'2.2'!D65/'2.2'!$D$45*100</f>
        <v>112.75739644970415</v>
      </c>
      <c r="E65" s="168">
        <f>'2.2'!E65/'2.2'!$E$45*100</f>
        <v>120.00254000508002</v>
      </c>
      <c r="F65" s="40">
        <f>'2.2'!F65/'2.2'!$F$45*100</f>
        <v>123.67946405565576</v>
      </c>
      <c r="G65" s="40">
        <f>'2.2'!G65/'2.2'!$G$45*100</f>
        <v>80.29560607277692</v>
      </c>
      <c r="H65" s="40">
        <f>'2.2'!H65/'2.2'!$H$45*100</f>
        <v>145.75600851840585</v>
      </c>
      <c r="I65" s="40">
        <f>'2.2'!I65/'2.2'!$I$45*100</f>
        <v>134.04465799886941</v>
      </c>
      <c r="J65" s="40">
        <f>'2.2'!J65/'2.2'!$J$45*100</f>
        <v>165.13537117903931</v>
      </c>
      <c r="K65" s="40">
        <f>'2.2'!K65/'2.2'!$K$45*100</f>
        <v>130.46357615894038</v>
      </c>
      <c r="L65" s="10"/>
      <c r="M65" s="10"/>
    </row>
    <row r="66" spans="1:13" ht="11.1" customHeight="1">
      <c r="A66" s="27">
        <v>2012</v>
      </c>
      <c r="B66" s="168">
        <f>'2.2'!B66/'2.2'!$B$45*100</f>
        <v>133.61577996944021</v>
      </c>
      <c r="C66" s="168">
        <f>'2.2'!C66/'2.2'!$C$45*100</f>
        <v>77.127261851353367</v>
      </c>
      <c r="D66" s="168">
        <f>'2.2'!D66/'2.2'!$D$45*100</f>
        <v>112.67455621301774</v>
      </c>
      <c r="E66" s="168">
        <f>'2.2'!E66/'2.2'!$E$45*100</f>
        <v>120.15494030988063</v>
      </c>
      <c r="F66" s="40">
        <f>'2.2'!F66/'2.2'!$F$45*100</f>
        <v>121.46354032465858</v>
      </c>
      <c r="G66" s="40">
        <f>'2.2'!G66/'2.2'!$G$45*100</f>
        <v>79.29954213189815</v>
      </c>
      <c r="H66" s="40">
        <f>'2.2'!H66/'2.2'!$H$45*100</f>
        <v>146.85123212655918</v>
      </c>
      <c r="I66" s="40">
        <f>'2.2'!I66/'2.2'!$I$45*100</f>
        <v>137.76144714527982</v>
      </c>
      <c r="J66" s="40">
        <f>'2.2'!J66/'2.2'!$J$45*100</f>
        <v>164.97816593886463</v>
      </c>
      <c r="K66" s="40">
        <f>'2.2'!K66/'2.2'!$K$45*100</f>
        <v>131.11258278145695</v>
      </c>
      <c r="L66" s="10"/>
      <c r="M66" s="10"/>
    </row>
    <row r="67" spans="1:13" ht="11.1" customHeight="1">
      <c r="A67" s="27">
        <v>2013</v>
      </c>
      <c r="B67" s="168">
        <f>'2.2'!B67/'2.2'!$B$45*100</f>
        <v>134.22697596888457</v>
      </c>
      <c r="C67" s="168">
        <f>'2.2'!C67/'2.2'!$C$45*100</f>
        <v>79.08628682518318</v>
      </c>
      <c r="D67" s="168">
        <f>'2.2'!D67/'2.2'!$D$45*100</f>
        <v>111.84615384615387</v>
      </c>
      <c r="E67" s="168">
        <f>'2.2'!E67/'2.2'!$E$45*100</f>
        <v>119.63423926847855</v>
      </c>
      <c r="F67" s="40">
        <f>'2.2'!F67/'2.2'!$F$45*100</f>
        <v>121.38624065962379</v>
      </c>
      <c r="G67" s="40">
        <f>'2.2'!G67/'2.2'!$G$45*100</f>
        <v>77.339545345007636</v>
      </c>
      <c r="H67" s="40">
        <f>'2.2'!H67/'2.2'!$H$45*100</f>
        <v>148.26589595375722</v>
      </c>
      <c r="I67" s="40">
        <f>'2.2'!I67/'2.2'!$I$45*100</f>
        <v>136.70152628603731</v>
      </c>
      <c r="J67" s="40">
        <f>'2.2'!J67/'2.2'!$J$45*100</f>
        <v>170.25327510917029</v>
      </c>
      <c r="K67" s="40">
        <f>'2.2'!K67/'2.2'!$K$45*100</f>
        <v>129.80132450331126</v>
      </c>
      <c r="L67" s="10"/>
      <c r="M67" s="10"/>
    </row>
    <row r="68" spans="1:13" ht="11.1" customHeight="1">
      <c r="A68" s="27">
        <v>2014</v>
      </c>
      <c r="B68" s="168">
        <f>'2.2'!B68/'2.2'!$B$45*100</f>
        <v>137.25517432976804</v>
      </c>
      <c r="C68" s="168">
        <f>'2.2'!C68/'2.2'!$C$45*100</f>
        <v>86.735456856587405</v>
      </c>
      <c r="D68" s="168">
        <f>'2.2'!D68/'2.2'!$D$45*100</f>
        <v>116.79289940828401</v>
      </c>
      <c r="E68" s="168">
        <f>'2.2'!E68/'2.2'!$E$45*100</f>
        <v>125.01905003810008</v>
      </c>
      <c r="F68" s="40">
        <f>'2.2'!F68/'2.2'!$F$45*100</f>
        <v>127.45426436485442</v>
      </c>
      <c r="G68" s="40">
        <f>'2.2'!G68/'2.2'!$G$45*100</f>
        <v>80.432163225961929</v>
      </c>
      <c r="H68" s="40">
        <f>'2.2'!H68/'2.2'!$H$45*100</f>
        <v>150.0456343170064</v>
      </c>
      <c r="I68" s="40">
        <f>'2.2'!I68/'2.2'!$I$45*100</f>
        <v>139.16054267947993</v>
      </c>
      <c r="J68" s="40">
        <f>'2.2'!J68/'2.2'!$J$45*100</f>
        <v>172.45414847161572</v>
      </c>
      <c r="K68" s="40">
        <f>'2.2'!K68/'2.2'!$K$45*100</f>
        <v>130.66225165562915</v>
      </c>
      <c r="L68" s="10"/>
      <c r="M68" s="10"/>
    </row>
    <row r="69" spans="1:13" ht="13.5" customHeight="1">
      <c r="A69" s="27">
        <v>2015</v>
      </c>
      <c r="B69" s="168">
        <f>'2.2'!B69/'2.2'!$B$45*100</f>
        <v>138.90818169190166</v>
      </c>
      <c r="C69" s="168">
        <f>'2.2'!C69/'2.2'!$C$45*100</f>
        <v>74.771945566023618</v>
      </c>
      <c r="D69" s="168">
        <f>'2.2'!D69/'2.2'!$D$45*100</f>
        <v>118.34319526627219</v>
      </c>
      <c r="E69" s="168">
        <f>'2.2'!E69/'2.2'!$E$45*100</f>
        <v>127.00025400050801</v>
      </c>
      <c r="F69" s="40">
        <f>'2.2'!F69/'2.2'!$F$45*100</f>
        <v>128.83277505797474</v>
      </c>
      <c r="G69" s="40">
        <f>'2.2'!G69/'2.2'!$G$45*100</f>
        <v>80.327737167643988</v>
      </c>
      <c r="H69" s="40">
        <f>'2.2'!H69/'2.2'!$H$45*100</f>
        <v>152.11439002129603</v>
      </c>
      <c r="I69" s="40">
        <f>'2.2'!I69/'2.2'!$I$45*100</f>
        <v>141.32278123233465</v>
      </c>
      <c r="J69" s="40">
        <f>'2.2'!J69/'2.2'!$J$45*100</f>
        <v>174.67248908296943</v>
      </c>
      <c r="K69" s="40">
        <f>'2.2'!K69/'2.2'!$K$45*100</f>
        <v>132.45033112582783</v>
      </c>
      <c r="L69" s="10"/>
      <c r="M69" s="10"/>
    </row>
    <row r="70" spans="1:13" ht="11.1" customHeight="1">
      <c r="A70" s="27">
        <v>2016</v>
      </c>
      <c r="B70" s="168">
        <f>'2.2'!B70/'2.2'!$B$45*100</f>
        <v>142.03361577996944</v>
      </c>
      <c r="C70" s="168">
        <f>'2.2'!C70/'2.2'!$C$45*100</f>
        <v>73.463436518618209</v>
      </c>
      <c r="D70" s="168">
        <f>'2.2'!D70/'2.2'!$D$45*100</f>
        <v>123.14792899408285</v>
      </c>
      <c r="E70" s="168">
        <f>'2.2'!E70/'2.2'!$E$45*100</f>
        <v>132.65176530353062</v>
      </c>
      <c r="F70" s="40">
        <f>'2.2'!F70/'2.2'!$F$45*100</f>
        <v>133.87013656274155</v>
      </c>
      <c r="G70" s="40">
        <f>'2.2'!G70/'2.2'!$G$45*100</f>
        <v>81.845931400112462</v>
      </c>
      <c r="H70" s="40">
        <f>'2.2'!H70/'2.2'!$H$45*100</f>
        <v>154.41131731061762</v>
      </c>
      <c r="I70" s="40">
        <f>'2.2'!I70/'2.2'!$I$45*100</f>
        <v>144.50254381006218</v>
      </c>
      <c r="J70" s="40">
        <f>'2.2'!J70/'2.2'!$J$45*100</f>
        <v>176.40174672489081</v>
      </c>
      <c r="K70" s="40">
        <f>'2.2'!K70/'2.2'!$K$45*100</f>
        <v>134.72847682119203</v>
      </c>
      <c r="L70" s="10"/>
      <c r="M70" s="10"/>
    </row>
    <row r="71" spans="1:13" ht="11.1" customHeight="1">
      <c r="A71" s="27">
        <v>2017</v>
      </c>
      <c r="B71" s="168">
        <f>'2.2'!B71/'2.2'!$B$45*100</f>
        <v>145.88137241283511</v>
      </c>
      <c r="C71" s="168">
        <f>'2.2'!C71/'2.2'!$C$45*100</f>
        <v>70.809032451024379</v>
      </c>
      <c r="D71" s="168">
        <f>'2.2'!D71/'2.2'!$D$45*100</f>
        <v>127.24260355029587</v>
      </c>
      <c r="E71" s="168">
        <f>'2.2'!E71/'2.2'!$E$45*100</f>
        <v>137.85877571755142</v>
      </c>
      <c r="F71" s="40">
        <f>'2.2'!F71/'2.2'!$F$45*100</f>
        <v>138.52099974233442</v>
      </c>
      <c r="G71" s="40">
        <f>'2.2'!G71/'2.2'!$G$45*100</f>
        <v>81.894128042413044</v>
      </c>
      <c r="H71" s="40">
        <f>'2.2'!H71/'2.2'!$H$45*100</f>
        <v>158.2598113781564</v>
      </c>
      <c r="I71" s="40">
        <f>'2.2'!I71/'2.2'!$I$45*100</f>
        <v>148.43131712832107</v>
      </c>
      <c r="J71" s="40">
        <f>'2.2'!J71/'2.2'!$J$45*100</f>
        <v>181.72925764192141</v>
      </c>
      <c r="K71" s="40">
        <f>'2.2'!K71/'2.2'!$K$45*100</f>
        <v>136.87417218543047</v>
      </c>
      <c r="L71" s="10"/>
      <c r="M71" s="10"/>
    </row>
    <row r="72" spans="1:13" ht="11.1" customHeight="1">
      <c r="A72" s="27">
        <v>2018</v>
      </c>
      <c r="B72" s="168">
        <f>'2.2'!B72/'2.2'!$B$45*100</f>
        <v>147.77052368384497</v>
      </c>
      <c r="C72" s="168">
        <f>'2.2'!C72/'2.2'!$C$45*100</f>
        <v>60.774637356063998</v>
      </c>
      <c r="D72" s="168">
        <f>'2.2'!D72/'2.2'!$D$45*100</f>
        <v>128.29585798816566</v>
      </c>
      <c r="E72" s="168">
        <f>'2.2'!E72/'2.2'!$E$45*100</f>
        <v>138.7731775463551</v>
      </c>
      <c r="F72" s="40">
        <f>'2.2'!F72/'2.2'!$F$45*100</f>
        <v>139.55166194279823</v>
      </c>
      <c r="G72" s="40">
        <f>'2.2'!G72/'2.2'!$G$45*100</f>
        <v>83.267732347979759</v>
      </c>
      <c r="H72" s="40">
        <f>'2.2'!H72/'2.2'!$H$45*100</f>
        <v>160.98265895953759</v>
      </c>
      <c r="I72" s="40">
        <f>'2.2'!I72/'2.2'!$I$45*100</f>
        <v>151.90785754663651</v>
      </c>
      <c r="J72" s="40">
        <f>'2.2'!J72/'2.2'!$J$45*100</f>
        <v>184.64628820960698</v>
      </c>
      <c r="K72" s="40">
        <f>'2.2'!K72/'2.2'!$K$45*100</f>
        <v>138.83443708609272</v>
      </c>
      <c r="L72" s="10"/>
      <c r="M72" s="10"/>
    </row>
    <row r="73" spans="1:13" ht="11.1" customHeight="1">
      <c r="A73" s="27">
        <v>2019</v>
      </c>
      <c r="B73" s="168">
        <f>'2.2'!B73/'2.2'!$B$45*100</f>
        <v>148.42339213779692</v>
      </c>
      <c r="C73" s="168">
        <f>'2.2'!C73/'2.2'!$C$45*100</f>
        <v>63.002841333931499</v>
      </c>
      <c r="D73" s="168">
        <f>'2.2'!D73/'2.2'!$D$45*100</f>
        <v>125.1715976331361</v>
      </c>
      <c r="E73" s="168">
        <f>'2.2'!E73/'2.2'!$E$45*100</f>
        <v>133.80746761493523</v>
      </c>
      <c r="F73" s="40">
        <f>'2.2'!F73/'2.2'!$F$45*100</f>
        <v>134.73331615562998</v>
      </c>
      <c r="G73" s="40">
        <f>'2.2'!G73/'2.2'!$G$45*100</f>
        <v>86.151498112298171</v>
      </c>
      <c r="H73" s="40">
        <f>'2.2'!H73/'2.2'!$H$45*100</f>
        <v>163.67508366291452</v>
      </c>
      <c r="I73" s="40">
        <f>'2.2'!I73/'2.2'!$I$45*100</f>
        <v>155.08762012436404</v>
      </c>
      <c r="J73" s="40">
        <f>'2.2'!J73/'2.2'!$J$45*100</f>
        <v>187.47598253275109</v>
      </c>
      <c r="K73" s="40">
        <f>'2.2'!K73/'2.2'!$K$45*100</f>
        <v>140.98013245033113</v>
      </c>
      <c r="L73" s="10"/>
      <c r="M73" s="10"/>
    </row>
    <row r="74" spans="1:13" ht="13.5" customHeight="1">
      <c r="A74" s="27">
        <v>2020</v>
      </c>
      <c r="B74" s="168">
        <f>'2.2'!B74/'2.2'!$B$45*100</f>
        <v>140.65842478121965</v>
      </c>
      <c r="C74" s="168">
        <f>'2.2'!C74/'2.2'!$C$45*100</f>
        <v>62.56168685509197</v>
      </c>
      <c r="D74" s="168">
        <f>'2.2'!D74/'2.2'!$D$45*100</f>
        <v>115.83431952662721</v>
      </c>
      <c r="E74" s="168">
        <f>'2.2'!E74/'2.2'!$E$45*100</f>
        <v>120.80264160528323</v>
      </c>
      <c r="F74" s="40">
        <f>'2.2'!F74/'2.2'!$F$45*100</f>
        <v>120.62612728678175</v>
      </c>
      <c r="G74" s="40">
        <f>'2.2'!G74/'2.2'!$G$45*100</f>
        <v>88.561330227327488</v>
      </c>
      <c r="H74" s="40">
        <f>'2.2'!H74/'2.2'!$H$45*100</f>
        <v>156.58655308792214</v>
      </c>
      <c r="I74" s="40">
        <f>'2.2'!I74/'2.2'!$I$45*100</f>
        <v>145.61899378179763</v>
      </c>
      <c r="J74" s="40">
        <f>'2.2'!J74/'2.2'!$J$45*100</f>
        <v>181.17030567685589</v>
      </c>
      <c r="K74" s="40">
        <f>'2.2'!K74/'2.2'!$K$45*100</f>
        <v>134.79470198675497</v>
      </c>
      <c r="L74" s="10"/>
      <c r="M74" s="10"/>
    </row>
    <row r="75" spans="1:13" ht="11.1" customHeight="1"/>
    <row r="76" spans="1:13" ht="11.1" customHeight="1">
      <c r="A76" s="14" t="s">
        <v>305</v>
      </c>
    </row>
    <row r="77" spans="1:13" ht="11.1" customHeight="1">
      <c r="A77" s="10" t="s">
        <v>306</v>
      </c>
    </row>
    <row r="78" spans="1:13" ht="11.1" customHeight="1">
      <c r="A78" s="7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357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7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184.32999999999998</v>
      </c>
      <c r="C15" s="40">
        <v>2.25</v>
      </c>
      <c r="D15" s="40">
        <v>96.800000000000011</v>
      </c>
      <c r="E15" s="40">
        <v>80.680000000000007</v>
      </c>
      <c r="F15" s="40">
        <v>74.989999999999995</v>
      </c>
      <c r="G15" s="40">
        <v>16.12</v>
      </c>
      <c r="H15" s="40">
        <v>85.28</v>
      </c>
      <c r="I15" s="40">
        <v>35.32</v>
      </c>
      <c r="J15" s="40">
        <v>12.14</v>
      </c>
      <c r="K15" s="40">
        <v>37.819999999999993</v>
      </c>
    </row>
    <row r="16" spans="1:11" s="10" customFormat="1" ht="11.1" customHeight="1">
      <c r="A16" s="27">
        <v>1971</v>
      </c>
      <c r="B16" s="40">
        <v>208.93</v>
      </c>
      <c r="C16" s="40">
        <v>2.35</v>
      </c>
      <c r="D16" s="40">
        <v>106.7</v>
      </c>
      <c r="E16" s="40">
        <v>88.03</v>
      </c>
      <c r="F16" s="40">
        <v>81.640000000000015</v>
      </c>
      <c r="G16" s="40">
        <v>18.670000000000002</v>
      </c>
      <c r="H16" s="40">
        <v>99.88</v>
      </c>
      <c r="I16" s="40">
        <v>40.39</v>
      </c>
      <c r="J16" s="40">
        <v>14.3</v>
      </c>
      <c r="K16" s="40">
        <v>45.190000000000005</v>
      </c>
    </row>
    <row r="17" spans="1:11" s="10" customFormat="1" ht="11.1" customHeight="1">
      <c r="A17" s="27">
        <v>1972</v>
      </c>
      <c r="B17" s="40">
        <v>231.64</v>
      </c>
      <c r="C17" s="40">
        <v>2.44</v>
      </c>
      <c r="D17" s="40">
        <v>116.17</v>
      </c>
      <c r="E17" s="40">
        <v>94.48</v>
      </c>
      <c r="F17" s="40">
        <v>87.63</v>
      </c>
      <c r="G17" s="40">
        <v>21.689999999999998</v>
      </c>
      <c r="H17" s="40">
        <v>113.03</v>
      </c>
      <c r="I17" s="40">
        <v>45.58</v>
      </c>
      <c r="J17" s="40">
        <v>16.28</v>
      </c>
      <c r="K17" s="40">
        <v>51.17</v>
      </c>
    </row>
    <row r="18" spans="1:11" s="10" customFormat="1" ht="11.1" customHeight="1">
      <c r="A18" s="27">
        <v>1973</v>
      </c>
      <c r="B18" s="40">
        <v>263.64</v>
      </c>
      <c r="C18" s="40">
        <v>2.58</v>
      </c>
      <c r="D18" s="40">
        <v>130.44</v>
      </c>
      <c r="E18" s="40">
        <v>106.64</v>
      </c>
      <c r="F18" s="40">
        <v>99.09</v>
      </c>
      <c r="G18" s="40">
        <v>23.8</v>
      </c>
      <c r="H18" s="40">
        <v>130.62</v>
      </c>
      <c r="I18" s="40">
        <v>51.9</v>
      </c>
      <c r="J18" s="40">
        <v>18.78</v>
      </c>
      <c r="K18" s="40">
        <v>59.94</v>
      </c>
    </row>
    <row r="19" spans="1:11" s="10" customFormat="1" ht="11.1" customHeight="1">
      <c r="A19" s="27">
        <v>1974</v>
      </c>
      <c r="B19" s="40">
        <v>291.63</v>
      </c>
      <c r="C19" s="40">
        <v>2.85</v>
      </c>
      <c r="D19" s="40">
        <v>140.37</v>
      </c>
      <c r="E19" s="40">
        <v>116.5</v>
      </c>
      <c r="F19" s="40">
        <v>107.9</v>
      </c>
      <c r="G19" s="40">
        <v>23.87</v>
      </c>
      <c r="H19" s="40">
        <v>148.41</v>
      </c>
      <c r="I19" s="40">
        <v>57.08</v>
      </c>
      <c r="J19" s="40">
        <v>21.72</v>
      </c>
      <c r="K19" s="40">
        <v>69.61</v>
      </c>
    </row>
    <row r="20" spans="1:11" s="10" customFormat="1" ht="13.5" customHeight="1">
      <c r="A20" s="27">
        <v>1975</v>
      </c>
      <c r="B20" s="40">
        <v>304.73</v>
      </c>
      <c r="C20" s="40">
        <v>2.9499999999999997</v>
      </c>
      <c r="D20" s="40">
        <v>141.29000000000002</v>
      </c>
      <c r="E20" s="40">
        <v>117.93</v>
      </c>
      <c r="F20" s="40">
        <v>108.53</v>
      </c>
      <c r="G20" s="40">
        <v>23.36</v>
      </c>
      <c r="H20" s="40">
        <v>160.49</v>
      </c>
      <c r="I20" s="40">
        <v>60.44</v>
      </c>
      <c r="J20" s="40">
        <v>24.01</v>
      </c>
      <c r="K20" s="40">
        <v>76.040000000000006</v>
      </c>
    </row>
    <row r="21" spans="1:11" s="10" customFormat="1" ht="11.1" customHeight="1">
      <c r="A21" s="27">
        <v>1976</v>
      </c>
      <c r="B21" s="40">
        <v>329.37</v>
      </c>
      <c r="C21" s="40">
        <v>3.08</v>
      </c>
      <c r="D21" s="40">
        <v>152.41999999999999</v>
      </c>
      <c r="E21" s="40">
        <v>127.69</v>
      </c>
      <c r="F21" s="40">
        <v>117.57000000000001</v>
      </c>
      <c r="G21" s="40">
        <v>24.73</v>
      </c>
      <c r="H21" s="40">
        <v>173.87</v>
      </c>
      <c r="I21" s="40">
        <v>65.59</v>
      </c>
      <c r="J21" s="40">
        <v>26.480000000000004</v>
      </c>
      <c r="K21" s="40">
        <v>81.800000000000011</v>
      </c>
    </row>
    <row r="22" spans="1:11" s="10" customFormat="1" ht="11.1" customHeight="1">
      <c r="A22" s="27">
        <v>1977</v>
      </c>
      <c r="B22" s="40">
        <v>353.61</v>
      </c>
      <c r="C22" s="40">
        <v>3.33</v>
      </c>
      <c r="D22" s="40">
        <v>163.64999999999998</v>
      </c>
      <c r="E22" s="40">
        <v>137.97999999999999</v>
      </c>
      <c r="F22" s="40">
        <v>127.10999999999999</v>
      </c>
      <c r="G22" s="40">
        <v>25.669999999999998</v>
      </c>
      <c r="H22" s="40">
        <v>186.63</v>
      </c>
      <c r="I22" s="40">
        <v>70.210000000000008</v>
      </c>
      <c r="J22" s="40">
        <v>28.549999999999997</v>
      </c>
      <c r="K22" s="40">
        <v>87.87</v>
      </c>
    </row>
    <row r="23" spans="1:11" s="10" customFormat="1" ht="11.1" customHeight="1">
      <c r="A23" s="27">
        <v>1978</v>
      </c>
      <c r="B23" s="40">
        <v>377.51</v>
      </c>
      <c r="C23" s="40">
        <v>3.54</v>
      </c>
      <c r="D23" s="40">
        <v>173.30999999999997</v>
      </c>
      <c r="E23" s="40">
        <v>145.95999999999998</v>
      </c>
      <c r="F23" s="40">
        <v>134.51</v>
      </c>
      <c r="G23" s="40">
        <v>27.35</v>
      </c>
      <c r="H23" s="40">
        <v>200.66000000000003</v>
      </c>
      <c r="I23" s="40">
        <v>75.7</v>
      </c>
      <c r="J23" s="40">
        <v>31.029999999999998</v>
      </c>
      <c r="K23" s="40">
        <v>93.93</v>
      </c>
    </row>
    <row r="24" spans="1:11" s="10" customFormat="1" ht="11.1" customHeight="1">
      <c r="A24" s="27">
        <v>1979</v>
      </c>
      <c r="B24" s="40">
        <v>408.77</v>
      </c>
      <c r="C24" s="40">
        <v>3.7199999999999998</v>
      </c>
      <c r="D24" s="40">
        <v>188.34999999999997</v>
      </c>
      <c r="E24" s="40">
        <v>158.20999999999998</v>
      </c>
      <c r="F24" s="40">
        <v>145.66</v>
      </c>
      <c r="G24" s="40">
        <v>30.14</v>
      </c>
      <c r="H24" s="40">
        <v>216.7</v>
      </c>
      <c r="I24" s="40">
        <v>81.290000000000006</v>
      </c>
      <c r="J24" s="40">
        <v>34.17</v>
      </c>
      <c r="K24" s="40">
        <v>101.24</v>
      </c>
    </row>
    <row r="25" spans="1:11" s="10" customFormat="1" ht="13.5" customHeight="1">
      <c r="A25" s="27">
        <v>1980</v>
      </c>
      <c r="B25" s="40">
        <v>444.33</v>
      </c>
      <c r="C25" s="40">
        <v>3.94</v>
      </c>
      <c r="D25" s="40">
        <v>204.81</v>
      </c>
      <c r="E25" s="40">
        <v>171.43</v>
      </c>
      <c r="F25" s="40">
        <v>157.74</v>
      </c>
      <c r="G25" s="40">
        <v>33.380000000000003</v>
      </c>
      <c r="H25" s="40">
        <v>235.57999999999998</v>
      </c>
      <c r="I25" s="40">
        <v>87.99</v>
      </c>
      <c r="J25" s="40">
        <v>37.82</v>
      </c>
      <c r="K25" s="40">
        <v>109.77</v>
      </c>
    </row>
    <row r="26" spans="1:11" s="10" customFormat="1" ht="11.1" customHeight="1">
      <c r="A26" s="27">
        <v>1981</v>
      </c>
      <c r="B26" s="40">
        <v>465.98</v>
      </c>
      <c r="C26" s="40">
        <v>3.99</v>
      </c>
      <c r="D26" s="40">
        <v>211.45</v>
      </c>
      <c r="E26" s="40">
        <v>177.34</v>
      </c>
      <c r="F26" s="40">
        <v>162.72</v>
      </c>
      <c r="G26" s="40">
        <v>34.11</v>
      </c>
      <c r="H26" s="40">
        <v>250.54</v>
      </c>
      <c r="I26" s="40">
        <v>92.93</v>
      </c>
      <c r="J26" s="40">
        <v>40.64</v>
      </c>
      <c r="K26" s="40">
        <v>116.97</v>
      </c>
    </row>
    <row r="27" spans="1:11" s="10" customFormat="1" ht="11.1" customHeight="1">
      <c r="A27" s="27">
        <v>1982</v>
      </c>
      <c r="B27" s="40">
        <v>480.59999999999997</v>
      </c>
      <c r="C27" s="40">
        <v>4.16</v>
      </c>
      <c r="D27" s="40">
        <v>215.81</v>
      </c>
      <c r="E27" s="40">
        <v>181.36</v>
      </c>
      <c r="F27" s="40">
        <v>166.32</v>
      </c>
      <c r="G27" s="40">
        <v>34.450000000000003</v>
      </c>
      <c r="H27" s="40">
        <v>260.63</v>
      </c>
      <c r="I27" s="40">
        <v>95.84</v>
      </c>
      <c r="J27" s="40">
        <v>42.91</v>
      </c>
      <c r="K27" s="40">
        <v>121.88</v>
      </c>
    </row>
    <row r="28" spans="1:11" s="10" customFormat="1" ht="11.1" customHeight="1">
      <c r="A28" s="27">
        <v>1983</v>
      </c>
      <c r="B28" s="40">
        <v>491.27</v>
      </c>
      <c r="C28" s="40">
        <v>4.25</v>
      </c>
      <c r="D28" s="40">
        <v>218.45</v>
      </c>
      <c r="E28" s="40">
        <v>183.6</v>
      </c>
      <c r="F28" s="40">
        <v>168.20999999999998</v>
      </c>
      <c r="G28" s="40">
        <v>34.849999999999994</v>
      </c>
      <c r="H28" s="40">
        <v>268.57</v>
      </c>
      <c r="I28" s="40">
        <v>97.65</v>
      </c>
      <c r="J28" s="40">
        <v>44.669999999999995</v>
      </c>
      <c r="K28" s="40">
        <v>126.25</v>
      </c>
    </row>
    <row r="29" spans="1:11" s="10" customFormat="1" ht="11.1" customHeight="1">
      <c r="A29" s="27">
        <v>1984</v>
      </c>
      <c r="B29" s="40">
        <v>510.5</v>
      </c>
      <c r="C29" s="40">
        <v>4.42</v>
      </c>
      <c r="D29" s="40">
        <v>227.22</v>
      </c>
      <c r="E29" s="40">
        <v>191.26</v>
      </c>
      <c r="F29" s="40">
        <v>175.51000000000002</v>
      </c>
      <c r="G29" s="40">
        <v>35.96</v>
      </c>
      <c r="H29" s="40">
        <v>278.86</v>
      </c>
      <c r="I29" s="40">
        <v>101.44999999999999</v>
      </c>
      <c r="J29" s="40">
        <v>47.12</v>
      </c>
      <c r="K29" s="40">
        <v>130.29000000000002</v>
      </c>
    </row>
    <row r="30" spans="1:11" s="10" customFormat="1" ht="13.5" customHeight="1">
      <c r="A30" s="27">
        <v>1985</v>
      </c>
      <c r="B30" s="40">
        <v>530.91</v>
      </c>
      <c r="C30" s="40">
        <v>4.5200000000000005</v>
      </c>
      <c r="D30" s="40">
        <v>235.20000000000005</v>
      </c>
      <c r="E30" s="40">
        <v>201.56000000000003</v>
      </c>
      <c r="F30" s="40">
        <v>185.38</v>
      </c>
      <c r="G30" s="40">
        <v>33.64</v>
      </c>
      <c r="H30" s="40">
        <v>291.19</v>
      </c>
      <c r="I30" s="40">
        <v>105.16</v>
      </c>
      <c r="J30" s="40">
        <v>49.4</v>
      </c>
      <c r="K30" s="40">
        <v>136.63</v>
      </c>
    </row>
    <row r="31" spans="1:11" s="10" customFormat="1" ht="11.1" customHeight="1">
      <c r="A31" s="27">
        <v>1986</v>
      </c>
      <c r="B31" s="40">
        <v>559.1400000000001</v>
      </c>
      <c r="C31" s="40">
        <v>4.5500000000000007</v>
      </c>
      <c r="D31" s="40">
        <v>246.96</v>
      </c>
      <c r="E31" s="40">
        <v>211.96</v>
      </c>
      <c r="F31" s="40">
        <v>195.30000000000004</v>
      </c>
      <c r="G31" s="40">
        <v>35</v>
      </c>
      <c r="H31" s="40">
        <v>307.63</v>
      </c>
      <c r="I31" s="40">
        <v>110.25000000000001</v>
      </c>
      <c r="J31" s="40">
        <v>52.62</v>
      </c>
      <c r="K31" s="40">
        <v>144.76</v>
      </c>
    </row>
    <row r="32" spans="1:11" s="10" customFormat="1" ht="11.1" customHeight="1">
      <c r="A32" s="27">
        <v>1987</v>
      </c>
      <c r="B32" s="40">
        <v>584.53000000000009</v>
      </c>
      <c r="C32" s="40">
        <v>4.54</v>
      </c>
      <c r="D32" s="40">
        <v>256.53000000000003</v>
      </c>
      <c r="E32" s="40">
        <v>221.34000000000003</v>
      </c>
      <c r="F32" s="40">
        <v>204.08</v>
      </c>
      <c r="G32" s="40">
        <v>35.19</v>
      </c>
      <c r="H32" s="40">
        <v>323.45999999999998</v>
      </c>
      <c r="I32" s="40">
        <v>115.25</v>
      </c>
      <c r="J32" s="40">
        <v>56.14</v>
      </c>
      <c r="K32" s="40">
        <v>152.07</v>
      </c>
    </row>
    <row r="33" spans="1:13" s="10" customFormat="1" ht="11.1" customHeight="1">
      <c r="A33" s="27">
        <v>1988</v>
      </c>
      <c r="B33" s="40">
        <v>609.09999999999991</v>
      </c>
      <c r="C33" s="40">
        <v>4.6100000000000003</v>
      </c>
      <c r="D33" s="40">
        <v>266.33</v>
      </c>
      <c r="E33" s="40">
        <v>229.27999999999997</v>
      </c>
      <c r="F33" s="40">
        <v>211.71999999999997</v>
      </c>
      <c r="G33" s="40">
        <v>37.049999999999997</v>
      </c>
      <c r="H33" s="40">
        <v>338.15999999999997</v>
      </c>
      <c r="I33" s="40">
        <v>121.06</v>
      </c>
      <c r="J33" s="40">
        <v>59.589999999999989</v>
      </c>
      <c r="K33" s="40">
        <v>157.51</v>
      </c>
    </row>
    <row r="34" spans="1:13" s="10" customFormat="1" ht="11.1" customHeight="1">
      <c r="A34" s="27">
        <v>1989</v>
      </c>
      <c r="B34" s="40">
        <v>637.28</v>
      </c>
      <c r="C34" s="40">
        <v>4.66</v>
      </c>
      <c r="D34" s="40">
        <v>279.02999999999997</v>
      </c>
      <c r="E34" s="40">
        <v>239.76999999999998</v>
      </c>
      <c r="F34" s="40">
        <v>222.11999999999998</v>
      </c>
      <c r="G34" s="40">
        <v>39.26</v>
      </c>
      <c r="H34" s="40">
        <v>353.59000000000003</v>
      </c>
      <c r="I34" s="40">
        <v>127.28</v>
      </c>
      <c r="J34" s="40">
        <v>63.74</v>
      </c>
      <c r="K34" s="40">
        <v>162.57000000000002</v>
      </c>
    </row>
    <row r="35" spans="1:13" s="10" customFormat="1" ht="13.5" customHeight="1">
      <c r="A35" s="27">
        <v>1990</v>
      </c>
      <c r="B35" s="40">
        <v>689.53</v>
      </c>
      <c r="C35" s="40">
        <v>4.9400000000000004</v>
      </c>
      <c r="D35" s="40">
        <v>302.63000000000005</v>
      </c>
      <c r="E35" s="40">
        <v>258.96000000000004</v>
      </c>
      <c r="F35" s="40">
        <v>240.53000000000003</v>
      </c>
      <c r="G35" s="40">
        <v>43.67</v>
      </c>
      <c r="H35" s="40">
        <v>381.96000000000004</v>
      </c>
      <c r="I35" s="40">
        <v>137.89000000000001</v>
      </c>
      <c r="J35" s="40">
        <v>71.210000000000008</v>
      </c>
      <c r="K35" s="40">
        <v>172.85999999999999</v>
      </c>
    </row>
    <row r="36" spans="1:13" s="48" customFormat="1" ht="13.5" customHeight="1">
      <c r="A36" s="28">
        <v>1991</v>
      </c>
      <c r="B36" s="42">
        <v>751.85</v>
      </c>
      <c r="C36" s="42">
        <v>5.16</v>
      </c>
      <c r="D36" s="42">
        <v>324.32</v>
      </c>
      <c r="E36" s="42">
        <v>277.31</v>
      </c>
      <c r="F36" s="42">
        <v>257.7</v>
      </c>
      <c r="G36" s="42">
        <v>47.010000000000005</v>
      </c>
      <c r="H36" s="42">
        <v>422.37</v>
      </c>
      <c r="I36" s="42">
        <v>153.69</v>
      </c>
      <c r="J36" s="42">
        <v>80.039999999999992</v>
      </c>
      <c r="K36" s="42">
        <v>188.64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v>853.45900000000006</v>
      </c>
      <c r="C45" s="40">
        <v>7.5060000000000002</v>
      </c>
      <c r="D45" s="40">
        <f>E45+G45</f>
        <v>355.93399999999997</v>
      </c>
      <c r="E45" s="40">
        <v>290.07</v>
      </c>
      <c r="F45" s="40">
        <v>261.74200000000002</v>
      </c>
      <c r="G45" s="40">
        <v>65.864000000000004</v>
      </c>
      <c r="H45" s="40">
        <f>I45+J45+K45</f>
        <v>490.01900000000001</v>
      </c>
      <c r="I45" s="40">
        <v>159.35300000000001</v>
      </c>
      <c r="J45" s="40">
        <v>113.211</v>
      </c>
      <c r="K45" s="40">
        <v>217.45499999999998</v>
      </c>
      <c r="L45" s="10"/>
      <c r="M45" s="10"/>
    </row>
    <row r="46" spans="1:13" ht="11.1" customHeight="1">
      <c r="A46" s="27">
        <v>1992</v>
      </c>
      <c r="B46" s="40">
        <v>926.42699999999991</v>
      </c>
      <c r="C46" s="40">
        <v>6.6210000000000004</v>
      </c>
      <c r="D46" s="40">
        <f t="shared" ref="D46:D70" si="0">E46+G46</f>
        <v>378.82600000000002</v>
      </c>
      <c r="E46" s="40">
        <v>304.125</v>
      </c>
      <c r="F46" s="40">
        <v>273.74700000000001</v>
      </c>
      <c r="G46" s="40">
        <v>74.700999999999993</v>
      </c>
      <c r="H46" s="40">
        <f t="shared" ref="H46:H70" si="1">I46+J46+K46</f>
        <v>540.98</v>
      </c>
      <c r="I46" s="40">
        <v>175.12099999999998</v>
      </c>
      <c r="J46" s="40">
        <v>126.48099999999999</v>
      </c>
      <c r="K46" s="40">
        <v>239.37800000000004</v>
      </c>
      <c r="L46" s="10"/>
      <c r="M46" s="10"/>
    </row>
    <row r="47" spans="1:13" ht="11.1" customHeight="1">
      <c r="A47" s="27">
        <v>1993</v>
      </c>
      <c r="B47" s="40">
        <v>948.85500000000002</v>
      </c>
      <c r="C47" s="40">
        <v>6.5119999999999996</v>
      </c>
      <c r="D47" s="40">
        <f t="shared" si="0"/>
        <v>374.32900000000001</v>
      </c>
      <c r="E47" s="40">
        <v>293.904</v>
      </c>
      <c r="F47" s="40">
        <v>263.24799999999999</v>
      </c>
      <c r="G47" s="40">
        <v>80.424999999999997</v>
      </c>
      <c r="H47" s="40">
        <f t="shared" si="1"/>
        <v>568.01400000000001</v>
      </c>
      <c r="I47" s="40">
        <v>181.54300000000001</v>
      </c>
      <c r="J47" s="40">
        <v>134.37</v>
      </c>
      <c r="K47" s="40">
        <v>252.101</v>
      </c>
      <c r="L47" s="10"/>
      <c r="M47" s="10"/>
    </row>
    <row r="48" spans="1:13" ht="11.1" customHeight="1">
      <c r="A48" s="27">
        <v>1994</v>
      </c>
      <c r="B48" s="40">
        <v>974.66300000000001</v>
      </c>
      <c r="C48" s="40">
        <v>6.7220000000000004</v>
      </c>
      <c r="D48" s="40">
        <f t="shared" si="0"/>
        <v>380.65499999999997</v>
      </c>
      <c r="E48" s="40">
        <v>293.52999999999997</v>
      </c>
      <c r="F48" s="40">
        <v>263.20099999999996</v>
      </c>
      <c r="G48" s="40">
        <v>87.125</v>
      </c>
      <c r="H48" s="40">
        <f t="shared" si="1"/>
        <v>587.28599999999994</v>
      </c>
      <c r="I48" s="40">
        <v>183.94099999999997</v>
      </c>
      <c r="J48" s="40">
        <v>140.85500000000002</v>
      </c>
      <c r="K48" s="40">
        <v>262.48999999999995</v>
      </c>
      <c r="L48" s="10"/>
      <c r="M48" s="10"/>
    </row>
    <row r="49" spans="1:13" ht="13.5" customHeight="1">
      <c r="A49" s="27">
        <v>1995</v>
      </c>
      <c r="B49" s="40">
        <v>1011.385</v>
      </c>
      <c r="C49" s="40">
        <v>6.8309999999999995</v>
      </c>
      <c r="D49" s="40">
        <f t="shared" si="0"/>
        <v>389.29300000000001</v>
      </c>
      <c r="E49" s="40">
        <v>300.54399999999998</v>
      </c>
      <c r="F49" s="40">
        <v>270.35500000000002</v>
      </c>
      <c r="G49" s="40">
        <v>88.748999999999995</v>
      </c>
      <c r="H49" s="40">
        <f t="shared" si="1"/>
        <v>615.26099999999997</v>
      </c>
      <c r="I49" s="40">
        <v>188.44</v>
      </c>
      <c r="J49" s="40">
        <v>149.07000000000002</v>
      </c>
      <c r="K49" s="40">
        <v>277.75099999999998</v>
      </c>
      <c r="L49" s="10"/>
      <c r="M49" s="10"/>
    </row>
    <row r="50" spans="1:13" ht="11.1" customHeight="1">
      <c r="A50" s="27">
        <v>1996</v>
      </c>
      <c r="B50" s="40">
        <v>1020.6610000000001</v>
      </c>
      <c r="C50" s="40">
        <v>6.6209999999999996</v>
      </c>
      <c r="D50" s="40">
        <f t="shared" si="0"/>
        <v>385.58600000000001</v>
      </c>
      <c r="E50" s="40">
        <v>299.69600000000003</v>
      </c>
      <c r="F50" s="40">
        <v>269.488</v>
      </c>
      <c r="G50" s="40">
        <v>85.89</v>
      </c>
      <c r="H50" s="40">
        <f t="shared" si="1"/>
        <v>628.45399999999995</v>
      </c>
      <c r="I50" s="40">
        <v>188.39999999999998</v>
      </c>
      <c r="J50" s="40">
        <v>154.24699999999999</v>
      </c>
      <c r="K50" s="40">
        <v>285.80700000000002</v>
      </c>
      <c r="L50" s="10"/>
      <c r="M50" s="10"/>
    </row>
    <row r="51" spans="1:13" ht="11.1" customHeight="1">
      <c r="A51" s="27">
        <v>1997</v>
      </c>
      <c r="B51" s="40">
        <v>1024.739</v>
      </c>
      <c r="C51" s="40">
        <v>6.4739999999999993</v>
      </c>
      <c r="D51" s="40">
        <f t="shared" si="0"/>
        <v>381.673</v>
      </c>
      <c r="E51" s="40">
        <v>299.30700000000002</v>
      </c>
      <c r="F51" s="40">
        <v>269.80799999999999</v>
      </c>
      <c r="G51" s="40">
        <v>82.366</v>
      </c>
      <c r="H51" s="40">
        <f t="shared" si="1"/>
        <v>636.59199999999998</v>
      </c>
      <c r="I51" s="40">
        <v>188.60300000000001</v>
      </c>
      <c r="J51" s="40">
        <v>157.80399999999997</v>
      </c>
      <c r="K51" s="40">
        <v>290.185</v>
      </c>
      <c r="L51" s="10"/>
      <c r="M51" s="10"/>
    </row>
    <row r="52" spans="1:13" ht="11.1" customHeight="1">
      <c r="A52" s="27">
        <v>1998</v>
      </c>
      <c r="B52" s="40">
        <v>1046.8870000000002</v>
      </c>
      <c r="C52" s="40">
        <v>6.4739999999999984</v>
      </c>
      <c r="D52" s="40">
        <f t="shared" si="0"/>
        <v>385.96899999999999</v>
      </c>
      <c r="E52" s="40">
        <v>306.762</v>
      </c>
      <c r="F52" s="40">
        <v>277.48400000000004</v>
      </c>
      <c r="G52" s="40">
        <v>79.206999999999994</v>
      </c>
      <c r="H52" s="40">
        <f t="shared" si="1"/>
        <v>654.44399999999996</v>
      </c>
      <c r="I52" s="40">
        <v>190.98</v>
      </c>
      <c r="J52" s="40">
        <v>167.48899999999998</v>
      </c>
      <c r="K52" s="40">
        <v>295.97500000000002</v>
      </c>
      <c r="L52" s="10"/>
      <c r="M52" s="10"/>
    </row>
    <row r="53" spans="1:13" ht="11.1" customHeight="1">
      <c r="A53" s="27">
        <v>1999</v>
      </c>
      <c r="B53" s="40">
        <v>1077.0830000000001</v>
      </c>
      <c r="C53" s="40">
        <v>6.6400000000000006</v>
      </c>
      <c r="D53" s="40">
        <f t="shared" si="0"/>
        <v>391.053</v>
      </c>
      <c r="E53" s="40">
        <v>313.37700000000001</v>
      </c>
      <c r="F53" s="40">
        <v>285.15300000000002</v>
      </c>
      <c r="G53" s="40">
        <v>77.675999999999988</v>
      </c>
      <c r="H53" s="40">
        <f t="shared" si="1"/>
        <v>679.3900000000001</v>
      </c>
      <c r="I53" s="40">
        <v>195.98</v>
      </c>
      <c r="J53" s="40">
        <v>176.24</v>
      </c>
      <c r="K53" s="40">
        <v>307.17</v>
      </c>
      <c r="L53" s="10"/>
      <c r="M53" s="10"/>
    </row>
    <row r="54" spans="1:13" ht="13.5" customHeight="1">
      <c r="A54" s="27">
        <v>2000</v>
      </c>
      <c r="B54" s="40">
        <v>1120.347</v>
      </c>
      <c r="C54" s="40">
        <v>6.6820000000000004</v>
      </c>
      <c r="D54" s="40">
        <f t="shared" si="0"/>
        <v>403.29000000000008</v>
      </c>
      <c r="E54" s="40">
        <v>327.06800000000004</v>
      </c>
      <c r="F54" s="40">
        <v>298.31200000000001</v>
      </c>
      <c r="G54" s="40">
        <v>76.222000000000008</v>
      </c>
      <c r="H54" s="40">
        <f t="shared" si="1"/>
        <v>710.375</v>
      </c>
      <c r="I54" s="40">
        <v>202.57599999999996</v>
      </c>
      <c r="J54" s="40">
        <v>193.43799999999999</v>
      </c>
      <c r="K54" s="40">
        <v>314.36099999999999</v>
      </c>
      <c r="L54" s="10"/>
      <c r="M54" s="10"/>
    </row>
    <row r="55" spans="1:13" ht="11.1" customHeight="1">
      <c r="A55" s="27">
        <v>2001</v>
      </c>
      <c r="B55" s="40">
        <v>1138.3699999999999</v>
      </c>
      <c r="C55" s="40">
        <v>6.1790000000000003</v>
      </c>
      <c r="D55" s="40">
        <f t="shared" si="0"/>
        <v>402.36500000000001</v>
      </c>
      <c r="E55" s="40">
        <v>330.86600000000004</v>
      </c>
      <c r="F55" s="40">
        <v>303.64</v>
      </c>
      <c r="G55" s="40">
        <v>71.498999999999995</v>
      </c>
      <c r="H55" s="40">
        <f t="shared" si="1"/>
        <v>729.82600000000002</v>
      </c>
      <c r="I55" s="40">
        <v>206.81200000000001</v>
      </c>
      <c r="J55" s="40">
        <v>201.827</v>
      </c>
      <c r="K55" s="40">
        <v>321.18700000000001</v>
      </c>
      <c r="L55" s="10"/>
      <c r="M55" s="10"/>
    </row>
    <row r="56" spans="1:13" ht="11.1" customHeight="1">
      <c r="A56" s="27">
        <v>2002</v>
      </c>
      <c r="B56" s="40">
        <v>1145.0700000000002</v>
      </c>
      <c r="C56" s="40">
        <v>6.036999999999999</v>
      </c>
      <c r="D56" s="40">
        <f t="shared" si="0"/>
        <v>395.09899999999999</v>
      </c>
      <c r="E56" s="40">
        <v>327.733</v>
      </c>
      <c r="F56" s="40">
        <v>300.38400000000001</v>
      </c>
      <c r="G56" s="40">
        <v>67.365999999999985</v>
      </c>
      <c r="H56" s="40">
        <f t="shared" si="1"/>
        <v>743.93399999999997</v>
      </c>
      <c r="I56" s="40">
        <v>207.614</v>
      </c>
      <c r="J56" s="40">
        <v>206.12599999999998</v>
      </c>
      <c r="K56" s="40">
        <v>330.19399999999996</v>
      </c>
      <c r="L56" s="10"/>
      <c r="M56" s="10"/>
    </row>
    <row r="57" spans="1:13" ht="11.1" customHeight="1">
      <c r="A57" s="27">
        <v>2003</v>
      </c>
      <c r="B57" s="40">
        <v>1148.7150000000001</v>
      </c>
      <c r="C57" s="40">
        <v>5.976</v>
      </c>
      <c r="D57" s="40">
        <f t="shared" si="0"/>
        <v>392.01599999999996</v>
      </c>
      <c r="E57" s="40">
        <v>327.18399999999997</v>
      </c>
      <c r="F57" s="40">
        <v>300.01</v>
      </c>
      <c r="G57" s="40">
        <v>64.832000000000008</v>
      </c>
      <c r="H57" s="40">
        <f t="shared" si="1"/>
        <v>750.72300000000007</v>
      </c>
      <c r="I57" s="40">
        <v>207.66500000000002</v>
      </c>
      <c r="J57" s="40">
        <v>208.53199999999998</v>
      </c>
      <c r="K57" s="40">
        <v>334.52600000000007</v>
      </c>
      <c r="L57" s="10"/>
      <c r="M57" s="10"/>
    </row>
    <row r="58" spans="1:13" ht="11.1" customHeight="1">
      <c r="A58" s="27">
        <v>2004</v>
      </c>
      <c r="B58" s="40">
        <v>1152.296</v>
      </c>
      <c r="C58" s="40">
        <v>5.9710000000000001</v>
      </c>
      <c r="D58" s="40">
        <f t="shared" si="0"/>
        <v>390.52600000000007</v>
      </c>
      <c r="E58" s="40">
        <v>328.21000000000004</v>
      </c>
      <c r="F58" s="40">
        <v>299.95699999999999</v>
      </c>
      <c r="G58" s="40">
        <v>62.316000000000003</v>
      </c>
      <c r="H58" s="40">
        <f t="shared" si="1"/>
        <v>755.79899999999998</v>
      </c>
      <c r="I58" s="40">
        <v>207.65300000000002</v>
      </c>
      <c r="J58" s="40">
        <v>212.548</v>
      </c>
      <c r="K58" s="40">
        <v>335.59799999999996</v>
      </c>
      <c r="L58" s="10"/>
      <c r="M58" s="10"/>
    </row>
    <row r="59" spans="1:13" ht="13.5" customHeight="1">
      <c r="A59" s="27">
        <v>2005</v>
      </c>
      <c r="B59" s="40">
        <v>1150.761</v>
      </c>
      <c r="C59" s="40">
        <v>5.6379999999999999</v>
      </c>
      <c r="D59" s="40">
        <f t="shared" si="0"/>
        <v>384.80800000000005</v>
      </c>
      <c r="E59" s="40">
        <v>326.42100000000005</v>
      </c>
      <c r="F59" s="40">
        <v>298.35800000000006</v>
      </c>
      <c r="G59" s="40">
        <v>58.387</v>
      </c>
      <c r="H59" s="40">
        <f t="shared" si="1"/>
        <v>760.31500000000005</v>
      </c>
      <c r="I59" s="40">
        <v>208.01600000000002</v>
      </c>
      <c r="J59" s="40">
        <v>218.45699999999999</v>
      </c>
      <c r="K59" s="40">
        <v>333.84200000000004</v>
      </c>
      <c r="L59" s="10"/>
      <c r="M59" s="10"/>
    </row>
    <row r="60" spans="1:13" ht="11.1" customHeight="1">
      <c r="A60" s="27">
        <v>2006</v>
      </c>
      <c r="B60" s="40">
        <v>1170.7279999999998</v>
      </c>
      <c r="C60" s="40">
        <v>5.5739999999999998</v>
      </c>
      <c r="D60" s="40">
        <f t="shared" si="0"/>
        <v>392.23399999999998</v>
      </c>
      <c r="E60" s="40">
        <v>333.72399999999999</v>
      </c>
      <c r="F60" s="40">
        <v>305.58699999999999</v>
      </c>
      <c r="G60" s="40">
        <v>58.51</v>
      </c>
      <c r="H60" s="40">
        <f t="shared" si="1"/>
        <v>772.92000000000007</v>
      </c>
      <c r="I60" s="40">
        <v>211.06199999999998</v>
      </c>
      <c r="J60" s="40">
        <v>226.29</v>
      </c>
      <c r="K60" s="40">
        <v>335.56800000000004</v>
      </c>
      <c r="L60" s="10"/>
      <c r="M60" s="10"/>
    </row>
    <row r="61" spans="1:13" ht="11.1" customHeight="1">
      <c r="A61" s="27">
        <v>2007</v>
      </c>
      <c r="B61" s="40">
        <v>1204.279</v>
      </c>
      <c r="C61" s="40">
        <v>5.7789999999999999</v>
      </c>
      <c r="D61" s="40">
        <f t="shared" si="0"/>
        <v>405.43599999999998</v>
      </c>
      <c r="E61" s="40">
        <v>345.31799999999998</v>
      </c>
      <c r="F61" s="40">
        <v>316.55500000000001</v>
      </c>
      <c r="G61" s="40">
        <v>60.118000000000002</v>
      </c>
      <c r="H61" s="40">
        <f t="shared" si="1"/>
        <v>793.06399999999996</v>
      </c>
      <c r="I61" s="40">
        <v>216.51899999999998</v>
      </c>
      <c r="J61" s="40">
        <v>237.59299999999999</v>
      </c>
      <c r="K61" s="40">
        <v>338.952</v>
      </c>
      <c r="L61" s="10"/>
      <c r="M61" s="10"/>
    </row>
    <row r="62" spans="1:13" ht="11.1" customHeight="1">
      <c r="A62" s="27">
        <v>2008</v>
      </c>
      <c r="B62" s="40">
        <v>1250.7080000000001</v>
      </c>
      <c r="C62" s="40">
        <v>5.8849999999999998</v>
      </c>
      <c r="D62" s="40">
        <f t="shared" si="0"/>
        <v>417.33199999999999</v>
      </c>
      <c r="E62" s="40">
        <v>356.738</v>
      </c>
      <c r="F62" s="40">
        <v>329.42599999999999</v>
      </c>
      <c r="G62" s="40">
        <v>60.593999999999994</v>
      </c>
      <c r="H62" s="40">
        <f t="shared" si="1"/>
        <v>827.49099999999999</v>
      </c>
      <c r="I62" s="40">
        <v>224.77499999999998</v>
      </c>
      <c r="J62" s="40">
        <v>252.02300000000002</v>
      </c>
      <c r="K62" s="40">
        <v>350.69300000000004</v>
      </c>
      <c r="L62" s="10"/>
      <c r="M62" s="10"/>
    </row>
    <row r="63" spans="1:13" ht="11.1" customHeight="1">
      <c r="A63" s="27">
        <v>2009</v>
      </c>
      <c r="B63" s="40">
        <v>1256.9140000000002</v>
      </c>
      <c r="C63" s="40">
        <v>6.0080000000000009</v>
      </c>
      <c r="D63" s="40">
        <f t="shared" si="0"/>
        <v>404.83699999999999</v>
      </c>
      <c r="E63" s="40">
        <v>341.64099999999996</v>
      </c>
      <c r="F63" s="40">
        <v>311.471</v>
      </c>
      <c r="G63" s="40">
        <v>63.195999999999998</v>
      </c>
      <c r="H63" s="40">
        <f t="shared" si="1"/>
        <v>846.06899999999996</v>
      </c>
      <c r="I63" s="40">
        <v>225.81799999999998</v>
      </c>
      <c r="J63" s="40">
        <v>250.93900000000002</v>
      </c>
      <c r="K63" s="40">
        <v>369.31200000000001</v>
      </c>
      <c r="L63" s="10"/>
      <c r="M63" s="10"/>
    </row>
    <row r="64" spans="1:13" ht="13.5" customHeight="1">
      <c r="A64" s="27">
        <v>2010</v>
      </c>
      <c r="B64" s="40">
        <v>1293.6060000000002</v>
      </c>
      <c r="C64" s="40">
        <v>6.0469999999999988</v>
      </c>
      <c r="D64" s="40">
        <f t="shared" si="0"/>
        <v>415.899</v>
      </c>
      <c r="E64" s="40">
        <v>351.47999999999996</v>
      </c>
      <c r="F64" s="40">
        <v>321.34999999999997</v>
      </c>
      <c r="G64" s="40">
        <v>64.419000000000011</v>
      </c>
      <c r="H64" s="40">
        <f t="shared" si="1"/>
        <v>871.66000000000008</v>
      </c>
      <c r="I64" s="40">
        <v>230.40900000000005</v>
      </c>
      <c r="J64" s="40">
        <v>260.08500000000004</v>
      </c>
      <c r="K64" s="40">
        <v>381.16599999999994</v>
      </c>
      <c r="L64" s="10"/>
      <c r="M64" s="10"/>
    </row>
    <row r="65" spans="1:13" ht="11.1" customHeight="1">
      <c r="A65" s="27">
        <v>2011</v>
      </c>
      <c r="B65" s="40">
        <v>1349.8420000000001</v>
      </c>
      <c r="C65" s="40">
        <v>6.5699999999999994</v>
      </c>
      <c r="D65" s="40">
        <f t="shared" si="0"/>
        <v>436.78500000000003</v>
      </c>
      <c r="E65" s="40">
        <v>369.48400000000004</v>
      </c>
      <c r="F65" s="40">
        <v>338.40899999999999</v>
      </c>
      <c r="G65" s="40">
        <v>67.301000000000002</v>
      </c>
      <c r="H65" s="40">
        <f t="shared" si="1"/>
        <v>906.48699999999985</v>
      </c>
      <c r="I65" s="40">
        <v>238.506</v>
      </c>
      <c r="J65" s="40">
        <v>276.50599999999997</v>
      </c>
      <c r="K65" s="40">
        <v>391.47499999999997</v>
      </c>
      <c r="L65" s="10"/>
      <c r="M65" s="10"/>
    </row>
    <row r="66" spans="1:13" ht="11.1" customHeight="1">
      <c r="A66" s="27">
        <v>2012</v>
      </c>
      <c r="B66" s="40">
        <v>1403.5129999999999</v>
      </c>
      <c r="C66" s="40">
        <v>6.7679999999999998</v>
      </c>
      <c r="D66" s="40">
        <f t="shared" si="0"/>
        <v>451.87799999999999</v>
      </c>
      <c r="E66" s="40">
        <v>382.274</v>
      </c>
      <c r="F66" s="40">
        <v>349.98500000000001</v>
      </c>
      <c r="G66" s="40">
        <v>69.603999999999999</v>
      </c>
      <c r="H66" s="40">
        <f t="shared" si="1"/>
        <v>944.86699999999996</v>
      </c>
      <c r="I66" s="40">
        <v>248.43</v>
      </c>
      <c r="J66" s="40">
        <v>293.666</v>
      </c>
      <c r="K66" s="40">
        <v>402.77100000000002</v>
      </c>
      <c r="L66" s="10"/>
      <c r="M66" s="10"/>
    </row>
    <row r="67" spans="1:13" ht="11.1" customHeight="1">
      <c r="A67" s="27">
        <v>2013</v>
      </c>
      <c r="B67" s="40">
        <v>1444.171</v>
      </c>
      <c r="C67" s="40">
        <v>7.085</v>
      </c>
      <c r="D67" s="40">
        <f t="shared" si="0"/>
        <v>466.49800000000005</v>
      </c>
      <c r="E67" s="40">
        <v>396.73200000000003</v>
      </c>
      <c r="F67" s="40">
        <v>363.44800000000004</v>
      </c>
      <c r="G67" s="40">
        <v>69.765999999999991</v>
      </c>
      <c r="H67" s="40">
        <f t="shared" si="1"/>
        <v>970.58799999999997</v>
      </c>
      <c r="I67" s="40">
        <v>254.24200000000002</v>
      </c>
      <c r="J67" s="40">
        <v>300.06099999999998</v>
      </c>
      <c r="K67" s="40">
        <v>416.28500000000003</v>
      </c>
      <c r="L67" s="10"/>
      <c r="M67" s="10"/>
    </row>
    <row r="68" spans="1:13" ht="11.1" customHeight="1">
      <c r="A68" s="27">
        <v>2014</v>
      </c>
      <c r="B68" s="40">
        <v>1501.7689999999998</v>
      </c>
      <c r="C68" s="40">
        <v>7.4059999999999997</v>
      </c>
      <c r="D68" s="40">
        <f t="shared" si="0"/>
        <v>481.74900000000002</v>
      </c>
      <c r="E68" s="40">
        <v>409.55800000000005</v>
      </c>
      <c r="F68" s="40">
        <v>376.81400000000008</v>
      </c>
      <c r="G68" s="40">
        <v>72.191000000000003</v>
      </c>
      <c r="H68" s="40">
        <f t="shared" si="1"/>
        <v>1012.614</v>
      </c>
      <c r="I68" s="40">
        <v>263.35500000000002</v>
      </c>
      <c r="J68" s="40">
        <v>316.85000000000002</v>
      </c>
      <c r="K68" s="40">
        <v>432.40899999999999</v>
      </c>
      <c r="L68" s="10"/>
      <c r="M68" s="10"/>
    </row>
    <row r="69" spans="1:13" ht="13.5" customHeight="1">
      <c r="A69" s="27">
        <v>2015</v>
      </c>
      <c r="B69" s="40">
        <v>1561.9759999999999</v>
      </c>
      <c r="C69" s="40">
        <v>7.657</v>
      </c>
      <c r="D69" s="40">
        <f t="shared" si="0"/>
        <v>496.70500000000004</v>
      </c>
      <c r="E69" s="40">
        <v>422.24900000000002</v>
      </c>
      <c r="F69" s="40">
        <v>388.31200000000001</v>
      </c>
      <c r="G69" s="40">
        <v>74.456000000000003</v>
      </c>
      <c r="H69" s="40">
        <f t="shared" si="1"/>
        <v>1057.614</v>
      </c>
      <c r="I69" s="40">
        <v>272.99299999999999</v>
      </c>
      <c r="J69" s="40">
        <v>334.19400000000007</v>
      </c>
      <c r="K69" s="40">
        <v>450.42700000000002</v>
      </c>
      <c r="L69" s="10"/>
      <c r="M69" s="10"/>
    </row>
    <row r="70" spans="1:13" ht="11.1" customHeight="1">
      <c r="A70" s="27">
        <v>2016</v>
      </c>
      <c r="B70" s="40">
        <v>1622.7280000000001</v>
      </c>
      <c r="C70" s="40">
        <v>7.8940000000000001</v>
      </c>
      <c r="D70" s="40">
        <f t="shared" si="0"/>
        <v>509.76</v>
      </c>
      <c r="E70" s="40">
        <v>432.76600000000002</v>
      </c>
      <c r="F70" s="40">
        <v>398.41500000000002</v>
      </c>
      <c r="G70" s="40">
        <v>76.994</v>
      </c>
      <c r="H70" s="40">
        <f t="shared" si="1"/>
        <v>1105.0740000000001</v>
      </c>
      <c r="I70" s="40">
        <v>286.63</v>
      </c>
      <c r="J70" s="40">
        <v>346.69799999999998</v>
      </c>
      <c r="K70" s="40">
        <v>471.74600000000004</v>
      </c>
      <c r="L70" s="10"/>
      <c r="M70" s="10"/>
    </row>
    <row r="71" spans="1:13" ht="11.1" customHeight="1">
      <c r="A71" s="27">
        <v>2017</v>
      </c>
      <c r="B71" s="40">
        <v>1693.1959999999997</v>
      </c>
      <c r="C71" s="40">
        <v>7.9459999999999988</v>
      </c>
      <c r="D71" s="40">
        <f>E71+G71</f>
        <v>525.57000000000005</v>
      </c>
      <c r="E71" s="40">
        <v>445.29400000000004</v>
      </c>
      <c r="F71" s="40">
        <v>409.89800000000002</v>
      </c>
      <c r="G71" s="40">
        <v>80.275999999999996</v>
      </c>
      <c r="H71" s="40">
        <f>I71+J71+K71</f>
        <v>1159.68</v>
      </c>
      <c r="I71" s="40">
        <v>297.43299999999999</v>
      </c>
      <c r="J71" s="40">
        <v>368.48800000000006</v>
      </c>
      <c r="K71" s="40">
        <v>493.75899999999996</v>
      </c>
      <c r="L71" s="10"/>
      <c r="M71" s="10"/>
    </row>
    <row r="72" spans="1:13" ht="11.1" customHeight="1">
      <c r="A72" s="27">
        <v>2018</v>
      </c>
      <c r="B72" s="40">
        <v>1770.8559999999998</v>
      </c>
      <c r="C72" s="40">
        <v>8.048</v>
      </c>
      <c r="D72" s="40">
        <f>E72+G72</f>
        <v>547.74199999999996</v>
      </c>
      <c r="E72" s="40">
        <v>463.12199999999996</v>
      </c>
      <c r="F72" s="40">
        <v>426.11399999999998</v>
      </c>
      <c r="G72" s="40">
        <v>84.62</v>
      </c>
      <c r="H72" s="40">
        <f>I72+J72+K72</f>
        <v>1215.0659999999998</v>
      </c>
      <c r="I72" s="40">
        <v>312</v>
      </c>
      <c r="J72" s="40">
        <v>388.24399999999997</v>
      </c>
      <c r="K72" s="40">
        <v>514.822</v>
      </c>
      <c r="L72" s="10"/>
      <c r="M72" s="10"/>
    </row>
    <row r="73" spans="1:13" ht="11.1" customHeight="1">
      <c r="A73" s="27">
        <v>2019</v>
      </c>
      <c r="B73" s="40">
        <v>1845.1829999999998</v>
      </c>
      <c r="C73" s="40">
        <v>8.23</v>
      </c>
      <c r="D73" s="40">
        <f>E73+G73</f>
        <v>565.89799999999991</v>
      </c>
      <c r="E73" s="40">
        <v>476.58799999999997</v>
      </c>
      <c r="F73" s="40">
        <v>438.35399999999998</v>
      </c>
      <c r="G73" s="40">
        <v>89.31</v>
      </c>
      <c r="H73" s="40">
        <f>I73+J73+K73</f>
        <v>1271.0550000000001</v>
      </c>
      <c r="I73" s="40">
        <v>327.25700000000001</v>
      </c>
      <c r="J73" s="40">
        <v>401.63400000000001</v>
      </c>
      <c r="K73" s="40">
        <v>542.16399999999999</v>
      </c>
      <c r="L73" s="10"/>
      <c r="M73" s="10"/>
    </row>
    <row r="74" spans="1:13" ht="13.5" customHeight="1">
      <c r="A74" s="27">
        <v>2020</v>
      </c>
      <c r="B74" s="40">
        <v>1839.357</v>
      </c>
      <c r="C74" s="40">
        <v>8.2800000000000011</v>
      </c>
      <c r="D74" s="40">
        <f>E74+G74</f>
        <v>547.30500000000006</v>
      </c>
      <c r="E74" s="40">
        <v>454.84500000000003</v>
      </c>
      <c r="F74" s="40">
        <v>415.971</v>
      </c>
      <c r="G74" s="40">
        <v>92.460000000000008</v>
      </c>
      <c r="H74" s="40">
        <f>I74+J74+K74</f>
        <v>1283.7720000000002</v>
      </c>
      <c r="I74" s="40">
        <v>316.99800000000005</v>
      </c>
      <c r="J74" s="40">
        <v>402.33600000000001</v>
      </c>
      <c r="K74" s="40">
        <v>564.4380000000001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306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307</v>
      </c>
    </row>
    <row r="79" spans="1:13" s="10" customFormat="1" ht="11.1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357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'2.3'!B16/'2.3'!B15*100-100</f>
        <v>13.345630119893698</v>
      </c>
      <c r="C16" s="170">
        <f>'2.3'!C16/'2.3'!C15*100-100</f>
        <v>4.4444444444444571</v>
      </c>
      <c r="D16" s="170">
        <f>'2.3'!D16/'2.3'!D15*100-100</f>
        <v>10.227272727272705</v>
      </c>
      <c r="E16" s="170">
        <f>'2.3'!E16/'2.3'!E15*100-100</f>
        <v>9.1100644521566494</v>
      </c>
      <c r="F16" s="170">
        <f>'2.3'!F16/'2.3'!F15*100-100</f>
        <v>8.8678490465395612</v>
      </c>
      <c r="G16" s="170">
        <f>'2.3'!G16/'2.3'!G15*100-100</f>
        <v>15.818858560794055</v>
      </c>
      <c r="H16" s="170">
        <f>'2.3'!H16/'2.3'!H15*100-100</f>
        <v>17.120075046904319</v>
      </c>
      <c r="I16" s="170">
        <f>'2.3'!I16/'2.3'!I15*100-100</f>
        <v>14.354473386183471</v>
      </c>
      <c r="J16" s="170">
        <f>'2.3'!J16/'2.3'!J15*100-100</f>
        <v>17.792421746293257</v>
      </c>
      <c r="K16" s="170">
        <f>'2.3'!K16/'2.3'!K15*100-100</f>
        <v>19.48704389212061</v>
      </c>
    </row>
    <row r="17" spans="1:11" s="10" customFormat="1" ht="11.1" customHeight="1">
      <c r="A17" s="27">
        <v>1972</v>
      </c>
      <c r="B17" s="170">
        <f>'2.3'!B17/'2.3'!B16*100-100</f>
        <v>10.869669267218683</v>
      </c>
      <c r="C17" s="170">
        <f>'2.3'!C17/'2.3'!C16*100-100</f>
        <v>3.8297872340425414</v>
      </c>
      <c r="D17" s="170">
        <f>'2.3'!D17/'2.3'!D16*100-100</f>
        <v>8.8753514526710404</v>
      </c>
      <c r="E17" s="170">
        <f>'2.3'!E17/'2.3'!E16*100-100</f>
        <v>7.3270475974099867</v>
      </c>
      <c r="F17" s="170">
        <f>'2.3'!F17/'2.3'!F16*100-100</f>
        <v>7.3370896619304062</v>
      </c>
      <c r="G17" s="170">
        <f>'2.3'!G17/'2.3'!G16*100-100</f>
        <v>16.175682913765371</v>
      </c>
      <c r="H17" s="170">
        <f>'2.3'!H17/'2.3'!H16*100-100</f>
        <v>13.1657989587505</v>
      </c>
      <c r="I17" s="170">
        <f>'2.3'!I17/'2.3'!I16*100-100</f>
        <v>12.849715276058433</v>
      </c>
      <c r="J17" s="170">
        <f>'2.3'!J17/'2.3'!J16*100-100</f>
        <v>13.84615384615384</v>
      </c>
      <c r="K17" s="170">
        <f>'2.3'!K17/'2.3'!K16*100-100</f>
        <v>13.233016154016369</v>
      </c>
    </row>
    <row r="18" spans="1:11" s="10" customFormat="1" ht="11.1" customHeight="1">
      <c r="A18" s="27">
        <v>1973</v>
      </c>
      <c r="B18" s="170">
        <f>'2.3'!B18/'2.3'!B17*100-100</f>
        <v>13.814539803142793</v>
      </c>
      <c r="C18" s="170">
        <f>'2.3'!C18/'2.3'!C17*100-100</f>
        <v>5.7377049180327759</v>
      </c>
      <c r="D18" s="170">
        <f>'2.3'!D18/'2.3'!D17*100-100</f>
        <v>12.283722131359227</v>
      </c>
      <c r="E18" s="170">
        <f>'2.3'!E18/'2.3'!E17*100-100</f>
        <v>12.870448772226922</v>
      </c>
      <c r="F18" s="170">
        <f>'2.3'!F18/'2.3'!F17*100-100</f>
        <v>13.077713111947958</v>
      </c>
      <c r="G18" s="170">
        <f>'2.3'!G18/'2.3'!G17*100-100</f>
        <v>9.7279852466574539</v>
      </c>
      <c r="H18" s="170">
        <f>'2.3'!H18/'2.3'!H17*100-100</f>
        <v>15.562240113244272</v>
      </c>
      <c r="I18" s="170">
        <f>'2.3'!I18/'2.3'!I17*100-100</f>
        <v>13.865730583589283</v>
      </c>
      <c r="J18" s="170">
        <f>'2.3'!J18/'2.3'!J17*100-100</f>
        <v>15.356265356265354</v>
      </c>
      <c r="K18" s="170">
        <f>'2.3'!K18/'2.3'!K17*100-100</f>
        <v>17.138948602696885</v>
      </c>
    </row>
    <row r="19" spans="1:11" s="10" customFormat="1" ht="11.1" customHeight="1">
      <c r="A19" s="27">
        <v>1974</v>
      </c>
      <c r="B19" s="170">
        <f>'2.3'!B19/'2.3'!B18*100-100</f>
        <v>10.616750113791525</v>
      </c>
      <c r="C19" s="170">
        <f>'2.3'!C19/'2.3'!C18*100-100</f>
        <v>10.465116279069761</v>
      </c>
      <c r="D19" s="170">
        <f>'2.3'!D19/'2.3'!D18*100-100</f>
        <v>7.6126954921803076</v>
      </c>
      <c r="E19" s="170">
        <f>'2.3'!E19/'2.3'!E18*100-100</f>
        <v>9.246061515378841</v>
      </c>
      <c r="F19" s="170">
        <f>'2.3'!F19/'2.3'!F18*100-100</f>
        <v>8.8909072560298767</v>
      </c>
      <c r="G19" s="170">
        <f>'2.3'!G19/'2.3'!G18*100-100</f>
        <v>0.29411764705882604</v>
      </c>
      <c r="H19" s="170">
        <f>'2.3'!H19/'2.3'!H18*100-100</f>
        <v>13.619660082682586</v>
      </c>
      <c r="I19" s="170">
        <f>'2.3'!I19/'2.3'!I18*100-100</f>
        <v>9.9807321772639597</v>
      </c>
      <c r="J19" s="170">
        <f>'2.3'!J19/'2.3'!J18*100-100</f>
        <v>15.654952076677304</v>
      </c>
      <c r="K19" s="170">
        <f>'2.3'!K19/'2.3'!K18*100-100</f>
        <v>16.132799466132795</v>
      </c>
    </row>
    <row r="20" spans="1:11" s="10" customFormat="1" ht="13.5" customHeight="1">
      <c r="A20" s="27">
        <v>1975</v>
      </c>
      <c r="B20" s="170">
        <f>'2.3'!B20/'2.3'!B19*100-100</f>
        <v>4.4919932791551105</v>
      </c>
      <c r="C20" s="170">
        <f>'2.3'!C20/'2.3'!C19*100-100</f>
        <v>3.5087719298245474</v>
      </c>
      <c r="D20" s="170">
        <f>'2.3'!D20/'2.3'!D19*100-100</f>
        <v>0.65541070029209436</v>
      </c>
      <c r="E20" s="170">
        <f>'2.3'!E20/'2.3'!E19*100-100</f>
        <v>1.2274678111588173</v>
      </c>
      <c r="F20" s="170">
        <f>'2.3'!F20/'2.3'!F19*100-100</f>
        <v>0.58387395736791348</v>
      </c>
      <c r="G20" s="170">
        <f>'2.3'!G20/'2.3'!G19*100-100</f>
        <v>-2.1365731043150475</v>
      </c>
      <c r="H20" s="170">
        <f>'2.3'!H20/'2.3'!H19*100-100</f>
        <v>8.1396132336096088</v>
      </c>
      <c r="I20" s="170">
        <f>'2.3'!I20/'2.3'!I19*100-100</f>
        <v>5.8864751226348915</v>
      </c>
      <c r="J20" s="170">
        <f>'2.3'!J20/'2.3'!J19*100-100</f>
        <v>10.543278084714558</v>
      </c>
      <c r="K20" s="170">
        <f>'2.3'!K20/'2.3'!K19*100-100</f>
        <v>9.2371785662979562</v>
      </c>
    </row>
    <row r="21" spans="1:11" s="10" customFormat="1" ht="11.1" customHeight="1">
      <c r="A21" s="27">
        <v>1976</v>
      </c>
      <c r="B21" s="170">
        <f>'2.3'!B21/'2.3'!B20*100-100</f>
        <v>8.0858464870540985</v>
      </c>
      <c r="C21" s="170">
        <f>'2.3'!C21/'2.3'!C20*100-100</f>
        <v>4.4067796610169694</v>
      </c>
      <c r="D21" s="170">
        <f>'2.3'!D21/'2.3'!D20*100-100</f>
        <v>7.8774152452402575</v>
      </c>
      <c r="E21" s="170">
        <f>'2.3'!E21/'2.3'!E20*100-100</f>
        <v>8.2760959891460857</v>
      </c>
      <c r="F21" s="170">
        <f>'2.3'!F21/'2.3'!F20*100-100</f>
        <v>8.3294941490832173</v>
      </c>
      <c r="G21" s="170">
        <f>'2.3'!G21/'2.3'!G20*100-100</f>
        <v>5.8647260273972677</v>
      </c>
      <c r="H21" s="170">
        <f>'2.3'!H21/'2.3'!H20*100-100</f>
        <v>8.3369680353916067</v>
      </c>
      <c r="I21" s="170">
        <f>'2.3'!I21/'2.3'!I20*100-100</f>
        <v>8.5208471211118564</v>
      </c>
      <c r="J21" s="170">
        <f>'2.3'!J21/'2.3'!J20*100-100</f>
        <v>10.287380258225753</v>
      </c>
      <c r="K21" s="170">
        <f>'2.3'!K21/'2.3'!K20*100-100</f>
        <v>7.5749605470804937</v>
      </c>
    </row>
    <row r="22" spans="1:11" s="10" customFormat="1" ht="11.1" customHeight="1">
      <c r="A22" s="27">
        <v>1977</v>
      </c>
      <c r="B22" s="170">
        <f>'2.3'!B22/'2.3'!B21*100-100</f>
        <v>7.3595045086073441</v>
      </c>
      <c r="C22" s="170">
        <f>'2.3'!C22/'2.3'!C21*100-100</f>
        <v>8.1168831168831161</v>
      </c>
      <c r="D22" s="170">
        <f>'2.3'!D22/'2.3'!D21*100-100</f>
        <v>7.3677995013777604</v>
      </c>
      <c r="E22" s="170">
        <f>'2.3'!E22/'2.3'!E21*100-100</f>
        <v>8.0585793719163661</v>
      </c>
      <c r="F22" s="170">
        <f>'2.3'!F22/'2.3'!F21*100-100</f>
        <v>8.1143148762439239</v>
      </c>
      <c r="G22" s="170">
        <f>'2.3'!G22/'2.3'!G21*100-100</f>
        <v>3.8010513546300047</v>
      </c>
      <c r="H22" s="170">
        <f>'2.3'!H22/'2.3'!H21*100-100</f>
        <v>7.3388163570483584</v>
      </c>
      <c r="I22" s="170">
        <f>'2.3'!I22/'2.3'!I21*100-100</f>
        <v>7.043756670224127</v>
      </c>
      <c r="J22" s="170">
        <f>'2.3'!J22/'2.3'!J21*100-100</f>
        <v>7.8172205438066271</v>
      </c>
      <c r="K22" s="170">
        <f>'2.3'!K22/'2.3'!K21*100-100</f>
        <v>7.4205378973104956</v>
      </c>
    </row>
    <row r="23" spans="1:11" s="10" customFormat="1" ht="11.1" customHeight="1">
      <c r="A23" s="27">
        <v>1978</v>
      </c>
      <c r="B23" s="170">
        <f>'2.3'!B23/'2.3'!B22*100-100</f>
        <v>6.7588586295636475</v>
      </c>
      <c r="C23" s="170">
        <f>'2.3'!C23/'2.3'!C22*100-100</f>
        <v>6.3063063063063112</v>
      </c>
      <c r="D23" s="170">
        <f>'2.3'!D23/'2.3'!D22*100-100</f>
        <v>5.9028414298808514</v>
      </c>
      <c r="E23" s="170">
        <f>'2.3'!E23/'2.3'!E22*100-100</f>
        <v>5.7834468763588802</v>
      </c>
      <c r="F23" s="170">
        <f>'2.3'!F23/'2.3'!F22*100-100</f>
        <v>5.8217292109196848</v>
      </c>
      <c r="G23" s="170">
        <f>'2.3'!G23/'2.3'!G22*100-100</f>
        <v>6.5446045968056126</v>
      </c>
      <c r="H23" s="170">
        <f>'2.3'!H23/'2.3'!H22*100-100</f>
        <v>7.5175480898033555</v>
      </c>
      <c r="I23" s="170">
        <f>'2.3'!I23/'2.3'!I22*100-100</f>
        <v>7.8193989460190778</v>
      </c>
      <c r="J23" s="170">
        <f>'2.3'!J23/'2.3'!J22*100-100</f>
        <v>8.6865148861646304</v>
      </c>
      <c r="K23" s="170">
        <f>'2.3'!K23/'2.3'!K22*100-100</f>
        <v>6.8965517241379217</v>
      </c>
    </row>
    <row r="24" spans="1:11" s="10" customFormat="1" ht="11.1" customHeight="1">
      <c r="A24" s="27">
        <v>1979</v>
      </c>
      <c r="B24" s="170">
        <f>'2.3'!B24/'2.3'!B23*100-100</f>
        <v>8.2805753489973739</v>
      </c>
      <c r="C24" s="170">
        <f>'2.3'!C24/'2.3'!C23*100-100</f>
        <v>5.0847457627118473</v>
      </c>
      <c r="D24" s="170">
        <f>'2.3'!D24/'2.3'!D23*100-100</f>
        <v>8.678091281518661</v>
      </c>
      <c r="E24" s="170">
        <f>'2.3'!E24/'2.3'!E23*100-100</f>
        <v>8.3927103315976979</v>
      </c>
      <c r="F24" s="170">
        <f>'2.3'!F24/'2.3'!F23*100-100</f>
        <v>8.2893465169875782</v>
      </c>
      <c r="G24" s="170">
        <f>'2.3'!G24/'2.3'!G23*100-100</f>
        <v>10.201096892138935</v>
      </c>
      <c r="H24" s="170">
        <f>'2.3'!H24/'2.3'!H23*100-100</f>
        <v>7.9936210505332213</v>
      </c>
      <c r="I24" s="170">
        <f>'2.3'!I24/'2.3'!I23*100-100</f>
        <v>7.3844121532364682</v>
      </c>
      <c r="J24" s="170">
        <f>'2.3'!J24/'2.3'!J23*100-100</f>
        <v>10.11923944569773</v>
      </c>
      <c r="K24" s="170">
        <f>'2.3'!K24/'2.3'!K23*100-100</f>
        <v>7.7823911423400318</v>
      </c>
    </row>
    <row r="25" spans="1:11" s="10" customFormat="1" ht="13.5" customHeight="1">
      <c r="A25" s="27">
        <v>1980</v>
      </c>
      <c r="B25" s="170">
        <f>'2.3'!B25/'2.3'!B24*100-100</f>
        <v>8.6992685373192842</v>
      </c>
      <c r="C25" s="170">
        <f>'2.3'!C25/'2.3'!C24*100-100</f>
        <v>5.9139784946236489</v>
      </c>
      <c r="D25" s="170">
        <f>'2.3'!D25/'2.3'!D24*100-100</f>
        <v>8.7390496416246606</v>
      </c>
      <c r="E25" s="170">
        <f>'2.3'!E25/'2.3'!E24*100-100</f>
        <v>8.3559825548322095</v>
      </c>
      <c r="F25" s="170">
        <f>'2.3'!F25/'2.3'!F24*100-100</f>
        <v>8.2932857339008734</v>
      </c>
      <c r="G25" s="170">
        <f>'2.3'!G25/'2.3'!G24*100-100</f>
        <v>10.749834107498344</v>
      </c>
      <c r="H25" s="170">
        <f>'2.3'!H25/'2.3'!H24*100-100</f>
        <v>8.7125057683433198</v>
      </c>
      <c r="I25" s="170">
        <f>'2.3'!I25/'2.3'!I24*100-100</f>
        <v>8.2420961987944281</v>
      </c>
      <c r="J25" s="170">
        <f>'2.3'!J25/'2.3'!J24*100-100</f>
        <v>10.681884694176176</v>
      </c>
      <c r="K25" s="170">
        <f>'2.3'!K25/'2.3'!K24*100-100</f>
        <v>8.4255235084946634</v>
      </c>
    </row>
    <row r="26" spans="1:11" s="10" customFormat="1" ht="11.1" customHeight="1">
      <c r="A26" s="27">
        <v>1981</v>
      </c>
      <c r="B26" s="170">
        <f>'2.3'!B26/'2.3'!B25*100-100</f>
        <v>4.8725046699525194</v>
      </c>
      <c r="C26" s="170">
        <f>'2.3'!C26/'2.3'!C25*100-100</f>
        <v>1.2690355329949341</v>
      </c>
      <c r="D26" s="170">
        <f>'2.3'!D26/'2.3'!D25*100-100</f>
        <v>3.2420291977930589</v>
      </c>
      <c r="E26" s="170">
        <f>'2.3'!E26/'2.3'!E25*100-100</f>
        <v>3.4474712710727431</v>
      </c>
      <c r="F26" s="170">
        <f>'2.3'!F26/'2.3'!F25*100-100</f>
        <v>3.1570939520730263</v>
      </c>
      <c r="G26" s="170">
        <f>'2.3'!G26/'2.3'!G25*100-100</f>
        <v>2.186938286399041</v>
      </c>
      <c r="H26" s="170">
        <f>'2.3'!H26/'2.3'!H25*100-100</f>
        <v>6.3502844044486011</v>
      </c>
      <c r="I26" s="170">
        <f>'2.3'!I26/'2.3'!I25*100-100</f>
        <v>5.6142743493579133</v>
      </c>
      <c r="J26" s="170">
        <f>'2.3'!J26/'2.3'!J25*100-100</f>
        <v>7.4563722897937623</v>
      </c>
      <c r="K26" s="170">
        <f>'2.3'!K26/'2.3'!K25*100-100</f>
        <v>6.5591691719048839</v>
      </c>
    </row>
    <row r="27" spans="1:11" s="10" customFormat="1" ht="11.1" customHeight="1">
      <c r="A27" s="27">
        <v>1982</v>
      </c>
      <c r="B27" s="170">
        <f>'2.3'!B27/'2.3'!B26*100-100</f>
        <v>3.1374737113180799</v>
      </c>
      <c r="C27" s="170">
        <f>'2.3'!C27/'2.3'!C26*100-100</f>
        <v>4.2606516290726688</v>
      </c>
      <c r="D27" s="170">
        <f>'2.3'!D27/'2.3'!D26*100-100</f>
        <v>2.0619531804209004</v>
      </c>
      <c r="E27" s="170">
        <f>'2.3'!E27/'2.3'!E26*100-100</f>
        <v>2.2668320739822008</v>
      </c>
      <c r="F27" s="170">
        <f>'2.3'!F27/'2.3'!F26*100-100</f>
        <v>2.2123893805309649</v>
      </c>
      <c r="G27" s="170">
        <f>'2.3'!G27/'2.3'!G26*100-100</f>
        <v>0.99677513925536232</v>
      </c>
      <c r="H27" s="170">
        <f>'2.3'!H27/'2.3'!H26*100-100</f>
        <v>4.0273010297756855</v>
      </c>
      <c r="I27" s="170">
        <f>'2.3'!I27/'2.3'!I26*100-100</f>
        <v>3.1313892176907387</v>
      </c>
      <c r="J27" s="170">
        <f>'2.3'!J27/'2.3'!J26*100-100</f>
        <v>5.5856299212598373</v>
      </c>
      <c r="K27" s="170">
        <f>'2.3'!K27/'2.3'!K26*100-100</f>
        <v>4.1976575190219734</v>
      </c>
    </row>
    <row r="28" spans="1:11" s="10" customFormat="1" ht="11.1" customHeight="1">
      <c r="A28" s="27">
        <v>1983</v>
      </c>
      <c r="B28" s="170">
        <f>'2.3'!B28/'2.3'!B27*100-100</f>
        <v>2.220141489804405</v>
      </c>
      <c r="C28" s="170">
        <f>'2.3'!C28/'2.3'!C27*100-100</f>
        <v>2.1634615384615472</v>
      </c>
      <c r="D28" s="170">
        <f>'2.3'!D28/'2.3'!D27*100-100</f>
        <v>1.2232982716278116</v>
      </c>
      <c r="E28" s="170">
        <f>'2.3'!E28/'2.3'!E27*100-100</f>
        <v>1.2351124834583089</v>
      </c>
      <c r="F28" s="170">
        <f>'2.3'!F28/'2.3'!F27*100-100</f>
        <v>1.136363636363626</v>
      </c>
      <c r="G28" s="170">
        <f>'2.3'!G28/'2.3'!G27*100-100</f>
        <v>1.161103047895466</v>
      </c>
      <c r="H28" s="170">
        <f>'2.3'!H28/'2.3'!H27*100-100</f>
        <v>3.0464643364155961</v>
      </c>
      <c r="I28" s="170">
        <f>'2.3'!I28/'2.3'!I27*100-100</f>
        <v>1.8885642737896546</v>
      </c>
      <c r="J28" s="170">
        <f>'2.3'!J28/'2.3'!J27*100-100</f>
        <v>4.101608016779295</v>
      </c>
      <c r="K28" s="170">
        <f>'2.3'!K28/'2.3'!K27*100-100</f>
        <v>3.5854939284542127</v>
      </c>
    </row>
    <row r="29" spans="1:11" s="10" customFormat="1" ht="11.1" customHeight="1">
      <c r="A29" s="27">
        <v>1984</v>
      </c>
      <c r="B29" s="170">
        <f>'2.3'!B29/'2.3'!B28*100-100</f>
        <v>3.9143444541698074</v>
      </c>
      <c r="C29" s="170">
        <f>'2.3'!C29/'2.3'!C28*100-100</f>
        <v>4</v>
      </c>
      <c r="D29" s="170">
        <f>'2.3'!D29/'2.3'!D28*100-100</f>
        <v>4.0146486610208427</v>
      </c>
      <c r="E29" s="170">
        <f>'2.3'!E29/'2.3'!E28*100-100</f>
        <v>4.1721132897603468</v>
      </c>
      <c r="F29" s="170">
        <f>'2.3'!F29/'2.3'!F28*100-100</f>
        <v>4.3398133285774065</v>
      </c>
      <c r="G29" s="170">
        <f>'2.3'!G29/'2.3'!G28*100-100</f>
        <v>3.185078909612642</v>
      </c>
      <c r="H29" s="170">
        <f>'2.3'!H29/'2.3'!H28*100-100</f>
        <v>3.8314033585285188</v>
      </c>
      <c r="I29" s="170">
        <f>'2.3'!I29/'2.3'!I28*100-100</f>
        <v>3.8914490527393468</v>
      </c>
      <c r="J29" s="170">
        <f>'2.3'!J29/'2.3'!J28*100-100</f>
        <v>5.4846653234833269</v>
      </c>
      <c r="K29" s="170">
        <f>'2.3'!K29/'2.3'!K28*100-100</f>
        <v>3.2000000000000313</v>
      </c>
    </row>
    <row r="30" spans="1:11" s="10" customFormat="1" ht="13.5" customHeight="1">
      <c r="A30" s="27">
        <v>1985</v>
      </c>
      <c r="B30" s="170">
        <f>'2.3'!B30/'2.3'!B29*100-100</f>
        <v>3.9980411361410404</v>
      </c>
      <c r="C30" s="170">
        <f>'2.3'!C30/'2.3'!C29*100-100</f>
        <v>2.2624434389140475</v>
      </c>
      <c r="D30" s="170">
        <f>'2.3'!D30/'2.3'!D29*100-100</f>
        <v>3.5120147874307008</v>
      </c>
      <c r="E30" s="170">
        <f>'2.3'!E30/'2.3'!E29*100-100</f>
        <v>5.3853393286625675</v>
      </c>
      <c r="F30" s="170">
        <f>'2.3'!F30/'2.3'!F29*100-100</f>
        <v>5.6236111902455548</v>
      </c>
      <c r="G30" s="170">
        <f>'2.3'!G30/'2.3'!G29*100-100</f>
        <v>-6.4516129032258078</v>
      </c>
      <c r="H30" s="170">
        <f>'2.3'!H30/'2.3'!H29*100-100</f>
        <v>4.4215735494513382</v>
      </c>
      <c r="I30" s="170">
        <f>'2.3'!I30/'2.3'!I29*100-100</f>
        <v>3.6569738787580093</v>
      </c>
      <c r="J30" s="170">
        <f>'2.3'!J30/'2.3'!J29*100-100</f>
        <v>4.8387096774193452</v>
      </c>
      <c r="K30" s="170">
        <f>'2.3'!K30/'2.3'!K29*100-100</f>
        <v>4.866068002149035</v>
      </c>
    </row>
    <row r="31" spans="1:11" s="10" customFormat="1" ht="11.1" customHeight="1">
      <c r="A31" s="27">
        <v>1986</v>
      </c>
      <c r="B31" s="170">
        <f>'2.3'!B31/'2.3'!B30*100-100</f>
        <v>5.3172854156071878</v>
      </c>
      <c r="C31" s="170">
        <f>'2.3'!C31/'2.3'!C30*100-100</f>
        <v>0.66371681415928663</v>
      </c>
      <c r="D31" s="170">
        <f>'2.3'!D31/'2.3'!D30*100-100</f>
        <v>4.9999999999999858</v>
      </c>
      <c r="E31" s="170">
        <f>'2.3'!E31/'2.3'!E30*100-100</f>
        <v>5.1597539194284394</v>
      </c>
      <c r="F31" s="170">
        <f>'2.3'!F31/'2.3'!F30*100-100</f>
        <v>5.3511705685618978</v>
      </c>
      <c r="G31" s="170">
        <f>'2.3'!G31/'2.3'!G30*100-100</f>
        <v>4.0428061831153457</v>
      </c>
      <c r="H31" s="170">
        <f>'2.3'!H31/'2.3'!H30*100-100</f>
        <v>5.6457982760396987</v>
      </c>
      <c r="I31" s="170">
        <f>'2.3'!I31/'2.3'!I30*100-100</f>
        <v>4.8402434385698143</v>
      </c>
      <c r="J31" s="170">
        <f>'2.3'!J31/'2.3'!J30*100-100</f>
        <v>6.5182186234817863</v>
      </c>
      <c r="K31" s="170">
        <f>'2.3'!K31/'2.3'!K30*100-100</f>
        <v>5.9503769303959473</v>
      </c>
    </row>
    <row r="32" spans="1:11" s="10" customFormat="1" ht="11.1" customHeight="1">
      <c r="A32" s="27">
        <v>1987</v>
      </c>
      <c r="B32" s="170">
        <f>'2.3'!B32/'2.3'!B31*100-100</f>
        <v>4.5409020996530387</v>
      </c>
      <c r="C32" s="170">
        <f>'2.3'!C32/'2.3'!C31*100-100</f>
        <v>-0.21978021978023321</v>
      </c>
      <c r="D32" s="170">
        <f>'2.3'!D32/'2.3'!D31*100-100</f>
        <v>3.8751214771622955</v>
      </c>
      <c r="E32" s="170">
        <f>'2.3'!E32/'2.3'!E31*100-100</f>
        <v>4.4253632760898398</v>
      </c>
      <c r="F32" s="170">
        <f>'2.3'!F32/'2.3'!F31*100-100</f>
        <v>4.4956477214541621</v>
      </c>
      <c r="G32" s="170">
        <f>'2.3'!G32/'2.3'!G31*100-100</f>
        <v>0.54285714285713027</v>
      </c>
      <c r="H32" s="170">
        <f>'2.3'!H32/'2.3'!H31*100-100</f>
        <v>5.1457920228846348</v>
      </c>
      <c r="I32" s="170">
        <f>'2.3'!I32/'2.3'!I31*100-100</f>
        <v>4.5351473922902414</v>
      </c>
      <c r="J32" s="170">
        <f>'2.3'!J32/'2.3'!J31*100-100</f>
        <v>6.6894716837704351</v>
      </c>
      <c r="K32" s="170">
        <f>'2.3'!K32/'2.3'!K31*100-100</f>
        <v>5.0497374965460011</v>
      </c>
    </row>
    <row r="33" spans="1:13" s="10" customFormat="1" ht="11.1" customHeight="1">
      <c r="A33" s="27">
        <v>1988</v>
      </c>
      <c r="B33" s="170">
        <f>'2.3'!B33/'2.3'!B32*100-100</f>
        <v>4.2033770721776165</v>
      </c>
      <c r="C33" s="170">
        <f>'2.3'!C33/'2.3'!C32*100-100</f>
        <v>1.5418502202643225</v>
      </c>
      <c r="D33" s="170">
        <f>'2.3'!D33/'2.3'!D32*100-100</f>
        <v>3.820215959147049</v>
      </c>
      <c r="E33" s="170">
        <f>'2.3'!E33/'2.3'!E32*100-100</f>
        <v>3.5872413481521335</v>
      </c>
      <c r="F33" s="170">
        <f>'2.3'!F33/'2.3'!F32*100-100</f>
        <v>3.7436299490395584</v>
      </c>
      <c r="G33" s="170">
        <f>'2.3'!G33/'2.3'!G32*100-100</f>
        <v>5.2855924978687057</v>
      </c>
      <c r="H33" s="170">
        <f>'2.3'!H33/'2.3'!H32*100-100</f>
        <v>4.5446113893526245</v>
      </c>
      <c r="I33" s="170">
        <f>'2.3'!I33/'2.3'!I32*100-100</f>
        <v>5.0412147505423093</v>
      </c>
      <c r="J33" s="170">
        <f>'2.3'!J33/'2.3'!J32*100-100</f>
        <v>6.1453509084431488</v>
      </c>
      <c r="K33" s="170">
        <f>'2.3'!K33/'2.3'!K32*100-100</f>
        <v>3.577299927664896</v>
      </c>
    </row>
    <row r="34" spans="1:13" s="10" customFormat="1" ht="11.1" customHeight="1">
      <c r="A34" s="27">
        <v>1989</v>
      </c>
      <c r="B34" s="170">
        <f>'2.3'!B34/'2.3'!B33*100-100</f>
        <v>4.6264981119684876</v>
      </c>
      <c r="C34" s="170">
        <f>'2.3'!C34/'2.3'!C33*100-100</f>
        <v>1.084598698481571</v>
      </c>
      <c r="D34" s="170">
        <f>'2.3'!D34/'2.3'!D33*100-100</f>
        <v>4.7685202568242318</v>
      </c>
      <c r="E34" s="170">
        <f>'2.3'!E34/'2.3'!E33*100-100</f>
        <v>4.5751919050942149</v>
      </c>
      <c r="F34" s="170">
        <f>'2.3'!F34/'2.3'!F33*100-100</f>
        <v>4.9121481201587045</v>
      </c>
      <c r="G34" s="170">
        <f>'2.3'!G34/'2.3'!G33*100-100</f>
        <v>5.9649122807017534</v>
      </c>
      <c r="H34" s="170">
        <f>'2.3'!H34/'2.3'!H33*100-100</f>
        <v>4.5629287911048237</v>
      </c>
      <c r="I34" s="170">
        <f>'2.3'!I34/'2.3'!I33*100-100</f>
        <v>5.137948124896738</v>
      </c>
      <c r="J34" s="170">
        <f>'2.3'!J34/'2.3'!J33*100-100</f>
        <v>6.9642557476086893</v>
      </c>
      <c r="K34" s="170">
        <f>'2.3'!K34/'2.3'!K33*100-100</f>
        <v>3.2124944447971586</v>
      </c>
    </row>
    <row r="35" spans="1:13" s="10" customFormat="1" ht="13.5" customHeight="1">
      <c r="A35" s="27">
        <v>1990</v>
      </c>
      <c r="B35" s="170">
        <f>'2.3'!B35/'2.3'!B34*100-100</f>
        <v>8.1989078583981865</v>
      </c>
      <c r="C35" s="170">
        <f>'2.3'!C35/'2.3'!C34*100-100</f>
        <v>6.0085836909871375</v>
      </c>
      <c r="D35" s="170">
        <f>'2.3'!D35/'2.3'!D34*100-100</f>
        <v>8.4578719134143654</v>
      </c>
      <c r="E35" s="170">
        <f>'2.3'!E35/'2.3'!E34*100-100</f>
        <v>8.0035033573841758</v>
      </c>
      <c r="F35" s="170">
        <f>'2.3'!F35/'2.3'!F34*100-100</f>
        <v>8.2883126238069877</v>
      </c>
      <c r="G35" s="170">
        <f>'2.3'!G35/'2.3'!G34*100-100</f>
        <v>11.232806928171172</v>
      </c>
      <c r="H35" s="170">
        <f>'2.3'!H35/'2.3'!H34*100-100</f>
        <v>8.0234169518368788</v>
      </c>
      <c r="I35" s="170">
        <f>'2.3'!I35/'2.3'!I34*100-100</f>
        <v>8.3359522313010785</v>
      </c>
      <c r="J35" s="170">
        <f>'2.3'!J35/'2.3'!J34*100-100</f>
        <v>11.719485409476007</v>
      </c>
      <c r="K35" s="170">
        <f>'2.3'!K35/'2.3'!K34*100-100</f>
        <v>6.3295811035246174</v>
      </c>
    </row>
    <row r="36" spans="1:13" s="48" customFormat="1" ht="13.5" customHeight="1">
      <c r="A36" s="28">
        <v>1991</v>
      </c>
      <c r="B36" s="172">
        <f>'2.3'!B36/'2.3'!B35*100-100</f>
        <v>9.0380404043334011</v>
      </c>
      <c r="C36" s="172">
        <f>'2.3'!C36/'2.3'!C35*100-100</f>
        <v>4.4534412955465399</v>
      </c>
      <c r="D36" s="172">
        <f>'2.3'!D36/'2.3'!D35*100-100</f>
        <v>7.1671678287017073</v>
      </c>
      <c r="E36" s="172">
        <f>'2.3'!E36/'2.3'!E35*100-100</f>
        <v>7.0860364535063241</v>
      </c>
      <c r="F36" s="172">
        <f>'2.3'!F36/'2.3'!F35*100-100</f>
        <v>7.1384026940506118</v>
      </c>
      <c r="G36" s="172">
        <f>'2.3'!G36/'2.3'!G35*100-100</f>
        <v>7.6482711243416475</v>
      </c>
      <c r="H36" s="172">
        <f>'2.3'!H36/'2.3'!H35*100-100</f>
        <v>10.579641847313837</v>
      </c>
      <c r="I36" s="172">
        <f>'2.3'!I36/'2.3'!I35*100-100</f>
        <v>11.458408876640775</v>
      </c>
      <c r="J36" s="172">
        <f>'2.3'!J36/'2.3'!J35*100-100</f>
        <v>12.399943828114004</v>
      </c>
      <c r="K36" s="172">
        <f>'2.3'!K36/'2.3'!K35*100-100</f>
        <v>9.1287747309961844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POWER(('2.3'!B25/'2.3'!B15),1/10)*100-100</f>
        <v>9.1970639449112923</v>
      </c>
      <c r="C38" s="170">
        <f>POWER(('2.3'!C25/'2.3'!C15),1/10)*100-100</f>
        <v>5.7624177640641392</v>
      </c>
      <c r="D38" s="170">
        <f>POWER(('2.3'!D25/'2.3'!D15),1/10)*100-100</f>
        <v>7.782333038062589</v>
      </c>
      <c r="E38" s="170">
        <f>POWER(('2.3'!E25/'2.3'!E15),1/10)*100-100</f>
        <v>7.828134965529614</v>
      </c>
      <c r="F38" s="170">
        <f>POWER(('2.3'!F25/'2.3'!F15),1/10)*100-100</f>
        <v>7.7193807960183705</v>
      </c>
      <c r="G38" s="170">
        <f>POWER(('2.3'!G25/'2.3'!G15),1/10)*100-100</f>
        <v>7.5504246501691767</v>
      </c>
      <c r="H38" s="170">
        <f>POWER(('2.3'!H25/'2.3'!H15),1/10)*100-100</f>
        <v>10.695284954005373</v>
      </c>
      <c r="I38" s="170">
        <f>POWER(('2.3'!I25/'2.3'!I15),1/10)*100-100</f>
        <v>9.5572852667048522</v>
      </c>
      <c r="J38" s="170">
        <f>POWER(('2.3'!J25/'2.3'!J15),1/10)*100-100</f>
        <v>12.03411394903317</v>
      </c>
      <c r="K38" s="170">
        <f>POWER(('2.3'!K25/'2.3'!K15),1/10)*100-100</f>
        <v>11.243902041615584</v>
      </c>
    </row>
    <row r="39" spans="1:13" s="48" customFormat="1" ht="18" customHeight="1">
      <c r="A39" s="34" t="s">
        <v>152</v>
      </c>
      <c r="B39" s="172">
        <f>POWER(('2.3'!B36/'2.3'!B25),1/11)*100-100</f>
        <v>4.8976987367248341</v>
      </c>
      <c r="C39" s="172">
        <f>POWER(('2.3'!C36/'2.3'!C25),1/11)*100-100</f>
        <v>2.4826427937137083</v>
      </c>
      <c r="D39" s="172">
        <f>POWER(('2.3'!D36/'2.3'!D25),1/11)*100-100</f>
        <v>4.2671509242854171</v>
      </c>
      <c r="E39" s="172">
        <f>POWER(('2.3'!E36/'2.3'!E25),1/11)*100-100</f>
        <v>4.4693694067774459</v>
      </c>
      <c r="F39" s="172">
        <f>POWER(('2.3'!F36/'2.3'!F25),1/11)*100-100</f>
        <v>4.5633107364716636</v>
      </c>
      <c r="G39" s="172">
        <f>POWER(('2.3'!G36/'2.3'!G25),1/11)*100-100</f>
        <v>3.1617113591315444</v>
      </c>
      <c r="H39" s="172">
        <f>POWER(('2.3'!H36/'2.3'!H25),1/11)*100-100</f>
        <v>5.4509319741738125</v>
      </c>
      <c r="I39" s="172">
        <f>POWER(('2.3'!I36/'2.3'!I25),1/11)*100-100</f>
        <v>5.2008622369933875</v>
      </c>
      <c r="J39" s="172">
        <f>POWER(('2.3'!J36/'2.3'!J25),1/11)*100-100</f>
        <v>7.0529616956273458</v>
      </c>
      <c r="K39" s="172">
        <f>POWER(('2.3'!K36/'2.3'!K25),1/11)*100-100</f>
        <v>5.0454592140769563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'2.3'!B46/'2.3'!B45*100-100</f>
        <v>8.5496784262630001</v>
      </c>
      <c r="C46" s="170">
        <f>'2.3'!C46/'2.3'!C45*100-100</f>
        <v>-11.790567545963228</v>
      </c>
      <c r="D46" s="170">
        <f>'2.3'!D46/'2.3'!D45*100-100</f>
        <v>6.4315294408514205</v>
      </c>
      <c r="E46" s="170">
        <f>'2.3'!E46/'2.3'!E45*100-100</f>
        <v>4.8453821491364124</v>
      </c>
      <c r="F46" s="170">
        <f>'2.3'!F46/'2.3'!F45*100-100</f>
        <v>4.5865776222386785</v>
      </c>
      <c r="G46" s="170">
        <f>'2.3'!G46/'2.3'!G45*100-100</f>
        <v>13.417041175756083</v>
      </c>
      <c r="H46" s="170">
        <f>'2.3'!H46/'2.3'!H45*100-100</f>
        <v>10.399800824049677</v>
      </c>
      <c r="I46" s="170">
        <f>'2.3'!I46/'2.3'!I45*100-100</f>
        <v>9.8950129586515345</v>
      </c>
      <c r="J46" s="170">
        <f>'2.3'!J46/'2.3'!J45*100-100</f>
        <v>11.721475828320564</v>
      </c>
      <c r="K46" s="170">
        <f>'2.3'!K46/'2.3'!K45*100-100</f>
        <v>10.081626083557538</v>
      </c>
      <c r="L46" s="10"/>
      <c r="M46" s="10"/>
    </row>
    <row r="47" spans="1:13" ht="11.1" customHeight="1">
      <c r="A47" s="27">
        <v>1993</v>
      </c>
      <c r="B47" s="170">
        <f>'2.3'!B47/'2.3'!B46*100-100</f>
        <v>2.4209138982348435</v>
      </c>
      <c r="C47" s="170">
        <f>'2.3'!C47/'2.3'!C46*100-100</f>
        <v>-1.6462769974324232</v>
      </c>
      <c r="D47" s="170">
        <f>'2.3'!D47/'2.3'!D46*100-100</f>
        <v>-1.1870885314102111</v>
      </c>
      <c r="E47" s="170">
        <f>'2.3'!E47/'2.3'!E46*100-100</f>
        <v>-3.3607891491985242</v>
      </c>
      <c r="F47" s="170">
        <f>'2.3'!F47/'2.3'!F46*100-100</f>
        <v>-3.835293172162622</v>
      </c>
      <c r="G47" s="170">
        <f>'2.3'!G47/'2.3'!G46*100-100</f>
        <v>7.6625480247921871</v>
      </c>
      <c r="H47" s="170">
        <f>'2.3'!H47/'2.3'!H46*100-100</f>
        <v>4.9972272542423042</v>
      </c>
      <c r="I47" s="170">
        <f>'2.3'!I47/'2.3'!I46*100-100</f>
        <v>3.6671786935890083</v>
      </c>
      <c r="J47" s="170">
        <f>'2.3'!J47/'2.3'!J46*100-100</f>
        <v>6.2373004641013381</v>
      </c>
      <c r="K47" s="170">
        <f>'2.3'!K47/'2.3'!K46*100-100</f>
        <v>5.315024772535466</v>
      </c>
      <c r="L47" s="10"/>
      <c r="M47" s="10"/>
    </row>
    <row r="48" spans="1:13" ht="11.1" customHeight="1">
      <c r="A48" s="27">
        <v>1994</v>
      </c>
      <c r="B48" s="170">
        <f>'2.3'!B48/'2.3'!B47*100-100</f>
        <v>2.7199097860052461</v>
      </c>
      <c r="C48" s="170">
        <f>'2.3'!C48/'2.3'!C47*100-100</f>
        <v>3.2248157248157412</v>
      </c>
      <c r="D48" s="170">
        <f>'2.3'!D48/'2.3'!D47*100-100</f>
        <v>1.6899572301371109</v>
      </c>
      <c r="E48" s="170">
        <f>'2.3'!E48/'2.3'!E47*100-100</f>
        <v>-0.12725243616964121</v>
      </c>
      <c r="F48" s="170">
        <f>'2.3'!F48/'2.3'!F47*100-100</f>
        <v>-1.7853886829158228E-2</v>
      </c>
      <c r="G48" s="170">
        <f>'2.3'!G48/'2.3'!G47*100-100</f>
        <v>8.3307429281939847</v>
      </c>
      <c r="H48" s="170">
        <f>'2.3'!H48/'2.3'!H47*100-100</f>
        <v>3.3928741192998757</v>
      </c>
      <c r="I48" s="170">
        <f>'2.3'!I48/'2.3'!I47*100-100</f>
        <v>1.3208991809102884</v>
      </c>
      <c r="J48" s="170">
        <f>'2.3'!J48/'2.3'!J47*100-100</f>
        <v>4.8262260921336804</v>
      </c>
      <c r="K48" s="170">
        <f>'2.3'!K48/'2.3'!K47*100-100</f>
        <v>4.1209673900539627</v>
      </c>
      <c r="L48" s="10"/>
      <c r="M48" s="10"/>
    </row>
    <row r="49" spans="1:13" ht="13.5" customHeight="1">
      <c r="A49" s="27">
        <v>1995</v>
      </c>
      <c r="B49" s="170">
        <f>'2.3'!B49/'2.3'!B48*100-100</f>
        <v>3.7676612326516903</v>
      </c>
      <c r="C49" s="170">
        <f>'2.3'!C49/'2.3'!C48*100-100</f>
        <v>1.6215412079737916</v>
      </c>
      <c r="D49" s="170">
        <f>'2.3'!D49/'2.3'!D48*100-100</f>
        <v>2.2692464304948174</v>
      </c>
      <c r="E49" s="170">
        <f>'2.3'!E49/'2.3'!E48*100-100</f>
        <v>2.3895342895104505</v>
      </c>
      <c r="F49" s="170">
        <f>'2.3'!F49/'2.3'!F48*100-100</f>
        <v>2.7180747793511557</v>
      </c>
      <c r="G49" s="170">
        <f>'2.3'!G49/'2.3'!G48*100-100</f>
        <v>1.8639885222381736</v>
      </c>
      <c r="H49" s="170">
        <f>'2.3'!H49/'2.3'!H48*100-100</f>
        <v>4.7634372350098744</v>
      </c>
      <c r="I49" s="170">
        <f>'2.3'!I49/'2.3'!I48*100-100</f>
        <v>2.4458929765522726</v>
      </c>
      <c r="J49" s="170">
        <f>'2.3'!J49/'2.3'!J48*100-100</f>
        <v>5.8322388271626835</v>
      </c>
      <c r="K49" s="170">
        <f>'2.3'!K49/'2.3'!K48*100-100</f>
        <v>5.8139357689816791</v>
      </c>
      <c r="L49" s="10"/>
      <c r="M49" s="10"/>
    </row>
    <row r="50" spans="1:13" ht="11.1" customHeight="1">
      <c r="A50" s="27">
        <v>1996</v>
      </c>
      <c r="B50" s="170">
        <f>'2.3'!B50/'2.3'!B49*100-100</f>
        <v>0.91715815441202153</v>
      </c>
      <c r="C50" s="170">
        <f>'2.3'!C50/'2.3'!C49*100-100</f>
        <v>-3.0742204655248173</v>
      </c>
      <c r="D50" s="170">
        <f>'2.3'!D50/'2.3'!D49*100-100</f>
        <v>-0.9522390590121006</v>
      </c>
      <c r="E50" s="170">
        <f>'2.3'!E50/'2.3'!E49*100-100</f>
        <v>-0.28215502555364935</v>
      </c>
      <c r="F50" s="170">
        <f>'2.3'!F50/'2.3'!F49*100-100</f>
        <v>-0.3206894638530855</v>
      </c>
      <c r="G50" s="170">
        <f>'2.3'!G50/'2.3'!G49*100-100</f>
        <v>-3.2214447486732212</v>
      </c>
      <c r="H50" s="170">
        <f>'2.3'!H50/'2.3'!H49*100-100</f>
        <v>2.1442932349035431</v>
      </c>
      <c r="I50" s="170">
        <f>'2.3'!I50/'2.3'!I49*100-100</f>
        <v>-2.1226915729158691E-2</v>
      </c>
      <c r="J50" s="170">
        <f>'2.3'!J50/'2.3'!J49*100-100</f>
        <v>3.4728650969342993</v>
      </c>
      <c r="K50" s="170">
        <f>'2.3'!K50/'2.3'!K49*100-100</f>
        <v>2.9004396023776877</v>
      </c>
      <c r="L50" s="10"/>
      <c r="M50" s="10"/>
    </row>
    <row r="51" spans="1:13" ht="11.1" customHeight="1">
      <c r="A51" s="27">
        <v>1997</v>
      </c>
      <c r="B51" s="170">
        <f>'2.3'!B51/'2.3'!B50*100-100</f>
        <v>0.39954500073970678</v>
      </c>
      <c r="C51" s="170">
        <f>'2.3'!C51/'2.3'!C50*100-100</f>
        <v>-2.2202084277299576</v>
      </c>
      <c r="D51" s="170">
        <f>'2.3'!D51/'2.3'!D50*100-100</f>
        <v>-1.0148190027646251</v>
      </c>
      <c r="E51" s="170">
        <f>'2.3'!E51/'2.3'!E50*100-100</f>
        <v>-0.129798195504776</v>
      </c>
      <c r="F51" s="170">
        <f>'2.3'!F51/'2.3'!F50*100-100</f>
        <v>0.11874369174135779</v>
      </c>
      <c r="G51" s="170">
        <f>'2.3'!G51/'2.3'!G50*100-100</f>
        <v>-4.1029223425311443</v>
      </c>
      <c r="H51" s="170">
        <f>'2.3'!H51/'2.3'!H50*100-100</f>
        <v>1.2949237334793082</v>
      </c>
      <c r="I51" s="170">
        <f>'2.3'!I51/'2.3'!I50*100-100</f>
        <v>0.10774946921445405</v>
      </c>
      <c r="J51" s="170">
        <f>'2.3'!J51/'2.3'!J50*100-100</f>
        <v>2.3060416085887994</v>
      </c>
      <c r="K51" s="170">
        <f>'2.3'!K51/'2.3'!K50*100-100</f>
        <v>1.5318029299492366</v>
      </c>
      <c r="L51" s="10"/>
      <c r="M51" s="10"/>
    </row>
    <row r="52" spans="1:13" ht="11.1" customHeight="1">
      <c r="A52" s="27">
        <v>1998</v>
      </c>
      <c r="B52" s="170">
        <f>'2.3'!B52/'2.3'!B51*100-100</f>
        <v>2.1613308364373864</v>
      </c>
      <c r="C52" s="170">
        <f>'2.3'!C52/'2.3'!C51*100-100</f>
        <v>0</v>
      </c>
      <c r="D52" s="170">
        <f>'2.3'!D52/'2.3'!D51*100-100</f>
        <v>1.1255708420558932</v>
      </c>
      <c r="E52" s="170">
        <f>'2.3'!E52/'2.3'!E51*100-100</f>
        <v>2.4907536409104978</v>
      </c>
      <c r="F52" s="170">
        <f>'2.3'!F52/'2.3'!F51*100-100</f>
        <v>2.8449860641641749</v>
      </c>
      <c r="G52" s="170">
        <f>'2.3'!G52/'2.3'!G51*100-100</f>
        <v>-3.8353203991938472</v>
      </c>
      <c r="H52" s="170">
        <f>'2.3'!H52/'2.3'!H51*100-100</f>
        <v>2.8043079397793207</v>
      </c>
      <c r="I52" s="170">
        <f>'2.3'!I52/'2.3'!I51*100-100</f>
        <v>1.2603192950271023</v>
      </c>
      <c r="J52" s="170">
        <f>'2.3'!J52/'2.3'!J51*100-100</f>
        <v>6.1373602697016594</v>
      </c>
      <c r="K52" s="170">
        <f>'2.3'!K52/'2.3'!K51*100-100</f>
        <v>1.9952788738218743</v>
      </c>
      <c r="L52" s="10"/>
      <c r="M52" s="10"/>
    </row>
    <row r="53" spans="1:13" ht="11.1" customHeight="1">
      <c r="A53" s="27">
        <v>1999</v>
      </c>
      <c r="B53" s="170">
        <f>'2.3'!B53/'2.3'!B52*100-100</f>
        <v>2.8843609673250228</v>
      </c>
      <c r="C53" s="170">
        <f>'2.3'!C53/'2.3'!C52*100-100</f>
        <v>2.5641025641025976</v>
      </c>
      <c r="D53" s="170">
        <f>'2.3'!D53/'2.3'!D52*100-100</f>
        <v>1.3172042314279224</v>
      </c>
      <c r="E53" s="170">
        <f>'2.3'!E53/'2.3'!E52*100-100</f>
        <v>2.1563948598587928</v>
      </c>
      <c r="F53" s="170">
        <f>'2.3'!F53/'2.3'!F52*100-100</f>
        <v>2.7637629557019494</v>
      </c>
      <c r="G53" s="170">
        <f>'2.3'!G53/'2.3'!G52*100-100</f>
        <v>-1.9329099700784127</v>
      </c>
      <c r="H53" s="170">
        <f>'2.3'!H53/'2.3'!H52*100-100</f>
        <v>3.8117852711615114</v>
      </c>
      <c r="I53" s="170">
        <f>'2.3'!I53/'2.3'!I52*100-100</f>
        <v>2.6180751911195017</v>
      </c>
      <c r="J53" s="170">
        <f>'2.3'!J53/'2.3'!J52*100-100</f>
        <v>5.2248207344960207</v>
      </c>
      <c r="K53" s="170">
        <f>'2.3'!K53/'2.3'!K52*100-100</f>
        <v>3.782414055241162</v>
      </c>
      <c r="L53" s="10"/>
      <c r="M53" s="10"/>
    </row>
    <row r="54" spans="1:13" ht="13.5" customHeight="1">
      <c r="A54" s="27">
        <v>2000</v>
      </c>
      <c r="B54" s="170">
        <f>'2.3'!B54/'2.3'!B53*100-100</f>
        <v>4.0167749374931958</v>
      </c>
      <c r="C54" s="170">
        <f>'2.3'!C54/'2.3'!C53*100-100</f>
        <v>0.63253012048191692</v>
      </c>
      <c r="D54" s="170">
        <f>'2.3'!D54/'2.3'!D53*100-100</f>
        <v>3.129243350645595</v>
      </c>
      <c r="E54" s="170">
        <f>'2.3'!E54/'2.3'!E53*100-100</f>
        <v>4.3688592334472531</v>
      </c>
      <c r="F54" s="170">
        <f>'2.3'!F54/'2.3'!F53*100-100</f>
        <v>4.6147156088134977</v>
      </c>
      <c r="G54" s="170">
        <f>'2.3'!G54/'2.3'!G53*100-100</f>
        <v>-1.8718780575724452</v>
      </c>
      <c r="H54" s="170">
        <f>'2.3'!H54/'2.3'!H53*100-100</f>
        <v>4.5607088711932704</v>
      </c>
      <c r="I54" s="170">
        <f>'2.3'!I54/'2.3'!I53*100-100</f>
        <v>3.3656495560771447</v>
      </c>
      <c r="J54" s="170">
        <f>'2.3'!J54/'2.3'!J53*100-100</f>
        <v>9.7582841579664006</v>
      </c>
      <c r="K54" s="170">
        <f>'2.3'!K54/'2.3'!K53*100-100</f>
        <v>2.3410489305596229</v>
      </c>
      <c r="L54" s="10"/>
      <c r="M54" s="10"/>
    </row>
    <row r="55" spans="1:13" ht="11.1" customHeight="1">
      <c r="A55" s="27">
        <v>2001</v>
      </c>
      <c r="B55" s="170">
        <f>'2.3'!B55/'2.3'!B54*100-100</f>
        <v>1.6086980194528877</v>
      </c>
      <c r="C55" s="170">
        <f>'2.3'!C55/'2.3'!C54*100-100</f>
        <v>-7.5276863214606493</v>
      </c>
      <c r="D55" s="170">
        <f>'2.3'!D55/'2.3'!D54*100-100</f>
        <v>-0.22936348533315254</v>
      </c>
      <c r="E55" s="170">
        <f>'2.3'!E55/'2.3'!E54*100-100</f>
        <v>1.1612264116330522</v>
      </c>
      <c r="F55" s="170">
        <f>'2.3'!F55/'2.3'!F54*100-100</f>
        <v>1.7860495052160132</v>
      </c>
      <c r="G55" s="170">
        <f>'2.3'!G55/'2.3'!G54*100-100</f>
        <v>-6.1963737503608058</v>
      </c>
      <c r="H55" s="170">
        <f>'2.3'!H55/'2.3'!H54*100-100</f>
        <v>2.7381312686961081</v>
      </c>
      <c r="I55" s="170">
        <f>'2.3'!I55/'2.3'!I54*100-100</f>
        <v>2.0910670563146994</v>
      </c>
      <c r="J55" s="170">
        <f>'2.3'!J55/'2.3'!J54*100-100</f>
        <v>4.3367900826104488</v>
      </c>
      <c r="K55" s="170">
        <f>'2.3'!K55/'2.3'!K54*100-100</f>
        <v>2.1713889445573784</v>
      </c>
      <c r="L55" s="10"/>
      <c r="M55" s="10"/>
    </row>
    <row r="56" spans="1:13" ht="11.1" customHeight="1">
      <c r="A56" s="27">
        <v>2002</v>
      </c>
      <c r="B56" s="170">
        <f>'2.3'!B56/'2.3'!B55*100-100</f>
        <v>0.58856083698624673</v>
      </c>
      <c r="C56" s="170">
        <f>'2.3'!C56/'2.3'!C55*100-100</f>
        <v>-2.298106489723267</v>
      </c>
      <c r="D56" s="170">
        <f>'2.3'!D56/'2.3'!D55*100-100</f>
        <v>-1.8058230710921777</v>
      </c>
      <c r="E56" s="170">
        <f>'2.3'!E56/'2.3'!E55*100-100</f>
        <v>-0.94690902057027415</v>
      </c>
      <c r="F56" s="170">
        <f>'2.3'!F56/'2.3'!F55*100-100</f>
        <v>-1.0723224871558301</v>
      </c>
      <c r="G56" s="170">
        <f>'2.3'!G56/'2.3'!G55*100-100</f>
        <v>-5.7805004265794082</v>
      </c>
      <c r="H56" s="170">
        <f>'2.3'!H56/'2.3'!H55*100-100</f>
        <v>1.9330634973267564</v>
      </c>
      <c r="I56" s="170">
        <f>'2.3'!I56/'2.3'!I55*100-100</f>
        <v>0.38779181092006354</v>
      </c>
      <c r="J56" s="170">
        <f>'2.3'!J56/'2.3'!J55*100-100</f>
        <v>2.1300420657295547</v>
      </c>
      <c r="K56" s="170">
        <f>'2.3'!K56/'2.3'!K55*100-100</f>
        <v>2.8042853540149366</v>
      </c>
      <c r="L56" s="10"/>
      <c r="M56" s="10"/>
    </row>
    <row r="57" spans="1:13" ht="11.1" customHeight="1">
      <c r="A57" s="27">
        <v>2003</v>
      </c>
      <c r="B57" s="170">
        <f>'2.3'!B57/'2.3'!B56*100-100</f>
        <v>0.31832115067200561</v>
      </c>
      <c r="C57" s="170">
        <f>'2.3'!C57/'2.3'!C56*100-100</f>
        <v>-1.0104356468444422</v>
      </c>
      <c r="D57" s="170">
        <f>'2.3'!D57/'2.3'!D56*100-100</f>
        <v>-0.78031075755697543</v>
      </c>
      <c r="E57" s="170">
        <f>'2.3'!E57/'2.3'!E56*100-100</f>
        <v>-0.16751440959562558</v>
      </c>
      <c r="F57" s="170">
        <f>'2.3'!F57/'2.3'!F56*100-100</f>
        <v>-0.12450729732609034</v>
      </c>
      <c r="G57" s="170">
        <f>'2.3'!G57/'2.3'!G56*100-100</f>
        <v>-3.7615414303951269</v>
      </c>
      <c r="H57" s="170">
        <f>'2.3'!H57/'2.3'!H56*100-100</f>
        <v>0.9125809547621202</v>
      </c>
      <c r="I57" s="170">
        <f>'2.3'!I57/'2.3'!I56*100-100</f>
        <v>2.456481740154004E-2</v>
      </c>
      <c r="J57" s="170">
        <f>'2.3'!J57/'2.3'!J56*100-100</f>
        <v>1.1672472177212114</v>
      </c>
      <c r="K57" s="170">
        <f>'2.3'!K57/'2.3'!K56*100-100</f>
        <v>1.3119560016233294</v>
      </c>
      <c r="L57" s="10"/>
      <c r="M57" s="10"/>
    </row>
    <row r="58" spans="1:13" ht="11.1" customHeight="1">
      <c r="A58" s="27">
        <v>2004</v>
      </c>
      <c r="B58" s="170">
        <f>'2.3'!B58/'2.3'!B57*100-100</f>
        <v>0.31173963951023609</v>
      </c>
      <c r="C58" s="170">
        <f>'2.3'!C58/'2.3'!C57*100-100</f>
        <v>-8.3668005354752495E-2</v>
      </c>
      <c r="D58" s="170">
        <f>'2.3'!D58/'2.3'!D57*100-100</f>
        <v>-0.38008652708050761</v>
      </c>
      <c r="E58" s="170">
        <f>'2.3'!E58/'2.3'!E57*100-100</f>
        <v>0.31358501638223402</v>
      </c>
      <c r="F58" s="170">
        <f>'2.3'!F58/'2.3'!F57*100-100</f>
        <v>-1.7666077797400703E-2</v>
      </c>
      <c r="G58" s="170">
        <f>'2.3'!G58/'2.3'!G57*100-100</f>
        <v>-3.8807996051332765</v>
      </c>
      <c r="H58" s="170">
        <f>'2.3'!H58/'2.3'!H57*100-100</f>
        <v>0.67614819314178476</v>
      </c>
      <c r="I58" s="170">
        <f>'2.3'!I58/'2.3'!I57*100-100</f>
        <v>-5.7785375484513679E-3</v>
      </c>
      <c r="J58" s="170">
        <f>'2.3'!J58/'2.3'!J57*100-100</f>
        <v>1.9258435156234981</v>
      </c>
      <c r="K58" s="170">
        <f>'2.3'!K58/'2.3'!K57*100-100</f>
        <v>0.32045341767152991</v>
      </c>
      <c r="L58" s="10"/>
      <c r="M58" s="10"/>
    </row>
    <row r="59" spans="1:13" ht="13.5" customHeight="1">
      <c r="A59" s="27">
        <v>2005</v>
      </c>
      <c r="B59" s="170">
        <f>'2.3'!B59/'2.3'!B58*100-100</f>
        <v>-0.13321229961746894</v>
      </c>
      <c r="C59" s="170">
        <f>'2.3'!C59/'2.3'!C58*100-100</f>
        <v>-5.5769552838720529</v>
      </c>
      <c r="D59" s="170">
        <f>'2.3'!D59/'2.3'!D58*100-100</f>
        <v>-1.4641790815464333</v>
      </c>
      <c r="E59" s="170">
        <f>'2.3'!E59/'2.3'!E58*100-100</f>
        <v>-0.54507784650070334</v>
      </c>
      <c r="F59" s="170">
        <f>'2.3'!F59/'2.3'!F58*100-100</f>
        <v>-0.53307640761840958</v>
      </c>
      <c r="G59" s="170">
        <f>'2.3'!G59/'2.3'!G58*100-100</f>
        <v>-6.3049618075614546</v>
      </c>
      <c r="H59" s="170">
        <f>'2.3'!H59/'2.3'!H58*100-100</f>
        <v>0.5975133600335738</v>
      </c>
      <c r="I59" s="170">
        <f>'2.3'!I59/'2.3'!I58*100-100</f>
        <v>0.1748108623520892</v>
      </c>
      <c r="J59" s="170">
        <f>'2.3'!J59/'2.3'!J58*100-100</f>
        <v>2.7800779118128531</v>
      </c>
      <c r="K59" s="170">
        <f>'2.3'!K59/'2.3'!K58*100-100</f>
        <v>-0.52324507297419132</v>
      </c>
      <c r="L59" s="10"/>
      <c r="M59" s="10"/>
    </row>
    <row r="60" spans="1:13" ht="11.1" customHeight="1">
      <c r="A60" s="27">
        <v>2006</v>
      </c>
      <c r="B60" s="170">
        <f>'2.3'!B60/'2.3'!B59*100-100</f>
        <v>1.7351126776107293</v>
      </c>
      <c r="C60" s="170">
        <f>'2.3'!C60/'2.3'!C59*100-100</f>
        <v>-1.1351543100390273</v>
      </c>
      <c r="D60" s="170">
        <f>'2.3'!D60/'2.3'!D59*100-100</f>
        <v>1.9297935593854447</v>
      </c>
      <c r="E60" s="170">
        <f>'2.3'!E60/'2.3'!E59*100-100</f>
        <v>2.237294781892075</v>
      </c>
      <c r="F60" s="170">
        <f>'2.3'!F60/'2.3'!F59*100-100</f>
        <v>2.422928160129743</v>
      </c>
      <c r="G60" s="170">
        <f>'2.3'!G60/'2.3'!G59*100-100</f>
        <v>0.21066333259116732</v>
      </c>
      <c r="H60" s="170">
        <f>'2.3'!H60/'2.3'!H59*100-100</f>
        <v>1.6578654899614094</v>
      </c>
      <c r="I60" s="170">
        <f>'2.3'!I60/'2.3'!I59*100-100</f>
        <v>1.4643104376586251</v>
      </c>
      <c r="J60" s="170">
        <f>'2.3'!J60/'2.3'!J59*100-100</f>
        <v>3.5856026586467777</v>
      </c>
      <c r="K60" s="170">
        <f>'2.3'!K60/'2.3'!K59*100-100</f>
        <v>0.517011041151207</v>
      </c>
      <c r="L60" s="10"/>
      <c r="M60" s="10"/>
    </row>
    <row r="61" spans="1:13" ht="11.1" customHeight="1">
      <c r="A61" s="27">
        <v>2007</v>
      </c>
      <c r="B61" s="170">
        <f>'2.3'!B61/'2.3'!B60*100-100</f>
        <v>2.8658236584415846</v>
      </c>
      <c r="C61" s="170">
        <f>'2.3'!C61/'2.3'!C60*100-100</f>
        <v>3.6777897380696061</v>
      </c>
      <c r="D61" s="170">
        <f>'2.3'!D61/'2.3'!D60*100-100</f>
        <v>3.3658479377106403</v>
      </c>
      <c r="E61" s="170">
        <f>'2.3'!E61/'2.3'!E60*100-100</f>
        <v>3.4741283216070684</v>
      </c>
      <c r="F61" s="170">
        <f>'2.3'!F61/'2.3'!F60*100-100</f>
        <v>3.589157915749027</v>
      </c>
      <c r="G61" s="170">
        <f>'2.3'!G61/'2.3'!G60*100-100</f>
        <v>2.7482481627072417</v>
      </c>
      <c r="H61" s="170">
        <f>'2.3'!H61/'2.3'!H60*100-100</f>
        <v>2.6062205661646658</v>
      </c>
      <c r="I61" s="170">
        <f>'2.3'!I61/'2.3'!I60*100-100</f>
        <v>2.5854962049066188</v>
      </c>
      <c r="J61" s="170">
        <f>'2.3'!J61/'2.3'!J60*100-100</f>
        <v>4.9949180255424324</v>
      </c>
      <c r="K61" s="170">
        <f>'2.3'!K61/'2.3'!K60*100-100</f>
        <v>1.0084394221141224</v>
      </c>
      <c r="L61" s="10"/>
      <c r="M61" s="10"/>
    </row>
    <row r="62" spans="1:13" ht="11.1" customHeight="1">
      <c r="A62" s="27">
        <v>2008</v>
      </c>
      <c r="B62" s="170">
        <f>'2.3'!B62/'2.3'!B61*100-100</f>
        <v>3.8553358482544411</v>
      </c>
      <c r="C62" s="170">
        <f>'2.3'!C62/'2.3'!C61*100-100</f>
        <v>1.8342273749783544</v>
      </c>
      <c r="D62" s="170">
        <f>'2.3'!D62/'2.3'!D61*100-100</f>
        <v>2.9341252380153691</v>
      </c>
      <c r="E62" s="170">
        <f>'2.3'!E62/'2.3'!E61*100-100</f>
        <v>3.3070966471484269</v>
      </c>
      <c r="F62" s="170">
        <f>'2.3'!F62/'2.3'!F61*100-100</f>
        <v>4.0659601017200657</v>
      </c>
      <c r="G62" s="170">
        <f>'2.3'!G62/'2.3'!G61*100-100</f>
        <v>0.79177617352539187</v>
      </c>
      <c r="H62" s="170">
        <f>'2.3'!H62/'2.3'!H61*100-100</f>
        <v>4.3410115703146346</v>
      </c>
      <c r="I62" s="170">
        <f>'2.3'!I62/'2.3'!I61*100-100</f>
        <v>3.8130602857024058</v>
      </c>
      <c r="J62" s="170">
        <f>'2.3'!J62/'2.3'!J61*100-100</f>
        <v>6.0734112536985521</v>
      </c>
      <c r="K62" s="170">
        <f>'2.3'!K62/'2.3'!K61*100-100</f>
        <v>3.4639122943661818</v>
      </c>
      <c r="L62" s="10"/>
      <c r="M62" s="10"/>
    </row>
    <row r="63" spans="1:13" ht="11.1" customHeight="1">
      <c r="A63" s="27">
        <v>2009</v>
      </c>
      <c r="B63" s="170">
        <f>'2.3'!B63/'2.3'!B62*100-100</f>
        <v>0.49619895291309035</v>
      </c>
      <c r="C63" s="170">
        <f>'2.3'!C63/'2.3'!C62*100-100</f>
        <v>2.0900594732370621</v>
      </c>
      <c r="D63" s="170">
        <f>'2.3'!D63/'2.3'!D62*100-100</f>
        <v>-2.9940191502209217</v>
      </c>
      <c r="E63" s="170">
        <f>'2.3'!E63/'2.3'!E62*100-100</f>
        <v>-4.2319573468484037</v>
      </c>
      <c r="F63" s="170">
        <f>'2.3'!F63/'2.3'!F62*100-100</f>
        <v>-5.4503894653123837</v>
      </c>
      <c r="G63" s="170">
        <f>'2.3'!G63/'2.3'!G62*100-100</f>
        <v>4.2941545367528136</v>
      </c>
      <c r="H63" s="170">
        <f>'2.3'!H63/'2.3'!H62*100-100</f>
        <v>2.245099946706361</v>
      </c>
      <c r="I63" s="170">
        <f>'2.3'!I63/'2.3'!I62*100-100</f>
        <v>0.46401957513069192</v>
      </c>
      <c r="J63" s="170">
        <f>'2.3'!J63/'2.3'!J62*100-100</f>
        <v>-0.43011947322267474</v>
      </c>
      <c r="K63" s="170">
        <f>'2.3'!K63/'2.3'!K62*100-100</f>
        <v>5.3092020656243335</v>
      </c>
      <c r="L63" s="10"/>
      <c r="M63" s="10"/>
    </row>
    <row r="64" spans="1:13" ht="13.5" customHeight="1">
      <c r="A64" s="27">
        <v>2010</v>
      </c>
      <c r="B64" s="170">
        <f>'2.3'!B64/'2.3'!B63*100-100</f>
        <v>2.9192132476844108</v>
      </c>
      <c r="C64" s="170">
        <f>'2.3'!C64/'2.3'!C63*100-100</f>
        <v>0.64913448735015322</v>
      </c>
      <c r="D64" s="170">
        <f>'2.3'!D64/'2.3'!D63*100-100</f>
        <v>2.7324577546024642</v>
      </c>
      <c r="E64" s="170">
        <f>'2.3'!E64/'2.3'!E63*100-100</f>
        <v>2.8799236625580704</v>
      </c>
      <c r="F64" s="170">
        <f>'2.3'!F64/'2.3'!F63*100-100</f>
        <v>3.1717238523008433</v>
      </c>
      <c r="G64" s="170">
        <f>'2.3'!G64/'2.3'!G63*100-100</f>
        <v>1.9352490663966364</v>
      </c>
      <c r="H64" s="170">
        <f>'2.3'!H64/'2.3'!H63*100-100</f>
        <v>3.0246942034278561</v>
      </c>
      <c r="I64" s="170">
        <f>'2.3'!I64/'2.3'!I63*100-100</f>
        <v>2.0330531667094931</v>
      </c>
      <c r="J64" s="170">
        <f>'2.3'!J64/'2.3'!J63*100-100</f>
        <v>3.6447104674841313</v>
      </c>
      <c r="K64" s="170">
        <f>'2.3'!K64/'2.3'!K63*100-100</f>
        <v>3.2097521878519757</v>
      </c>
      <c r="L64" s="10"/>
      <c r="M64" s="10"/>
    </row>
    <row r="65" spans="1:13" ht="11.1" customHeight="1">
      <c r="A65" s="27">
        <v>2011</v>
      </c>
      <c r="B65" s="170">
        <f>'2.3'!B65/'2.3'!B64*100-100</f>
        <v>4.3472278267107498</v>
      </c>
      <c r="C65" s="170">
        <f>'2.3'!C65/'2.3'!C64*100-100</f>
        <v>8.6489168182569927</v>
      </c>
      <c r="D65" s="170">
        <f>'2.3'!D65/'2.3'!D64*100-100</f>
        <v>5.0218923344369699</v>
      </c>
      <c r="E65" s="170">
        <f>'2.3'!E65/'2.3'!E64*100-100</f>
        <v>5.1223398201889552</v>
      </c>
      <c r="F65" s="170">
        <f>'2.3'!F65/'2.3'!F64*100-100</f>
        <v>5.3085420880659768</v>
      </c>
      <c r="G65" s="170">
        <f>'2.3'!G65/'2.3'!G64*100-100</f>
        <v>4.4738353591331474</v>
      </c>
      <c r="H65" s="170">
        <f>'2.3'!H65/'2.3'!H64*100-100</f>
        <v>3.9954798889475001</v>
      </c>
      <c r="I65" s="170">
        <f>'2.3'!I65/'2.3'!I64*100-100</f>
        <v>3.5141856437899293</v>
      </c>
      <c r="J65" s="170">
        <f>'2.3'!J65/'2.3'!J64*100-100</f>
        <v>6.3137051348597311</v>
      </c>
      <c r="K65" s="170">
        <f>'2.3'!K65/'2.3'!K64*100-100</f>
        <v>2.7045958978502824</v>
      </c>
      <c r="L65" s="10"/>
      <c r="M65" s="10"/>
    </row>
    <row r="66" spans="1:13" ht="11.1" customHeight="1">
      <c r="A66" s="27">
        <v>2012</v>
      </c>
      <c r="B66" s="170">
        <f>'2.3'!B66/'2.3'!B65*100-100</f>
        <v>3.9760949800050582</v>
      </c>
      <c r="C66" s="170">
        <f>'2.3'!C66/'2.3'!C65*100-100</f>
        <v>3.0136986301369859</v>
      </c>
      <c r="D66" s="170">
        <f>'2.3'!D66/'2.3'!D65*100-100</f>
        <v>3.4554758061746469</v>
      </c>
      <c r="E66" s="170">
        <f>'2.3'!E66/'2.3'!E65*100-100</f>
        <v>3.4615842634593008</v>
      </c>
      <c r="F66" s="170">
        <f>'2.3'!F66/'2.3'!F65*100-100</f>
        <v>3.4207128061015055</v>
      </c>
      <c r="G66" s="170">
        <f>'2.3'!G66/'2.3'!G65*100-100</f>
        <v>3.421940238629432</v>
      </c>
      <c r="H66" s="170">
        <f>'2.3'!H66/'2.3'!H65*100-100</f>
        <v>4.2339272377872135</v>
      </c>
      <c r="I66" s="170">
        <f>'2.3'!I66/'2.3'!I65*100-100</f>
        <v>4.1609016125380549</v>
      </c>
      <c r="J66" s="170">
        <f>'2.3'!J66/'2.3'!J65*100-100</f>
        <v>6.2060136127245045</v>
      </c>
      <c r="K66" s="170">
        <f>'2.3'!K66/'2.3'!K65*100-100</f>
        <v>2.8854971581837958</v>
      </c>
      <c r="L66" s="10"/>
      <c r="M66" s="10"/>
    </row>
    <row r="67" spans="1:13" ht="11.1" customHeight="1">
      <c r="A67" s="27">
        <v>2013</v>
      </c>
      <c r="B67" s="170">
        <f>'2.3'!B67/'2.3'!B66*100-100</f>
        <v>2.8968737731677692</v>
      </c>
      <c r="C67" s="170">
        <f>'2.3'!C67/'2.3'!C66*100-100</f>
        <v>4.6838061465721097</v>
      </c>
      <c r="D67" s="170">
        <f>'2.3'!D67/'2.3'!D66*100-100</f>
        <v>3.2353865423853563</v>
      </c>
      <c r="E67" s="170">
        <f>'2.3'!E67/'2.3'!E66*100-100</f>
        <v>3.7821039359203041</v>
      </c>
      <c r="F67" s="170">
        <f>'2.3'!F67/'2.3'!F66*100-100</f>
        <v>3.8467362886980965</v>
      </c>
      <c r="G67" s="170">
        <f>'2.3'!G67/'2.3'!G66*100-100</f>
        <v>0.23274524452617129</v>
      </c>
      <c r="H67" s="170">
        <f>'2.3'!H67/'2.3'!H66*100-100</f>
        <v>2.7221820637190177</v>
      </c>
      <c r="I67" s="170">
        <f>'2.3'!I67/'2.3'!I66*100-100</f>
        <v>2.3394920098216829</v>
      </c>
      <c r="J67" s="170">
        <f>'2.3'!J67/'2.3'!J66*100-100</f>
        <v>2.1776439901111928</v>
      </c>
      <c r="K67" s="170">
        <f>'2.3'!K67/'2.3'!K66*100-100</f>
        <v>3.3552564608673379</v>
      </c>
      <c r="L67" s="10"/>
      <c r="M67" s="10"/>
    </row>
    <row r="68" spans="1:13" ht="11.1" customHeight="1">
      <c r="A68" s="27">
        <v>2014</v>
      </c>
      <c r="B68" s="170">
        <f>'2.3'!B68/'2.3'!B67*100-100</f>
        <v>3.988308863701036</v>
      </c>
      <c r="C68" s="170">
        <f>'2.3'!C68/'2.3'!C67*100-100</f>
        <v>4.5306986591390199</v>
      </c>
      <c r="D68" s="170">
        <f>'2.3'!D68/'2.3'!D67*100-100</f>
        <v>3.2692530300237053</v>
      </c>
      <c r="E68" s="170">
        <f>'2.3'!E68/'2.3'!E67*100-100</f>
        <v>3.2329128983797659</v>
      </c>
      <c r="F68" s="170">
        <f>'2.3'!F68/'2.3'!F67*100-100</f>
        <v>3.6775549734762762</v>
      </c>
      <c r="G68" s="170">
        <f>'2.3'!G68/'2.3'!G67*100-100</f>
        <v>3.475905168706845</v>
      </c>
      <c r="H68" s="170">
        <f>'2.3'!H68/'2.3'!H67*100-100</f>
        <v>4.3299525648369865</v>
      </c>
      <c r="I68" s="170">
        <f>'2.3'!I68/'2.3'!I67*100-100</f>
        <v>3.5843802361529526</v>
      </c>
      <c r="J68" s="170">
        <f>'2.3'!J68/'2.3'!J67*100-100</f>
        <v>5.5951956435524863</v>
      </c>
      <c r="K68" s="170">
        <f>'2.3'!K68/'2.3'!K67*100-100</f>
        <v>3.8733079500822782</v>
      </c>
      <c r="L68" s="10"/>
      <c r="M68" s="10"/>
    </row>
    <row r="69" spans="1:13" ht="13.5" customHeight="1">
      <c r="A69" s="27">
        <v>2015</v>
      </c>
      <c r="B69" s="170">
        <f>'2.3'!B69/'2.3'!B68*100-100</f>
        <v>4.0090719677926501</v>
      </c>
      <c r="C69" s="170">
        <f>'2.3'!C69/'2.3'!C68*100-100</f>
        <v>3.3891439373481091</v>
      </c>
      <c r="D69" s="170">
        <f>'2.3'!D69/'2.3'!D68*100-100</f>
        <v>3.104521234086647</v>
      </c>
      <c r="E69" s="170">
        <f>'2.3'!E69/'2.3'!E68*100-100</f>
        <v>3.0987064103252777</v>
      </c>
      <c r="F69" s="170">
        <f>'2.3'!F69/'2.3'!F68*100-100</f>
        <v>3.0513728258503932</v>
      </c>
      <c r="G69" s="170">
        <f>'2.3'!G69/'2.3'!G68*100-100</f>
        <v>3.1375102159549044</v>
      </c>
      <c r="H69" s="170">
        <f>'2.3'!H69/'2.3'!H68*100-100</f>
        <v>4.4439440892580961</v>
      </c>
      <c r="I69" s="170">
        <f>'2.3'!I69/'2.3'!I68*100-100</f>
        <v>3.6596988855347234</v>
      </c>
      <c r="J69" s="170">
        <f>'2.3'!J69/'2.3'!J68*100-100</f>
        <v>5.4738835411078099</v>
      </c>
      <c r="K69" s="170">
        <f>'2.3'!K69/'2.3'!K68*100-100</f>
        <v>4.1668882932593903</v>
      </c>
      <c r="L69" s="10"/>
      <c r="M69" s="10"/>
    </row>
    <row r="70" spans="1:13" ht="11.1" customHeight="1">
      <c r="A70" s="27">
        <v>2016</v>
      </c>
      <c r="B70" s="170">
        <f>'2.3'!B70/'2.3'!B69*100-100</f>
        <v>3.8894323600362668</v>
      </c>
      <c r="C70" s="170">
        <f>'2.3'!C70/'2.3'!C69*100-100</f>
        <v>3.0952070001305998</v>
      </c>
      <c r="D70" s="170">
        <f>'2.3'!D70/'2.3'!D69*100-100</f>
        <v>2.6283206329712669</v>
      </c>
      <c r="E70" s="170">
        <f>'2.3'!E70/'2.3'!E69*100-100</f>
        <v>2.4907104575736128</v>
      </c>
      <c r="F70" s="170">
        <f>'2.3'!F70/'2.3'!F69*100-100</f>
        <v>2.6017738313521193</v>
      </c>
      <c r="G70" s="170">
        <f>'2.3'!G70/'2.3'!G69*100-100</f>
        <v>3.4087246158805158</v>
      </c>
      <c r="H70" s="170">
        <f>'2.3'!H70/'2.3'!H69*100-100</f>
        <v>4.4874595079112112</v>
      </c>
      <c r="I70" s="170">
        <f>'2.3'!I70/'2.3'!I69*100-100</f>
        <v>4.9953661815504518</v>
      </c>
      <c r="J70" s="170">
        <f>'2.3'!J70/'2.3'!J69*100-100</f>
        <v>3.741539345410132</v>
      </c>
      <c r="K70" s="170">
        <f>'2.3'!K70/'2.3'!K69*100-100</f>
        <v>4.7330644033328326</v>
      </c>
      <c r="L70" s="10"/>
      <c r="M70" s="10"/>
    </row>
    <row r="71" spans="1:13" ht="11.1" customHeight="1">
      <c r="A71" s="27">
        <v>2017</v>
      </c>
      <c r="B71" s="170">
        <f>'2.3'!B71/'2.3'!B70*100-100</f>
        <v>4.3425638800833894</v>
      </c>
      <c r="C71" s="170">
        <f>'2.3'!C71/'2.3'!C70*100-100</f>
        <v>0.65872814796045986</v>
      </c>
      <c r="D71" s="170">
        <f>'2.3'!D71/'2.3'!D70*100-100</f>
        <v>3.1014595103578273</v>
      </c>
      <c r="E71" s="170">
        <f>'2.3'!E71/'2.3'!E70*100-100</f>
        <v>2.8948669719894866</v>
      </c>
      <c r="F71" s="170">
        <f>'2.3'!F71/'2.3'!F70*100-100</f>
        <v>2.8821706010064787</v>
      </c>
      <c r="G71" s="170">
        <f>'2.3'!G71/'2.3'!G70*100-100</f>
        <v>4.2626698184273977</v>
      </c>
      <c r="H71" s="170">
        <f>'2.3'!H71/'2.3'!H70*100-100</f>
        <v>4.9413885404959217</v>
      </c>
      <c r="I71" s="170">
        <f>'2.3'!I71/'2.3'!I70*100-100</f>
        <v>3.7689704497086751</v>
      </c>
      <c r="J71" s="170">
        <f>'2.3'!J71/'2.3'!J70*100-100</f>
        <v>6.2850088549688934</v>
      </c>
      <c r="K71" s="170">
        <f>'2.3'!K71/'2.3'!K70*100-100</f>
        <v>4.6662822790230223</v>
      </c>
      <c r="L71" s="10"/>
      <c r="M71" s="10"/>
    </row>
    <row r="72" spans="1:13" ht="11.1" customHeight="1">
      <c r="A72" s="27">
        <v>2018</v>
      </c>
      <c r="B72" s="170">
        <f>'2.3'!B72/'2.3'!B71*100-100</f>
        <v>4.5865924559235935</v>
      </c>
      <c r="C72" s="170">
        <f>'2.3'!C72/'2.3'!C71*100-100</f>
        <v>1.2836647369745862</v>
      </c>
      <c r="D72" s="170">
        <f>'2.3'!D72/'2.3'!D71*100-100</f>
        <v>4.2186578381566449</v>
      </c>
      <c r="E72" s="170">
        <f>'2.3'!E72/'2.3'!E71*100-100</f>
        <v>4.00364702870462</v>
      </c>
      <c r="F72" s="170">
        <f>'2.3'!F72/'2.3'!F71*100-100</f>
        <v>3.9561061532381103</v>
      </c>
      <c r="G72" s="170">
        <f>'2.3'!G72/'2.3'!G71*100-100</f>
        <v>5.4113309083661392</v>
      </c>
      <c r="H72" s="170">
        <f>'2.3'!H72/'2.3'!H71*100-100</f>
        <v>4.7759726821191748</v>
      </c>
      <c r="I72" s="170">
        <f>'2.3'!I72/'2.3'!I71*100-100</f>
        <v>4.8975735711908328</v>
      </c>
      <c r="J72" s="170">
        <f>'2.3'!J72/'2.3'!J71*100-100</f>
        <v>5.3613686198736161</v>
      </c>
      <c r="K72" s="170">
        <f>'2.3'!K72/'2.3'!K71*100-100</f>
        <v>4.2658462934346488</v>
      </c>
      <c r="L72" s="10"/>
      <c r="M72" s="10"/>
    </row>
    <row r="73" spans="1:13" ht="11.1" customHeight="1">
      <c r="A73" s="27">
        <v>2019</v>
      </c>
      <c r="B73" s="170">
        <f>'2.3'!B73/'2.3'!B72*100-100</f>
        <v>4.1972356871479093</v>
      </c>
      <c r="C73" s="170">
        <f>'2.3'!C73/'2.3'!C72*100-100</f>
        <v>2.2614314115308076</v>
      </c>
      <c r="D73" s="170">
        <f>'2.3'!D73/'2.3'!D72*100-100</f>
        <v>3.3146992562191713</v>
      </c>
      <c r="E73" s="170">
        <f>'2.3'!E73/'2.3'!E72*100-100</f>
        <v>2.9076571616118514</v>
      </c>
      <c r="F73" s="170">
        <f>'2.3'!F73/'2.3'!F72*100-100</f>
        <v>2.8724707472648277</v>
      </c>
      <c r="G73" s="170">
        <f>'2.3'!G73/'2.3'!G72*100-100</f>
        <v>5.5424249586386196</v>
      </c>
      <c r="H73" s="170">
        <f>'2.3'!H73/'2.3'!H72*100-100</f>
        <v>4.6078978425863539</v>
      </c>
      <c r="I73" s="170">
        <f>'2.3'!I73/'2.3'!I72*100-100</f>
        <v>4.8900641025640965</v>
      </c>
      <c r="J73" s="170">
        <f>'2.3'!J73/'2.3'!J72*100-100</f>
        <v>3.4488620558205838</v>
      </c>
      <c r="K73" s="170">
        <f>'2.3'!K73/'2.3'!K72*100-100</f>
        <v>5.3109618470073201</v>
      </c>
      <c r="L73" s="10"/>
      <c r="M73" s="10"/>
    </row>
    <row r="74" spans="1:13" ht="13.5" customHeight="1">
      <c r="A74" s="27">
        <v>2020</v>
      </c>
      <c r="B74" s="170">
        <f>'2.3'!B74/'2.3'!B73*100-100</f>
        <v>-0.31574104031956551</v>
      </c>
      <c r="C74" s="170">
        <f>'2.3'!C74/'2.3'!C73*100-100</f>
        <v>0.6075334143377944</v>
      </c>
      <c r="D74" s="170">
        <f>'2.3'!D74/'2.3'!D73*100-100</f>
        <v>-3.2855744321414591</v>
      </c>
      <c r="E74" s="170">
        <f>'2.3'!E74/'2.3'!E73*100-100</f>
        <v>-4.5622214575272437</v>
      </c>
      <c r="F74" s="170">
        <f>'2.3'!F74/'2.3'!F73*100-100</f>
        <v>-5.1061470866012257</v>
      </c>
      <c r="G74" s="170">
        <f>'2.3'!G74/'2.3'!G73*100-100</f>
        <v>3.5270406449445773</v>
      </c>
      <c r="H74" s="170">
        <f>'2.3'!H74/'2.3'!H73*100-100</f>
        <v>1.0005074524706004</v>
      </c>
      <c r="I74" s="170">
        <f>'2.3'!I74/'2.3'!I73*100-100</f>
        <v>-3.1348450911668664</v>
      </c>
      <c r="J74" s="170">
        <f>'2.3'!J74/'2.3'!J73*100-100</f>
        <v>0.17478599919328985</v>
      </c>
      <c r="K74" s="170">
        <f>'2.3'!K74/'2.3'!K73*100-100</f>
        <v>4.1083509786706855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POWER(('2.3'!B54/'2.3'!B45),1/9)*100-100</f>
        <v>3.0694570126313465</v>
      </c>
      <c r="C76" s="173">
        <f>POWER(('2.3'!C54/'2.3'!C45),1/9)*100-100</f>
        <v>-1.2837482647078389</v>
      </c>
      <c r="D76" s="173">
        <f>POWER(('2.3'!D54/'2.3'!D45),1/9)*100-100</f>
        <v>1.3975713774854341</v>
      </c>
      <c r="E76" s="173">
        <f>POWER(('2.3'!E54/'2.3'!E45),1/9)*100-100</f>
        <v>1.3427778873705449</v>
      </c>
      <c r="F76" s="173">
        <f>POWER(('2.3'!F54/'2.3'!F45),1/9)*100-100</f>
        <v>1.4637272302750972</v>
      </c>
      <c r="G76" s="173">
        <f>POWER(('2.3'!G54/'2.3'!G45),1/9)*100-100</f>
        <v>1.6361080842466293</v>
      </c>
      <c r="H76" s="173">
        <f>POWER(('2.3'!H54/'2.3'!H45),1/9)*100-100</f>
        <v>4.2124045184252594</v>
      </c>
      <c r="I76" s="173">
        <f>POWER(('2.3'!I54/'2.3'!I45),1/9)*100-100</f>
        <v>2.7024634498431794</v>
      </c>
      <c r="J76" s="173">
        <f>POWER(('2.3'!J54/'2.3'!J45),1/9)*100-100</f>
        <v>6.1329783730053293</v>
      </c>
      <c r="K76" s="173">
        <f>POWER(('2.3'!K54/'2.3'!K45),1/9)*100-100</f>
        <v>4.1800022864923108</v>
      </c>
      <c r="L76" s="10"/>
      <c r="M76" s="10"/>
    </row>
    <row r="77" spans="1:13" ht="12" customHeight="1">
      <c r="A77" s="27" t="s">
        <v>273</v>
      </c>
      <c r="B77" s="173">
        <f>POWER(('2.3'!B64/'2.3'!B54),1/10)*100-100</f>
        <v>1.4483403514388584</v>
      </c>
      <c r="C77" s="173">
        <f>POWER(('2.3'!C64/'2.3'!C54),1/10)*100-100</f>
        <v>-0.99358166262706504</v>
      </c>
      <c r="D77" s="173">
        <f>POWER(('2.3'!D64/'2.3'!D54),1/10)*100-100</f>
        <v>0.30833975398559232</v>
      </c>
      <c r="E77" s="173">
        <f>POWER(('2.3'!E64/'2.3'!E54),1/10)*100-100</f>
        <v>0.72244423008756087</v>
      </c>
      <c r="F77" s="173">
        <f>POWER(('2.3'!F64/'2.3'!F54),1/10)*100-100</f>
        <v>0.74668341255031123</v>
      </c>
      <c r="G77" s="173">
        <f>POWER(('2.3'!G64/'2.3'!G54),1/10)*100-100</f>
        <v>-1.6683415750487853</v>
      </c>
      <c r="H77" s="173">
        <f>POWER(('2.3'!H64/'2.3'!H54),1/10)*100-100</f>
        <v>2.0671397909274987</v>
      </c>
      <c r="I77" s="173">
        <f>POWER(('2.3'!I64/'2.3'!I54),1/10)*100-100</f>
        <v>1.2957314407959615</v>
      </c>
      <c r="J77" s="173">
        <f>POWER(('2.3'!J64/'2.3'!J54),1/10)*100-100</f>
        <v>3.0047734453701338</v>
      </c>
      <c r="K77" s="173">
        <f>POWER(('2.3'!K64/'2.3'!K54),1/10)*100-100</f>
        <v>1.9456148006411667</v>
      </c>
      <c r="L77" s="10"/>
      <c r="M77" s="10"/>
    </row>
    <row r="78" spans="1:13" ht="12" customHeight="1">
      <c r="A78" s="27" t="s">
        <v>537</v>
      </c>
      <c r="B78" s="240">
        <f>POWER(('2.3'!B74/'2.3'!B64),1/10)*100-100</f>
        <v>3.582502900687274</v>
      </c>
      <c r="C78" s="240">
        <f>POWER(('2.3'!C74/'2.3'!C64),1/10)*100-100</f>
        <v>3.1927145075826928</v>
      </c>
      <c r="D78" s="240">
        <f>POWER(('2.3'!D74/'2.3'!D64),1/10)*100-100</f>
        <v>2.7836779019891225</v>
      </c>
      <c r="E78" s="240">
        <f>POWER(('2.3'!E74/'2.3'!E64),1/10)*100-100</f>
        <v>2.6115577556265208</v>
      </c>
      <c r="F78" s="240">
        <f>POWER(('2.3'!F74/'2.3'!F64),1/10)*100-100</f>
        <v>2.6144389596214381</v>
      </c>
      <c r="G78" s="240">
        <f>POWER(('2.3'!G74/'2.3'!G64),1/10)*100-100</f>
        <v>3.6797618654392608</v>
      </c>
      <c r="H78" s="240">
        <f>POWER(('2.3'!H74/'2.3'!H64),1/10)*100-100</f>
        <v>3.9475070553761213</v>
      </c>
      <c r="I78" s="240">
        <f>POWER(('2.3'!I74/'2.3'!I64),1/10)*100-100</f>
        <v>3.241833409260849</v>
      </c>
      <c r="J78" s="240">
        <f>POWER(('2.3'!J74/'2.3'!J64),1/10)*100-100</f>
        <v>4.4593595529546661</v>
      </c>
      <c r="K78" s="240">
        <f>POWER(('2.3'!K74/'2.3'!K64),1/10)*100-100</f>
        <v>4.0040398392609831</v>
      </c>
      <c r="L78" s="10"/>
      <c r="M78" s="10"/>
    </row>
    <row r="79" spans="1:13" ht="12" hidden="1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1.1" customHeight="1"/>
    <row r="81" spans="1:1" ht="11.1" customHeight="1">
      <c r="A81" s="14" t="s">
        <v>305</v>
      </c>
    </row>
    <row r="82" spans="1:1" ht="11.1" customHeight="1">
      <c r="A82" s="10" t="s">
        <v>306</v>
      </c>
    </row>
    <row r="83" spans="1:1" ht="11.1" customHeight="1">
      <c r="A83" s="7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357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91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'2.3'!B15/'2.3'!$B$15*100</f>
        <v>100</v>
      </c>
      <c r="C15" s="170">
        <f>'2.3'!C15/'2.3'!$B$15*100</f>
        <v>1.2206369012097869</v>
      </c>
      <c r="D15" s="170">
        <f>'2.3'!D15/'2.3'!$B$15*100</f>
        <v>52.514512016492176</v>
      </c>
      <c r="E15" s="170">
        <f>'2.3'!E15/'2.3'!$B$15*100</f>
        <v>43.769326750935825</v>
      </c>
      <c r="F15" s="170">
        <f>'2.3'!F15/'2.3'!$B$15*100</f>
        <v>40.682471654098627</v>
      </c>
      <c r="G15" s="170">
        <f>'2.3'!G15/'2.3'!$B$15*100</f>
        <v>8.7451852655563407</v>
      </c>
      <c r="H15" s="170">
        <f>'2.3'!H15/'2.3'!$B$15*100</f>
        <v>46.264851082298058</v>
      </c>
      <c r="I15" s="170">
        <f>'2.3'!I15/'2.3'!$B$15*100</f>
        <v>19.161286822546522</v>
      </c>
      <c r="J15" s="170">
        <f>'2.3'!J15/'2.3'!$B$15*100</f>
        <v>6.5860142136385846</v>
      </c>
      <c r="K15" s="170">
        <f>'2.3'!K15/'2.3'!$B$15*100</f>
        <v>20.517550046112948</v>
      </c>
    </row>
    <row r="16" spans="1:11" s="10" customFormat="1" ht="11.1" customHeight="1">
      <c r="A16" s="27">
        <v>1971</v>
      </c>
      <c r="B16" s="192">
        <f>'2.3'!B16/'2.3'!$B$16*100</f>
        <v>100</v>
      </c>
      <c r="C16" s="170">
        <f>'2.3'!C16/'2.3'!$B$16*100</f>
        <v>1.1247786339922463</v>
      </c>
      <c r="D16" s="170">
        <f>'2.3'!D16/'2.3'!$B$16*100</f>
        <v>51.06973627530752</v>
      </c>
      <c r="E16" s="170">
        <f>'2.3'!E16/'2.3'!$B$16*100</f>
        <v>42.133729000143589</v>
      </c>
      <c r="F16" s="170">
        <f>'2.3'!F16/'2.3'!$B$16*100</f>
        <v>39.075288374096594</v>
      </c>
      <c r="G16" s="170">
        <f>'2.3'!G16/'2.3'!$B$16*100</f>
        <v>8.9360072751639308</v>
      </c>
      <c r="H16" s="170">
        <f>'2.3'!H16/'2.3'!$B$16*100</f>
        <v>47.80548509070023</v>
      </c>
      <c r="I16" s="170">
        <f>'2.3'!I16/'2.3'!$B$16*100</f>
        <v>19.33183362848801</v>
      </c>
      <c r="J16" s="170">
        <f>'2.3'!J16/'2.3'!$B$16*100</f>
        <v>6.8443976451443067</v>
      </c>
      <c r="K16" s="170">
        <f>'2.3'!K16/'2.3'!$B$16*100</f>
        <v>21.629253817067919</v>
      </c>
    </row>
    <row r="17" spans="1:11" s="10" customFormat="1" ht="11.1" customHeight="1">
      <c r="A17" s="27">
        <v>1972</v>
      </c>
      <c r="B17" s="192">
        <f>'2.3'!B17/'2.3'!$B$17*100</f>
        <v>100</v>
      </c>
      <c r="C17" s="170">
        <f>'2.3'!C17/'2.3'!$B$17*100</f>
        <v>1.053358659989639</v>
      </c>
      <c r="D17" s="170">
        <f>'2.3'!D17/'2.3'!$B$17*100</f>
        <v>50.151096529096883</v>
      </c>
      <c r="E17" s="170">
        <f>'2.3'!E17/'2.3'!$B$17*100</f>
        <v>40.787428768779144</v>
      </c>
      <c r="F17" s="170">
        <f>'2.3'!F17/'2.3'!$B$17*100</f>
        <v>37.830253842168879</v>
      </c>
      <c r="G17" s="170">
        <f>'2.3'!G17/'2.3'!$B$17*100</f>
        <v>9.3636677603177336</v>
      </c>
      <c r="H17" s="170">
        <f>'2.3'!H17/'2.3'!$B$17*100</f>
        <v>48.795544810913491</v>
      </c>
      <c r="I17" s="170">
        <f>'2.3'!I17/'2.3'!$B$17*100</f>
        <v>19.677085132101539</v>
      </c>
      <c r="J17" s="170">
        <f>'2.3'!J17/'2.3'!$B$17*100</f>
        <v>7.0281471248489051</v>
      </c>
      <c r="K17" s="170">
        <f>'2.3'!K17/'2.3'!$B$17*100</f>
        <v>22.090312553963049</v>
      </c>
    </row>
    <row r="18" spans="1:11" s="10" customFormat="1" ht="11.1" customHeight="1">
      <c r="A18" s="27">
        <v>1973</v>
      </c>
      <c r="B18" s="192">
        <f>'2.3'!B18/'2.3'!$B$18*100</f>
        <v>100</v>
      </c>
      <c r="C18" s="170">
        <f>'2.3'!C18/'2.3'!$B$18*100</f>
        <v>0.97860719162494325</v>
      </c>
      <c r="D18" s="170">
        <f>'2.3'!D18/'2.3'!$B$18*100</f>
        <v>49.476558944014563</v>
      </c>
      <c r="E18" s="170">
        <f>'2.3'!E18/'2.3'!$B$18*100</f>
        <v>40.449097253830985</v>
      </c>
      <c r="F18" s="170">
        <f>'2.3'!F18/'2.3'!$B$18*100</f>
        <v>37.585343650432414</v>
      </c>
      <c r="G18" s="170">
        <f>'2.3'!G18/'2.3'!$B$18*100</f>
        <v>9.0274616901835838</v>
      </c>
      <c r="H18" s="170">
        <f>'2.3'!H18/'2.3'!$B$18*100</f>
        <v>49.544833864360491</v>
      </c>
      <c r="I18" s="170">
        <f>'2.3'!I18/'2.3'!$B$18*100</f>
        <v>19.685935366408739</v>
      </c>
      <c r="J18" s="170">
        <f>'2.3'!J18/'2.3'!$B$18*100</f>
        <v>7.1233500227583084</v>
      </c>
      <c r="K18" s="170">
        <f>'2.3'!K18/'2.3'!$B$18*100</f>
        <v>22.735548475193447</v>
      </c>
    </row>
    <row r="19" spans="1:11" s="10" customFormat="1" ht="11.1" customHeight="1">
      <c r="A19" s="27">
        <v>1974</v>
      </c>
      <c r="B19" s="192">
        <f>'2.3'!B19/'2.3'!$B$19*100</f>
        <v>100</v>
      </c>
      <c r="C19" s="170">
        <f>'2.3'!C19/'2.3'!$B$19*100</f>
        <v>0.97726571340397084</v>
      </c>
      <c r="D19" s="170">
        <f>'2.3'!D19/'2.3'!$B$19*100</f>
        <v>48.132908137022945</v>
      </c>
      <c r="E19" s="170">
        <f>'2.3'!E19/'2.3'!$B$19*100</f>
        <v>39.947879161951789</v>
      </c>
      <c r="F19" s="170">
        <f>'2.3'!F19/'2.3'!$B$19*100</f>
        <v>36.998937009224022</v>
      </c>
      <c r="G19" s="170">
        <f>'2.3'!G19/'2.3'!$B$19*100</f>
        <v>8.1850289750711536</v>
      </c>
      <c r="H19" s="170">
        <f>'2.3'!H19/'2.3'!$B$19*100</f>
        <v>50.889826149573089</v>
      </c>
      <c r="I19" s="170">
        <f>'2.3'!I19/'2.3'!$B$19*100</f>
        <v>19.572746288104788</v>
      </c>
      <c r="J19" s="170">
        <f>'2.3'!J19/'2.3'!$B$19*100</f>
        <v>7.4477934368892091</v>
      </c>
      <c r="K19" s="170">
        <f>'2.3'!K19/'2.3'!$B$19*100</f>
        <v>23.869286424579091</v>
      </c>
    </row>
    <row r="20" spans="1:11" s="10" customFormat="1" ht="13.5" customHeight="1">
      <c r="A20" s="27">
        <v>1975</v>
      </c>
      <c r="B20" s="192">
        <f>'2.3'!B20/'2.3'!$B$20*100</f>
        <v>100</v>
      </c>
      <c r="C20" s="170">
        <f>'2.3'!C20/'2.3'!$B$20*100</f>
        <v>0.96807009483805329</v>
      </c>
      <c r="D20" s="170">
        <f>'2.3'!D20/'2.3'!$B$20*100</f>
        <v>46.365635152430023</v>
      </c>
      <c r="E20" s="170">
        <f>'2.3'!E20/'2.3'!$B$20*100</f>
        <v>38.699832638729362</v>
      </c>
      <c r="F20" s="170">
        <f>'2.3'!F20/'2.3'!$B$20*100</f>
        <v>35.615134709414889</v>
      </c>
      <c r="G20" s="170">
        <f>'2.3'!G20/'2.3'!$B$20*100</f>
        <v>7.665802513700652</v>
      </c>
      <c r="H20" s="170">
        <f>'2.3'!H20/'2.3'!$B$20*100</f>
        <v>52.666294752731922</v>
      </c>
      <c r="I20" s="170">
        <f>'2.3'!I20/'2.3'!$B$20*100</f>
        <v>19.833951366783708</v>
      </c>
      <c r="J20" s="170">
        <f>'2.3'!J20/'2.3'!$B$20*100</f>
        <v>7.8791060939192068</v>
      </c>
      <c r="K20" s="170">
        <f>'2.3'!K20/'2.3'!$B$20*100</f>
        <v>24.953237292029009</v>
      </c>
    </row>
    <row r="21" spans="1:11" s="10" customFormat="1" ht="11.1" customHeight="1">
      <c r="A21" s="27">
        <v>1976</v>
      </c>
      <c r="B21" s="192">
        <f>'2.3'!B21/'2.3'!$B$21*100</f>
        <v>100</v>
      </c>
      <c r="C21" s="170">
        <f>'2.3'!C21/'2.3'!$B$21*100</f>
        <v>0.93511855967453017</v>
      </c>
      <c r="D21" s="170">
        <f>'2.3'!D21/'2.3'!$B$21*100</f>
        <v>46.276224307010352</v>
      </c>
      <c r="E21" s="170">
        <f>'2.3'!E21/'2.3'!$B$21*100</f>
        <v>38.767950936636609</v>
      </c>
      <c r="F21" s="170">
        <f>'2.3'!F21/'2.3'!$B$21*100</f>
        <v>35.695418526277436</v>
      </c>
      <c r="G21" s="170">
        <f>'2.3'!G21/'2.3'!$B$21*100</f>
        <v>7.5082733703737441</v>
      </c>
      <c r="H21" s="170">
        <f>'2.3'!H21/'2.3'!$B$21*100</f>
        <v>52.78865713331512</v>
      </c>
      <c r="I21" s="170">
        <f>'2.3'!I21/'2.3'!$B$21*100</f>
        <v>19.913774782159884</v>
      </c>
      <c r="J21" s="170">
        <f>'2.3'!J21/'2.3'!$B$21*100</f>
        <v>8.0395907338251824</v>
      </c>
      <c r="K21" s="170">
        <f>'2.3'!K21/'2.3'!$B$21*100</f>
        <v>24.835291617330057</v>
      </c>
    </row>
    <row r="22" spans="1:11" s="10" customFormat="1" ht="11.1" customHeight="1">
      <c r="A22" s="27">
        <v>1977</v>
      </c>
      <c r="B22" s="192">
        <f>'2.3'!B22/'2.3'!$B$22*100</f>
        <v>100</v>
      </c>
      <c r="C22" s="170">
        <f>'2.3'!C22/'2.3'!$B$22*100</f>
        <v>0.94171544922372097</v>
      </c>
      <c r="D22" s="170">
        <f>'2.3'!D22/'2.3'!$B$22*100</f>
        <v>46.279799779417999</v>
      </c>
      <c r="E22" s="170">
        <f>'2.3'!E22/'2.3'!$B$22*100</f>
        <v>39.020389694861571</v>
      </c>
      <c r="F22" s="170">
        <f>'2.3'!F22/'2.3'!$B$22*100</f>
        <v>35.946381606855006</v>
      </c>
      <c r="G22" s="170">
        <f>'2.3'!G22/'2.3'!$B$22*100</f>
        <v>7.2594100845564311</v>
      </c>
      <c r="H22" s="170">
        <f>'2.3'!H22/'2.3'!$B$22*100</f>
        <v>52.778484771358272</v>
      </c>
      <c r="I22" s="170">
        <f>'2.3'!I22/'2.3'!$B$22*100</f>
        <v>19.855207714713952</v>
      </c>
      <c r="J22" s="170">
        <f>'2.3'!J22/'2.3'!$B$22*100</f>
        <v>8.07386668929046</v>
      </c>
      <c r="K22" s="170">
        <f>'2.3'!K22/'2.3'!$B$22*100</f>
        <v>24.849410367353862</v>
      </c>
    </row>
    <row r="23" spans="1:11" s="10" customFormat="1" ht="11.1" customHeight="1">
      <c r="A23" s="27">
        <v>1978</v>
      </c>
      <c r="B23" s="192">
        <f>'2.3'!B23/'2.3'!$B$23*100</f>
        <v>100</v>
      </c>
      <c r="C23" s="170">
        <f>'2.3'!C23/'2.3'!$B$23*100</f>
        <v>0.93772350401313875</v>
      </c>
      <c r="D23" s="170">
        <f>'2.3'!D23/'2.3'!$B$23*100</f>
        <v>45.908717649863576</v>
      </c>
      <c r="E23" s="170">
        <f>'2.3'!E23/'2.3'!$B$23*100</f>
        <v>38.663876453603876</v>
      </c>
      <c r="F23" s="170">
        <f>'2.3'!F23/'2.3'!$B$23*100</f>
        <v>35.630844216047251</v>
      </c>
      <c r="G23" s="170">
        <f>'2.3'!G23/'2.3'!$B$23*100</f>
        <v>7.2448411962597019</v>
      </c>
      <c r="H23" s="170">
        <f>'2.3'!H23/'2.3'!$B$23*100</f>
        <v>53.153558846123296</v>
      </c>
      <c r="I23" s="170">
        <f>'2.3'!I23/'2.3'!$B$23*100</f>
        <v>20.052448941749891</v>
      </c>
      <c r="J23" s="170">
        <f>'2.3'!J23/'2.3'!$B$23*100</f>
        <v>8.2196498106010427</v>
      </c>
      <c r="K23" s="170">
        <f>'2.3'!K23/'2.3'!$B$23*100</f>
        <v>24.881460093772354</v>
      </c>
    </row>
    <row r="24" spans="1:11" s="10" customFormat="1" ht="11.1" customHeight="1">
      <c r="A24" s="27">
        <v>1979</v>
      </c>
      <c r="B24" s="192">
        <f>'2.3'!B24/'2.3'!$B$24*100</f>
        <v>100</v>
      </c>
      <c r="C24" s="170">
        <f>'2.3'!C24/'2.3'!$B$24*100</f>
        <v>0.91004721481517725</v>
      </c>
      <c r="D24" s="170">
        <f>'2.3'!D24/'2.3'!$B$24*100</f>
        <v>46.077256158720061</v>
      </c>
      <c r="E24" s="170">
        <f>'2.3'!E24/'2.3'!$B$24*100</f>
        <v>38.703916627932578</v>
      </c>
      <c r="F24" s="170">
        <f>'2.3'!F24/'2.3'!$B$24*100</f>
        <v>35.633730459671696</v>
      </c>
      <c r="G24" s="170">
        <f>'2.3'!G24/'2.3'!$B$24*100</f>
        <v>7.3733395307874847</v>
      </c>
      <c r="H24" s="170">
        <f>'2.3'!H24/'2.3'!$B$24*100</f>
        <v>53.012696626464759</v>
      </c>
      <c r="I24" s="170">
        <f>'2.3'!I24/'2.3'!$B$24*100</f>
        <v>19.886488734496176</v>
      </c>
      <c r="J24" s="170">
        <f>'2.3'!J24/'2.3'!$B$24*100</f>
        <v>8.3592240135039262</v>
      </c>
      <c r="K24" s="170">
        <f>'2.3'!K24/'2.3'!$B$24*100</f>
        <v>24.766983878464664</v>
      </c>
    </row>
    <row r="25" spans="1:11" s="10" customFormat="1" ht="13.5" customHeight="1">
      <c r="A25" s="27">
        <v>1980</v>
      </c>
      <c r="B25" s="192">
        <f>'2.3'!B25/'2.3'!$B$25*100</f>
        <v>100</v>
      </c>
      <c r="C25" s="170">
        <f>'2.3'!C25/'2.3'!$B$25*100</f>
        <v>0.88672833254563044</v>
      </c>
      <c r="D25" s="170">
        <f>'2.3'!D25/'2.3'!$B$25*100</f>
        <v>46.094119235703197</v>
      </c>
      <c r="E25" s="170">
        <f>'2.3'!E25/'2.3'!$B$25*100</f>
        <v>38.58168478383184</v>
      </c>
      <c r="F25" s="170">
        <f>'2.3'!F25/'2.3'!$B$25*100</f>
        <v>35.500641415164409</v>
      </c>
      <c r="G25" s="170">
        <f>'2.3'!G25/'2.3'!$B$25*100</f>
        <v>7.5124344518713579</v>
      </c>
      <c r="H25" s="170">
        <f>'2.3'!H25/'2.3'!$B$25*100</f>
        <v>53.019152431751174</v>
      </c>
      <c r="I25" s="170">
        <f>'2.3'!I25/'2.3'!$B$25*100</f>
        <v>19.802849233677673</v>
      </c>
      <c r="J25" s="170">
        <f>'2.3'!J25/'2.3'!$B$25*100</f>
        <v>8.5116917606283629</v>
      </c>
      <c r="K25" s="170">
        <f>'2.3'!K25/'2.3'!$B$25*100</f>
        <v>24.704611437445141</v>
      </c>
    </row>
    <row r="26" spans="1:11" s="10" customFormat="1" ht="11.1" customHeight="1">
      <c r="A26" s="27">
        <v>1981</v>
      </c>
      <c r="B26" s="192">
        <f>'2.3'!B26/'2.3'!$B$26*100</f>
        <v>100</v>
      </c>
      <c r="C26" s="170">
        <f>'2.3'!C26/'2.3'!$B$26*100</f>
        <v>0.85625992531868311</v>
      </c>
      <c r="D26" s="170">
        <f>'2.3'!D26/'2.3'!$B$26*100</f>
        <v>45.377484012189363</v>
      </c>
      <c r="E26" s="170">
        <f>'2.3'!E26/'2.3'!$B$26*100</f>
        <v>38.057427357397309</v>
      </c>
      <c r="F26" s="170">
        <f>'2.3'!F26/'2.3'!$B$26*100</f>
        <v>34.919953646079229</v>
      </c>
      <c r="G26" s="170">
        <f>'2.3'!G26/'2.3'!$B$26*100</f>
        <v>7.3200566547920509</v>
      </c>
      <c r="H26" s="170">
        <f>'2.3'!H26/'2.3'!$B$26*100</f>
        <v>53.766256062491948</v>
      </c>
      <c r="I26" s="170">
        <f>'2.3'!I26/'2.3'!$B$26*100</f>
        <v>19.942916004978755</v>
      </c>
      <c r="J26" s="170">
        <f>'2.3'!J26/'2.3'!$B$26*100</f>
        <v>8.7214043521181157</v>
      </c>
      <c r="K26" s="170">
        <f>'2.3'!K26/'2.3'!$B$26*100</f>
        <v>25.101935705395078</v>
      </c>
    </row>
    <row r="27" spans="1:11" s="10" customFormat="1" ht="11.1" customHeight="1">
      <c r="A27" s="27">
        <v>1982</v>
      </c>
      <c r="B27" s="192">
        <f>'2.3'!B27/'2.3'!$B$27*100</f>
        <v>100</v>
      </c>
      <c r="C27" s="170">
        <f>'2.3'!C27/'2.3'!$B$27*100</f>
        <v>0.86558468580940506</v>
      </c>
      <c r="D27" s="170">
        <f>'2.3'!D27/'2.3'!$B$27*100</f>
        <v>44.904286308780698</v>
      </c>
      <c r="E27" s="170">
        <f>'2.3'!E27/'2.3'!$B$27*100</f>
        <v>37.736163129421563</v>
      </c>
      <c r="F27" s="170">
        <f>'2.3'!F27/'2.3'!$B$27*100</f>
        <v>34.606741573033709</v>
      </c>
      <c r="G27" s="170">
        <f>'2.3'!G27/'2.3'!$B$27*100</f>
        <v>7.168123179359136</v>
      </c>
      <c r="H27" s="170">
        <f>'2.3'!H27/'2.3'!$B$27*100</f>
        <v>54.230129005409907</v>
      </c>
      <c r="I27" s="170">
        <f>'2.3'!I27/'2.3'!$B$27*100</f>
        <v>19.941739492301291</v>
      </c>
      <c r="J27" s="170">
        <f>'2.3'!J27/'2.3'!$B$27*100</f>
        <v>8.9284228048272993</v>
      </c>
      <c r="K27" s="170">
        <f>'2.3'!K27/'2.3'!$B$27*100</f>
        <v>25.359966708281316</v>
      </c>
    </row>
    <row r="28" spans="1:11" s="10" customFormat="1" ht="11.1" customHeight="1">
      <c r="A28" s="27">
        <v>1983</v>
      </c>
      <c r="B28" s="192">
        <f>'2.3'!B28/'2.3'!$B$28*100</f>
        <v>100</v>
      </c>
      <c r="C28" s="170">
        <f>'2.3'!C28/'2.3'!$B$28*100</f>
        <v>0.86510472856066933</v>
      </c>
      <c r="D28" s="170">
        <f>'2.3'!D28/'2.3'!$B$28*100</f>
        <v>44.4663830480184</v>
      </c>
      <c r="E28" s="170">
        <f>'2.3'!E28/'2.3'!$B$28*100</f>
        <v>37.372524273820915</v>
      </c>
      <c r="F28" s="170">
        <f>'2.3'!F28/'2.3'!$B$28*100</f>
        <v>34.239827386162389</v>
      </c>
      <c r="G28" s="170">
        <f>'2.3'!G28/'2.3'!$B$28*100</f>
        <v>7.0938587741974866</v>
      </c>
      <c r="H28" s="170">
        <f>'2.3'!H28/'2.3'!$B$28*100</f>
        <v>54.668512223420926</v>
      </c>
      <c r="I28" s="170">
        <f>'2.3'!I28/'2.3'!$B$28*100</f>
        <v>19.8770533515175</v>
      </c>
      <c r="J28" s="170">
        <f>'2.3'!J28/'2.3'!$B$28*100</f>
        <v>9.0927595823070799</v>
      </c>
      <c r="K28" s="170">
        <f>'2.3'!K28/'2.3'!$B$28*100</f>
        <v>25.698699289596355</v>
      </c>
    </row>
    <row r="29" spans="1:11" s="10" customFormat="1" ht="11.1" customHeight="1">
      <c r="A29" s="27">
        <v>1984</v>
      </c>
      <c r="B29" s="192">
        <f>'2.3'!B29/'2.3'!$B$29*100</f>
        <v>100</v>
      </c>
      <c r="C29" s="170">
        <f>'2.3'!C29/'2.3'!$B$29*100</f>
        <v>0.86581782566111654</v>
      </c>
      <c r="D29" s="170">
        <f>'2.3'!D29/'2.3'!$B$29*100</f>
        <v>44.509304603330065</v>
      </c>
      <c r="E29" s="170">
        <f>'2.3'!E29/'2.3'!$B$29*100</f>
        <v>37.465230166503424</v>
      </c>
      <c r="F29" s="170">
        <f>'2.3'!F29/'2.3'!$B$29*100</f>
        <v>34.380019588638596</v>
      </c>
      <c r="G29" s="170">
        <f>'2.3'!G29/'2.3'!$B$29*100</f>
        <v>7.0440744368266399</v>
      </c>
      <c r="H29" s="170">
        <f>'2.3'!H29/'2.3'!$B$29*100</f>
        <v>54.624877571008824</v>
      </c>
      <c r="I29" s="170">
        <f>'2.3'!I29/'2.3'!$B$29*100</f>
        <v>19.87267384916748</v>
      </c>
      <c r="J29" s="170">
        <f>'2.3'!J29/'2.3'!$B$29*100</f>
        <v>9.2301665034280109</v>
      </c>
      <c r="K29" s="170">
        <f>'2.3'!K29/'2.3'!$B$29*100</f>
        <v>25.522037218413324</v>
      </c>
    </row>
    <row r="30" spans="1:11" s="10" customFormat="1" ht="13.5" customHeight="1">
      <c r="A30" s="27">
        <v>1985</v>
      </c>
      <c r="B30" s="192">
        <f>'2.3'!B30/'2.3'!$B$30*100</f>
        <v>100</v>
      </c>
      <c r="C30" s="170">
        <f>'2.3'!C30/'2.3'!$B$30*100</f>
        <v>0.85136840519108725</v>
      </c>
      <c r="D30" s="170">
        <f>'2.3'!D30/'2.3'!$B$30*100</f>
        <v>44.301294004633561</v>
      </c>
      <c r="E30" s="170">
        <f>'2.3'!E30/'2.3'!$B$30*100</f>
        <v>37.965003484583079</v>
      </c>
      <c r="F30" s="170">
        <f>'2.3'!F30/'2.3'!$B$30*100</f>
        <v>34.917405963345956</v>
      </c>
      <c r="G30" s="170">
        <f>'2.3'!G30/'2.3'!$B$30*100</f>
        <v>6.3362905200504809</v>
      </c>
      <c r="H30" s="170">
        <f>'2.3'!H30/'2.3'!$B$30*100</f>
        <v>54.847337590175357</v>
      </c>
      <c r="I30" s="170">
        <f>'2.3'!I30/'2.3'!$B$30*100</f>
        <v>19.807500329622723</v>
      </c>
      <c r="J30" s="170">
        <f>'2.3'!J30/'2.3'!$B$30*100</f>
        <v>9.304778587707899</v>
      </c>
      <c r="K30" s="170">
        <f>'2.3'!K30/'2.3'!$B$30*100</f>
        <v>25.73505867284474</v>
      </c>
    </row>
    <row r="31" spans="1:11" s="10" customFormat="1" ht="11.1" customHeight="1">
      <c r="A31" s="27">
        <v>1986</v>
      </c>
      <c r="B31" s="192">
        <f>'2.3'!B31/'2.3'!$B$31*100</f>
        <v>100</v>
      </c>
      <c r="C31" s="170">
        <f>'2.3'!C31/'2.3'!$B$31*100</f>
        <v>0.81374968701935124</v>
      </c>
      <c r="D31" s="170">
        <f>'2.3'!D31/'2.3'!$B$31*100</f>
        <v>44.167829166219548</v>
      </c>
      <c r="E31" s="170">
        <f>'2.3'!E31/'2.3'!$B$31*100</f>
        <v>37.908216189147616</v>
      </c>
      <c r="F31" s="170">
        <f>'2.3'!F31/'2.3'!$B$31*100</f>
        <v>34.928640412061377</v>
      </c>
      <c r="G31" s="170">
        <f>'2.3'!G31/'2.3'!$B$31*100</f>
        <v>6.2596129770719307</v>
      </c>
      <c r="H31" s="170">
        <f>'2.3'!H31/'2.3'!$B$31*100</f>
        <v>55.018421146761085</v>
      </c>
      <c r="I31" s="170">
        <f>'2.3'!I31/'2.3'!$B$31*100</f>
        <v>19.717780877776583</v>
      </c>
      <c r="J31" s="170">
        <f>'2.3'!J31/'2.3'!$B$31*100</f>
        <v>9.410880995814999</v>
      </c>
      <c r="K31" s="170">
        <f>'2.3'!K31/'2.3'!$B$31*100</f>
        <v>25.889759273169506</v>
      </c>
    </row>
    <row r="32" spans="1:11" s="10" customFormat="1" ht="11.1" customHeight="1">
      <c r="A32" s="27">
        <v>1987</v>
      </c>
      <c r="B32" s="192">
        <f>'2.3'!B32/'2.3'!$B$32*100</f>
        <v>100</v>
      </c>
      <c r="C32" s="170">
        <f>'2.3'!C32/'2.3'!$B$32*100</f>
        <v>0.77669238533522644</v>
      </c>
      <c r="D32" s="170">
        <f>'2.3'!D32/'2.3'!$B$32*100</f>
        <v>43.886541323798603</v>
      </c>
      <c r="E32" s="170">
        <f>'2.3'!E32/'2.3'!$B$32*100</f>
        <v>37.866319949361028</v>
      </c>
      <c r="F32" s="170">
        <f>'2.3'!F32/'2.3'!$B$32*100</f>
        <v>34.913520264143841</v>
      </c>
      <c r="G32" s="170">
        <f>'2.3'!G32/'2.3'!$B$32*100</f>
        <v>6.0202213744375808</v>
      </c>
      <c r="H32" s="170">
        <f>'2.3'!H32/'2.3'!$B$32*100</f>
        <v>55.336766290866159</v>
      </c>
      <c r="I32" s="170">
        <f>'2.3'!I32/'2.3'!$B$32*100</f>
        <v>19.716695464732346</v>
      </c>
      <c r="J32" s="170">
        <f>'2.3'!J32/'2.3'!$B$32*100</f>
        <v>9.6042974697620291</v>
      </c>
      <c r="K32" s="170">
        <f>'2.3'!K32/'2.3'!$B$32*100</f>
        <v>26.015773356371781</v>
      </c>
    </row>
    <row r="33" spans="1:13" s="10" customFormat="1" ht="11.1" customHeight="1">
      <c r="A33" s="27">
        <v>1988</v>
      </c>
      <c r="B33" s="192">
        <f>'2.3'!B33/'2.3'!$B$33*100</f>
        <v>100</v>
      </c>
      <c r="C33" s="170">
        <f>'2.3'!C33/'2.3'!$B$33*100</f>
        <v>0.7568543753078314</v>
      </c>
      <c r="D33" s="170">
        <f>'2.3'!D33/'2.3'!$B$33*100</f>
        <v>43.725168281070438</v>
      </c>
      <c r="E33" s="170">
        <f>'2.3'!E33/'2.3'!$B$33*100</f>
        <v>37.642423247414222</v>
      </c>
      <c r="F33" s="170">
        <f>'2.3'!F33/'2.3'!$B$33*100</f>
        <v>34.759481201773106</v>
      </c>
      <c r="G33" s="170">
        <f>'2.3'!G33/'2.3'!$B$33*100</f>
        <v>6.0827450336562148</v>
      </c>
      <c r="H33" s="170">
        <f>'2.3'!H33/'2.3'!$B$33*100</f>
        <v>55.517977343621737</v>
      </c>
      <c r="I33" s="170">
        <f>'2.3'!I33/'2.3'!$B$33*100</f>
        <v>19.875225742899364</v>
      </c>
      <c r="J33" s="170">
        <f>'2.3'!J33/'2.3'!$B$33*100</f>
        <v>9.7832868166146767</v>
      </c>
      <c r="K33" s="170">
        <f>'2.3'!K33/'2.3'!$B$33*100</f>
        <v>25.859464784107701</v>
      </c>
    </row>
    <row r="34" spans="1:13" s="10" customFormat="1" ht="11.1" customHeight="1">
      <c r="A34" s="27">
        <v>1989</v>
      </c>
      <c r="B34" s="192">
        <f>'2.3'!B34/'2.3'!$B$34*100</f>
        <v>100</v>
      </c>
      <c r="C34" s="170">
        <f>'2.3'!C34/'2.3'!$B$34*100</f>
        <v>0.73123273914135078</v>
      </c>
      <c r="D34" s="170">
        <f>'2.3'!D34/'2.3'!$B$34*100</f>
        <v>43.784521717298517</v>
      </c>
      <c r="E34" s="170">
        <f>'2.3'!E34/'2.3'!$B$34*100</f>
        <v>37.623964348481046</v>
      </c>
      <c r="F34" s="170">
        <f>'2.3'!F34/'2.3'!$B$34*100</f>
        <v>34.854381119758976</v>
      </c>
      <c r="G34" s="170">
        <f>'2.3'!G34/'2.3'!$B$34*100</f>
        <v>6.1605573688174742</v>
      </c>
      <c r="H34" s="170">
        <f>'2.3'!H34/'2.3'!$B$34*100</f>
        <v>55.484245543560142</v>
      </c>
      <c r="I34" s="170">
        <f>'2.3'!I34/'2.3'!$B$34*100</f>
        <v>19.972382626161185</v>
      </c>
      <c r="J34" s="170">
        <f>'2.3'!J34/'2.3'!$B$34*100</f>
        <v>10.001883002761739</v>
      </c>
      <c r="K34" s="170">
        <f>'2.3'!K34/'2.3'!$B$34*100</f>
        <v>25.509979914637213</v>
      </c>
    </row>
    <row r="35" spans="1:13" s="10" customFormat="1" ht="13.5" customHeight="1">
      <c r="A35" s="27">
        <v>1990</v>
      </c>
      <c r="B35" s="192">
        <f>'2.3'!B35/'2.3'!$B$35*100</f>
        <v>100</v>
      </c>
      <c r="C35" s="170">
        <f>'2.3'!C35/'2.3'!$B$35*100</f>
        <v>0.71643003205081734</v>
      </c>
      <c r="D35" s="170">
        <f>'2.3'!D35/'2.3'!$B$35*100</f>
        <v>43.88931591083783</v>
      </c>
      <c r="E35" s="170">
        <f>'2.3'!E35/'2.3'!$B$35*100</f>
        <v>37.556016416979688</v>
      </c>
      <c r="F35" s="170">
        <f>'2.3'!F35/'2.3'!$B$35*100</f>
        <v>34.883181297405486</v>
      </c>
      <c r="G35" s="170">
        <f>'2.3'!G35/'2.3'!$B$35*100</f>
        <v>6.3332994938581351</v>
      </c>
      <c r="H35" s="170">
        <f>'2.3'!H35/'2.3'!$B$35*100</f>
        <v>55.394254057111368</v>
      </c>
      <c r="I35" s="170">
        <f>'2.3'!I35/'2.3'!$B$35*100</f>
        <v>19.997679578843563</v>
      </c>
      <c r="J35" s="170">
        <f>'2.3'!J35/'2.3'!$B$35*100</f>
        <v>10.327324409380303</v>
      </c>
      <c r="K35" s="170">
        <f>'2.3'!K35/'2.3'!$B$35*100</f>
        <v>25.069250068887499</v>
      </c>
    </row>
    <row r="36" spans="1:13" s="48" customFormat="1" ht="13.5" customHeight="1">
      <c r="A36" s="28">
        <v>1991</v>
      </c>
      <c r="B36" s="193">
        <f>'2.3'!B36/'2.3'!$B$36*100</f>
        <v>100</v>
      </c>
      <c r="C36" s="172">
        <f>'2.3'!C36/'2.3'!$B$36*100</f>
        <v>0.68630710913081072</v>
      </c>
      <c r="D36" s="172">
        <f>'2.3'!D36/'2.3'!$B$36*100</f>
        <v>43.13626388242335</v>
      </c>
      <c r="E36" s="172">
        <f>'2.3'!E36/'2.3'!$B$36*100</f>
        <v>36.883686905632771</v>
      </c>
      <c r="F36" s="172">
        <f>'2.3'!F36/'2.3'!$B$36*100</f>
        <v>34.275453880428273</v>
      </c>
      <c r="G36" s="172">
        <f>'2.3'!G36/'2.3'!$B$36*100</f>
        <v>6.252576976790583</v>
      </c>
      <c r="H36" s="172">
        <f>'2.3'!H36/'2.3'!$B$36*100</f>
        <v>56.177429008445834</v>
      </c>
      <c r="I36" s="172">
        <f>'2.3'!I36/'2.3'!$B$36*100</f>
        <v>20.441577442308969</v>
      </c>
      <c r="J36" s="172">
        <f>'2.3'!J36/'2.3'!$B$36*100</f>
        <v>10.645740506750014</v>
      </c>
      <c r="K36" s="172">
        <f>'2.3'!K36/'2.3'!$B$36*100</f>
        <v>25.090111059386842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'2.3'!B45/'2.3'!$B45*100</f>
        <v>100</v>
      </c>
      <c r="C45" s="170">
        <f>'2.3'!C45/'2.3'!$B45*100</f>
        <v>0.8794798578490588</v>
      </c>
      <c r="D45" s="170">
        <f>'2.3'!D45/'2.3'!$B45*100</f>
        <v>41.704873930675049</v>
      </c>
      <c r="E45" s="170">
        <f>'2.3'!E45/'2.3'!$B45*100</f>
        <v>33.987572923831131</v>
      </c>
      <c r="F45" s="170">
        <f>'2.3'!F45/'2.3'!$B45*100</f>
        <v>30.668374227701623</v>
      </c>
      <c r="G45" s="170">
        <f>'2.3'!G45/'2.3'!$B45*100</f>
        <v>7.7173010068439147</v>
      </c>
      <c r="H45" s="170">
        <f>'2.3'!H45/'2.3'!$B45*100</f>
        <v>57.415646211475881</v>
      </c>
      <c r="I45" s="170">
        <f>'2.3'!I45/'2.3'!$B45*100</f>
        <v>18.671430027687329</v>
      </c>
      <c r="J45" s="170">
        <f>'2.3'!J45/'2.3'!$B45*100</f>
        <v>13.264960589788144</v>
      </c>
      <c r="K45" s="170">
        <f>'2.3'!K45/'2.3'!$B45*100</f>
        <v>25.47925559400041</v>
      </c>
      <c r="L45" s="10"/>
      <c r="M45" s="10"/>
    </row>
    <row r="46" spans="1:13" ht="11.1" customHeight="1">
      <c r="A46" s="27">
        <v>1992</v>
      </c>
      <c r="B46" s="193">
        <f>'2.3'!B46/'2.3'!$B46*100</f>
        <v>100</v>
      </c>
      <c r="C46" s="170">
        <f>'2.3'!C46/'2.3'!$B46*100</f>
        <v>0.71468124309848491</v>
      </c>
      <c r="D46" s="170">
        <f>'2.3'!D46/'2.3'!$B46*100</f>
        <v>40.891079383480843</v>
      </c>
      <c r="E46" s="170">
        <f>'2.3'!E46/'2.3'!$B46*100</f>
        <v>32.827734942958273</v>
      </c>
      <c r="F46" s="170">
        <f>'2.3'!F46/'2.3'!$B46*100</f>
        <v>29.548685433390869</v>
      </c>
      <c r="G46" s="170">
        <f>'2.3'!G46/'2.3'!$B46*100</f>
        <v>8.0633444405225667</v>
      </c>
      <c r="H46" s="170">
        <f>'2.3'!H46/'2.3'!$B46*100</f>
        <v>58.394239373420689</v>
      </c>
      <c r="I46" s="170">
        <f>'2.3'!I46/'2.3'!$B46*100</f>
        <v>18.90283853989575</v>
      </c>
      <c r="J46" s="170">
        <f>'2.3'!J46/'2.3'!$B46*100</f>
        <v>13.652559780749051</v>
      </c>
      <c r="K46" s="170">
        <f>'2.3'!K46/'2.3'!$B46*100</f>
        <v>25.838841052775884</v>
      </c>
      <c r="L46" s="10"/>
      <c r="M46" s="10"/>
    </row>
    <row r="47" spans="1:13" ht="11.1" customHeight="1">
      <c r="A47" s="27">
        <v>1993</v>
      </c>
      <c r="B47" s="193">
        <f>'2.3'!B47/'2.3'!$B47*100</f>
        <v>100</v>
      </c>
      <c r="C47" s="170">
        <f>'2.3'!C47/'2.3'!$B47*100</f>
        <v>0.68630085734912072</v>
      </c>
      <c r="D47" s="170">
        <f>'2.3'!D47/'2.3'!$B47*100</f>
        <v>39.450600987505993</v>
      </c>
      <c r="E47" s="170">
        <f>'2.3'!E47/'2.3'!$B47*100</f>
        <v>30.974595696918918</v>
      </c>
      <c r="F47" s="170">
        <f>'2.3'!F47/'2.3'!$B47*100</f>
        <v>27.743754314410523</v>
      </c>
      <c r="G47" s="170">
        <f>'2.3'!G47/'2.3'!$B47*100</f>
        <v>8.4760052905870751</v>
      </c>
      <c r="H47" s="170">
        <f>'2.3'!H47/'2.3'!$B47*100</f>
        <v>59.86309815514489</v>
      </c>
      <c r="I47" s="170">
        <f>'2.3'!I47/'2.3'!$B47*100</f>
        <v>19.132849592403474</v>
      </c>
      <c r="J47" s="170">
        <f>'2.3'!J47/'2.3'!$B47*100</f>
        <v>14.161278593673426</v>
      </c>
      <c r="K47" s="170">
        <f>'2.3'!K47/'2.3'!$B47*100</f>
        <v>26.568969969067979</v>
      </c>
      <c r="L47" s="10"/>
      <c r="M47" s="10"/>
    </row>
    <row r="48" spans="1:13" ht="11.1" customHeight="1">
      <c r="A48" s="27">
        <v>1994</v>
      </c>
      <c r="B48" s="193">
        <f>'2.3'!B48/'2.3'!$B48*100</f>
        <v>100</v>
      </c>
      <c r="C48" s="170">
        <f>'2.3'!C48/'2.3'!$B48*100</f>
        <v>0.68967427716041341</v>
      </c>
      <c r="D48" s="170">
        <f>'2.3'!D48/'2.3'!$B48*100</f>
        <v>39.055037484751139</v>
      </c>
      <c r="E48" s="170">
        <f>'2.3'!E48/'2.3'!$B48*100</f>
        <v>30.116050368178538</v>
      </c>
      <c r="F48" s="170">
        <f>'2.3'!F48/'2.3'!$B48*100</f>
        <v>27.004308155742031</v>
      </c>
      <c r="G48" s="170">
        <f>'2.3'!G48/'2.3'!$B48*100</f>
        <v>8.9389871165725996</v>
      </c>
      <c r="H48" s="170">
        <f>'2.3'!H48/'2.3'!$B48*100</f>
        <v>60.255288238088447</v>
      </c>
      <c r="I48" s="170">
        <f>'2.3'!I48/'2.3'!$B48*100</f>
        <v>18.872266619334063</v>
      </c>
      <c r="J48" s="170">
        <f>'2.3'!J48/'2.3'!$B48*100</f>
        <v>14.45166175385749</v>
      </c>
      <c r="K48" s="170">
        <f>'2.3'!K48/'2.3'!$B48*100</f>
        <v>26.931359864896887</v>
      </c>
      <c r="L48" s="10"/>
      <c r="M48" s="10"/>
    </row>
    <row r="49" spans="1:13" ht="13.5" customHeight="1">
      <c r="A49" s="27">
        <v>1995</v>
      </c>
      <c r="B49" s="193">
        <f>'2.3'!B49/'2.3'!$B49*100</f>
        <v>100</v>
      </c>
      <c r="C49" s="170">
        <f>'2.3'!C49/'2.3'!$B49*100</f>
        <v>0.67541045200393512</v>
      </c>
      <c r="D49" s="170">
        <f>'2.3'!D49/'2.3'!$B49*100</f>
        <v>38.491079064846723</v>
      </c>
      <c r="E49" s="170">
        <f>'2.3'!E49/'2.3'!$B49*100</f>
        <v>29.716082401854884</v>
      </c>
      <c r="F49" s="170">
        <f>'2.3'!F49/'2.3'!$B49*100</f>
        <v>26.731165678747466</v>
      </c>
      <c r="G49" s="170">
        <f>'2.3'!G49/'2.3'!$B49*100</f>
        <v>8.7749966629918372</v>
      </c>
      <c r="H49" s="170">
        <f>'2.3'!H49/'2.3'!$B49*100</f>
        <v>60.833510483149347</v>
      </c>
      <c r="I49" s="170">
        <f>'2.3'!I49/'2.3'!$B49*100</f>
        <v>18.631876090707298</v>
      </c>
      <c r="J49" s="170">
        <f>'2.3'!J49/'2.3'!$B49*100</f>
        <v>14.739194273199624</v>
      </c>
      <c r="K49" s="170">
        <f>'2.3'!K49/'2.3'!$B49*100</f>
        <v>27.462440119242419</v>
      </c>
      <c r="L49" s="10"/>
      <c r="M49" s="10"/>
    </row>
    <row r="50" spans="1:13" ht="11.1" customHeight="1">
      <c r="A50" s="27">
        <v>1996</v>
      </c>
      <c r="B50" s="193">
        <f>'2.3'!B50/'2.3'!$B50*100</f>
        <v>100</v>
      </c>
      <c r="C50" s="170">
        <f>'2.3'!C50/'2.3'!$B50*100</f>
        <v>0.64869726579148212</v>
      </c>
      <c r="D50" s="170">
        <f>'2.3'!D50/'2.3'!$B50*100</f>
        <v>37.7780673504719</v>
      </c>
      <c r="E50" s="170">
        <f>'2.3'!E50/'2.3'!$B50*100</f>
        <v>29.362932452596898</v>
      </c>
      <c r="F50" s="170">
        <f>'2.3'!F50/'2.3'!$B50*100</f>
        <v>26.403281794836875</v>
      </c>
      <c r="G50" s="170">
        <f>'2.3'!G50/'2.3'!$B50*100</f>
        <v>8.4151348978750047</v>
      </c>
      <c r="H50" s="170">
        <f>'2.3'!H50/'2.3'!$B50*100</f>
        <v>61.573235383736616</v>
      </c>
      <c r="I50" s="170">
        <f>'2.3'!I50/'2.3'!$B50*100</f>
        <v>18.458626321570037</v>
      </c>
      <c r="J50" s="170">
        <f>'2.3'!J50/'2.3'!$B50*100</f>
        <v>15.112461434305805</v>
      </c>
      <c r="K50" s="170">
        <f>'2.3'!K50/'2.3'!$B50*100</f>
        <v>28.002147627860769</v>
      </c>
      <c r="L50" s="10"/>
      <c r="M50" s="10"/>
    </row>
    <row r="51" spans="1:13" ht="11.1" customHeight="1">
      <c r="A51" s="27">
        <v>1997</v>
      </c>
      <c r="B51" s="193">
        <f>'2.3'!B51/'2.3'!$B51*100</f>
        <v>100</v>
      </c>
      <c r="C51" s="170">
        <f>'2.3'!C51/'2.3'!$B51*100</f>
        <v>0.63177062647171611</v>
      </c>
      <c r="D51" s="170">
        <f>'2.3'!D51/'2.3'!$B51*100</f>
        <v>37.245874315313458</v>
      </c>
      <c r="E51" s="170">
        <f>'2.3'!E51/'2.3'!$B51*100</f>
        <v>29.208120311611051</v>
      </c>
      <c r="F51" s="170">
        <f>'2.3'!F51/'2.3'!$B51*100</f>
        <v>26.329436080797159</v>
      </c>
      <c r="G51" s="170">
        <f>'2.3'!G51/'2.3'!$B51*100</f>
        <v>8.0377540037024069</v>
      </c>
      <c r="H51" s="170">
        <f>'2.3'!H51/'2.3'!$B51*100</f>
        <v>62.122355058214815</v>
      </c>
      <c r="I51" s="170">
        <f>'2.3'!I51/'2.3'!$B51*100</f>
        <v>18.404979219098717</v>
      </c>
      <c r="J51" s="170">
        <f>'2.3'!J51/'2.3'!$B51*100</f>
        <v>15.399433416704152</v>
      </c>
      <c r="K51" s="170">
        <f>'2.3'!K51/'2.3'!$B51*100</f>
        <v>28.317942422411953</v>
      </c>
      <c r="L51" s="10"/>
      <c r="M51" s="10"/>
    </row>
    <row r="52" spans="1:13" ht="11.1" customHeight="1">
      <c r="A52" s="27">
        <v>1998</v>
      </c>
      <c r="B52" s="193">
        <f>'2.3'!B52/'2.3'!$B52*100</f>
        <v>100</v>
      </c>
      <c r="C52" s="170">
        <f>'2.3'!C52/'2.3'!$B52*100</f>
        <v>0.61840485171752035</v>
      </c>
      <c r="D52" s="170">
        <f>'2.3'!D52/'2.3'!$B52*100</f>
        <v>36.868257987729329</v>
      </c>
      <c r="E52" s="170">
        <f>'2.3'!E52/'2.3'!$B52*100</f>
        <v>29.302302922856043</v>
      </c>
      <c r="F52" s="170">
        <f>'2.3'!F52/'2.3'!$B52*100</f>
        <v>26.50563050262349</v>
      </c>
      <c r="G52" s="170">
        <f>'2.3'!G52/'2.3'!$B52*100</f>
        <v>7.5659550648732834</v>
      </c>
      <c r="H52" s="170">
        <f>'2.3'!H52/'2.3'!$B52*100</f>
        <v>62.513337160553128</v>
      </c>
      <c r="I52" s="170">
        <f>'2.3'!I52/'2.3'!$B52*100</f>
        <v>18.242656561787467</v>
      </c>
      <c r="J52" s="170">
        <f>'2.3'!J52/'2.3'!$B52*100</f>
        <v>15.998765864892766</v>
      </c>
      <c r="K52" s="170">
        <f>'2.3'!K52/'2.3'!$B52*100</f>
        <v>28.271914733872901</v>
      </c>
      <c r="L52" s="10"/>
      <c r="M52" s="10"/>
    </row>
    <row r="53" spans="1:13" ht="11.1" customHeight="1">
      <c r="A53" s="27">
        <v>1999</v>
      </c>
      <c r="B53" s="193">
        <f>'2.3'!B53/'2.3'!$B53*100</f>
        <v>100</v>
      </c>
      <c r="C53" s="170">
        <f>'2.3'!C53/'2.3'!$B53*100</f>
        <v>0.61647988130905418</v>
      </c>
      <c r="D53" s="170">
        <f>'2.3'!D53/'2.3'!$B53*100</f>
        <v>36.306672744811678</v>
      </c>
      <c r="E53" s="170">
        <f>'2.3'!E53/'2.3'!$B53*100</f>
        <v>29.094972253763174</v>
      </c>
      <c r="F53" s="170">
        <f>'2.3'!F53/'2.3'!$B53*100</f>
        <v>26.474561384777218</v>
      </c>
      <c r="G53" s="170">
        <f>'2.3'!G53/'2.3'!$B53*100</f>
        <v>7.2117004910485063</v>
      </c>
      <c r="H53" s="170">
        <f>'2.3'!H53/'2.3'!$B53*100</f>
        <v>63.076847373879275</v>
      </c>
      <c r="I53" s="170">
        <f>'2.3'!I53/'2.3'!$B53*100</f>
        <v>18.195440834178982</v>
      </c>
      <c r="J53" s="170">
        <f>'2.3'!J53/'2.3'!$B53*100</f>
        <v>16.362712994263209</v>
      </c>
      <c r="K53" s="170">
        <f>'2.3'!K53/'2.3'!$B53*100</f>
        <v>28.518693545437074</v>
      </c>
      <c r="L53" s="10"/>
      <c r="M53" s="10"/>
    </row>
    <row r="54" spans="1:13" ht="13.5" customHeight="1">
      <c r="A54" s="27">
        <v>2000</v>
      </c>
      <c r="B54" s="193">
        <f>'2.3'!B54/'2.3'!$B54*100</f>
        <v>100</v>
      </c>
      <c r="C54" s="170">
        <f>'2.3'!C54/'2.3'!$B54*100</f>
        <v>0.59642235843002211</v>
      </c>
      <c r="D54" s="170">
        <f>'2.3'!D54/'2.3'!$B54*100</f>
        <v>35.996883108536913</v>
      </c>
      <c r="E54" s="170">
        <f>'2.3'!E54/'2.3'!$B54*100</f>
        <v>29.193455241991995</v>
      </c>
      <c r="F54" s="170">
        <f>'2.3'!F54/'2.3'!$B54*100</f>
        <v>26.626750462133607</v>
      </c>
      <c r="G54" s="170">
        <f>'2.3'!G54/'2.3'!$B54*100</f>
        <v>6.8034278665449204</v>
      </c>
      <c r="H54" s="170">
        <f>'2.3'!H54/'2.3'!$B54*100</f>
        <v>63.406694533033068</v>
      </c>
      <c r="I54" s="170">
        <f>'2.3'!I54/'2.3'!$B54*100</f>
        <v>18.081540808338843</v>
      </c>
      <c r="J54" s="170">
        <f>'2.3'!J54/'2.3'!$B54*100</f>
        <v>17.265900653993807</v>
      </c>
      <c r="K54" s="170">
        <f>'2.3'!K54/'2.3'!$B54*100</f>
        <v>28.059253070700418</v>
      </c>
      <c r="L54" s="10"/>
      <c r="M54" s="10"/>
    </row>
    <row r="55" spans="1:13" ht="11.1" customHeight="1">
      <c r="A55" s="27">
        <v>2001</v>
      </c>
      <c r="B55" s="193">
        <f>'2.3'!B55/'2.3'!$B55*100</f>
        <v>100</v>
      </c>
      <c r="C55" s="170">
        <f>'2.3'!C55/'2.3'!$B55*100</f>
        <v>0.54279364354296056</v>
      </c>
      <c r="D55" s="170">
        <f>'2.3'!D55/'2.3'!$B55*100</f>
        <v>35.345713608053622</v>
      </c>
      <c r="E55" s="170">
        <f>'2.3'!E55/'2.3'!$B55*100</f>
        <v>29.064891028400265</v>
      </c>
      <c r="F55" s="170">
        <f>'2.3'!F55/'2.3'!$B55*100</f>
        <v>26.673225752611192</v>
      </c>
      <c r="G55" s="170">
        <f>'2.3'!G55/'2.3'!$B55*100</f>
        <v>6.2808225796533641</v>
      </c>
      <c r="H55" s="170">
        <f>'2.3'!H55/'2.3'!$B55*100</f>
        <v>64.111492748403435</v>
      </c>
      <c r="I55" s="170">
        <f>'2.3'!I55/'2.3'!$B55*100</f>
        <v>18.167379674446799</v>
      </c>
      <c r="J55" s="170">
        <f>'2.3'!J55/'2.3'!$B55*100</f>
        <v>17.729472842748844</v>
      </c>
      <c r="K55" s="170">
        <f>'2.3'!K55/'2.3'!$B55*100</f>
        <v>28.214640231207781</v>
      </c>
      <c r="L55" s="10"/>
      <c r="M55" s="10"/>
    </row>
    <row r="56" spans="1:13" ht="11.1" customHeight="1">
      <c r="A56" s="27">
        <v>2002</v>
      </c>
      <c r="B56" s="193">
        <f>'2.3'!B56/'2.3'!$B56*100</f>
        <v>100</v>
      </c>
      <c r="C56" s="170">
        <f>'2.3'!C56/'2.3'!$B56*100</f>
        <v>0.52721667670972061</v>
      </c>
      <c r="D56" s="170">
        <f>'2.3'!D56/'2.3'!$B56*100</f>
        <v>34.504353445640874</v>
      </c>
      <c r="E56" s="170">
        <f>'2.3'!E56/'2.3'!$B56*100</f>
        <v>28.62121966342669</v>
      </c>
      <c r="F56" s="170">
        <f>'2.3'!F56/'2.3'!$B56*100</f>
        <v>26.232806727972964</v>
      </c>
      <c r="G56" s="170">
        <f>'2.3'!G56/'2.3'!$B56*100</f>
        <v>5.8831337822141858</v>
      </c>
      <c r="H56" s="170">
        <f>'2.3'!H56/'2.3'!$B56*100</f>
        <v>64.968429877649385</v>
      </c>
      <c r="I56" s="170">
        <f>'2.3'!I56/'2.3'!$B56*100</f>
        <v>18.131118621568984</v>
      </c>
      <c r="J56" s="170">
        <f>'2.3'!J56/'2.3'!$B56*100</f>
        <v>18.001170234134154</v>
      </c>
      <c r="K56" s="170">
        <f>'2.3'!K56/'2.3'!$B56*100</f>
        <v>28.836141021946247</v>
      </c>
      <c r="L56" s="10"/>
      <c r="M56" s="10"/>
    </row>
    <row r="57" spans="1:13" ht="11.1" customHeight="1">
      <c r="A57" s="27">
        <v>2003</v>
      </c>
      <c r="B57" s="193">
        <f>'2.3'!B57/'2.3'!$B57*100</f>
        <v>100</v>
      </c>
      <c r="C57" s="170">
        <f>'2.3'!C57/'2.3'!$B57*100</f>
        <v>0.52023347827790167</v>
      </c>
      <c r="D57" s="170">
        <f>'2.3'!D57/'2.3'!$B57*100</f>
        <v>34.126480458599382</v>
      </c>
      <c r="E57" s="170">
        <f>'2.3'!E57/'2.3'!$B57*100</f>
        <v>28.482608828125333</v>
      </c>
      <c r="F57" s="170">
        <f>'2.3'!F57/'2.3'!$B57*100</f>
        <v>26.117009005715076</v>
      </c>
      <c r="G57" s="170">
        <f>'2.3'!G57/'2.3'!$B57*100</f>
        <v>5.6438716304740515</v>
      </c>
      <c r="H57" s="170">
        <f>'2.3'!H57/'2.3'!$B57*100</f>
        <v>65.353286063122709</v>
      </c>
      <c r="I57" s="170">
        <f>'2.3'!I57/'2.3'!$B57*100</f>
        <v>18.078026316362195</v>
      </c>
      <c r="J57" s="170">
        <f>'2.3'!J57/'2.3'!$B57*100</f>
        <v>18.153501956534036</v>
      </c>
      <c r="K57" s="170">
        <f>'2.3'!K57/'2.3'!$B57*100</f>
        <v>29.121757790226471</v>
      </c>
      <c r="L57" s="10"/>
      <c r="M57" s="10"/>
    </row>
    <row r="58" spans="1:13" ht="11.1" customHeight="1">
      <c r="A58" s="27">
        <v>2004</v>
      </c>
      <c r="B58" s="193">
        <f>'2.3'!B58/'2.3'!$B58*100</f>
        <v>100</v>
      </c>
      <c r="C58" s="170">
        <f>'2.3'!C58/'2.3'!$B58*100</f>
        <v>0.51818282802335514</v>
      </c>
      <c r="D58" s="170">
        <f>'2.3'!D58/'2.3'!$B58*100</f>
        <v>33.891118254337435</v>
      </c>
      <c r="E58" s="170">
        <f>'2.3'!E58/'2.3'!$B58*100</f>
        <v>28.483132806153975</v>
      </c>
      <c r="F58" s="170">
        <f>'2.3'!F58/'2.3'!$B58*100</f>
        <v>26.031245443879001</v>
      </c>
      <c r="G58" s="170">
        <f>'2.3'!G58/'2.3'!$B58*100</f>
        <v>5.4079854481834531</v>
      </c>
      <c r="H58" s="170">
        <f>'2.3'!H58/'2.3'!$B58*100</f>
        <v>65.590698917639216</v>
      </c>
      <c r="I58" s="170">
        <f>'2.3'!I58/'2.3'!$B58*100</f>
        <v>18.020803682387164</v>
      </c>
      <c r="J58" s="170">
        <f>'2.3'!J58/'2.3'!$B58*100</f>
        <v>18.44560772579268</v>
      </c>
      <c r="K58" s="170">
        <f>'2.3'!K58/'2.3'!$B58*100</f>
        <v>29.124287509459368</v>
      </c>
      <c r="L58" s="10"/>
      <c r="M58" s="10"/>
    </row>
    <row r="59" spans="1:13" ht="13.5" customHeight="1">
      <c r="A59" s="27">
        <v>2005</v>
      </c>
      <c r="B59" s="193">
        <f>'2.3'!B59/'2.3'!$B59*100</f>
        <v>100</v>
      </c>
      <c r="C59" s="170">
        <f>'2.3'!C59/'2.3'!$B59*100</f>
        <v>0.48993665930631991</v>
      </c>
      <c r="D59" s="170">
        <f>'2.3'!D59/'2.3'!$B59*100</f>
        <v>33.439437033406591</v>
      </c>
      <c r="E59" s="170">
        <f>'2.3'!E59/'2.3'!$B59*100</f>
        <v>28.365664112704554</v>
      </c>
      <c r="F59" s="170">
        <f>'2.3'!F59/'2.3'!$B59*100</f>
        <v>25.927016991364848</v>
      </c>
      <c r="G59" s="170">
        <f>'2.3'!G59/'2.3'!$B59*100</f>
        <v>5.0737729207020399</v>
      </c>
      <c r="H59" s="170">
        <f>'2.3'!H59/'2.3'!$B59*100</f>
        <v>66.0706263072871</v>
      </c>
      <c r="I59" s="170">
        <f>'2.3'!I59/'2.3'!$B59*100</f>
        <v>18.076385974151023</v>
      </c>
      <c r="J59" s="170">
        <f>'2.3'!J59/'2.3'!$B59*100</f>
        <v>18.983698613352381</v>
      </c>
      <c r="K59" s="170">
        <f>'2.3'!K59/'2.3'!$B59*100</f>
        <v>29.010541719783696</v>
      </c>
      <c r="L59" s="10"/>
      <c r="M59" s="10"/>
    </row>
    <row r="60" spans="1:13" ht="11.1" customHeight="1">
      <c r="A60" s="27">
        <v>2006</v>
      </c>
      <c r="B60" s="193">
        <f>'2.3'!B60/'2.3'!$B60*100</f>
        <v>100</v>
      </c>
      <c r="C60" s="170">
        <f>'2.3'!C60/'2.3'!$B60*100</f>
        <v>0.4761140076943578</v>
      </c>
      <c r="D60" s="170">
        <f>'2.3'!D60/'2.3'!$B60*100</f>
        <v>33.503426927518611</v>
      </c>
      <c r="E60" s="170">
        <f>'2.3'!E60/'2.3'!$B60*100</f>
        <v>28.50568193465946</v>
      </c>
      <c r="F60" s="170">
        <f>'2.3'!F60/'2.3'!$B60*100</f>
        <v>26.102305573967655</v>
      </c>
      <c r="G60" s="170">
        <f>'2.3'!G60/'2.3'!$B60*100</f>
        <v>4.9977449928591451</v>
      </c>
      <c r="H60" s="170">
        <f>'2.3'!H60/'2.3'!$B60*100</f>
        <v>66.020459064787048</v>
      </c>
      <c r="I60" s="170">
        <f>'2.3'!I60/'2.3'!$B60*100</f>
        <v>18.028269589520367</v>
      </c>
      <c r="J60" s="170">
        <f>'2.3'!J60/'2.3'!$B60*100</f>
        <v>19.328998708495913</v>
      </c>
      <c r="K60" s="170">
        <f>'2.3'!K60/'2.3'!$B60*100</f>
        <v>28.663190766770768</v>
      </c>
      <c r="L60" s="10"/>
      <c r="M60" s="10"/>
    </row>
    <row r="61" spans="1:13" ht="11.1" customHeight="1">
      <c r="A61" s="27">
        <v>2007</v>
      </c>
      <c r="B61" s="193">
        <f>'2.3'!B61/'2.3'!$B61*100</f>
        <v>100</v>
      </c>
      <c r="C61" s="170">
        <f>'2.3'!C61/'2.3'!$B61*100</f>
        <v>0.47987218908575169</v>
      </c>
      <c r="D61" s="170">
        <f>'2.3'!D61/'2.3'!$B61*100</f>
        <v>33.666284972170068</v>
      </c>
      <c r="E61" s="170">
        <f>'2.3'!E61/'2.3'!$B61*100</f>
        <v>28.674252395001488</v>
      </c>
      <c r="F61" s="170">
        <f>'2.3'!F61/'2.3'!$B61*100</f>
        <v>26.285852364775934</v>
      </c>
      <c r="G61" s="170">
        <f>'2.3'!G61/'2.3'!$B61*100</f>
        <v>4.9920325771685796</v>
      </c>
      <c r="H61" s="170">
        <f>'2.3'!H61/'2.3'!$B61*100</f>
        <v>65.853842838744171</v>
      </c>
      <c r="I61" s="170">
        <f>'2.3'!I61/'2.3'!$B61*100</f>
        <v>17.979139385474628</v>
      </c>
      <c r="J61" s="170">
        <f>'2.3'!J61/'2.3'!$B61*100</f>
        <v>19.729066105113517</v>
      </c>
      <c r="K61" s="170">
        <f>'2.3'!K61/'2.3'!$B61*100</f>
        <v>28.145637348156033</v>
      </c>
      <c r="L61" s="10"/>
      <c r="M61" s="10"/>
    </row>
    <row r="62" spans="1:13" ht="11.1" customHeight="1">
      <c r="A62" s="27">
        <v>2008</v>
      </c>
      <c r="B62" s="193">
        <f>'2.3'!B62/'2.3'!$B62*100</f>
        <v>100</v>
      </c>
      <c r="C62" s="170">
        <f>'2.3'!C62/'2.3'!$B62*100</f>
        <v>0.47053348983135945</v>
      </c>
      <c r="D62" s="170">
        <f>'2.3'!D62/'2.3'!$B62*100</f>
        <v>33.367660557060482</v>
      </c>
      <c r="E62" s="170">
        <f>'2.3'!E62/'2.3'!$B62*100</f>
        <v>28.522884638140955</v>
      </c>
      <c r="F62" s="170">
        <f>'2.3'!F62/'2.3'!$B62*100</f>
        <v>26.339161498927005</v>
      </c>
      <c r="G62" s="170">
        <f>'2.3'!G62/'2.3'!$B62*100</f>
        <v>4.844775918919523</v>
      </c>
      <c r="H62" s="170">
        <f>'2.3'!H62/'2.3'!$B62*100</f>
        <v>66.161805953108157</v>
      </c>
      <c r="I62" s="170">
        <f>'2.3'!I62/'2.3'!$B62*100</f>
        <v>17.971820760721123</v>
      </c>
      <c r="J62" s="170">
        <f>'2.3'!J62/'2.3'!$B62*100</f>
        <v>20.150426798261464</v>
      </c>
      <c r="K62" s="170">
        <f>'2.3'!K62/'2.3'!$B62*100</f>
        <v>28.039558394125567</v>
      </c>
      <c r="L62" s="10"/>
      <c r="M62" s="10"/>
    </row>
    <row r="63" spans="1:13" ht="11.1" customHeight="1">
      <c r="A63" s="27">
        <v>2009</v>
      </c>
      <c r="B63" s="193">
        <f>'2.3'!B63/'2.3'!$B63*100</f>
        <v>100</v>
      </c>
      <c r="C63" s="170">
        <f>'2.3'!C63/'2.3'!$B63*100</f>
        <v>0.47799610792782959</v>
      </c>
      <c r="D63" s="170">
        <f>'2.3'!D63/'2.3'!$B63*100</f>
        <v>32.208806648664904</v>
      </c>
      <c r="E63" s="170">
        <f>'2.3'!E63/'2.3'!$B63*100</f>
        <v>27.180936802358787</v>
      </c>
      <c r="F63" s="170">
        <f>'2.3'!F63/'2.3'!$B63*100</f>
        <v>24.780613470770472</v>
      </c>
      <c r="G63" s="170">
        <f>'2.3'!G63/'2.3'!$B63*100</f>
        <v>5.0278698463061104</v>
      </c>
      <c r="H63" s="170">
        <f>'2.3'!H63/'2.3'!$B63*100</f>
        <v>67.313197243407245</v>
      </c>
      <c r="I63" s="170">
        <f>'2.3'!I63/'2.3'!$B63*100</f>
        <v>17.966066095214149</v>
      </c>
      <c r="J63" s="170">
        <f>'2.3'!J63/'2.3'!$B63*100</f>
        <v>19.96469129948429</v>
      </c>
      <c r="K63" s="170">
        <f>'2.3'!K63/'2.3'!$B63*100</f>
        <v>29.38243984870882</v>
      </c>
      <c r="L63" s="10"/>
      <c r="M63" s="10"/>
    </row>
    <row r="64" spans="1:13" ht="13.5" customHeight="1">
      <c r="A64" s="27">
        <v>2010</v>
      </c>
      <c r="B64" s="194">
        <f>'2.3'!B64/'2.3'!$B64*100</f>
        <v>100</v>
      </c>
      <c r="C64" s="173">
        <f>'2.3'!C64/'2.3'!$B64*100</f>
        <v>0.4674529957344043</v>
      </c>
      <c r="D64" s="173">
        <f>'2.3'!D64/'2.3'!$B64*100</f>
        <v>32.150361083668436</v>
      </c>
      <c r="E64" s="173">
        <f>'2.3'!E64/'2.3'!$B64*100</f>
        <v>27.17056043339316</v>
      </c>
      <c r="F64" s="170">
        <f>'2.3'!F64/'2.3'!$B64*100</f>
        <v>24.841412300190314</v>
      </c>
      <c r="G64" s="170">
        <f>'2.3'!G64/'2.3'!$B64*100</f>
        <v>4.9798006502752772</v>
      </c>
      <c r="H64" s="170">
        <f>'2.3'!H64/'2.3'!$B64*100</f>
        <v>67.382185920597152</v>
      </c>
      <c r="I64" s="170">
        <f>'2.3'!I64/'2.3'!$B64*100</f>
        <v>17.811373787691153</v>
      </c>
      <c r="J64" s="170">
        <f>'2.3'!J64/'2.3'!$B64*100</f>
        <v>20.105426227151078</v>
      </c>
      <c r="K64" s="170">
        <f>'2.3'!K64/'2.3'!$B64*100</f>
        <v>29.465385905754911</v>
      </c>
      <c r="L64" s="10"/>
      <c r="M64" s="10"/>
    </row>
    <row r="65" spans="1:13" ht="11.1" customHeight="1">
      <c r="A65" s="27">
        <v>2011</v>
      </c>
      <c r="B65" s="194">
        <f>'2.3'!B65/'2.3'!$B65*100</f>
        <v>100</v>
      </c>
      <c r="C65" s="173">
        <f>'2.3'!C65/'2.3'!$B65*100</f>
        <v>0.48672363135833663</v>
      </c>
      <c r="D65" s="173">
        <f>'2.3'!D65/'2.3'!$B65*100</f>
        <v>32.358231555989512</v>
      </c>
      <c r="E65" s="173">
        <f>'2.3'!E65/'2.3'!$B65*100</f>
        <v>27.372388768463274</v>
      </c>
      <c r="F65" s="170">
        <f>'2.3'!F65/'2.3'!$B65*100</f>
        <v>25.070267483157288</v>
      </c>
      <c r="G65" s="170">
        <f>'2.3'!G65/'2.3'!$B65*100</f>
        <v>4.9858427875262432</v>
      </c>
      <c r="H65" s="170">
        <f>'2.3'!H65/'2.3'!$B65*100</f>
        <v>67.155044812652136</v>
      </c>
      <c r="I65" s="170">
        <f>'2.3'!I65/'2.3'!$B65*100</f>
        <v>17.669179059475105</v>
      </c>
      <c r="J65" s="170">
        <f>'2.3'!J65/'2.3'!$B65*100</f>
        <v>20.484323350436568</v>
      </c>
      <c r="K65" s="170">
        <f>'2.3'!K65/'2.3'!$B65*100</f>
        <v>29.001542402740466</v>
      </c>
      <c r="L65" s="10"/>
      <c r="M65" s="10"/>
    </row>
    <row r="66" spans="1:13" ht="11.1" customHeight="1">
      <c r="A66" s="27">
        <v>2012</v>
      </c>
      <c r="B66" s="194">
        <f>'2.3'!B66/'2.3'!$B66*100</f>
        <v>100</v>
      </c>
      <c r="C66" s="173">
        <f>'2.3'!C66/'2.3'!$B66*100</f>
        <v>0.48221854731662617</v>
      </c>
      <c r="D66" s="173">
        <f>'2.3'!D66/'2.3'!$B66*100</f>
        <v>32.19621050891584</v>
      </c>
      <c r="E66" s="173">
        <f>'2.3'!E66/'2.3'!$B66*100</f>
        <v>27.236940448716901</v>
      </c>
      <c r="F66" s="170">
        <f>'2.3'!F66/'2.3'!$B66*100</f>
        <v>24.936356129227164</v>
      </c>
      <c r="G66" s="170">
        <f>'2.3'!G66/'2.3'!$B66*100</f>
        <v>4.9592700601989437</v>
      </c>
      <c r="H66" s="170">
        <f>'2.3'!H66/'2.3'!$B66*100</f>
        <v>67.321570943767526</v>
      </c>
      <c r="I66" s="170">
        <f>'2.3'!I66/'2.3'!$B66*100</f>
        <v>17.700584176990169</v>
      </c>
      <c r="J66" s="170">
        <f>'2.3'!J66/'2.3'!$B66*100</f>
        <v>20.923639467536105</v>
      </c>
      <c r="K66" s="170">
        <f>'2.3'!K66/'2.3'!$B66*100</f>
        <v>28.697347299241265</v>
      </c>
      <c r="L66" s="10"/>
      <c r="M66" s="10"/>
    </row>
    <row r="67" spans="1:13" ht="11.1" customHeight="1">
      <c r="A67" s="27">
        <v>2013</v>
      </c>
      <c r="B67" s="194">
        <f>'2.3'!B67/'2.3'!$B67*100</f>
        <v>100</v>
      </c>
      <c r="C67" s="173">
        <f>'2.3'!C67/'2.3'!$B67*100</f>
        <v>0.49059287300465104</v>
      </c>
      <c r="D67" s="173">
        <f>'2.3'!D67/'2.3'!$B67*100</f>
        <v>32.30213042638303</v>
      </c>
      <c r="E67" s="173">
        <f>'2.3'!E67/'2.3'!$B67*100</f>
        <v>27.47126205968684</v>
      </c>
      <c r="F67" s="170">
        <f>'2.3'!F67/'2.3'!$B67*100</f>
        <v>25.166548836668234</v>
      </c>
      <c r="G67" s="170">
        <f>'2.3'!G67/'2.3'!$B67*100</f>
        <v>4.8308683666961869</v>
      </c>
      <c r="H67" s="170">
        <f>'2.3'!H67/'2.3'!$B67*100</f>
        <v>67.207276700612312</v>
      </c>
      <c r="I67" s="170">
        <f>'2.3'!I67/'2.3'!$B67*100</f>
        <v>17.604701936266551</v>
      </c>
      <c r="J67" s="170">
        <f>'2.3'!J67/'2.3'!$B67*100</f>
        <v>20.777387165370303</v>
      </c>
      <c r="K67" s="170">
        <f>'2.3'!K67/'2.3'!$B67*100</f>
        <v>28.825187598975464</v>
      </c>
      <c r="L67" s="10"/>
      <c r="M67" s="10"/>
    </row>
    <row r="68" spans="1:13" ht="11.1" customHeight="1">
      <c r="A68" s="27">
        <v>2014</v>
      </c>
      <c r="B68" s="194">
        <f>'2.3'!B68/'2.3'!$B68*100</f>
        <v>100</v>
      </c>
      <c r="C68" s="173">
        <f>'2.3'!C68/'2.3'!$B68*100</f>
        <v>0.49315174304436971</v>
      </c>
      <c r="D68" s="173">
        <f>'2.3'!D68/'2.3'!$B68*100</f>
        <v>32.078768439087504</v>
      </c>
      <c r="E68" s="173">
        <f>'2.3'!E68/'2.3'!$B68*100</f>
        <v>27.271704236803401</v>
      </c>
      <c r="F68" s="170">
        <f>'2.3'!F68/'2.3'!$B68*100</f>
        <v>25.091342277007989</v>
      </c>
      <c r="G68" s="170">
        <f>'2.3'!G68/'2.3'!$B68*100</f>
        <v>4.8070642022841072</v>
      </c>
      <c r="H68" s="170">
        <f>'2.3'!H68/'2.3'!$B68*100</f>
        <v>67.428079817868138</v>
      </c>
      <c r="I68" s="170">
        <f>'2.3'!I68/'2.3'!$B68*100</f>
        <v>17.536318834654335</v>
      </c>
      <c r="J68" s="170">
        <f>'2.3'!J68/'2.3'!$B68*100</f>
        <v>21.098451226520197</v>
      </c>
      <c r="K68" s="170">
        <f>'2.3'!K68/'2.3'!$B68*100</f>
        <v>28.79330975669361</v>
      </c>
      <c r="L68" s="10"/>
      <c r="M68" s="10"/>
    </row>
    <row r="69" spans="1:13" ht="13.5" customHeight="1">
      <c r="A69" s="27">
        <v>2015</v>
      </c>
      <c r="B69" s="194">
        <f>'2.3'!B69/'2.3'!$B69*100</f>
        <v>100</v>
      </c>
      <c r="C69" s="173">
        <f>'2.3'!C69/'2.3'!$B69*100</f>
        <v>0.49021239762966917</v>
      </c>
      <c r="D69" s="173">
        <f>'2.3'!D69/'2.3'!$B69*100</f>
        <v>31.799784375688233</v>
      </c>
      <c r="E69" s="173">
        <f>'2.3'!E69/'2.3'!$B69*100</f>
        <v>27.033001787479456</v>
      </c>
      <c r="F69" s="170">
        <f>'2.3'!F69/'2.3'!$B69*100</f>
        <v>24.860305151935755</v>
      </c>
      <c r="G69" s="170">
        <f>'2.3'!G69/'2.3'!$B69*100</f>
        <v>4.7667825882087822</v>
      </c>
      <c r="H69" s="170">
        <f>'2.3'!H69/'2.3'!$B69*100</f>
        <v>67.710003226682105</v>
      </c>
      <c r="I69" s="170">
        <f>'2.3'!I69/'2.3'!$B69*100</f>
        <v>17.477413225299237</v>
      </c>
      <c r="J69" s="170">
        <f>'2.3'!J69/'2.3'!$B69*100</f>
        <v>21.395591225473382</v>
      </c>
      <c r="K69" s="170">
        <f>'2.3'!K69/'2.3'!$B69*100</f>
        <v>28.836998775909496</v>
      </c>
      <c r="L69" s="10"/>
      <c r="M69" s="10"/>
    </row>
    <row r="70" spans="1:13" ht="11.1" customHeight="1">
      <c r="A70" s="27">
        <v>2016</v>
      </c>
      <c r="B70" s="194">
        <f>'2.3'!B70/'2.3'!$B70*100</f>
        <v>100</v>
      </c>
      <c r="C70" s="173">
        <f>'2.3'!C70/'2.3'!$B70*100</f>
        <v>0.48646476797097232</v>
      </c>
      <c r="D70" s="173">
        <f>'2.3'!D70/'2.3'!$B70*100</f>
        <v>31.413767433605631</v>
      </c>
      <c r="E70" s="173">
        <f>'2.3'!E70/'2.3'!$B70*100</f>
        <v>26.669041268777022</v>
      </c>
      <c r="F70" s="170">
        <f>'2.3'!F70/'2.3'!$B70*100</f>
        <v>24.552173870174176</v>
      </c>
      <c r="G70" s="170">
        <f>'2.3'!G70/'2.3'!$B70*100</f>
        <v>4.7447261648286094</v>
      </c>
      <c r="H70" s="170">
        <f>'2.3'!H70/'2.3'!$B70*100</f>
        <v>68.0997677984234</v>
      </c>
      <c r="I70" s="170">
        <f>'2.3'!I70/'2.3'!$B70*100</f>
        <v>17.663465472956648</v>
      </c>
      <c r="J70" s="170">
        <f>'2.3'!J70/'2.3'!$B70*100</f>
        <v>21.36513328173298</v>
      </c>
      <c r="K70" s="170">
        <f>'2.3'!K70/'2.3'!$B70*100</f>
        <v>29.071169043733764</v>
      </c>
      <c r="L70" s="10"/>
      <c r="M70" s="10"/>
    </row>
    <row r="71" spans="1:13" ht="11.1" customHeight="1">
      <c r="A71" s="27">
        <v>2017</v>
      </c>
      <c r="B71" s="194">
        <f>'2.3'!B71/'2.3'!$B71*100</f>
        <v>100</v>
      </c>
      <c r="C71" s="173">
        <f>'2.3'!C71/'2.3'!$B71*100</f>
        <v>0.46929002903385081</v>
      </c>
      <c r="D71" s="173">
        <f>'2.3'!D71/'2.3'!$B71*100</f>
        <v>31.040115851915555</v>
      </c>
      <c r="E71" s="173">
        <f>'2.3'!E71/'2.3'!$B71*100</f>
        <v>26.299022676642288</v>
      </c>
      <c r="F71" s="170">
        <f>'2.3'!F71/'2.3'!$B71*100</f>
        <v>24.208538172780948</v>
      </c>
      <c r="G71" s="170">
        <f>'2.3'!G71/'2.3'!$B71*100</f>
        <v>4.7410931752732708</v>
      </c>
      <c r="H71" s="170">
        <f>'2.3'!H71/'2.3'!$B71*100</f>
        <v>68.490594119050613</v>
      </c>
      <c r="I71" s="170">
        <f>'2.3'!I71/'2.3'!$B71*100</f>
        <v>17.566365618628915</v>
      </c>
      <c r="J71" s="170">
        <f>'2.3'!J71/'2.3'!$B71*100</f>
        <v>21.762867382157772</v>
      </c>
      <c r="K71" s="170">
        <f>'2.3'!K71/'2.3'!$B71*100</f>
        <v>29.161361118263923</v>
      </c>
      <c r="L71" s="10"/>
      <c r="M71" s="10"/>
    </row>
    <row r="72" spans="1:13" ht="11.1" customHeight="1">
      <c r="A72" s="27">
        <v>2018</v>
      </c>
      <c r="B72" s="194">
        <f>'2.3'!B72/'2.3'!$B72*100</f>
        <v>100</v>
      </c>
      <c r="C72" s="173">
        <f>'2.3'!C72/'2.3'!$B72*100</f>
        <v>0.45446947690834272</v>
      </c>
      <c r="D72" s="173">
        <f>'2.3'!D72/'2.3'!$B72*100</f>
        <v>30.930917025438546</v>
      </c>
      <c r="E72" s="173">
        <f>'2.3'!E72/'2.3'!$B72*100</f>
        <v>26.15243701351211</v>
      </c>
      <c r="F72" s="170">
        <f>'2.3'!F72/'2.3'!$B72*100</f>
        <v>24.062600234011125</v>
      </c>
      <c r="G72" s="170">
        <f>'2.3'!G72/'2.3'!$B72*100</f>
        <v>4.7784800119264368</v>
      </c>
      <c r="H72" s="170">
        <f>'2.3'!H72/'2.3'!$B72*100</f>
        <v>68.61461349765311</v>
      </c>
      <c r="I72" s="170">
        <f>'2.3'!I72/'2.3'!$B72*100</f>
        <v>17.618598011357221</v>
      </c>
      <c r="J72" s="170">
        <f>'2.3'!J72/'2.3'!$B72*100</f>
        <v>21.924086430517221</v>
      </c>
      <c r="K72" s="170">
        <f>'2.3'!K72/'2.3'!$B72*100</f>
        <v>29.071929055778678</v>
      </c>
      <c r="L72" s="10"/>
      <c r="M72" s="10"/>
    </row>
    <row r="73" spans="1:13" ht="11.1" customHeight="1">
      <c r="A73" s="27">
        <v>2019</v>
      </c>
      <c r="B73" s="194">
        <f>'2.3'!B73/'2.3'!$B73*100</f>
        <v>100</v>
      </c>
      <c r="C73" s="173">
        <f>'2.3'!C73/'2.3'!$B73*100</f>
        <v>0.44602622070548026</v>
      </c>
      <c r="D73" s="173">
        <f>'2.3'!D73/'2.3'!$B73*100</f>
        <v>30.668936360241773</v>
      </c>
      <c r="E73" s="173">
        <f>'2.3'!E73/'2.3'!$B73*100</f>
        <v>25.828766035672345</v>
      </c>
      <c r="F73" s="170">
        <f>'2.3'!F73/'2.3'!$B73*100</f>
        <v>23.756668037804381</v>
      </c>
      <c r="G73" s="170">
        <f>'2.3'!G73/'2.3'!$B73*100</f>
        <v>4.8401703245694341</v>
      </c>
      <c r="H73" s="170">
        <f>'2.3'!H73/'2.3'!$B73*100</f>
        <v>68.88503741905275</v>
      </c>
      <c r="I73" s="170">
        <f>'2.3'!I73/'2.3'!$B73*100</f>
        <v>17.735747619612798</v>
      </c>
      <c r="J73" s="170">
        <f>'2.3'!J73/'2.3'!$B73*100</f>
        <v>21.766621522092937</v>
      </c>
      <c r="K73" s="170">
        <f>'2.3'!K73/'2.3'!$B73*100</f>
        <v>29.382668277347019</v>
      </c>
      <c r="L73" s="10"/>
      <c r="M73" s="10"/>
    </row>
    <row r="74" spans="1:13" ht="13.5" customHeight="1">
      <c r="A74" s="27">
        <v>2020</v>
      </c>
      <c r="B74" s="194">
        <f>'2.3'!B74/'2.3'!$B74*100</f>
        <v>100</v>
      </c>
      <c r="C74" s="173">
        <f>'2.3'!C74/'2.3'!$B74*100</f>
        <v>0.45015731040793067</v>
      </c>
      <c r="D74" s="173">
        <f>'2.3'!D74/'2.3'!$B74*100</f>
        <v>29.755235117489431</v>
      </c>
      <c r="E74" s="173">
        <f>'2.3'!E74/'2.3'!$B74*100</f>
        <v>24.728478484600871</v>
      </c>
      <c r="F74" s="170">
        <f>'2.3'!F74/'2.3'!$B74*100</f>
        <v>22.615022532330592</v>
      </c>
      <c r="G74" s="170">
        <f>'2.3'!G74/'2.3'!$B74*100</f>
        <v>5.0267566328885582</v>
      </c>
      <c r="H74" s="170">
        <f>'2.3'!H74/'2.3'!$B74*100</f>
        <v>69.794607572102649</v>
      </c>
      <c r="I74" s="170">
        <f>'2.3'!I74/'2.3'!$B74*100</f>
        <v>17.234174768682756</v>
      </c>
      <c r="J74" s="170">
        <f>'2.3'!J74/'2.3'!$B74*100</f>
        <v>21.873730874430578</v>
      </c>
      <c r="K74" s="170">
        <f>'2.3'!K74/'2.3'!$B74*100</f>
        <v>30.686701928989322</v>
      </c>
      <c r="L74" s="10"/>
      <c r="M74" s="10"/>
    </row>
    <row r="75" spans="1:13" ht="11.1" customHeight="1"/>
    <row r="76" spans="1:13" ht="11.1" customHeight="1">
      <c r="A76" s="14" t="s">
        <v>305</v>
      </c>
    </row>
    <row r="77" spans="1:13" ht="11.1" customHeight="1">
      <c r="A77" s="10" t="s">
        <v>306</v>
      </c>
    </row>
    <row r="78" spans="1:13" ht="11.1" customHeight="1">
      <c r="A78" s="7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358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7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157.78</v>
      </c>
      <c r="C15" s="40">
        <v>1.8900000000000001</v>
      </c>
      <c r="D15" s="40">
        <v>83.79000000000002</v>
      </c>
      <c r="E15" s="40">
        <v>69.830000000000013</v>
      </c>
      <c r="F15" s="40">
        <v>65.099999999999994</v>
      </c>
      <c r="G15" s="40">
        <v>13.96</v>
      </c>
      <c r="H15" s="40">
        <v>72.099999999999994</v>
      </c>
      <c r="I15" s="40">
        <v>30.39</v>
      </c>
      <c r="J15" s="40">
        <v>10.41</v>
      </c>
      <c r="K15" s="40">
        <v>31.299999999999997</v>
      </c>
    </row>
    <row r="16" spans="1:11" s="10" customFormat="1" ht="11.1" customHeight="1">
      <c r="A16" s="27">
        <v>1971</v>
      </c>
      <c r="B16" s="40">
        <v>178.09</v>
      </c>
      <c r="C16" s="40">
        <v>1.99</v>
      </c>
      <c r="D16" s="40">
        <v>92.05</v>
      </c>
      <c r="E16" s="40">
        <v>75.959999999999994</v>
      </c>
      <c r="F16" s="40">
        <v>70.67</v>
      </c>
      <c r="G16" s="40">
        <v>16.09</v>
      </c>
      <c r="H16" s="40">
        <v>84.050000000000011</v>
      </c>
      <c r="I16" s="40">
        <v>34.6</v>
      </c>
      <c r="J16" s="40">
        <v>12.08</v>
      </c>
      <c r="K16" s="40">
        <v>37.370000000000005</v>
      </c>
    </row>
    <row r="17" spans="1:11" s="10" customFormat="1" ht="11.1" customHeight="1">
      <c r="A17" s="27">
        <v>1972</v>
      </c>
      <c r="B17" s="40">
        <v>196.36</v>
      </c>
      <c r="C17" s="40">
        <v>2.06</v>
      </c>
      <c r="D17" s="40">
        <v>99.42</v>
      </c>
      <c r="E17" s="40">
        <v>81.040000000000006</v>
      </c>
      <c r="F17" s="40">
        <v>75.42</v>
      </c>
      <c r="G17" s="40">
        <v>18.38</v>
      </c>
      <c r="H17" s="40">
        <v>94.88</v>
      </c>
      <c r="I17" s="40">
        <v>38.85</v>
      </c>
      <c r="J17" s="40">
        <v>13.75</v>
      </c>
      <c r="K17" s="40">
        <v>42.28</v>
      </c>
    </row>
    <row r="18" spans="1:11" s="10" customFormat="1" ht="11.1" customHeight="1">
      <c r="A18" s="27">
        <v>1973</v>
      </c>
      <c r="B18" s="40">
        <v>221.99</v>
      </c>
      <c r="C18" s="40">
        <v>2.17</v>
      </c>
      <c r="D18" s="40">
        <v>110.76</v>
      </c>
      <c r="E18" s="40">
        <v>90.78</v>
      </c>
      <c r="F18" s="40">
        <v>84.62</v>
      </c>
      <c r="G18" s="40">
        <v>19.98</v>
      </c>
      <c r="H18" s="40">
        <v>109.06</v>
      </c>
      <c r="I18" s="40">
        <v>43.97</v>
      </c>
      <c r="J18" s="40">
        <v>15.79</v>
      </c>
      <c r="K18" s="40">
        <v>49.3</v>
      </c>
    </row>
    <row r="19" spans="1:11" s="10" customFormat="1" ht="11.1" customHeight="1">
      <c r="A19" s="27">
        <v>1974</v>
      </c>
      <c r="B19" s="40">
        <v>244.3</v>
      </c>
      <c r="C19" s="40">
        <v>2.39</v>
      </c>
      <c r="D19" s="40">
        <v>118.32</v>
      </c>
      <c r="E19" s="40">
        <v>98.33</v>
      </c>
      <c r="F19" s="40">
        <v>91.4</v>
      </c>
      <c r="G19" s="40">
        <v>19.990000000000002</v>
      </c>
      <c r="H19" s="40">
        <v>123.59</v>
      </c>
      <c r="I19" s="40">
        <v>48.23</v>
      </c>
      <c r="J19" s="40">
        <v>18.16</v>
      </c>
      <c r="K19" s="40">
        <v>57.2</v>
      </c>
    </row>
    <row r="20" spans="1:11" s="10" customFormat="1" ht="13.5" customHeight="1">
      <c r="A20" s="27">
        <v>1975</v>
      </c>
      <c r="B20" s="40">
        <v>253.26999999999998</v>
      </c>
      <c r="C20" s="40">
        <v>2.4499999999999997</v>
      </c>
      <c r="D20" s="40">
        <v>117.99000000000001</v>
      </c>
      <c r="E20" s="40">
        <v>98.490000000000009</v>
      </c>
      <c r="F20" s="40">
        <v>91.15</v>
      </c>
      <c r="G20" s="40">
        <v>19.5</v>
      </c>
      <c r="H20" s="40">
        <v>132.82999999999998</v>
      </c>
      <c r="I20" s="40">
        <v>50.74</v>
      </c>
      <c r="J20" s="40">
        <v>19.89</v>
      </c>
      <c r="K20" s="40">
        <v>62.2</v>
      </c>
    </row>
    <row r="21" spans="1:11" s="10" customFormat="1" ht="11.1" customHeight="1">
      <c r="A21" s="27">
        <v>1976</v>
      </c>
      <c r="B21" s="40">
        <v>271.75</v>
      </c>
      <c r="C21" s="40">
        <v>2.57</v>
      </c>
      <c r="D21" s="40">
        <v>126.1</v>
      </c>
      <c r="E21" s="40">
        <v>105.53</v>
      </c>
      <c r="F21" s="40">
        <v>97.68</v>
      </c>
      <c r="G21" s="40">
        <v>20.57</v>
      </c>
      <c r="H21" s="40">
        <v>143.08000000000001</v>
      </c>
      <c r="I21" s="40">
        <v>54.55</v>
      </c>
      <c r="J21" s="40">
        <v>21.880000000000003</v>
      </c>
      <c r="K21" s="40">
        <v>66.650000000000006</v>
      </c>
    </row>
    <row r="22" spans="1:11" s="10" customFormat="1" ht="11.1" customHeight="1">
      <c r="A22" s="27">
        <v>1977</v>
      </c>
      <c r="B22" s="40">
        <v>292.24</v>
      </c>
      <c r="C22" s="40">
        <v>2.7800000000000002</v>
      </c>
      <c r="D22" s="40">
        <v>135.87</v>
      </c>
      <c r="E22" s="40">
        <v>114.51</v>
      </c>
      <c r="F22" s="40">
        <v>106.14999999999999</v>
      </c>
      <c r="G22" s="40">
        <v>21.36</v>
      </c>
      <c r="H22" s="40">
        <v>153.59</v>
      </c>
      <c r="I22" s="40">
        <v>58.510000000000005</v>
      </c>
      <c r="J22" s="40">
        <v>23.669999999999998</v>
      </c>
      <c r="K22" s="40">
        <v>71.41</v>
      </c>
    </row>
    <row r="23" spans="1:11" s="10" customFormat="1" ht="11.1" customHeight="1">
      <c r="A23" s="27">
        <v>1978</v>
      </c>
      <c r="B23" s="40">
        <v>311.31</v>
      </c>
      <c r="C23" s="40">
        <v>2.94</v>
      </c>
      <c r="D23" s="40">
        <v>143.62</v>
      </c>
      <c r="E23" s="40">
        <v>120.83</v>
      </c>
      <c r="F23" s="40">
        <v>112.16000000000001</v>
      </c>
      <c r="G23" s="40">
        <v>22.79</v>
      </c>
      <c r="H23" s="40">
        <v>164.75</v>
      </c>
      <c r="I23" s="40">
        <v>62.75</v>
      </c>
      <c r="J23" s="40">
        <v>25.689999999999998</v>
      </c>
      <c r="K23" s="40">
        <v>76.31</v>
      </c>
    </row>
    <row r="24" spans="1:11" s="10" customFormat="1" ht="11.1" customHeight="1">
      <c r="A24" s="27">
        <v>1979</v>
      </c>
      <c r="B24" s="40">
        <v>336.52</v>
      </c>
      <c r="C24" s="40">
        <v>3.08</v>
      </c>
      <c r="D24" s="40">
        <v>155.19</v>
      </c>
      <c r="E24" s="40">
        <v>130.13</v>
      </c>
      <c r="F24" s="40">
        <v>120.83000000000001</v>
      </c>
      <c r="G24" s="40">
        <v>25.060000000000002</v>
      </c>
      <c r="H24" s="40">
        <v>178.25</v>
      </c>
      <c r="I24" s="40">
        <v>67.680000000000007</v>
      </c>
      <c r="J24" s="40">
        <v>28.320000000000004</v>
      </c>
      <c r="K24" s="40">
        <v>82.25</v>
      </c>
    </row>
    <row r="25" spans="1:11" s="10" customFormat="1" ht="13.5" customHeight="1">
      <c r="A25" s="27">
        <v>1980</v>
      </c>
      <c r="B25" s="40">
        <v>365.26</v>
      </c>
      <c r="C25" s="40">
        <v>3.27</v>
      </c>
      <c r="D25" s="40">
        <v>168.23000000000002</v>
      </c>
      <c r="E25" s="40">
        <v>140.53</v>
      </c>
      <c r="F25" s="40">
        <v>130.46</v>
      </c>
      <c r="G25" s="40">
        <v>27.700000000000003</v>
      </c>
      <c r="H25" s="40">
        <v>193.76</v>
      </c>
      <c r="I25" s="40">
        <v>73.22</v>
      </c>
      <c r="J25" s="40">
        <v>31.29</v>
      </c>
      <c r="K25" s="40">
        <v>89.25</v>
      </c>
    </row>
    <row r="26" spans="1:11" s="10" customFormat="1" ht="11.1" customHeight="1">
      <c r="A26" s="27">
        <v>1981</v>
      </c>
      <c r="B26" s="40">
        <v>383.09000000000003</v>
      </c>
      <c r="C26" s="40">
        <v>3.31</v>
      </c>
      <c r="D26" s="40">
        <v>174.21</v>
      </c>
      <c r="E26" s="40">
        <v>145.87</v>
      </c>
      <c r="F26" s="40">
        <v>135.04</v>
      </c>
      <c r="G26" s="40">
        <v>28.34</v>
      </c>
      <c r="H26" s="40">
        <v>205.57</v>
      </c>
      <c r="I26" s="40">
        <v>77.17</v>
      </c>
      <c r="J26" s="40">
        <v>33.61</v>
      </c>
      <c r="K26" s="40">
        <v>94.789999999999992</v>
      </c>
    </row>
    <row r="27" spans="1:11" s="10" customFormat="1" ht="11.1" customHeight="1">
      <c r="A27" s="27">
        <v>1982</v>
      </c>
      <c r="B27" s="40">
        <v>393.83000000000004</v>
      </c>
      <c r="C27" s="40">
        <v>3.43</v>
      </c>
      <c r="D27" s="40">
        <v>176.96</v>
      </c>
      <c r="E27" s="40">
        <v>148.49</v>
      </c>
      <c r="F27" s="40">
        <v>137.26000000000002</v>
      </c>
      <c r="G27" s="40">
        <v>28.47</v>
      </c>
      <c r="H27" s="40">
        <v>213.44</v>
      </c>
      <c r="I27" s="40">
        <v>79.400000000000006</v>
      </c>
      <c r="J27" s="40">
        <v>35.349999999999994</v>
      </c>
      <c r="K27" s="40">
        <v>98.69</v>
      </c>
    </row>
    <row r="28" spans="1:11" s="10" customFormat="1" ht="11.1" customHeight="1">
      <c r="A28" s="27">
        <v>1983</v>
      </c>
      <c r="B28" s="40">
        <v>401.03999999999996</v>
      </c>
      <c r="C28" s="40">
        <v>3.5</v>
      </c>
      <c r="D28" s="40">
        <v>178</v>
      </c>
      <c r="E28" s="40">
        <v>149.31</v>
      </c>
      <c r="F28" s="40">
        <v>137.88</v>
      </c>
      <c r="G28" s="40">
        <v>28.689999999999998</v>
      </c>
      <c r="H28" s="40">
        <v>219.54</v>
      </c>
      <c r="I28" s="40">
        <v>80.760000000000005</v>
      </c>
      <c r="J28" s="40">
        <v>36.589999999999996</v>
      </c>
      <c r="K28" s="40">
        <v>102.19</v>
      </c>
    </row>
    <row r="29" spans="1:11" s="10" customFormat="1" ht="11.1" customHeight="1">
      <c r="A29" s="27">
        <v>1984</v>
      </c>
      <c r="B29" s="40">
        <v>415.27</v>
      </c>
      <c r="C29" s="40">
        <v>3.63</v>
      </c>
      <c r="D29" s="40">
        <v>184.48</v>
      </c>
      <c r="E29" s="40">
        <v>154.82999999999998</v>
      </c>
      <c r="F29" s="40">
        <v>143.20000000000002</v>
      </c>
      <c r="G29" s="40">
        <v>29.65</v>
      </c>
      <c r="H29" s="40">
        <v>227.16</v>
      </c>
      <c r="I29" s="40">
        <v>83.649999999999991</v>
      </c>
      <c r="J29" s="40">
        <v>38.519999999999996</v>
      </c>
      <c r="K29" s="40">
        <v>104.99000000000001</v>
      </c>
    </row>
    <row r="30" spans="1:11" s="10" customFormat="1" ht="13.5" customHeight="1">
      <c r="A30" s="27">
        <v>1985</v>
      </c>
      <c r="B30" s="40">
        <v>431.92999999999995</v>
      </c>
      <c r="C30" s="40">
        <v>3.72</v>
      </c>
      <c r="D30" s="40">
        <v>191.17000000000002</v>
      </c>
      <c r="E30" s="40">
        <v>163.66000000000003</v>
      </c>
      <c r="F30" s="40">
        <v>151.63</v>
      </c>
      <c r="G30" s="40">
        <v>27.51</v>
      </c>
      <c r="H30" s="40">
        <v>237.04</v>
      </c>
      <c r="I30" s="40">
        <v>86.69</v>
      </c>
      <c r="J30" s="40">
        <v>40.549999999999997</v>
      </c>
      <c r="K30" s="40">
        <v>109.8</v>
      </c>
    </row>
    <row r="31" spans="1:11" s="10" customFormat="1" ht="11.1" customHeight="1">
      <c r="A31" s="27">
        <v>1986</v>
      </c>
      <c r="B31" s="40">
        <v>454.85</v>
      </c>
      <c r="C31" s="40">
        <v>3.7300000000000004</v>
      </c>
      <c r="D31" s="40">
        <v>201.28</v>
      </c>
      <c r="E31" s="40">
        <v>172.82</v>
      </c>
      <c r="F31" s="40">
        <v>160.41000000000003</v>
      </c>
      <c r="G31" s="40">
        <v>28.46</v>
      </c>
      <c r="H31" s="40">
        <v>249.84</v>
      </c>
      <c r="I31" s="40">
        <v>90.640000000000015</v>
      </c>
      <c r="J31" s="40">
        <v>43.12</v>
      </c>
      <c r="K31" s="40">
        <v>116.07999999999998</v>
      </c>
    </row>
    <row r="32" spans="1:11" s="10" customFormat="1" ht="11.1" customHeight="1">
      <c r="A32" s="27">
        <v>1987</v>
      </c>
      <c r="B32" s="40">
        <v>475.53</v>
      </c>
      <c r="C32" s="40">
        <v>3.7300000000000004</v>
      </c>
      <c r="D32" s="40">
        <v>208.06</v>
      </c>
      <c r="E32" s="40">
        <v>179.37</v>
      </c>
      <c r="F32" s="40">
        <v>166.62</v>
      </c>
      <c r="G32" s="40">
        <v>28.689999999999998</v>
      </c>
      <c r="H32" s="40">
        <v>263.74</v>
      </c>
      <c r="I32" s="40">
        <v>95.13</v>
      </c>
      <c r="J32" s="40">
        <v>46.24</v>
      </c>
      <c r="K32" s="40">
        <v>122.36999999999999</v>
      </c>
    </row>
    <row r="33" spans="1:13" s="10" customFormat="1" ht="11.1" customHeight="1">
      <c r="A33" s="27">
        <v>1988</v>
      </c>
      <c r="B33" s="40">
        <v>495.77</v>
      </c>
      <c r="C33" s="40">
        <v>3.7800000000000002</v>
      </c>
      <c r="D33" s="40">
        <v>216.46999999999997</v>
      </c>
      <c r="E33" s="40">
        <v>186.33999999999997</v>
      </c>
      <c r="F33" s="40">
        <v>173.38</v>
      </c>
      <c r="G33" s="40">
        <v>30.13</v>
      </c>
      <c r="H33" s="40">
        <v>275.52</v>
      </c>
      <c r="I33" s="40">
        <v>99.85</v>
      </c>
      <c r="J33" s="40">
        <v>49.009999999999991</v>
      </c>
      <c r="K33" s="40">
        <v>126.66</v>
      </c>
    </row>
    <row r="34" spans="1:13" s="10" customFormat="1" ht="11.1" customHeight="1">
      <c r="A34" s="27">
        <v>1989</v>
      </c>
      <c r="B34" s="40">
        <v>519.48</v>
      </c>
      <c r="C34" s="40">
        <v>3.81</v>
      </c>
      <c r="D34" s="40">
        <v>227.35</v>
      </c>
      <c r="E34" s="40">
        <v>195.42</v>
      </c>
      <c r="F34" s="40">
        <v>182.23</v>
      </c>
      <c r="G34" s="40">
        <v>31.93</v>
      </c>
      <c r="H34" s="40">
        <v>288.32000000000005</v>
      </c>
      <c r="I34" s="40">
        <v>105.2</v>
      </c>
      <c r="J34" s="40">
        <v>52.45</v>
      </c>
      <c r="K34" s="40">
        <v>130.67000000000002</v>
      </c>
    </row>
    <row r="35" spans="1:13" s="10" customFormat="1" ht="13.5" customHeight="1">
      <c r="A35" s="27">
        <v>1990</v>
      </c>
      <c r="B35" s="40">
        <v>562.02</v>
      </c>
      <c r="C35" s="40">
        <v>4.03</v>
      </c>
      <c r="D35" s="40">
        <v>245.89</v>
      </c>
      <c r="E35" s="40">
        <v>210.23</v>
      </c>
      <c r="F35" s="40">
        <v>196.51</v>
      </c>
      <c r="G35" s="40">
        <v>35.660000000000004</v>
      </c>
      <c r="H35" s="40">
        <v>312.10000000000002</v>
      </c>
      <c r="I35" s="40">
        <v>114.10000000000001</v>
      </c>
      <c r="J35" s="40">
        <v>58.64</v>
      </c>
      <c r="K35" s="40">
        <v>139.35999999999999</v>
      </c>
    </row>
    <row r="36" spans="1:13" s="48" customFormat="1" ht="13.5" customHeight="1">
      <c r="A36" s="28">
        <v>1991</v>
      </c>
      <c r="B36" s="42">
        <v>612.79</v>
      </c>
      <c r="C36" s="42">
        <v>4.24</v>
      </c>
      <c r="D36" s="42">
        <v>263.54000000000002</v>
      </c>
      <c r="E36" s="42">
        <v>225.3</v>
      </c>
      <c r="F36" s="42">
        <v>210.81</v>
      </c>
      <c r="G36" s="42">
        <v>38.24</v>
      </c>
      <c r="H36" s="42">
        <v>345.01</v>
      </c>
      <c r="I36" s="42">
        <v>127.03</v>
      </c>
      <c r="J36" s="42">
        <v>65.91</v>
      </c>
      <c r="K36" s="42">
        <v>152.07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v>701.26499999999987</v>
      </c>
      <c r="C45" s="40">
        <v>6.3019999999999996</v>
      </c>
      <c r="D45" s="40">
        <f>E45+G45</f>
        <v>291.79300000000001</v>
      </c>
      <c r="E45" s="40">
        <v>237.917</v>
      </c>
      <c r="F45" s="40">
        <v>216.185</v>
      </c>
      <c r="G45" s="40">
        <v>53.875999999999991</v>
      </c>
      <c r="H45" s="40">
        <f>I45+J45+K45</f>
        <v>403.17</v>
      </c>
      <c r="I45" s="40">
        <v>132.90800000000002</v>
      </c>
      <c r="J45" s="40">
        <v>93.504999999999995</v>
      </c>
      <c r="K45" s="40">
        <v>176.75700000000001</v>
      </c>
      <c r="L45" s="10"/>
      <c r="M45" s="10"/>
    </row>
    <row r="46" spans="1:13" ht="11.1" customHeight="1">
      <c r="A46" s="27">
        <v>1992</v>
      </c>
      <c r="B46" s="40">
        <v>761.00600000000009</v>
      </c>
      <c r="C46" s="40">
        <v>5.5170000000000003</v>
      </c>
      <c r="D46" s="40">
        <f t="shared" ref="D46:D70" si="0">E46+G46</f>
        <v>310.74200000000002</v>
      </c>
      <c r="E46" s="40">
        <v>249.35900000000004</v>
      </c>
      <c r="F46" s="40">
        <v>226.13700000000003</v>
      </c>
      <c r="G46" s="40">
        <v>61.382999999999996</v>
      </c>
      <c r="H46" s="40">
        <f t="shared" ref="H46:H70" si="1">I46+J46+K46</f>
        <v>444.74699999999996</v>
      </c>
      <c r="I46" s="40">
        <v>145.773</v>
      </c>
      <c r="J46" s="40">
        <v>104.41200000000001</v>
      </c>
      <c r="K46" s="40">
        <v>194.56199999999998</v>
      </c>
      <c r="L46" s="10"/>
      <c r="M46" s="10"/>
    </row>
    <row r="47" spans="1:13" ht="11.1" customHeight="1">
      <c r="A47" s="27">
        <v>1993</v>
      </c>
      <c r="B47" s="40">
        <v>781.13499999999999</v>
      </c>
      <c r="C47" s="40">
        <v>5.4210000000000003</v>
      </c>
      <c r="D47" s="40">
        <f t="shared" si="0"/>
        <v>308.45799999999997</v>
      </c>
      <c r="E47" s="40">
        <v>242.47499999999999</v>
      </c>
      <c r="F47" s="40">
        <v>218.673</v>
      </c>
      <c r="G47" s="40">
        <v>65.983000000000004</v>
      </c>
      <c r="H47" s="40">
        <f t="shared" si="1"/>
        <v>467.25599999999997</v>
      </c>
      <c r="I47" s="40">
        <v>151.1</v>
      </c>
      <c r="J47" s="40">
        <v>111.108</v>
      </c>
      <c r="K47" s="40">
        <v>205.048</v>
      </c>
      <c r="L47" s="10"/>
      <c r="M47" s="10"/>
    </row>
    <row r="48" spans="1:13" ht="11.1" customHeight="1">
      <c r="A48" s="27">
        <v>1994</v>
      </c>
      <c r="B48" s="40">
        <v>794.82299999999998</v>
      </c>
      <c r="C48" s="40">
        <v>5.56</v>
      </c>
      <c r="D48" s="40">
        <f t="shared" si="0"/>
        <v>310.61700000000002</v>
      </c>
      <c r="E48" s="40">
        <v>239.45300000000003</v>
      </c>
      <c r="F48" s="40">
        <v>215.904</v>
      </c>
      <c r="G48" s="40">
        <v>71.163999999999987</v>
      </c>
      <c r="H48" s="40">
        <f t="shared" si="1"/>
        <v>478.64599999999996</v>
      </c>
      <c r="I48" s="40">
        <v>151.822</v>
      </c>
      <c r="J48" s="40">
        <v>115.681</v>
      </c>
      <c r="K48" s="40">
        <v>211.143</v>
      </c>
      <c r="L48" s="10"/>
      <c r="M48" s="10"/>
    </row>
    <row r="49" spans="1:13" ht="13.5" customHeight="1">
      <c r="A49" s="27">
        <v>1995</v>
      </c>
      <c r="B49" s="40">
        <v>821.08999999999992</v>
      </c>
      <c r="C49" s="40">
        <v>5.6340000000000003</v>
      </c>
      <c r="D49" s="40">
        <f t="shared" si="0"/>
        <v>316.82600000000002</v>
      </c>
      <c r="E49" s="40">
        <v>244.423</v>
      </c>
      <c r="F49" s="40">
        <v>220.75800000000001</v>
      </c>
      <c r="G49" s="40">
        <v>72.402999999999992</v>
      </c>
      <c r="H49" s="40">
        <f t="shared" si="1"/>
        <v>498.63</v>
      </c>
      <c r="I49" s="40">
        <v>154.03199999999998</v>
      </c>
      <c r="J49" s="40">
        <v>121.72500000000001</v>
      </c>
      <c r="K49" s="40">
        <v>222.87299999999999</v>
      </c>
      <c r="L49" s="10"/>
      <c r="M49" s="10"/>
    </row>
    <row r="50" spans="1:13" ht="11.1" customHeight="1">
      <c r="A50" s="27">
        <v>1996</v>
      </c>
      <c r="B50" s="40">
        <v>829.53499999999997</v>
      </c>
      <c r="C50" s="40">
        <v>5.4539999999999997</v>
      </c>
      <c r="D50" s="40">
        <f t="shared" si="0"/>
        <v>314.13900000000001</v>
      </c>
      <c r="E50" s="40">
        <v>244.53399999999999</v>
      </c>
      <c r="F50" s="40">
        <v>220.94</v>
      </c>
      <c r="G50" s="40">
        <v>69.60499999999999</v>
      </c>
      <c r="H50" s="40">
        <f t="shared" si="1"/>
        <v>509.94200000000001</v>
      </c>
      <c r="I50" s="40">
        <v>155.68899999999999</v>
      </c>
      <c r="J50" s="40">
        <v>125.131</v>
      </c>
      <c r="K50" s="40">
        <v>229.12200000000001</v>
      </c>
      <c r="L50" s="10"/>
      <c r="M50" s="10"/>
    </row>
    <row r="51" spans="1:13" ht="11.1" customHeight="1">
      <c r="A51" s="27">
        <v>1997</v>
      </c>
      <c r="B51" s="40">
        <v>827.89600000000019</v>
      </c>
      <c r="C51" s="40">
        <v>5.3119999999999994</v>
      </c>
      <c r="D51" s="40">
        <f t="shared" si="0"/>
        <v>309.41199999999998</v>
      </c>
      <c r="E51" s="40">
        <v>242.85399999999998</v>
      </c>
      <c r="F51" s="40">
        <v>219.977</v>
      </c>
      <c r="G51" s="40">
        <v>66.558000000000007</v>
      </c>
      <c r="H51" s="40">
        <f t="shared" si="1"/>
        <v>513.17200000000003</v>
      </c>
      <c r="I51" s="40">
        <v>154.98599999999999</v>
      </c>
      <c r="J51" s="40">
        <v>127.404</v>
      </c>
      <c r="K51" s="40">
        <v>230.78199999999998</v>
      </c>
      <c r="L51" s="10"/>
      <c r="M51" s="10"/>
    </row>
    <row r="52" spans="1:13" ht="11.1" customHeight="1">
      <c r="A52" s="27">
        <v>1998</v>
      </c>
      <c r="B52" s="40">
        <v>845.18599999999992</v>
      </c>
      <c r="C52" s="40">
        <v>5.3159999999999998</v>
      </c>
      <c r="D52" s="40">
        <f t="shared" si="0"/>
        <v>312.61200000000002</v>
      </c>
      <c r="E52" s="40">
        <v>248.61800000000002</v>
      </c>
      <c r="F52" s="40">
        <v>226.017</v>
      </c>
      <c r="G52" s="40">
        <v>63.994</v>
      </c>
      <c r="H52" s="40">
        <f t="shared" si="1"/>
        <v>527.25799999999992</v>
      </c>
      <c r="I52" s="40">
        <v>156.98999999999998</v>
      </c>
      <c r="J52" s="40">
        <v>134.99199999999999</v>
      </c>
      <c r="K52" s="40">
        <v>235.27599999999995</v>
      </c>
      <c r="L52" s="10"/>
      <c r="M52" s="10"/>
    </row>
    <row r="53" spans="1:13" ht="11.1" customHeight="1">
      <c r="A53" s="27">
        <v>1999</v>
      </c>
      <c r="B53" s="40">
        <v>870.77099999999996</v>
      </c>
      <c r="C53" s="40">
        <v>5.4529999999999994</v>
      </c>
      <c r="D53" s="40">
        <f t="shared" si="0"/>
        <v>316.03700000000003</v>
      </c>
      <c r="E53" s="40">
        <v>252.19200000000001</v>
      </c>
      <c r="F53" s="40">
        <v>230.16300000000001</v>
      </c>
      <c r="G53" s="40">
        <v>63.844999999999999</v>
      </c>
      <c r="H53" s="40">
        <f t="shared" si="1"/>
        <v>549.28099999999995</v>
      </c>
      <c r="I53" s="40">
        <v>162.12199999999999</v>
      </c>
      <c r="J53" s="40">
        <v>143.726</v>
      </c>
      <c r="K53" s="40">
        <v>243.43299999999999</v>
      </c>
      <c r="L53" s="10"/>
      <c r="M53" s="10"/>
    </row>
    <row r="54" spans="1:13" ht="13.5" customHeight="1">
      <c r="A54" s="27">
        <v>2000</v>
      </c>
      <c r="B54" s="40">
        <v>902.33400000000006</v>
      </c>
      <c r="C54" s="40">
        <v>5.4889999999999999</v>
      </c>
      <c r="D54" s="40">
        <f t="shared" si="0"/>
        <v>323.28199999999998</v>
      </c>
      <c r="E54" s="40">
        <v>260.58199999999999</v>
      </c>
      <c r="F54" s="40">
        <v>239.173</v>
      </c>
      <c r="G54" s="40">
        <v>62.7</v>
      </c>
      <c r="H54" s="40">
        <f t="shared" si="1"/>
        <v>573.5630000000001</v>
      </c>
      <c r="I54" s="40">
        <v>167.74700000000001</v>
      </c>
      <c r="J54" s="40">
        <v>155.65100000000001</v>
      </c>
      <c r="K54" s="40">
        <v>250.16500000000002</v>
      </c>
      <c r="L54" s="10"/>
      <c r="M54" s="10"/>
    </row>
    <row r="55" spans="1:13" ht="11.1" customHeight="1">
      <c r="A55" s="27">
        <v>2001</v>
      </c>
      <c r="B55" s="40">
        <v>920.36799999999994</v>
      </c>
      <c r="C55" s="40">
        <v>5.0959999999999992</v>
      </c>
      <c r="D55" s="40">
        <f t="shared" si="0"/>
        <v>324.90800000000002</v>
      </c>
      <c r="E55" s="40">
        <v>266.142</v>
      </c>
      <c r="F55" s="40">
        <v>245.358</v>
      </c>
      <c r="G55" s="40">
        <v>58.766000000000005</v>
      </c>
      <c r="H55" s="40">
        <f t="shared" si="1"/>
        <v>590.36400000000003</v>
      </c>
      <c r="I55" s="40">
        <v>171.13500000000002</v>
      </c>
      <c r="J55" s="40">
        <v>163.71199999999999</v>
      </c>
      <c r="K55" s="40">
        <v>255.517</v>
      </c>
      <c r="L55" s="10"/>
      <c r="M55" s="10"/>
    </row>
    <row r="56" spans="1:13" ht="11.1" customHeight="1">
      <c r="A56" s="27">
        <v>2002</v>
      </c>
      <c r="B56" s="40">
        <v>927.82899999999995</v>
      </c>
      <c r="C56" s="40">
        <v>4.9830000000000005</v>
      </c>
      <c r="D56" s="40">
        <f t="shared" si="0"/>
        <v>320.762</v>
      </c>
      <c r="E56" s="40">
        <v>265.029</v>
      </c>
      <c r="F56" s="40">
        <v>244.08800000000002</v>
      </c>
      <c r="G56" s="40">
        <v>55.733000000000004</v>
      </c>
      <c r="H56" s="40">
        <f t="shared" si="1"/>
        <v>602.08399999999995</v>
      </c>
      <c r="I56" s="40">
        <v>172.99099999999999</v>
      </c>
      <c r="J56" s="40">
        <v>167.07499999999999</v>
      </c>
      <c r="K56" s="40">
        <v>262.01799999999997</v>
      </c>
      <c r="L56" s="10"/>
      <c r="M56" s="10"/>
    </row>
    <row r="57" spans="1:13" ht="11.1" customHeight="1">
      <c r="A57" s="27">
        <v>2003</v>
      </c>
      <c r="B57" s="40">
        <v>927.18100000000004</v>
      </c>
      <c r="C57" s="40">
        <v>4.9180000000000001</v>
      </c>
      <c r="D57" s="40">
        <f t="shared" si="0"/>
        <v>317.39800000000002</v>
      </c>
      <c r="E57" s="40">
        <v>264.11500000000001</v>
      </c>
      <c r="F57" s="40">
        <v>243.41000000000003</v>
      </c>
      <c r="G57" s="40">
        <v>53.283000000000001</v>
      </c>
      <c r="H57" s="40">
        <f t="shared" si="1"/>
        <v>604.86500000000001</v>
      </c>
      <c r="I57" s="40">
        <v>172</v>
      </c>
      <c r="J57" s="40">
        <v>168.83500000000001</v>
      </c>
      <c r="K57" s="40">
        <v>264.02999999999997</v>
      </c>
      <c r="L57" s="10"/>
      <c r="M57" s="10"/>
    </row>
    <row r="58" spans="1:13" ht="11.1" customHeight="1">
      <c r="A58" s="27">
        <v>2004</v>
      </c>
      <c r="B58" s="40">
        <v>932.82</v>
      </c>
      <c r="C58" s="40">
        <v>4.8979999999999997</v>
      </c>
      <c r="D58" s="40">
        <f t="shared" si="0"/>
        <v>317.38700000000006</v>
      </c>
      <c r="E58" s="40">
        <v>266.14300000000003</v>
      </c>
      <c r="F58" s="40">
        <v>244.86600000000001</v>
      </c>
      <c r="G58" s="40">
        <v>51.244</v>
      </c>
      <c r="H58" s="40">
        <f t="shared" si="1"/>
        <v>610.53500000000008</v>
      </c>
      <c r="I58" s="40">
        <v>172.428</v>
      </c>
      <c r="J58" s="40">
        <v>172.72500000000002</v>
      </c>
      <c r="K58" s="40">
        <v>265.38200000000001</v>
      </c>
      <c r="L58" s="10"/>
      <c r="M58" s="10"/>
    </row>
    <row r="59" spans="1:13" ht="13.5" customHeight="1">
      <c r="A59" s="27">
        <v>2005</v>
      </c>
      <c r="B59" s="40">
        <v>932.298</v>
      </c>
      <c r="C59" s="40">
        <v>4.6779999999999999</v>
      </c>
      <c r="D59" s="40">
        <f t="shared" si="0"/>
        <v>313.82800000000003</v>
      </c>
      <c r="E59" s="40">
        <v>265.52300000000002</v>
      </c>
      <c r="F59" s="40">
        <v>244.154</v>
      </c>
      <c r="G59" s="40">
        <v>48.305</v>
      </c>
      <c r="H59" s="40">
        <f t="shared" si="1"/>
        <v>613.79199999999992</v>
      </c>
      <c r="I59" s="40">
        <v>173.12200000000001</v>
      </c>
      <c r="J59" s="40">
        <v>176.60199999999998</v>
      </c>
      <c r="K59" s="40">
        <v>264.06799999999998</v>
      </c>
      <c r="L59" s="10"/>
      <c r="M59" s="10"/>
    </row>
    <row r="60" spans="1:13" ht="11.1" customHeight="1">
      <c r="A60" s="27">
        <v>2006</v>
      </c>
      <c r="B60" s="40">
        <v>946.53300000000002</v>
      </c>
      <c r="C60" s="40">
        <v>4.63</v>
      </c>
      <c r="D60" s="40">
        <f t="shared" si="0"/>
        <v>317.23700000000002</v>
      </c>
      <c r="E60" s="40">
        <v>269.07600000000002</v>
      </c>
      <c r="F60" s="40">
        <v>247.69900000000001</v>
      </c>
      <c r="G60" s="40">
        <v>48.161000000000001</v>
      </c>
      <c r="H60" s="40">
        <f t="shared" si="1"/>
        <v>624.66599999999994</v>
      </c>
      <c r="I60" s="40">
        <v>175.25700000000001</v>
      </c>
      <c r="J60" s="40">
        <v>184.23599999999999</v>
      </c>
      <c r="K60" s="40">
        <v>265.173</v>
      </c>
      <c r="L60" s="10"/>
      <c r="M60" s="10"/>
    </row>
    <row r="61" spans="1:13" ht="11.1" customHeight="1">
      <c r="A61" s="27">
        <v>2007</v>
      </c>
      <c r="B61" s="40">
        <v>978.28099999999995</v>
      </c>
      <c r="C61" s="40">
        <v>4.8209999999999997</v>
      </c>
      <c r="D61" s="40">
        <f t="shared" si="0"/>
        <v>329.93</v>
      </c>
      <c r="E61" s="40">
        <v>279.858</v>
      </c>
      <c r="F61" s="40">
        <v>258.38799999999998</v>
      </c>
      <c r="G61" s="40">
        <v>50.071999999999996</v>
      </c>
      <c r="H61" s="40">
        <f t="shared" si="1"/>
        <v>643.53</v>
      </c>
      <c r="I61" s="40">
        <v>180.46299999999997</v>
      </c>
      <c r="J61" s="40">
        <v>194.726</v>
      </c>
      <c r="K61" s="40">
        <v>268.34100000000001</v>
      </c>
      <c r="L61" s="10"/>
      <c r="M61" s="10"/>
    </row>
    <row r="62" spans="1:13" ht="11.1" customHeight="1">
      <c r="A62" s="27">
        <v>2008</v>
      </c>
      <c r="B62" s="40">
        <v>1018.3039999999999</v>
      </c>
      <c r="C62" s="40">
        <v>4.9289999999999994</v>
      </c>
      <c r="D62" s="40">
        <f t="shared" si="0"/>
        <v>343.03699999999998</v>
      </c>
      <c r="E62" s="40">
        <v>292.47899999999998</v>
      </c>
      <c r="F62" s="40">
        <v>270.18700000000001</v>
      </c>
      <c r="G62" s="40">
        <v>50.558</v>
      </c>
      <c r="H62" s="40">
        <f t="shared" si="1"/>
        <v>670.33799999999997</v>
      </c>
      <c r="I62" s="40">
        <v>188.435</v>
      </c>
      <c r="J62" s="40">
        <v>204.14699999999999</v>
      </c>
      <c r="K62" s="40">
        <v>277.75599999999997</v>
      </c>
      <c r="L62" s="10"/>
      <c r="M62" s="10"/>
    </row>
    <row r="63" spans="1:13" ht="11.1" customHeight="1">
      <c r="A63" s="27">
        <v>2009</v>
      </c>
      <c r="B63" s="40">
        <v>1020.2360000000001</v>
      </c>
      <c r="C63" s="40">
        <v>5.0259999999999998</v>
      </c>
      <c r="D63" s="40">
        <f t="shared" si="0"/>
        <v>330.024</v>
      </c>
      <c r="E63" s="40">
        <v>277.387</v>
      </c>
      <c r="F63" s="40">
        <v>254.29300000000001</v>
      </c>
      <c r="G63" s="40">
        <v>52.637</v>
      </c>
      <c r="H63" s="40">
        <f t="shared" si="1"/>
        <v>685.18599999999992</v>
      </c>
      <c r="I63" s="40">
        <v>188.64700000000002</v>
      </c>
      <c r="J63" s="40">
        <v>204.53100000000001</v>
      </c>
      <c r="K63" s="40">
        <v>292.00799999999998</v>
      </c>
      <c r="L63" s="10"/>
      <c r="M63" s="10"/>
    </row>
    <row r="64" spans="1:13" ht="13.5" customHeight="1">
      <c r="A64" s="27">
        <v>2010</v>
      </c>
      <c r="B64" s="40">
        <v>1050.509</v>
      </c>
      <c r="C64" s="40">
        <v>5.0619999999999994</v>
      </c>
      <c r="D64" s="40">
        <f t="shared" si="0"/>
        <v>339.33100000000002</v>
      </c>
      <c r="E64" s="40">
        <v>285.61400000000003</v>
      </c>
      <c r="F64" s="40">
        <v>261.93799999999999</v>
      </c>
      <c r="G64" s="40">
        <v>53.716999999999999</v>
      </c>
      <c r="H64" s="40">
        <f t="shared" si="1"/>
        <v>706.11599999999999</v>
      </c>
      <c r="I64" s="40">
        <v>192.30099999999999</v>
      </c>
      <c r="J64" s="40">
        <v>212.65600000000001</v>
      </c>
      <c r="K64" s="40">
        <v>301.15899999999999</v>
      </c>
      <c r="L64" s="10"/>
      <c r="M64" s="10"/>
    </row>
    <row r="65" spans="1:13" ht="11.1" customHeight="1">
      <c r="A65" s="27">
        <v>2011</v>
      </c>
      <c r="B65" s="40">
        <v>1101.2080000000001</v>
      </c>
      <c r="C65" s="40">
        <v>5.4990000000000006</v>
      </c>
      <c r="D65" s="40">
        <f t="shared" si="0"/>
        <v>360.44</v>
      </c>
      <c r="E65" s="40">
        <v>304.19799999999998</v>
      </c>
      <c r="F65" s="40">
        <v>279.71600000000001</v>
      </c>
      <c r="G65" s="40">
        <v>56.242000000000004</v>
      </c>
      <c r="H65" s="40">
        <f t="shared" si="1"/>
        <v>735.26900000000001</v>
      </c>
      <c r="I65" s="40">
        <v>200.404</v>
      </c>
      <c r="J65" s="40">
        <v>225.43299999999999</v>
      </c>
      <c r="K65" s="40">
        <v>309.43199999999996</v>
      </c>
      <c r="L65" s="10"/>
      <c r="M65" s="10"/>
    </row>
    <row r="66" spans="1:13" ht="11.1" customHeight="1">
      <c r="A66" s="27">
        <v>2012</v>
      </c>
      <c r="B66" s="40">
        <v>1147.5680000000002</v>
      </c>
      <c r="C66" s="40">
        <v>5.6790000000000003</v>
      </c>
      <c r="D66" s="40">
        <f t="shared" si="0"/>
        <v>375.87</v>
      </c>
      <c r="E66" s="40">
        <v>317.524</v>
      </c>
      <c r="F66" s="40">
        <v>292.274</v>
      </c>
      <c r="G66" s="40">
        <v>58.346000000000004</v>
      </c>
      <c r="H66" s="40">
        <f t="shared" si="1"/>
        <v>766.01900000000001</v>
      </c>
      <c r="I66" s="40">
        <v>208.95099999999999</v>
      </c>
      <c r="J66" s="40">
        <v>237.953</v>
      </c>
      <c r="K66" s="40">
        <v>319.11500000000001</v>
      </c>
      <c r="L66" s="10"/>
      <c r="M66" s="10"/>
    </row>
    <row r="67" spans="1:13" ht="11.1" customHeight="1">
      <c r="A67" s="27">
        <v>2013</v>
      </c>
      <c r="B67" s="40">
        <v>1183.9269999999999</v>
      </c>
      <c r="C67" s="40">
        <v>5.9510000000000005</v>
      </c>
      <c r="D67" s="40">
        <f t="shared" si="0"/>
        <v>386.99</v>
      </c>
      <c r="E67" s="40">
        <v>328.45400000000001</v>
      </c>
      <c r="F67" s="40">
        <v>302.05</v>
      </c>
      <c r="G67" s="40">
        <v>58.536000000000001</v>
      </c>
      <c r="H67" s="40">
        <f t="shared" si="1"/>
        <v>790.98599999999999</v>
      </c>
      <c r="I67" s="40">
        <v>213.94299999999998</v>
      </c>
      <c r="J67" s="40">
        <v>246.36499999999998</v>
      </c>
      <c r="K67" s="40">
        <v>330.678</v>
      </c>
      <c r="L67" s="10"/>
      <c r="M67" s="10"/>
    </row>
    <row r="68" spans="1:13" ht="11.1" customHeight="1">
      <c r="A68" s="27">
        <v>2014</v>
      </c>
      <c r="B68" s="40">
        <v>1231.9549999999999</v>
      </c>
      <c r="C68" s="40">
        <v>6.2240000000000002</v>
      </c>
      <c r="D68" s="40">
        <f t="shared" si="0"/>
        <v>400.53199999999998</v>
      </c>
      <c r="E68" s="40">
        <v>339.89400000000001</v>
      </c>
      <c r="F68" s="40">
        <v>313.07600000000002</v>
      </c>
      <c r="G68" s="40">
        <v>60.637999999999998</v>
      </c>
      <c r="H68" s="40">
        <f t="shared" si="1"/>
        <v>825.19900000000007</v>
      </c>
      <c r="I68" s="40">
        <v>222.16800000000001</v>
      </c>
      <c r="J68" s="40">
        <v>259.31</v>
      </c>
      <c r="K68" s="40">
        <v>343.721</v>
      </c>
      <c r="L68" s="10"/>
      <c r="M68" s="10"/>
    </row>
    <row r="69" spans="1:13" ht="13.5" customHeight="1">
      <c r="A69" s="27">
        <v>2015</v>
      </c>
      <c r="B69" s="40">
        <v>1282.598</v>
      </c>
      <c r="C69" s="40">
        <v>6.4420000000000002</v>
      </c>
      <c r="D69" s="40">
        <f t="shared" si="0"/>
        <v>412.59299999999996</v>
      </c>
      <c r="E69" s="40">
        <v>350.06399999999996</v>
      </c>
      <c r="F69" s="40">
        <v>323.14400000000001</v>
      </c>
      <c r="G69" s="40">
        <v>62.528999999999996</v>
      </c>
      <c r="H69" s="40">
        <f t="shared" si="1"/>
        <v>863.56299999999999</v>
      </c>
      <c r="I69" s="40">
        <v>231.13</v>
      </c>
      <c r="J69" s="40">
        <v>274.12</v>
      </c>
      <c r="K69" s="40">
        <v>358.31299999999999</v>
      </c>
      <c r="L69" s="10"/>
      <c r="M69" s="10"/>
    </row>
    <row r="70" spans="1:13" ht="11.1" customHeight="1">
      <c r="A70" s="27">
        <v>2016</v>
      </c>
      <c r="B70" s="40">
        <v>1334.9270000000001</v>
      </c>
      <c r="C70" s="40">
        <v>6.6429999999999998</v>
      </c>
      <c r="D70" s="40">
        <f t="shared" si="0"/>
        <v>422.92700000000002</v>
      </c>
      <c r="E70" s="40">
        <v>358.178</v>
      </c>
      <c r="F70" s="40">
        <v>330.72</v>
      </c>
      <c r="G70" s="40">
        <v>64.748999999999995</v>
      </c>
      <c r="H70" s="40">
        <f t="shared" si="1"/>
        <v>905.35699999999997</v>
      </c>
      <c r="I70" s="40">
        <v>240.73400000000001</v>
      </c>
      <c r="J70" s="40">
        <v>287.89999999999998</v>
      </c>
      <c r="K70" s="40">
        <v>376.72299999999996</v>
      </c>
      <c r="L70" s="10"/>
      <c r="M70" s="10"/>
    </row>
    <row r="71" spans="1:13" ht="11.1" customHeight="1">
      <c r="A71" s="27">
        <v>2017</v>
      </c>
      <c r="B71" s="40">
        <v>1392.2849999999999</v>
      </c>
      <c r="C71" s="40">
        <v>6.677999999999999</v>
      </c>
      <c r="D71" s="40">
        <f>E71+G71</f>
        <v>436.30100000000004</v>
      </c>
      <c r="E71" s="40">
        <v>368.83300000000003</v>
      </c>
      <c r="F71" s="40">
        <v>340.61099999999999</v>
      </c>
      <c r="G71" s="40">
        <v>67.467999999999989</v>
      </c>
      <c r="H71" s="40">
        <f>I71+J71+K71</f>
        <v>949.30599999999993</v>
      </c>
      <c r="I71" s="40">
        <v>251.29999999999998</v>
      </c>
      <c r="J71" s="40">
        <v>304.01299999999998</v>
      </c>
      <c r="K71" s="40">
        <v>393.99299999999994</v>
      </c>
      <c r="L71" s="10"/>
      <c r="M71" s="10"/>
    </row>
    <row r="72" spans="1:13" ht="11.1" customHeight="1">
      <c r="A72" s="27">
        <v>2018</v>
      </c>
      <c r="B72" s="40">
        <v>1460.046</v>
      </c>
      <c r="C72" s="40">
        <v>6.7709999999999999</v>
      </c>
      <c r="D72" s="40">
        <f>E72+G72</f>
        <v>455.86800000000005</v>
      </c>
      <c r="E72" s="40">
        <v>384.63200000000006</v>
      </c>
      <c r="F72" s="40">
        <v>355.27299999999997</v>
      </c>
      <c r="G72" s="40">
        <v>71.23599999999999</v>
      </c>
      <c r="H72" s="40">
        <f>I72+J72+K72</f>
        <v>997.40699999999993</v>
      </c>
      <c r="I72" s="40">
        <v>263.78199999999998</v>
      </c>
      <c r="J72" s="40">
        <v>322.47000000000003</v>
      </c>
      <c r="K72" s="40">
        <v>411.15500000000003</v>
      </c>
      <c r="L72" s="10"/>
      <c r="M72" s="10"/>
    </row>
    <row r="73" spans="1:13" ht="11.1" customHeight="1">
      <c r="A73" s="27">
        <v>2019</v>
      </c>
      <c r="B73" s="40">
        <v>1520.4680000000001</v>
      </c>
      <c r="C73" s="40">
        <v>6.9059999999999997</v>
      </c>
      <c r="D73" s="40">
        <f>E73+G73</f>
        <v>468.62900000000002</v>
      </c>
      <c r="E73" s="40">
        <v>393.60300000000001</v>
      </c>
      <c r="F73" s="40">
        <v>363.04600000000005</v>
      </c>
      <c r="G73" s="40">
        <v>75.025999999999996</v>
      </c>
      <c r="H73" s="40">
        <f>I73+J73+K73</f>
        <v>1044.933</v>
      </c>
      <c r="I73" s="40">
        <v>276.03899999999999</v>
      </c>
      <c r="J73" s="40">
        <v>336.78999999999996</v>
      </c>
      <c r="K73" s="40">
        <v>432.10399999999998</v>
      </c>
      <c r="L73" s="10"/>
      <c r="M73" s="10"/>
    </row>
    <row r="74" spans="1:13" ht="13.5" customHeight="1">
      <c r="A74" s="27">
        <v>2020</v>
      </c>
      <c r="B74" s="40">
        <v>1507.241</v>
      </c>
      <c r="C74" s="40">
        <v>6.95</v>
      </c>
      <c r="D74" s="40">
        <f>E74+G74</f>
        <v>450.00600000000003</v>
      </c>
      <c r="E74" s="40">
        <v>372.40200000000004</v>
      </c>
      <c r="F74" s="40">
        <v>341.17</v>
      </c>
      <c r="G74" s="40">
        <v>77.603999999999999</v>
      </c>
      <c r="H74" s="40">
        <f>I74+J74+K74</f>
        <v>1050.2849999999999</v>
      </c>
      <c r="I74" s="40">
        <v>265.01599999999996</v>
      </c>
      <c r="J74" s="40">
        <v>335.77</v>
      </c>
      <c r="K74" s="40">
        <v>449.49899999999997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306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307</v>
      </c>
    </row>
    <row r="79" spans="1:13" s="10" customFormat="1" ht="11.1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358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'2.4'!B16/'2.4'!B15*100-100</f>
        <v>12.872353910508295</v>
      </c>
      <c r="C16" s="170">
        <f>'2.4'!C16/'2.4'!C15*100-100</f>
        <v>5.2910052910052769</v>
      </c>
      <c r="D16" s="170">
        <f>'2.4'!D16/'2.4'!D15*100-100</f>
        <v>9.8579782790308741</v>
      </c>
      <c r="E16" s="170">
        <f>'2.4'!E16/'2.4'!E15*100-100</f>
        <v>8.7784619790920431</v>
      </c>
      <c r="F16" s="170">
        <f>'2.4'!F16/'2.4'!F15*100-100</f>
        <v>8.5560675883256607</v>
      </c>
      <c r="G16" s="170">
        <f>'2.4'!G16/'2.4'!G15*100-100</f>
        <v>15.257879656160455</v>
      </c>
      <c r="H16" s="170">
        <f>'2.4'!H16/'2.4'!H15*100-100</f>
        <v>16.574202496532607</v>
      </c>
      <c r="I16" s="170">
        <f>'2.4'!I16/'2.4'!I15*100-100</f>
        <v>13.853241197762429</v>
      </c>
      <c r="J16" s="170">
        <f>'2.4'!J16/'2.4'!J15*100-100</f>
        <v>16.042267050912585</v>
      </c>
      <c r="K16" s="170">
        <f>'2.4'!K16/'2.4'!K15*100-100</f>
        <v>19.392971246006411</v>
      </c>
    </row>
    <row r="17" spans="1:11" s="10" customFormat="1" ht="11.1" customHeight="1">
      <c r="A17" s="27">
        <v>1972</v>
      </c>
      <c r="B17" s="170">
        <f>'2.4'!B17/'2.4'!B16*100-100</f>
        <v>10.258857880846776</v>
      </c>
      <c r="C17" s="170">
        <f>'2.4'!C17/'2.4'!C16*100-100</f>
        <v>3.517587939698501</v>
      </c>
      <c r="D17" s="170">
        <f>'2.4'!D17/'2.4'!D16*100-100</f>
        <v>8.0065181966322712</v>
      </c>
      <c r="E17" s="170">
        <f>'2.4'!E17/'2.4'!E16*100-100</f>
        <v>6.6877303844128591</v>
      </c>
      <c r="F17" s="170">
        <f>'2.4'!F17/'2.4'!F16*100-100</f>
        <v>6.7213810669308032</v>
      </c>
      <c r="G17" s="170">
        <f>'2.4'!G17/'2.4'!G16*100-100</f>
        <v>14.232442510876325</v>
      </c>
      <c r="H17" s="170">
        <f>'2.4'!H17/'2.4'!H16*100-100</f>
        <v>12.885187388459229</v>
      </c>
      <c r="I17" s="170">
        <f>'2.4'!I17/'2.4'!I16*100-100</f>
        <v>12.283236994219649</v>
      </c>
      <c r="J17" s="170">
        <f>'2.4'!J17/'2.4'!J16*100-100</f>
        <v>13.824503311258283</v>
      </c>
      <c r="K17" s="170">
        <f>'2.4'!K17/'2.4'!K16*100-100</f>
        <v>13.138881455713133</v>
      </c>
    </row>
    <row r="18" spans="1:11" s="10" customFormat="1" ht="11.1" customHeight="1">
      <c r="A18" s="27">
        <v>1973</v>
      </c>
      <c r="B18" s="170">
        <f>'2.4'!B18/'2.4'!B17*100-100</f>
        <v>13.052556528824596</v>
      </c>
      <c r="C18" s="170">
        <f>'2.4'!C18/'2.4'!C17*100-100</f>
        <v>5.3398058252427205</v>
      </c>
      <c r="D18" s="170">
        <f>'2.4'!D18/'2.4'!D17*100-100</f>
        <v>11.406155703077857</v>
      </c>
      <c r="E18" s="170">
        <f>'2.4'!E18/'2.4'!E17*100-100</f>
        <v>12.018756169792681</v>
      </c>
      <c r="F18" s="170">
        <f>'2.4'!F18/'2.4'!F17*100-100</f>
        <v>12.198355873773536</v>
      </c>
      <c r="G18" s="170">
        <f>'2.4'!G18/'2.4'!G17*100-100</f>
        <v>8.7051142546245899</v>
      </c>
      <c r="H18" s="170">
        <f>'2.4'!H18/'2.4'!H17*100-100</f>
        <v>14.945193929173712</v>
      </c>
      <c r="I18" s="170">
        <f>'2.4'!I18/'2.4'!I17*100-100</f>
        <v>13.178893178893176</v>
      </c>
      <c r="J18" s="170">
        <f>'2.4'!J18/'2.4'!J17*100-100</f>
        <v>14.836363636363629</v>
      </c>
      <c r="K18" s="170">
        <f>'2.4'!K18/'2.4'!K17*100-100</f>
        <v>16.60359508041627</v>
      </c>
    </row>
    <row r="19" spans="1:11" s="10" customFormat="1" ht="11.1" customHeight="1">
      <c r="A19" s="27">
        <v>1974</v>
      </c>
      <c r="B19" s="170">
        <f>'2.4'!B19/'2.4'!B18*100-100</f>
        <v>10.050002252353707</v>
      </c>
      <c r="C19" s="170">
        <f>'2.4'!C19/'2.4'!C18*100-100</f>
        <v>10.138248847926263</v>
      </c>
      <c r="D19" s="170">
        <f>'2.4'!D19/'2.4'!D18*100-100</f>
        <v>6.8255687973997681</v>
      </c>
      <c r="E19" s="170">
        <f>'2.4'!E19/'2.4'!E18*100-100</f>
        <v>8.3168098700154189</v>
      </c>
      <c r="F19" s="170">
        <f>'2.4'!F19/'2.4'!F18*100-100</f>
        <v>8.0122902387142574</v>
      </c>
      <c r="G19" s="170">
        <f>'2.4'!G19/'2.4'!G18*100-100</f>
        <v>5.005005005006069E-2</v>
      </c>
      <c r="H19" s="170">
        <f>'2.4'!H19/'2.4'!H18*100-100</f>
        <v>13.322941500091702</v>
      </c>
      <c r="I19" s="170">
        <f>'2.4'!I19/'2.4'!I18*100-100</f>
        <v>9.6884239254036828</v>
      </c>
      <c r="J19" s="170">
        <f>'2.4'!J19/'2.4'!J18*100-100</f>
        <v>15.00949968334389</v>
      </c>
      <c r="K19" s="170">
        <f>'2.4'!K19/'2.4'!K18*100-100</f>
        <v>16.024340770791085</v>
      </c>
    </row>
    <row r="20" spans="1:11" s="10" customFormat="1" ht="13.5" customHeight="1">
      <c r="A20" s="27">
        <v>1975</v>
      </c>
      <c r="B20" s="170">
        <f>'2.4'!B20/'2.4'!B19*100-100</f>
        <v>3.6717151043798424</v>
      </c>
      <c r="C20" s="170">
        <f>'2.4'!C20/'2.4'!C19*100-100</f>
        <v>2.5104602510459983</v>
      </c>
      <c r="D20" s="170">
        <f>'2.4'!D20/'2.4'!D19*100-100</f>
        <v>-0.27890466531438562</v>
      </c>
      <c r="E20" s="170">
        <f>'2.4'!E20/'2.4'!E19*100-100</f>
        <v>0.16271738025019999</v>
      </c>
      <c r="F20" s="170">
        <f>'2.4'!F20/'2.4'!F19*100-100</f>
        <v>-0.27352297592997843</v>
      </c>
      <c r="G20" s="170">
        <f>'2.4'!G20/'2.4'!G19*100-100</f>
        <v>-2.4512256128064109</v>
      </c>
      <c r="H20" s="170">
        <f>'2.4'!H20/'2.4'!H19*100-100</f>
        <v>7.4763330366534291</v>
      </c>
      <c r="I20" s="170">
        <f>'2.4'!I20/'2.4'!I19*100-100</f>
        <v>5.2042297325316298</v>
      </c>
      <c r="J20" s="170">
        <f>'2.4'!J20/'2.4'!J19*100-100</f>
        <v>9.5264317180616729</v>
      </c>
      <c r="K20" s="170">
        <f>'2.4'!K20/'2.4'!K19*100-100</f>
        <v>8.741258741258747</v>
      </c>
    </row>
    <row r="21" spans="1:11" s="10" customFormat="1" ht="11.1" customHeight="1">
      <c r="A21" s="27">
        <v>1976</v>
      </c>
      <c r="B21" s="170">
        <f>'2.4'!B21/'2.4'!B20*100-100</f>
        <v>7.2965609823508544</v>
      </c>
      <c r="C21" s="170">
        <f>'2.4'!C21/'2.4'!C20*100-100</f>
        <v>4.8979591836734784</v>
      </c>
      <c r="D21" s="170">
        <f>'2.4'!D21/'2.4'!D20*100-100</f>
        <v>6.8734638528688663</v>
      </c>
      <c r="E21" s="170">
        <f>'2.4'!E21/'2.4'!E20*100-100</f>
        <v>7.1479338003858146</v>
      </c>
      <c r="F21" s="170">
        <f>'2.4'!F21/'2.4'!F20*100-100</f>
        <v>7.1640153592978777</v>
      </c>
      <c r="G21" s="170">
        <f>'2.4'!G21/'2.4'!G20*100-100</f>
        <v>5.487179487179489</v>
      </c>
      <c r="H21" s="170">
        <f>'2.4'!H21/'2.4'!H20*100-100</f>
        <v>7.716630279304411</v>
      </c>
      <c r="I21" s="170">
        <f>'2.4'!I21/'2.4'!I20*100-100</f>
        <v>7.5088687426093657</v>
      </c>
      <c r="J21" s="170">
        <f>'2.4'!J21/'2.4'!J20*100-100</f>
        <v>10.005027652086483</v>
      </c>
      <c r="K21" s="170">
        <f>'2.4'!K21/'2.4'!K20*100-100</f>
        <v>7.154340836012878</v>
      </c>
    </row>
    <row r="22" spans="1:11" s="10" customFormat="1" ht="11.1" customHeight="1">
      <c r="A22" s="27">
        <v>1977</v>
      </c>
      <c r="B22" s="170">
        <f>'2.4'!B22/'2.4'!B21*100-100</f>
        <v>7.5400183992640422</v>
      </c>
      <c r="C22" s="170">
        <f>'2.4'!C22/'2.4'!C21*100-100</f>
        <v>8.1712062256809475</v>
      </c>
      <c r="D22" s="170">
        <f>'2.4'!D22/'2.4'!D21*100-100</f>
        <v>7.7478191911181824</v>
      </c>
      <c r="E22" s="170">
        <f>'2.4'!E22/'2.4'!E21*100-100</f>
        <v>8.5094285985027938</v>
      </c>
      <c r="F22" s="170">
        <f>'2.4'!F22/'2.4'!F21*100-100</f>
        <v>8.671171171171153</v>
      </c>
      <c r="G22" s="170">
        <f>'2.4'!G22/'2.4'!G21*100-100</f>
        <v>3.8405444822557087</v>
      </c>
      <c r="H22" s="170">
        <f>'2.4'!H22/'2.4'!H21*100-100</f>
        <v>7.345540956108465</v>
      </c>
      <c r="I22" s="170">
        <f>'2.4'!I22/'2.4'!I21*100-100</f>
        <v>7.2593950504124933</v>
      </c>
      <c r="J22" s="170">
        <f>'2.4'!J22/'2.4'!J21*100-100</f>
        <v>8.1809872029250101</v>
      </c>
      <c r="K22" s="170">
        <f>'2.4'!K22/'2.4'!K21*100-100</f>
        <v>7.1417854463615669</v>
      </c>
    </row>
    <row r="23" spans="1:11" s="10" customFormat="1" ht="11.1" customHeight="1">
      <c r="A23" s="27">
        <v>1978</v>
      </c>
      <c r="B23" s="170">
        <f>'2.4'!B23/'2.4'!B22*100-100</f>
        <v>6.5254585272378876</v>
      </c>
      <c r="C23" s="170">
        <f>'2.4'!C23/'2.4'!C22*100-100</f>
        <v>5.75539568345323</v>
      </c>
      <c r="D23" s="170">
        <f>'2.4'!D23/'2.4'!D22*100-100</f>
        <v>5.7039817472584105</v>
      </c>
      <c r="E23" s="170">
        <f>'2.4'!E23/'2.4'!E22*100-100</f>
        <v>5.5191686315605608</v>
      </c>
      <c r="F23" s="170">
        <f>'2.4'!F23/'2.4'!F22*100-100</f>
        <v>5.6617993405558451</v>
      </c>
      <c r="G23" s="170">
        <f>'2.4'!G23/'2.4'!G22*100-100</f>
        <v>6.6947565543071192</v>
      </c>
      <c r="H23" s="170">
        <f>'2.4'!H23/'2.4'!H22*100-100</f>
        <v>7.2660980532586592</v>
      </c>
      <c r="I23" s="170">
        <f>'2.4'!I23/'2.4'!I22*100-100</f>
        <v>7.2466245086309868</v>
      </c>
      <c r="J23" s="170">
        <f>'2.4'!J23/'2.4'!J22*100-100</f>
        <v>8.5340092944655765</v>
      </c>
      <c r="K23" s="170">
        <f>'2.4'!K23/'2.4'!K22*100-100</f>
        <v>6.8617840638566037</v>
      </c>
    </row>
    <row r="24" spans="1:11" s="10" customFormat="1" ht="11.1" customHeight="1">
      <c r="A24" s="27">
        <v>1979</v>
      </c>
      <c r="B24" s="170">
        <f>'2.4'!B24/'2.4'!B23*100-100</f>
        <v>8.0980373261379128</v>
      </c>
      <c r="C24" s="170">
        <f>'2.4'!C24/'2.4'!C23*100-100</f>
        <v>4.7619047619047734</v>
      </c>
      <c r="D24" s="170">
        <f>'2.4'!D24/'2.4'!D23*100-100</f>
        <v>8.0559810611335365</v>
      </c>
      <c r="E24" s="170">
        <f>'2.4'!E24/'2.4'!E23*100-100</f>
        <v>7.6967640486634252</v>
      </c>
      <c r="F24" s="170">
        <f>'2.4'!F24/'2.4'!F23*100-100</f>
        <v>7.7300285306704666</v>
      </c>
      <c r="G24" s="170">
        <f>'2.4'!G24/'2.4'!G23*100-100</f>
        <v>9.9605089951733277</v>
      </c>
      <c r="H24" s="170">
        <f>'2.4'!H24/'2.4'!H23*100-100</f>
        <v>8.1942336874051449</v>
      </c>
      <c r="I24" s="170">
        <f>'2.4'!I24/'2.4'!I23*100-100</f>
        <v>7.8565737051792865</v>
      </c>
      <c r="J24" s="170">
        <f>'2.4'!J24/'2.4'!J23*100-100</f>
        <v>10.237446477228531</v>
      </c>
      <c r="K24" s="170">
        <f>'2.4'!K24/'2.4'!K23*100-100</f>
        <v>7.784038789149534</v>
      </c>
    </row>
    <row r="25" spans="1:11" s="10" customFormat="1" ht="13.5" customHeight="1">
      <c r="A25" s="27">
        <v>1980</v>
      </c>
      <c r="B25" s="170">
        <f>'2.4'!B25/'2.4'!B24*100-100</f>
        <v>8.5403542137168671</v>
      </c>
      <c r="C25" s="170">
        <f>'2.4'!C25/'2.4'!C24*100-100</f>
        <v>6.1688311688311614</v>
      </c>
      <c r="D25" s="170">
        <f>'2.4'!D25/'2.4'!D24*100-100</f>
        <v>8.4026032605193848</v>
      </c>
      <c r="E25" s="170">
        <f>'2.4'!E25/'2.4'!E24*100-100</f>
        <v>7.9920079920079843</v>
      </c>
      <c r="F25" s="170">
        <f>'2.4'!F25/'2.4'!F24*100-100</f>
        <v>7.9698750310353432</v>
      </c>
      <c r="G25" s="170">
        <f>'2.4'!G25/'2.4'!G24*100-100</f>
        <v>10.534716679968085</v>
      </c>
      <c r="H25" s="170">
        <f>'2.4'!H25/'2.4'!H24*100-100</f>
        <v>8.7012622720897639</v>
      </c>
      <c r="I25" s="170">
        <f>'2.4'!I25/'2.4'!I24*100-100</f>
        <v>8.1855791962174749</v>
      </c>
      <c r="J25" s="170">
        <f>'2.4'!J25/'2.4'!J24*100-100</f>
        <v>10.487288135593204</v>
      </c>
      <c r="K25" s="170">
        <f>'2.4'!K25/'2.4'!K24*100-100</f>
        <v>8.5106382978723332</v>
      </c>
    </row>
    <row r="26" spans="1:11" s="10" customFormat="1" ht="11.1" customHeight="1">
      <c r="A26" s="27">
        <v>1981</v>
      </c>
      <c r="B26" s="170">
        <f>'2.4'!B26/'2.4'!B25*100-100</f>
        <v>4.8814543065214053</v>
      </c>
      <c r="C26" s="170">
        <f>'2.4'!C26/'2.4'!C25*100-100</f>
        <v>1.223241590214073</v>
      </c>
      <c r="D26" s="170">
        <f>'2.4'!D26/'2.4'!D25*100-100</f>
        <v>3.5546573143909939</v>
      </c>
      <c r="E26" s="170">
        <f>'2.4'!E26/'2.4'!E25*100-100</f>
        <v>3.7999003771436861</v>
      </c>
      <c r="F26" s="170">
        <f>'2.4'!F26/'2.4'!F25*100-100</f>
        <v>3.5106546067760149</v>
      </c>
      <c r="G26" s="170">
        <f>'2.4'!G26/'2.4'!G25*100-100</f>
        <v>2.3104693140794126</v>
      </c>
      <c r="H26" s="170">
        <f>'2.4'!H26/'2.4'!H25*100-100</f>
        <v>6.0951692815854699</v>
      </c>
      <c r="I26" s="170">
        <f>'2.4'!I26/'2.4'!I25*100-100</f>
        <v>5.3947009013930654</v>
      </c>
      <c r="J26" s="170">
        <f>'2.4'!J26/'2.4'!J25*100-100</f>
        <v>7.414509427932245</v>
      </c>
      <c r="K26" s="170">
        <f>'2.4'!K26/'2.4'!K25*100-100</f>
        <v>6.2072829131652583</v>
      </c>
    </row>
    <row r="27" spans="1:11" s="10" customFormat="1" ht="11.1" customHeight="1">
      <c r="A27" s="27">
        <v>1982</v>
      </c>
      <c r="B27" s="170">
        <f>'2.4'!B27/'2.4'!B26*100-100</f>
        <v>2.8035187553838483</v>
      </c>
      <c r="C27" s="170">
        <f>'2.4'!C27/'2.4'!C26*100-100</f>
        <v>3.6253776435045495</v>
      </c>
      <c r="D27" s="170">
        <f>'2.4'!D27/'2.4'!D26*100-100</f>
        <v>1.5785546179897949</v>
      </c>
      <c r="E27" s="170">
        <f>'2.4'!E27/'2.4'!E26*100-100</f>
        <v>1.7961198327277828</v>
      </c>
      <c r="F27" s="170">
        <f>'2.4'!F27/'2.4'!F26*100-100</f>
        <v>1.6439573459715859</v>
      </c>
      <c r="G27" s="170">
        <f>'2.4'!G27/'2.4'!G26*100-100</f>
        <v>0.45871559633026493</v>
      </c>
      <c r="H27" s="170">
        <f>'2.4'!H27/'2.4'!H26*100-100</f>
        <v>3.8283796273775437</v>
      </c>
      <c r="I27" s="170">
        <f>'2.4'!I27/'2.4'!I26*100-100</f>
        <v>2.8897239860049382</v>
      </c>
      <c r="J27" s="170">
        <f>'2.4'!J27/'2.4'!J26*100-100</f>
        <v>5.1770306456411674</v>
      </c>
      <c r="K27" s="170">
        <f>'2.4'!K27/'2.4'!K26*100-100</f>
        <v>4.114358054647127</v>
      </c>
    </row>
    <row r="28" spans="1:11" s="10" customFormat="1" ht="11.1" customHeight="1">
      <c r="A28" s="27">
        <v>1983</v>
      </c>
      <c r="B28" s="170">
        <f>'2.4'!B28/'2.4'!B27*100-100</f>
        <v>1.8307391514104836</v>
      </c>
      <c r="C28" s="170">
        <f>'2.4'!C28/'2.4'!C27*100-100</f>
        <v>2.0408163265306172</v>
      </c>
      <c r="D28" s="170">
        <f>'2.4'!D28/'2.4'!D27*100-100</f>
        <v>0.58770343580469842</v>
      </c>
      <c r="E28" s="170">
        <f>'2.4'!E28/'2.4'!E27*100-100</f>
        <v>0.55222573910700135</v>
      </c>
      <c r="F28" s="170">
        <f>'2.4'!F28/'2.4'!F27*100-100</f>
        <v>0.4516975083782313</v>
      </c>
      <c r="G28" s="170">
        <f>'2.4'!G28/'2.4'!G27*100-100</f>
        <v>0.77274323849665905</v>
      </c>
      <c r="H28" s="170">
        <f>'2.4'!H28/'2.4'!H27*100-100</f>
        <v>2.8579460269864967</v>
      </c>
      <c r="I28" s="170">
        <f>'2.4'!I28/'2.4'!I27*100-100</f>
        <v>1.7128463476070408</v>
      </c>
      <c r="J28" s="170">
        <f>'2.4'!J28/'2.4'!J27*100-100</f>
        <v>3.5077793493635028</v>
      </c>
      <c r="K28" s="170">
        <f>'2.4'!K28/'2.4'!K27*100-100</f>
        <v>3.5464586077616786</v>
      </c>
    </row>
    <row r="29" spans="1:11" s="10" customFormat="1" ht="11.1" customHeight="1">
      <c r="A29" s="27">
        <v>1984</v>
      </c>
      <c r="B29" s="170">
        <f>'2.4'!B29/'2.4'!B28*100-100</f>
        <v>3.5482744863355293</v>
      </c>
      <c r="C29" s="170">
        <f>'2.4'!C29/'2.4'!C28*100-100</f>
        <v>3.7142857142857082</v>
      </c>
      <c r="D29" s="170">
        <f>'2.4'!D29/'2.4'!D28*100-100</f>
        <v>3.640449438202225</v>
      </c>
      <c r="E29" s="170">
        <f>'2.4'!E29/'2.4'!E28*100-100</f>
        <v>3.6970062286517873</v>
      </c>
      <c r="F29" s="170">
        <f>'2.4'!F29/'2.4'!F28*100-100</f>
        <v>3.8584276182187551</v>
      </c>
      <c r="G29" s="170">
        <f>'2.4'!G29/'2.4'!G28*100-100</f>
        <v>3.3461136284419695</v>
      </c>
      <c r="H29" s="170">
        <f>'2.4'!H29/'2.4'!H28*100-100</f>
        <v>3.4708936867996698</v>
      </c>
      <c r="I29" s="170">
        <f>'2.4'!I29/'2.4'!I28*100-100</f>
        <v>3.5785042100049367</v>
      </c>
      <c r="J29" s="170">
        <f>'2.4'!J29/'2.4'!J28*100-100</f>
        <v>5.2746652090735182</v>
      </c>
      <c r="K29" s="170">
        <f>'2.4'!K29/'2.4'!K28*100-100</f>
        <v>2.7399941285840157</v>
      </c>
    </row>
    <row r="30" spans="1:11" s="10" customFormat="1" ht="13.5" customHeight="1">
      <c r="A30" s="27">
        <v>1985</v>
      </c>
      <c r="B30" s="170">
        <f>'2.4'!B30/'2.4'!B29*100-100</f>
        <v>4.011847713535758</v>
      </c>
      <c r="C30" s="170">
        <f>'2.4'!C30/'2.4'!C29*100-100</f>
        <v>2.4793388429752241</v>
      </c>
      <c r="D30" s="170">
        <f>'2.4'!D30/'2.4'!D29*100-100</f>
        <v>3.6264093668690407</v>
      </c>
      <c r="E30" s="170">
        <f>'2.4'!E30/'2.4'!E29*100-100</f>
        <v>5.7030291287218517</v>
      </c>
      <c r="F30" s="170">
        <f>'2.4'!F30/'2.4'!F29*100-100</f>
        <v>5.8868715083798691</v>
      </c>
      <c r="G30" s="170">
        <f>'2.4'!G30/'2.4'!G29*100-100</f>
        <v>-7.2175379426644071</v>
      </c>
      <c r="H30" s="170">
        <f>'2.4'!H30/'2.4'!H29*100-100</f>
        <v>4.349357281211482</v>
      </c>
      <c r="I30" s="170">
        <f>'2.4'!I30/'2.4'!I29*100-100</f>
        <v>3.63419007770473</v>
      </c>
      <c r="J30" s="170">
        <f>'2.4'!J30/'2.4'!J29*100-100</f>
        <v>5.2699896157840271</v>
      </c>
      <c r="K30" s="170">
        <f>'2.4'!K30/'2.4'!K29*100-100</f>
        <v>4.581388703686045</v>
      </c>
    </row>
    <row r="31" spans="1:11" s="10" customFormat="1" ht="11.1" customHeight="1">
      <c r="A31" s="27">
        <v>1986</v>
      </c>
      <c r="B31" s="170">
        <f>'2.4'!B31/'2.4'!B30*100-100</f>
        <v>5.3064153913828846</v>
      </c>
      <c r="C31" s="170">
        <f>'2.4'!C31/'2.4'!C30*100-100</f>
        <v>0.26881720430107237</v>
      </c>
      <c r="D31" s="170">
        <f>'2.4'!D31/'2.4'!D30*100-100</f>
        <v>5.2884866872417149</v>
      </c>
      <c r="E31" s="170">
        <f>'2.4'!E31/'2.4'!E30*100-100</f>
        <v>5.5969693266527827</v>
      </c>
      <c r="F31" s="170">
        <f>'2.4'!F31/'2.4'!F30*100-100</f>
        <v>5.7904108685616507</v>
      </c>
      <c r="G31" s="170">
        <f>'2.4'!G31/'2.4'!G30*100-100</f>
        <v>3.4532897128316904</v>
      </c>
      <c r="H31" s="170">
        <f>'2.4'!H31/'2.4'!H30*100-100</f>
        <v>5.3999325008437467</v>
      </c>
      <c r="I31" s="170">
        <f>'2.4'!I31/'2.4'!I30*100-100</f>
        <v>4.5564655669627712</v>
      </c>
      <c r="J31" s="170">
        <f>'2.4'!J31/'2.4'!J30*100-100</f>
        <v>6.3378545006165297</v>
      </c>
      <c r="K31" s="170">
        <f>'2.4'!K31/'2.4'!K30*100-100</f>
        <v>5.7194899817850455</v>
      </c>
    </row>
    <row r="32" spans="1:11" s="10" customFormat="1" ht="11.1" customHeight="1">
      <c r="A32" s="27">
        <v>1987</v>
      </c>
      <c r="B32" s="170">
        <f>'2.4'!B32/'2.4'!B31*100-100</f>
        <v>4.5465538089479907</v>
      </c>
      <c r="C32" s="170">
        <f>'2.4'!C32/'2.4'!C31*100-100</f>
        <v>0</v>
      </c>
      <c r="D32" s="170">
        <f>'2.4'!D32/'2.4'!D31*100-100</f>
        <v>3.3684419713831488</v>
      </c>
      <c r="E32" s="170">
        <f>'2.4'!E32/'2.4'!E31*100-100</f>
        <v>3.7900705936812784</v>
      </c>
      <c r="F32" s="170">
        <f>'2.4'!F32/'2.4'!F31*100-100</f>
        <v>3.8713297175986554</v>
      </c>
      <c r="G32" s="170">
        <f>'2.4'!G32/'2.4'!G31*100-100</f>
        <v>0.80815179198874887</v>
      </c>
      <c r="H32" s="170">
        <f>'2.4'!H32/'2.4'!H31*100-100</f>
        <v>5.5635606788344489</v>
      </c>
      <c r="I32" s="170">
        <f>'2.4'!I32/'2.4'!I31*100-100</f>
        <v>4.953662842012335</v>
      </c>
      <c r="J32" s="170">
        <f>'2.4'!J32/'2.4'!J31*100-100</f>
        <v>7.2356215213358155</v>
      </c>
      <c r="K32" s="170">
        <f>'2.4'!K32/'2.4'!K31*100-100</f>
        <v>5.4186767746381861</v>
      </c>
    </row>
    <row r="33" spans="1:13" s="10" customFormat="1" ht="11.1" customHeight="1">
      <c r="A33" s="27">
        <v>1988</v>
      </c>
      <c r="B33" s="170">
        <f>'2.4'!B33/'2.4'!B32*100-100</f>
        <v>4.2563034929447241</v>
      </c>
      <c r="C33" s="170">
        <f>'2.4'!C33/'2.4'!C32*100-100</f>
        <v>1.3404825737265469</v>
      </c>
      <c r="D33" s="170">
        <f>'2.4'!D33/'2.4'!D32*100-100</f>
        <v>4.0421032394501282</v>
      </c>
      <c r="E33" s="170">
        <f>'2.4'!E33/'2.4'!E32*100-100</f>
        <v>3.8858226013268649</v>
      </c>
      <c r="F33" s="170">
        <f>'2.4'!F33/'2.4'!F32*100-100</f>
        <v>4.0571359980794597</v>
      </c>
      <c r="G33" s="170">
        <f>'2.4'!G33/'2.4'!G32*100-100</f>
        <v>5.0191704426629542</v>
      </c>
      <c r="H33" s="170">
        <f>'2.4'!H33/'2.4'!H32*100-100</f>
        <v>4.4665200576325077</v>
      </c>
      <c r="I33" s="170">
        <f>'2.4'!I33/'2.4'!I32*100-100</f>
        <v>4.9616314516976843</v>
      </c>
      <c r="J33" s="170">
        <f>'2.4'!J33/'2.4'!J32*100-100</f>
        <v>5.9904844290657167</v>
      </c>
      <c r="K33" s="170">
        <f>'2.4'!K33/'2.4'!K32*100-100</f>
        <v>3.5057612159843217</v>
      </c>
    </row>
    <row r="34" spans="1:13" s="10" customFormat="1" ht="11.1" customHeight="1">
      <c r="A34" s="27">
        <v>1989</v>
      </c>
      <c r="B34" s="170">
        <f>'2.4'!B34/'2.4'!B33*100-100</f>
        <v>4.7824596082861177</v>
      </c>
      <c r="C34" s="170">
        <f>'2.4'!C34/'2.4'!C33*100-100</f>
        <v>0.79365079365078373</v>
      </c>
      <c r="D34" s="170">
        <f>'2.4'!D34/'2.4'!D33*100-100</f>
        <v>5.0261006144038447</v>
      </c>
      <c r="E34" s="170">
        <f>'2.4'!E34/'2.4'!E33*100-100</f>
        <v>4.8728131372759407</v>
      </c>
      <c r="F34" s="170">
        <f>'2.4'!F34/'2.4'!F33*100-100</f>
        <v>5.1043949705848348</v>
      </c>
      <c r="G34" s="170">
        <f>'2.4'!G34/'2.4'!G33*100-100</f>
        <v>5.9741121805509465</v>
      </c>
      <c r="H34" s="170">
        <f>'2.4'!H34/'2.4'!H33*100-100</f>
        <v>4.6457607433217447</v>
      </c>
      <c r="I34" s="170">
        <f>'2.4'!I34/'2.4'!I33*100-100</f>
        <v>5.3580370555833809</v>
      </c>
      <c r="J34" s="170">
        <f>'2.4'!J34/'2.4'!J33*100-100</f>
        <v>7.0189757192409985</v>
      </c>
      <c r="K34" s="170">
        <f>'2.4'!K34/'2.4'!K33*100-100</f>
        <v>3.1659561029528049</v>
      </c>
    </row>
    <row r="35" spans="1:13" s="10" customFormat="1" ht="13.5" customHeight="1">
      <c r="A35" s="27">
        <v>1990</v>
      </c>
      <c r="B35" s="170">
        <f>'2.4'!B35/'2.4'!B34*100-100</f>
        <v>8.1889581889581677</v>
      </c>
      <c r="C35" s="170">
        <f>'2.4'!C35/'2.4'!C34*100-100</f>
        <v>5.7742782152230916</v>
      </c>
      <c r="D35" s="170">
        <f>'2.4'!D35/'2.4'!D34*100-100</f>
        <v>8.1548273586980429</v>
      </c>
      <c r="E35" s="170">
        <f>'2.4'!E35/'2.4'!E34*100-100</f>
        <v>7.5785487667587859</v>
      </c>
      <c r="F35" s="170">
        <f>'2.4'!F35/'2.4'!F34*100-100</f>
        <v>7.8362508917302307</v>
      </c>
      <c r="G35" s="170">
        <f>'2.4'!G35/'2.4'!G34*100-100</f>
        <v>11.681803946132192</v>
      </c>
      <c r="H35" s="170">
        <f>'2.4'!H35/'2.4'!H34*100-100</f>
        <v>8.2477802441731143</v>
      </c>
      <c r="I35" s="170">
        <f>'2.4'!I35/'2.4'!I34*100-100</f>
        <v>8.4600760456273747</v>
      </c>
      <c r="J35" s="170">
        <f>'2.4'!J35/'2.4'!J34*100-100</f>
        <v>11.801715919923737</v>
      </c>
      <c r="K35" s="170">
        <f>'2.4'!K35/'2.4'!K34*100-100</f>
        <v>6.6503405525369033</v>
      </c>
    </row>
    <row r="36" spans="1:13" s="48" customFormat="1" ht="13.5" customHeight="1">
      <c r="A36" s="28">
        <v>1991</v>
      </c>
      <c r="B36" s="172">
        <f>'2.4'!B36/'2.4'!B35*100-100</f>
        <v>9.0334863527988318</v>
      </c>
      <c r="C36" s="172">
        <f>'2.4'!C36/'2.4'!C35*100-100</f>
        <v>5.210918114143908</v>
      </c>
      <c r="D36" s="172">
        <f>'2.4'!D36/'2.4'!D35*100-100</f>
        <v>7.1780064256374772</v>
      </c>
      <c r="E36" s="172">
        <f>'2.4'!E36/'2.4'!E35*100-100</f>
        <v>7.1683394377586467</v>
      </c>
      <c r="F36" s="172">
        <f>'2.4'!F36/'2.4'!F35*100-100</f>
        <v>7.2769833596254756</v>
      </c>
      <c r="G36" s="172">
        <f>'2.4'!G36/'2.4'!G35*100-100</f>
        <v>7.2349971957375203</v>
      </c>
      <c r="H36" s="172">
        <f>'2.4'!H36/'2.4'!H35*100-100</f>
        <v>10.544697212431899</v>
      </c>
      <c r="I36" s="172">
        <f>'2.4'!I36/'2.4'!I35*100-100</f>
        <v>11.332164767747585</v>
      </c>
      <c r="J36" s="172">
        <f>'2.4'!J36/'2.4'!J35*100-100</f>
        <v>12.397680763983615</v>
      </c>
      <c r="K36" s="172">
        <f>'2.4'!K36/'2.4'!K35*100-100</f>
        <v>9.1202640642939201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POWER(('2.4'!B25/'2.4'!B15),1/10)*100-100</f>
        <v>8.7564483189466245</v>
      </c>
      <c r="C38" s="170">
        <f>POWER(('2.4'!C25/'2.4'!C15),1/10)*100-100</f>
        <v>5.6351844198201775</v>
      </c>
      <c r="D38" s="170">
        <f>POWER(('2.4'!D25/'2.4'!D15),1/10)*100-100</f>
        <v>7.2188452252981392</v>
      </c>
      <c r="E38" s="170">
        <f>POWER(('2.4'!E25/'2.4'!E15),1/10)*100-100</f>
        <v>7.2439250392914829</v>
      </c>
      <c r="F38" s="170">
        <f>POWER(('2.4'!F25/'2.4'!F15),1/10)*100-100</f>
        <v>7.1987295874815089</v>
      </c>
      <c r="G38" s="170">
        <f>POWER(('2.4'!G25/'2.4'!G15),1/10)*100-100</f>
        <v>7.0925932330120958</v>
      </c>
      <c r="H38" s="170">
        <f>POWER(('2.4'!H25/'2.4'!H15),1/10)*100-100</f>
        <v>10.390801380131492</v>
      </c>
      <c r="I38" s="170">
        <f>POWER(('2.4'!I25/'2.4'!I15),1/10)*100-100</f>
        <v>9.1917691149105281</v>
      </c>
      <c r="J38" s="170">
        <f>POWER(('2.4'!J25/'2.4'!J15),1/10)*100-100</f>
        <v>11.633742175696682</v>
      </c>
      <c r="K38" s="170">
        <f>POWER(('2.4'!K25/'2.4'!K15),1/10)*100-100</f>
        <v>11.046887085479938</v>
      </c>
    </row>
    <row r="39" spans="1:13" s="48" customFormat="1" ht="18" customHeight="1">
      <c r="A39" s="34" t="s">
        <v>152</v>
      </c>
      <c r="B39" s="172">
        <f>POWER(('2.4'!B36/'2.4'!B25),1/11)*100-100</f>
        <v>4.8161349742777304</v>
      </c>
      <c r="C39" s="172">
        <f>POWER(('2.4'!C36/'2.4'!C25),1/11)*100-100</f>
        <v>2.3896813139454736</v>
      </c>
      <c r="D39" s="172">
        <f>POWER(('2.4'!D36/'2.4'!D25),1/11)*100-100</f>
        <v>4.165067518555631</v>
      </c>
      <c r="E39" s="172">
        <f>POWER(('2.4'!E36/'2.4'!E25),1/11)*100-100</f>
        <v>4.3844121013536892</v>
      </c>
      <c r="F39" s="172">
        <f>POWER(('2.4'!F36/'2.4'!F25),1/11)*100-100</f>
        <v>4.4592040205257746</v>
      </c>
      <c r="G39" s="172">
        <f>POWER(('2.4'!G36/'2.4'!G25),1/11)*100-100</f>
        <v>2.9747479672671062</v>
      </c>
      <c r="H39" s="172">
        <f>POWER(('2.4'!H36/'2.4'!H25),1/11)*100-100</f>
        <v>5.3850167399644562</v>
      </c>
      <c r="I39" s="172">
        <f>POWER(('2.4'!I36/'2.4'!I25),1/11)*100-100</f>
        <v>5.1362338370765599</v>
      </c>
      <c r="J39" s="172">
        <f>POWER(('2.4'!J36/'2.4'!J25),1/11)*100-100</f>
        <v>7.007261501514364</v>
      </c>
      <c r="K39" s="172">
        <f>POWER(('2.4'!K36/'2.4'!K25),1/11)*100-100</f>
        <v>4.9638071515253728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'2.4'!B46/'2.4'!B45*100-100</f>
        <v>8.519033460959875</v>
      </c>
      <c r="C46" s="170">
        <f>'2.4'!C46/'2.4'!C45*100-100</f>
        <v>-12.456363059346231</v>
      </c>
      <c r="D46" s="170">
        <f>'2.4'!D46/'2.4'!D45*100-100</f>
        <v>6.4939871758404166</v>
      </c>
      <c r="E46" s="170">
        <f>'2.4'!E46/'2.4'!E45*100-100</f>
        <v>4.8092401972116505</v>
      </c>
      <c r="F46" s="170">
        <f>'2.4'!F46/'2.4'!F45*100-100</f>
        <v>4.6034646252052625</v>
      </c>
      <c r="G46" s="170">
        <f>'2.4'!G46/'2.4'!G45*100-100</f>
        <v>13.933848095627013</v>
      </c>
      <c r="H46" s="170">
        <f>'2.4'!H46/'2.4'!H45*100-100</f>
        <v>10.312523253218231</v>
      </c>
      <c r="I46" s="170">
        <f>'2.4'!I46/'2.4'!I45*100-100</f>
        <v>9.6796280133626169</v>
      </c>
      <c r="J46" s="170">
        <f>'2.4'!J46/'2.4'!J45*100-100</f>
        <v>11.664616865408277</v>
      </c>
      <c r="K46" s="170">
        <f>'2.4'!K46/'2.4'!K45*100-100</f>
        <v>10.073151275479873</v>
      </c>
      <c r="L46" s="10"/>
      <c r="M46" s="10"/>
    </row>
    <row r="47" spans="1:13" ht="11.1" customHeight="1">
      <c r="A47" s="27">
        <v>1993</v>
      </c>
      <c r="B47" s="170">
        <f>'2.4'!B47/'2.4'!B46*100-100</f>
        <v>2.6450514187798717</v>
      </c>
      <c r="C47" s="170">
        <f>'2.4'!C47/'2.4'!C46*100-100</f>
        <v>-1.7400761283306139</v>
      </c>
      <c r="D47" s="170">
        <f>'2.4'!D47/'2.4'!D46*100-100</f>
        <v>-0.73501489982044177</v>
      </c>
      <c r="E47" s="170">
        <f>'2.4'!E47/'2.4'!E46*100-100</f>
        <v>-2.7606783793647054</v>
      </c>
      <c r="F47" s="170">
        <f>'2.4'!F47/'2.4'!F46*100-100</f>
        <v>-3.3006540283102765</v>
      </c>
      <c r="G47" s="170">
        <f>'2.4'!G47/'2.4'!G46*100-100</f>
        <v>7.4939315445644752</v>
      </c>
      <c r="H47" s="170">
        <f>'2.4'!H47/'2.4'!H46*100-100</f>
        <v>5.0610796700146352</v>
      </c>
      <c r="I47" s="170">
        <f>'2.4'!I47/'2.4'!I46*100-100</f>
        <v>3.654311841013083</v>
      </c>
      <c r="J47" s="170">
        <f>'2.4'!J47/'2.4'!J46*100-100</f>
        <v>6.4130559705780854</v>
      </c>
      <c r="K47" s="170">
        <f>'2.4'!K47/'2.4'!K46*100-100</f>
        <v>5.389541637113112</v>
      </c>
      <c r="L47" s="10"/>
      <c r="M47" s="10"/>
    </row>
    <row r="48" spans="1:13" ht="11.1" customHeight="1">
      <c r="A48" s="27">
        <v>1994</v>
      </c>
      <c r="B48" s="170">
        <f>'2.4'!B48/'2.4'!B47*100-100</f>
        <v>1.7523219417898304</v>
      </c>
      <c r="C48" s="170">
        <f>'2.4'!C48/'2.4'!C47*100-100</f>
        <v>2.564102564102555</v>
      </c>
      <c r="D48" s="170">
        <f>'2.4'!D48/'2.4'!D47*100-100</f>
        <v>0.69993321619152482</v>
      </c>
      <c r="E48" s="170">
        <f>'2.4'!E48/'2.4'!E47*100-100</f>
        <v>-1.2463140529951318</v>
      </c>
      <c r="F48" s="170">
        <f>'2.4'!F48/'2.4'!F47*100-100</f>
        <v>-1.2662742999821717</v>
      </c>
      <c r="G48" s="170">
        <f>'2.4'!G48/'2.4'!G47*100-100</f>
        <v>7.8520224906415024</v>
      </c>
      <c r="H48" s="170">
        <f>'2.4'!H48/'2.4'!H47*100-100</f>
        <v>2.4376358998065228</v>
      </c>
      <c r="I48" s="170">
        <f>'2.4'!I48/'2.4'!I47*100-100</f>
        <v>0.47782925215089733</v>
      </c>
      <c r="J48" s="170">
        <f>'2.4'!J48/'2.4'!J47*100-100</f>
        <v>4.1158152428267982</v>
      </c>
      <c r="K48" s="170">
        <f>'2.4'!K48/'2.4'!K47*100-100</f>
        <v>2.9724747376224059</v>
      </c>
      <c r="L48" s="10"/>
      <c r="M48" s="10"/>
    </row>
    <row r="49" spans="1:13" ht="13.5" customHeight="1">
      <c r="A49" s="27">
        <v>1995</v>
      </c>
      <c r="B49" s="170">
        <f>'2.4'!B49/'2.4'!B48*100-100</f>
        <v>3.3047609341954001</v>
      </c>
      <c r="C49" s="170">
        <f>'2.4'!C49/'2.4'!C48*100-100</f>
        <v>1.3309352517985644</v>
      </c>
      <c r="D49" s="170">
        <f>'2.4'!D49/'2.4'!D48*100-100</f>
        <v>1.9989247207976319</v>
      </c>
      <c r="E49" s="170">
        <f>'2.4'!E49/'2.4'!E48*100-100</f>
        <v>2.0755638893645028</v>
      </c>
      <c r="F49" s="170">
        <f>'2.4'!F49/'2.4'!F48*100-100</f>
        <v>2.2482214317474529</v>
      </c>
      <c r="G49" s="170">
        <f>'2.4'!G49/'2.4'!G48*100-100</f>
        <v>1.7410488449215933</v>
      </c>
      <c r="H49" s="170">
        <f>'2.4'!H49/'2.4'!H48*100-100</f>
        <v>4.1751106245534402</v>
      </c>
      <c r="I49" s="170">
        <f>'2.4'!I49/'2.4'!I48*100-100</f>
        <v>1.4556520135421636</v>
      </c>
      <c r="J49" s="170">
        <f>'2.4'!J49/'2.4'!J48*100-100</f>
        <v>5.2247127877525372</v>
      </c>
      <c r="K49" s="170">
        <f>'2.4'!K49/'2.4'!K48*100-100</f>
        <v>5.5554766201105394</v>
      </c>
      <c r="L49" s="10"/>
      <c r="M49" s="10"/>
    </row>
    <row r="50" spans="1:13" ht="11.1" customHeight="1">
      <c r="A50" s="27">
        <v>1996</v>
      </c>
      <c r="B50" s="170">
        <f>'2.4'!B50/'2.4'!B49*100-100</f>
        <v>1.0285108818765423</v>
      </c>
      <c r="C50" s="170">
        <f>'2.4'!C50/'2.4'!C49*100-100</f>
        <v>-3.1948881789137431</v>
      </c>
      <c r="D50" s="170">
        <f>'2.4'!D50/'2.4'!D49*100-100</f>
        <v>-0.84809958778635064</v>
      </c>
      <c r="E50" s="170">
        <f>'2.4'!E50/'2.4'!E49*100-100</f>
        <v>4.5413074874289805E-2</v>
      </c>
      <c r="F50" s="170">
        <f>'2.4'!F50/'2.4'!F49*100-100</f>
        <v>8.2443218365810367E-2</v>
      </c>
      <c r="G50" s="170">
        <f>'2.4'!G50/'2.4'!G49*100-100</f>
        <v>-3.8644807535599455</v>
      </c>
      <c r="H50" s="170">
        <f>'2.4'!H50/'2.4'!H49*100-100</f>
        <v>2.2686160078615387</v>
      </c>
      <c r="I50" s="170">
        <f>'2.4'!I50/'2.4'!I49*100-100</f>
        <v>1.0757504934039872</v>
      </c>
      <c r="J50" s="170">
        <f>'2.4'!J50/'2.4'!J49*100-100</f>
        <v>2.7981104949681708</v>
      </c>
      <c r="K50" s="170">
        <f>'2.4'!K50/'2.4'!K49*100-100</f>
        <v>2.8038389576126406</v>
      </c>
      <c r="L50" s="10"/>
      <c r="M50" s="10"/>
    </row>
    <row r="51" spans="1:13" ht="11.1" customHeight="1">
      <c r="A51" s="27">
        <v>1997</v>
      </c>
      <c r="B51" s="170">
        <f>'2.4'!B51/'2.4'!B50*100-100</f>
        <v>-0.19758057224828462</v>
      </c>
      <c r="C51" s="170">
        <f>'2.4'!C51/'2.4'!C50*100-100</f>
        <v>-2.6035936927026171</v>
      </c>
      <c r="D51" s="170">
        <f>'2.4'!D51/'2.4'!D50*100-100</f>
        <v>-1.5047478982234139</v>
      </c>
      <c r="E51" s="170">
        <f>'2.4'!E51/'2.4'!E50*100-100</f>
        <v>-0.68702102775074536</v>
      </c>
      <c r="F51" s="170">
        <f>'2.4'!F51/'2.4'!F50*100-100</f>
        <v>-0.43586494070788717</v>
      </c>
      <c r="G51" s="170">
        <f>'2.4'!G51/'2.4'!G50*100-100</f>
        <v>-4.3775590833991487</v>
      </c>
      <c r="H51" s="170">
        <f>'2.4'!H51/'2.4'!H50*100-100</f>
        <v>0.63340536766926903</v>
      </c>
      <c r="I51" s="170">
        <f>'2.4'!I51/'2.4'!I50*100-100</f>
        <v>-0.45154121357320776</v>
      </c>
      <c r="J51" s="170">
        <f>'2.4'!J51/'2.4'!J50*100-100</f>
        <v>1.8164963118651514</v>
      </c>
      <c r="K51" s="170">
        <f>'2.4'!K51/'2.4'!K50*100-100</f>
        <v>0.72450484894508804</v>
      </c>
      <c r="L51" s="10"/>
      <c r="M51" s="10"/>
    </row>
    <row r="52" spans="1:13" ht="11.1" customHeight="1">
      <c r="A52" s="27">
        <v>1998</v>
      </c>
      <c r="B52" s="170">
        <f>'2.4'!B52/'2.4'!B51*100-100</f>
        <v>2.0884265656555527</v>
      </c>
      <c r="C52" s="170">
        <f>'2.4'!C52/'2.4'!C51*100-100</f>
        <v>7.530120481928293E-2</v>
      </c>
      <c r="D52" s="170">
        <f>'2.4'!D52/'2.4'!D51*100-100</f>
        <v>1.0342197458405025</v>
      </c>
      <c r="E52" s="170">
        <f>'2.4'!E52/'2.4'!E51*100-100</f>
        <v>2.3734424798438738</v>
      </c>
      <c r="F52" s="170">
        <f>'2.4'!F52/'2.4'!F51*100-100</f>
        <v>2.7457416002581994</v>
      </c>
      <c r="G52" s="170">
        <f>'2.4'!G52/'2.4'!G51*100-100</f>
        <v>-3.8522792151206602</v>
      </c>
      <c r="H52" s="170">
        <f>'2.4'!H52/'2.4'!H51*100-100</f>
        <v>2.7448886533169912</v>
      </c>
      <c r="I52" s="170">
        <f>'2.4'!I52/'2.4'!I51*100-100</f>
        <v>1.2930200147110043</v>
      </c>
      <c r="J52" s="170">
        <f>'2.4'!J52/'2.4'!J51*100-100</f>
        <v>5.9558569589651711</v>
      </c>
      <c r="K52" s="170">
        <f>'2.4'!K52/'2.4'!K51*100-100</f>
        <v>1.9472922498288341</v>
      </c>
      <c r="L52" s="10"/>
      <c r="M52" s="10"/>
    </row>
    <row r="53" spans="1:13" ht="11.1" customHeight="1">
      <c r="A53" s="27">
        <v>1999</v>
      </c>
      <c r="B53" s="170">
        <f>'2.4'!B53/'2.4'!B52*100-100</f>
        <v>3.0271443208950615</v>
      </c>
      <c r="C53" s="170">
        <f>'2.4'!C53/'2.4'!C52*100-100</f>
        <v>2.577125658389761</v>
      </c>
      <c r="D53" s="170">
        <f>'2.4'!D53/'2.4'!D52*100-100</f>
        <v>1.0956073343313903</v>
      </c>
      <c r="E53" s="170">
        <f>'2.4'!E53/'2.4'!E52*100-100</f>
        <v>1.4375467584808632</v>
      </c>
      <c r="F53" s="170">
        <f>'2.4'!F53/'2.4'!F52*100-100</f>
        <v>1.8343752903542594</v>
      </c>
      <c r="G53" s="170">
        <f>'2.4'!G53/'2.4'!G52*100-100</f>
        <v>-0.23283432821827432</v>
      </c>
      <c r="H53" s="170">
        <f>'2.4'!H53/'2.4'!H52*100-100</f>
        <v>4.1768925269981736</v>
      </c>
      <c r="I53" s="170">
        <f>'2.4'!I53/'2.4'!I52*100-100</f>
        <v>3.2689980253519479</v>
      </c>
      <c r="J53" s="170">
        <f>'2.4'!J53/'2.4'!J52*100-100</f>
        <v>6.4700130378096503</v>
      </c>
      <c r="K53" s="170">
        <f>'2.4'!K53/'2.4'!K52*100-100</f>
        <v>3.4669919583808024</v>
      </c>
      <c r="L53" s="10"/>
      <c r="M53" s="10"/>
    </row>
    <row r="54" spans="1:13" ht="13.5" customHeight="1">
      <c r="A54" s="27">
        <v>2000</v>
      </c>
      <c r="B54" s="170">
        <f>'2.4'!B54/'2.4'!B53*100-100</f>
        <v>3.624718783698583</v>
      </c>
      <c r="C54" s="170">
        <f>'2.4'!C54/'2.4'!C53*100-100</f>
        <v>0.6601870529983529</v>
      </c>
      <c r="D54" s="170">
        <f>'2.4'!D54/'2.4'!D53*100-100</f>
        <v>2.2924530988460106</v>
      </c>
      <c r="E54" s="170">
        <f>'2.4'!E54/'2.4'!E53*100-100</f>
        <v>3.3268303514782218</v>
      </c>
      <c r="F54" s="170">
        <f>'2.4'!F54/'2.4'!F53*100-100</f>
        <v>3.914617032277107</v>
      </c>
      <c r="G54" s="170">
        <f>'2.4'!G54/'2.4'!G53*100-100</f>
        <v>-1.7934059049259758</v>
      </c>
      <c r="H54" s="170">
        <f>'2.4'!H54/'2.4'!H53*100-100</f>
        <v>4.4206881359450279</v>
      </c>
      <c r="I54" s="170">
        <f>'2.4'!I54/'2.4'!I53*100-100</f>
        <v>3.4696093065716127</v>
      </c>
      <c r="J54" s="170">
        <f>'2.4'!J54/'2.4'!J53*100-100</f>
        <v>8.2970374184211551</v>
      </c>
      <c r="K54" s="170">
        <f>'2.4'!K54/'2.4'!K53*100-100</f>
        <v>2.7654426474635869</v>
      </c>
      <c r="L54" s="10"/>
      <c r="M54" s="10"/>
    </row>
    <row r="55" spans="1:13" ht="11.1" customHeight="1">
      <c r="A55" s="27">
        <v>2001</v>
      </c>
      <c r="B55" s="170">
        <f>'2.4'!B55/'2.4'!B54*100-100</f>
        <v>1.9985947553788179</v>
      </c>
      <c r="C55" s="170">
        <f>'2.4'!C55/'2.4'!C54*100-100</f>
        <v>-7.1597740936418433</v>
      </c>
      <c r="D55" s="170">
        <f>'2.4'!D55/'2.4'!D54*100-100</f>
        <v>0.5029664503436635</v>
      </c>
      <c r="E55" s="170">
        <f>'2.4'!E55/'2.4'!E54*100-100</f>
        <v>2.1336853658349355</v>
      </c>
      <c r="F55" s="170">
        <f>'2.4'!F55/'2.4'!F54*100-100</f>
        <v>2.5859942384800974</v>
      </c>
      <c r="G55" s="170">
        <f>'2.4'!G55/'2.4'!G54*100-100</f>
        <v>-6.2743221690590048</v>
      </c>
      <c r="H55" s="170">
        <f>'2.4'!H55/'2.4'!H54*100-100</f>
        <v>2.9292335802692833</v>
      </c>
      <c r="I55" s="170">
        <f>'2.4'!I55/'2.4'!I54*100-100</f>
        <v>2.0197082511162563</v>
      </c>
      <c r="J55" s="170">
        <f>'2.4'!J55/'2.4'!J54*100-100</f>
        <v>5.1788938072996586</v>
      </c>
      <c r="K55" s="170">
        <f>'2.4'!K55/'2.4'!K54*100-100</f>
        <v>2.1393880039174036</v>
      </c>
      <c r="L55" s="10"/>
      <c r="M55" s="10"/>
    </row>
    <row r="56" spans="1:13" ht="11.1" customHeight="1">
      <c r="A56" s="27">
        <v>2002</v>
      </c>
      <c r="B56" s="170">
        <f>'2.4'!B56/'2.4'!B55*100-100</f>
        <v>0.81065399926984583</v>
      </c>
      <c r="C56" s="170">
        <f>'2.4'!C56/'2.4'!C55*100-100</f>
        <v>-2.2174254317111206</v>
      </c>
      <c r="D56" s="170">
        <f>'2.4'!D56/'2.4'!D55*100-100</f>
        <v>-1.2760535289989861</v>
      </c>
      <c r="E56" s="170">
        <f>'2.4'!E56/'2.4'!E55*100-100</f>
        <v>-0.41819780417972652</v>
      </c>
      <c r="F56" s="170">
        <f>'2.4'!F56/'2.4'!F55*100-100</f>
        <v>-0.5176110010678201</v>
      </c>
      <c r="G56" s="170">
        <f>'2.4'!G56/'2.4'!G55*100-100</f>
        <v>-5.1611476023551148</v>
      </c>
      <c r="H56" s="170">
        <f>'2.4'!H56/'2.4'!H55*100-100</f>
        <v>1.9852159006985346</v>
      </c>
      <c r="I56" s="170">
        <f>'2.4'!I56/'2.4'!I55*100-100</f>
        <v>1.0845239138691483</v>
      </c>
      <c r="J56" s="170">
        <f>'2.4'!J56/'2.4'!J55*100-100</f>
        <v>2.0542171618452016</v>
      </c>
      <c r="K56" s="170">
        <f>'2.4'!K56/'2.4'!K55*100-100</f>
        <v>2.5442534156240129</v>
      </c>
      <c r="L56" s="10"/>
      <c r="M56" s="10"/>
    </row>
    <row r="57" spans="1:13" ht="11.1" customHeight="1">
      <c r="A57" s="27">
        <v>2003</v>
      </c>
      <c r="B57" s="170">
        <f>'2.4'!B57/'2.4'!B56*100-100</f>
        <v>-6.9840455514963651E-2</v>
      </c>
      <c r="C57" s="170">
        <f>'2.4'!C57/'2.4'!C56*100-100</f>
        <v>-1.3044350792695241</v>
      </c>
      <c r="D57" s="170">
        <f>'2.4'!D57/'2.4'!D56*100-100</f>
        <v>-1.0487526577337576</v>
      </c>
      <c r="E57" s="170">
        <f>'2.4'!E57/'2.4'!E56*100-100</f>
        <v>-0.34486792011439604</v>
      </c>
      <c r="F57" s="170">
        <f>'2.4'!F57/'2.4'!F56*100-100</f>
        <v>-0.27776867359312973</v>
      </c>
      <c r="G57" s="170">
        <f>'2.4'!G57/'2.4'!G56*100-100</f>
        <v>-4.3959593059767172</v>
      </c>
      <c r="H57" s="170">
        <f>'2.4'!H57/'2.4'!H56*100-100</f>
        <v>0.46189568233006639</v>
      </c>
      <c r="I57" s="170">
        <f>'2.4'!I57/'2.4'!I56*100-100</f>
        <v>-0.57286217202050693</v>
      </c>
      <c r="J57" s="170">
        <f>'2.4'!J57/'2.4'!J56*100-100</f>
        <v>1.0534191231482879</v>
      </c>
      <c r="K57" s="170">
        <f>'2.4'!K57/'2.4'!K56*100-100</f>
        <v>0.76788617575891749</v>
      </c>
      <c r="L57" s="10"/>
      <c r="M57" s="10"/>
    </row>
    <row r="58" spans="1:13" ht="11.1" customHeight="1">
      <c r="A58" s="27">
        <v>2004</v>
      </c>
      <c r="B58" s="170">
        <f>'2.4'!B58/'2.4'!B57*100-100</f>
        <v>0.60818761385317543</v>
      </c>
      <c r="C58" s="170">
        <f>'2.4'!C58/'2.4'!C57*100-100</f>
        <v>-0.40666937779586476</v>
      </c>
      <c r="D58" s="170">
        <f>'2.4'!D58/'2.4'!D57*100-100</f>
        <v>-3.4656803130275193E-3</v>
      </c>
      <c r="E58" s="170">
        <f>'2.4'!E58/'2.4'!E57*100-100</f>
        <v>0.76784733922723092</v>
      </c>
      <c r="F58" s="170">
        <f>'2.4'!F58/'2.4'!F57*100-100</f>
        <v>0.59816770058746727</v>
      </c>
      <c r="G58" s="170">
        <f>'2.4'!G58/'2.4'!G57*100-100</f>
        <v>-3.8267364825554182</v>
      </c>
      <c r="H58" s="170">
        <f>'2.4'!H58/'2.4'!H57*100-100</f>
        <v>0.93739925437907345</v>
      </c>
      <c r="I58" s="170">
        <f>'2.4'!I58/'2.4'!I57*100-100</f>
        <v>0.24883720930233721</v>
      </c>
      <c r="J58" s="170">
        <f>'2.4'!J58/'2.4'!J57*100-100</f>
        <v>2.3040246394408825</v>
      </c>
      <c r="K58" s="170">
        <f>'2.4'!K58/'2.4'!K57*100-100</f>
        <v>0.51206302314132301</v>
      </c>
      <c r="L58" s="10"/>
      <c r="M58" s="10"/>
    </row>
    <row r="59" spans="1:13" ht="13.5" customHeight="1">
      <c r="A59" s="27">
        <v>2005</v>
      </c>
      <c r="B59" s="170">
        <f>'2.4'!B59/'2.4'!B58*100-100</f>
        <v>-5.5959349070562325E-2</v>
      </c>
      <c r="C59" s="170">
        <f>'2.4'!C59/'2.4'!C58*100-100</f>
        <v>-4.491629236423023</v>
      </c>
      <c r="D59" s="170">
        <f>'2.4'!D59/'2.4'!D58*100-100</f>
        <v>-1.1213439743908964</v>
      </c>
      <c r="E59" s="170">
        <f>'2.4'!E59/'2.4'!E58*100-100</f>
        <v>-0.23295747023216506</v>
      </c>
      <c r="F59" s="170">
        <f>'2.4'!F59/'2.4'!F58*100-100</f>
        <v>-0.29077127898524679</v>
      </c>
      <c r="G59" s="170">
        <f>'2.4'!G59/'2.4'!G58*100-100</f>
        <v>-5.7353055967527951</v>
      </c>
      <c r="H59" s="170">
        <f>'2.4'!H59/'2.4'!H58*100-100</f>
        <v>0.53346654982921393</v>
      </c>
      <c r="I59" s="170">
        <f>'2.4'!I59/'2.4'!I58*100-100</f>
        <v>0.40248683508478678</v>
      </c>
      <c r="J59" s="170">
        <f>'2.4'!J59/'2.4'!J58*100-100</f>
        <v>2.2446084816905199</v>
      </c>
      <c r="K59" s="170">
        <f>'2.4'!K59/'2.4'!K58*100-100</f>
        <v>-0.49513531437700919</v>
      </c>
      <c r="L59" s="10"/>
      <c r="M59" s="10"/>
    </row>
    <row r="60" spans="1:13" ht="11.1" customHeight="1">
      <c r="A60" s="27">
        <v>2006</v>
      </c>
      <c r="B60" s="170">
        <f>'2.4'!B60/'2.4'!B59*100-100</f>
        <v>1.5268723090685654</v>
      </c>
      <c r="C60" s="170">
        <f>'2.4'!C60/'2.4'!C59*100-100</f>
        <v>-1.0260795211628988</v>
      </c>
      <c r="D60" s="170">
        <f>'2.4'!D60/'2.4'!D59*100-100</f>
        <v>1.0862638132989986</v>
      </c>
      <c r="E60" s="170">
        <f>'2.4'!E60/'2.4'!E59*100-100</f>
        <v>1.3381138357129174</v>
      </c>
      <c r="F60" s="170">
        <f>'2.4'!F60/'2.4'!F59*100-100</f>
        <v>1.4519524562366399</v>
      </c>
      <c r="G60" s="170">
        <f>'2.4'!G60/'2.4'!G59*100-100</f>
        <v>-0.29810578615048655</v>
      </c>
      <c r="H60" s="170">
        <f>'2.4'!H60/'2.4'!H59*100-100</f>
        <v>1.7716099264897736</v>
      </c>
      <c r="I60" s="170">
        <f>'2.4'!I60/'2.4'!I59*100-100</f>
        <v>1.2332343665161005</v>
      </c>
      <c r="J60" s="170">
        <f>'2.4'!J60/'2.4'!J59*100-100</f>
        <v>4.3227143520458498</v>
      </c>
      <c r="K60" s="170">
        <f>'2.4'!K60/'2.4'!K59*100-100</f>
        <v>0.41845282275778573</v>
      </c>
      <c r="L60" s="10"/>
      <c r="M60" s="10"/>
    </row>
    <row r="61" spans="1:13" ht="11.1" customHeight="1">
      <c r="A61" s="27">
        <v>2007</v>
      </c>
      <c r="B61" s="170">
        <f>'2.4'!B61/'2.4'!B60*100-100</f>
        <v>3.3541355663246719</v>
      </c>
      <c r="C61" s="170">
        <f>'2.4'!C61/'2.4'!C60*100-100</f>
        <v>4.1252699784017182</v>
      </c>
      <c r="D61" s="170">
        <f>'2.4'!D61/'2.4'!D60*100-100</f>
        <v>4.0011095805344183</v>
      </c>
      <c r="E61" s="170">
        <f>'2.4'!E61/'2.4'!E60*100-100</f>
        <v>4.0070463363510669</v>
      </c>
      <c r="F61" s="170">
        <f>'2.4'!F61/'2.4'!F60*100-100</f>
        <v>4.3153181886079324</v>
      </c>
      <c r="G61" s="170">
        <f>'2.4'!G61/'2.4'!G60*100-100</f>
        <v>3.9679408650152368</v>
      </c>
      <c r="H61" s="170">
        <f>'2.4'!H61/'2.4'!H60*100-100</f>
        <v>3.0198538098759968</v>
      </c>
      <c r="I61" s="170">
        <f>'2.4'!I61/'2.4'!I60*100-100</f>
        <v>2.9704947591251454</v>
      </c>
      <c r="J61" s="170">
        <f>'2.4'!J61/'2.4'!J60*100-100</f>
        <v>5.6937840595757621</v>
      </c>
      <c r="K61" s="170">
        <f>'2.4'!K61/'2.4'!K60*100-100</f>
        <v>1.194691767261375</v>
      </c>
      <c r="L61" s="10"/>
      <c r="M61" s="10"/>
    </row>
    <row r="62" spans="1:13" ht="11.1" customHeight="1">
      <c r="A62" s="27">
        <v>2008</v>
      </c>
      <c r="B62" s="170">
        <f>'2.4'!B62/'2.4'!B61*100-100</f>
        <v>4.0911558131048196</v>
      </c>
      <c r="C62" s="170">
        <f>'2.4'!C62/'2.4'!C61*100-100</f>
        <v>2.2401991288114402</v>
      </c>
      <c r="D62" s="170">
        <f>'2.4'!D62/'2.4'!D61*100-100</f>
        <v>3.9726608674567387</v>
      </c>
      <c r="E62" s="170">
        <f>'2.4'!E62/'2.4'!E61*100-100</f>
        <v>4.5097871063181998</v>
      </c>
      <c r="F62" s="170">
        <f>'2.4'!F62/'2.4'!F61*100-100</f>
        <v>4.5663885319751785</v>
      </c>
      <c r="G62" s="170">
        <f>'2.4'!G62/'2.4'!G61*100-100</f>
        <v>0.97060233264100759</v>
      </c>
      <c r="H62" s="170">
        <f>'2.4'!H62/'2.4'!H61*100-100</f>
        <v>4.1657731574285606</v>
      </c>
      <c r="I62" s="170">
        <f>'2.4'!I62/'2.4'!I61*100-100</f>
        <v>4.4175260302666146</v>
      </c>
      <c r="J62" s="170">
        <f>'2.4'!J62/'2.4'!J61*100-100</f>
        <v>4.8380801741934647</v>
      </c>
      <c r="K62" s="170">
        <f>'2.4'!K62/'2.4'!K61*100-100</f>
        <v>3.5085954065908567</v>
      </c>
      <c r="L62" s="10"/>
      <c r="M62" s="10"/>
    </row>
    <row r="63" spans="1:13" ht="11.1" customHeight="1">
      <c r="A63" s="27">
        <v>2009</v>
      </c>
      <c r="B63" s="170">
        <f>'2.4'!B63/'2.4'!B62*100-100</f>
        <v>0.18972723273209624</v>
      </c>
      <c r="C63" s="170">
        <f>'2.4'!C63/'2.4'!C62*100-100</f>
        <v>1.9679448163928015</v>
      </c>
      <c r="D63" s="170">
        <f>'2.4'!D63/'2.4'!D62*100-100</f>
        <v>-3.7934683430650296</v>
      </c>
      <c r="E63" s="170">
        <f>'2.4'!E63/'2.4'!E62*100-100</f>
        <v>-5.1600285832487032</v>
      </c>
      <c r="F63" s="170">
        <f>'2.4'!F63/'2.4'!F62*100-100</f>
        <v>-5.8825924267266743</v>
      </c>
      <c r="G63" s="170">
        <f>'2.4'!G63/'2.4'!G62*100-100</f>
        <v>4.1121088650658493</v>
      </c>
      <c r="H63" s="170">
        <f>'2.4'!H63/'2.4'!H62*100-100</f>
        <v>2.2150019840736945</v>
      </c>
      <c r="I63" s="170">
        <f>'2.4'!I63/'2.4'!I62*100-100</f>
        <v>0.11250563854912343</v>
      </c>
      <c r="J63" s="170">
        <f>'2.4'!J63/'2.4'!J62*100-100</f>
        <v>0.18809975164954551</v>
      </c>
      <c r="K63" s="170">
        <f>'2.4'!K63/'2.4'!K62*100-100</f>
        <v>5.1311222799867551</v>
      </c>
      <c r="L63" s="10"/>
      <c r="M63" s="10"/>
    </row>
    <row r="64" spans="1:13" ht="13.5" customHeight="1">
      <c r="A64" s="27">
        <v>2010</v>
      </c>
      <c r="B64" s="170">
        <f>'2.4'!B64/'2.4'!B63*100-100</f>
        <v>2.967254635202039</v>
      </c>
      <c r="C64" s="170">
        <f>'2.4'!C64/'2.4'!C63*100-100</f>
        <v>0.71627536808594527</v>
      </c>
      <c r="D64" s="170">
        <f>'2.4'!D64/'2.4'!D63*100-100</f>
        <v>2.820097932271608</v>
      </c>
      <c r="E64" s="170">
        <f>'2.4'!E64/'2.4'!E63*100-100</f>
        <v>2.965892417452892</v>
      </c>
      <c r="F64" s="170">
        <f>'2.4'!F64/'2.4'!F63*100-100</f>
        <v>3.0063745364599157</v>
      </c>
      <c r="G64" s="170">
        <f>'2.4'!G64/'2.4'!G63*100-100</f>
        <v>2.0517886657674325</v>
      </c>
      <c r="H64" s="170">
        <f>'2.4'!H64/'2.4'!H63*100-100</f>
        <v>3.0546450160978225</v>
      </c>
      <c r="I64" s="170">
        <f>'2.4'!I64/'2.4'!I63*100-100</f>
        <v>1.9369510249301385</v>
      </c>
      <c r="J64" s="170">
        <f>'2.4'!J64/'2.4'!J63*100-100</f>
        <v>3.972502945763722</v>
      </c>
      <c r="K64" s="170">
        <f>'2.4'!K64/'2.4'!K63*100-100</f>
        <v>3.1338182515547715</v>
      </c>
      <c r="L64" s="10"/>
      <c r="M64" s="10"/>
    </row>
    <row r="65" spans="1:13" ht="11.1" customHeight="1">
      <c r="A65" s="27">
        <v>2011</v>
      </c>
      <c r="B65" s="170">
        <f>'2.4'!B65/'2.4'!B64*100-100</f>
        <v>4.8261366632746672</v>
      </c>
      <c r="C65" s="170">
        <f>'2.4'!C65/'2.4'!C64*100-100</f>
        <v>8.6329514026076879</v>
      </c>
      <c r="D65" s="170">
        <f>'2.4'!D65/'2.4'!D64*100-100</f>
        <v>6.2207696909507177</v>
      </c>
      <c r="E65" s="170">
        <f>'2.4'!E65/'2.4'!E64*100-100</f>
        <v>6.5066838460299294</v>
      </c>
      <c r="F65" s="170">
        <f>'2.4'!F65/'2.4'!F64*100-100</f>
        <v>6.7871022913819274</v>
      </c>
      <c r="G65" s="170">
        <f>'2.4'!G65/'2.4'!G64*100-100</f>
        <v>4.7005603440251775</v>
      </c>
      <c r="H65" s="170">
        <f>'2.4'!H65/'2.4'!H64*100-100</f>
        <v>4.1286417529131256</v>
      </c>
      <c r="I65" s="170">
        <f>'2.4'!I65/'2.4'!I64*100-100</f>
        <v>4.2137066369909633</v>
      </c>
      <c r="J65" s="170">
        <f>'2.4'!J65/'2.4'!J64*100-100</f>
        <v>6.0082950869009011</v>
      </c>
      <c r="K65" s="170">
        <f>'2.4'!K65/'2.4'!K64*100-100</f>
        <v>2.7470538818364929</v>
      </c>
      <c r="L65" s="10"/>
      <c r="M65" s="10"/>
    </row>
    <row r="66" spans="1:13" ht="11.1" customHeight="1">
      <c r="A66" s="27">
        <v>2012</v>
      </c>
      <c r="B66" s="170">
        <f>'2.4'!B66/'2.4'!B65*100-100</f>
        <v>4.2099221945354657</v>
      </c>
      <c r="C66" s="170">
        <f>'2.4'!C66/'2.4'!C65*100-100</f>
        <v>3.2733224222586017</v>
      </c>
      <c r="D66" s="170">
        <f>'2.4'!D66/'2.4'!D65*100-100</f>
        <v>4.2808789257574205</v>
      </c>
      <c r="E66" s="170">
        <f>'2.4'!E66/'2.4'!E65*100-100</f>
        <v>4.3806994128824215</v>
      </c>
      <c r="F66" s="170">
        <f>'2.4'!F66/'2.4'!F65*100-100</f>
        <v>4.4895536901714479</v>
      </c>
      <c r="G66" s="170">
        <f>'2.4'!G66/'2.4'!G65*100-100</f>
        <v>3.7409764944347614</v>
      </c>
      <c r="H66" s="170">
        <f>'2.4'!H66/'2.4'!H65*100-100</f>
        <v>4.1821428620001626</v>
      </c>
      <c r="I66" s="170">
        <f>'2.4'!I66/'2.4'!I65*100-100</f>
        <v>4.2648849324364875</v>
      </c>
      <c r="J66" s="170">
        <f>'2.4'!J66/'2.4'!J65*100-100</f>
        <v>5.553756548508872</v>
      </c>
      <c r="K66" s="170">
        <f>'2.4'!K66/'2.4'!K65*100-100</f>
        <v>3.1292820393495191</v>
      </c>
      <c r="L66" s="10"/>
      <c r="M66" s="10"/>
    </row>
    <row r="67" spans="1:13" ht="11.1" customHeight="1">
      <c r="A67" s="27">
        <v>2013</v>
      </c>
      <c r="B67" s="170">
        <f>'2.4'!B67/'2.4'!B66*100-100</f>
        <v>3.1683525507856274</v>
      </c>
      <c r="C67" s="170">
        <f>'2.4'!C67/'2.4'!C66*100-100</f>
        <v>4.7895756295122283</v>
      </c>
      <c r="D67" s="170">
        <f>'2.4'!D67/'2.4'!D66*100-100</f>
        <v>2.958469683667218</v>
      </c>
      <c r="E67" s="170">
        <f>'2.4'!E67/'2.4'!E66*100-100</f>
        <v>3.4422594827477724</v>
      </c>
      <c r="F67" s="170">
        <f>'2.4'!F67/'2.4'!F66*100-100</f>
        <v>3.3448065856011908</v>
      </c>
      <c r="G67" s="170">
        <f>'2.4'!G67/'2.4'!G66*100-100</f>
        <v>0.32564357453810544</v>
      </c>
      <c r="H67" s="170">
        <f>'2.4'!H67/'2.4'!H66*100-100</f>
        <v>3.2593186330887249</v>
      </c>
      <c r="I67" s="170">
        <f>'2.4'!I67/'2.4'!I66*100-100</f>
        <v>2.3890768649109049</v>
      </c>
      <c r="J67" s="170">
        <f>'2.4'!J67/'2.4'!J66*100-100</f>
        <v>3.5351518997448892</v>
      </c>
      <c r="K67" s="170">
        <f>'2.4'!K67/'2.4'!K66*100-100</f>
        <v>3.6234586277674055</v>
      </c>
      <c r="L67" s="10"/>
      <c r="M67" s="10"/>
    </row>
    <row r="68" spans="1:13" ht="11.1" customHeight="1">
      <c r="A68" s="27">
        <v>2014</v>
      </c>
      <c r="B68" s="170">
        <f>'2.4'!B68/'2.4'!B67*100-100</f>
        <v>4.0566690344928418</v>
      </c>
      <c r="C68" s="170">
        <f>'2.4'!C68/'2.4'!C67*100-100</f>
        <v>4.5874642917156763</v>
      </c>
      <c r="D68" s="170">
        <f>'2.4'!D68/'2.4'!D67*100-100</f>
        <v>3.4993152277836543</v>
      </c>
      <c r="E68" s="170">
        <f>'2.4'!E68/'2.4'!E67*100-100</f>
        <v>3.4829839186004676</v>
      </c>
      <c r="F68" s="170">
        <f>'2.4'!F68/'2.4'!F67*100-100</f>
        <v>3.6503890084423176</v>
      </c>
      <c r="G68" s="170">
        <f>'2.4'!G68/'2.4'!G67*100-100</f>
        <v>3.5909525761924215</v>
      </c>
      <c r="H68" s="170">
        <f>'2.4'!H68/'2.4'!H67*100-100</f>
        <v>4.3253610051252593</v>
      </c>
      <c r="I68" s="170">
        <f>'2.4'!I68/'2.4'!I67*100-100</f>
        <v>3.8444819414517042</v>
      </c>
      <c r="J68" s="170">
        <f>'2.4'!J68/'2.4'!J67*100-100</f>
        <v>5.2543989608913648</v>
      </c>
      <c r="K68" s="170">
        <f>'2.4'!K68/'2.4'!K67*100-100</f>
        <v>3.9443204567585468</v>
      </c>
      <c r="L68" s="10"/>
      <c r="M68" s="10"/>
    </row>
    <row r="69" spans="1:13" ht="13.5" customHeight="1">
      <c r="A69" s="27">
        <v>2015</v>
      </c>
      <c r="B69" s="170">
        <f>'2.4'!B69/'2.4'!B68*100-100</f>
        <v>4.1107832672459637</v>
      </c>
      <c r="C69" s="170">
        <f>'2.4'!C69/'2.4'!C68*100-100</f>
        <v>3.502570694087396</v>
      </c>
      <c r="D69" s="170">
        <f>'2.4'!D69/'2.4'!D68*100-100</f>
        <v>3.0112450440913534</v>
      </c>
      <c r="E69" s="170">
        <f>'2.4'!E69/'2.4'!E68*100-100</f>
        <v>2.9921093046655614</v>
      </c>
      <c r="F69" s="170">
        <f>'2.4'!F69/'2.4'!F68*100-100</f>
        <v>3.2158325773933569</v>
      </c>
      <c r="G69" s="170">
        <f>'2.4'!G69/'2.4'!G68*100-100</f>
        <v>3.1185065470497051</v>
      </c>
      <c r="H69" s="170">
        <f>'2.4'!H69/'2.4'!H68*100-100</f>
        <v>4.6490604084590501</v>
      </c>
      <c r="I69" s="170">
        <f>'2.4'!I69/'2.4'!I68*100-100</f>
        <v>4.0338842677613229</v>
      </c>
      <c r="J69" s="170">
        <f>'2.4'!J69/'2.4'!J68*100-100</f>
        <v>5.7113107863175259</v>
      </c>
      <c r="K69" s="170">
        <f>'2.4'!K69/'2.4'!K68*100-100</f>
        <v>4.2453036037949374</v>
      </c>
      <c r="L69" s="10"/>
      <c r="M69" s="10"/>
    </row>
    <row r="70" spans="1:13" ht="11.1" customHeight="1">
      <c r="A70" s="27">
        <v>2016</v>
      </c>
      <c r="B70" s="170">
        <f>'2.4'!B70/'2.4'!B69*100-100</f>
        <v>4.0799221579949574</v>
      </c>
      <c r="C70" s="170">
        <f>'2.4'!C70/'2.4'!C69*100-100</f>
        <v>3.1201490220428241</v>
      </c>
      <c r="D70" s="170">
        <f>'2.4'!D70/'2.4'!D69*100-100</f>
        <v>2.5046474370626868</v>
      </c>
      <c r="E70" s="170">
        <f>'2.4'!E70/'2.4'!E69*100-100</f>
        <v>2.3178618766854129</v>
      </c>
      <c r="F70" s="170">
        <f>'2.4'!F70/'2.4'!F69*100-100</f>
        <v>2.3444656252320897</v>
      </c>
      <c r="G70" s="170">
        <f>'2.4'!G70/'2.4'!G69*100-100</f>
        <v>3.5503526363767293</v>
      </c>
      <c r="H70" s="170">
        <f>'2.4'!H70/'2.4'!H69*100-100</f>
        <v>4.8397163843286535</v>
      </c>
      <c r="I70" s="170">
        <f>'2.4'!I70/'2.4'!I69*100-100</f>
        <v>4.1552373123350463</v>
      </c>
      <c r="J70" s="170">
        <f>'2.4'!J70/'2.4'!J69*100-100</f>
        <v>5.0269954764336546</v>
      </c>
      <c r="K70" s="170">
        <f>'2.4'!K70/'2.4'!K69*100-100</f>
        <v>5.1379659683014438</v>
      </c>
      <c r="L70" s="10"/>
      <c r="M70" s="10"/>
    </row>
    <row r="71" spans="1:13" ht="11.1" customHeight="1">
      <c r="A71" s="27">
        <v>2017</v>
      </c>
      <c r="B71" s="170">
        <f>'2.4'!B71/'2.4'!B70*100-100</f>
        <v>4.2967143521705395</v>
      </c>
      <c r="C71" s="170">
        <f>'2.4'!C71/'2.4'!C70*100-100</f>
        <v>0.52687038988408119</v>
      </c>
      <c r="D71" s="170">
        <f>'2.4'!D71/'2.4'!D70*100-100</f>
        <v>3.1622478583774694</v>
      </c>
      <c r="E71" s="170">
        <f>'2.4'!E71/'2.4'!E70*100-100</f>
        <v>2.9747779037238473</v>
      </c>
      <c r="F71" s="170">
        <f>'2.4'!F71/'2.4'!F70*100-100</f>
        <v>2.9907474600870785</v>
      </c>
      <c r="G71" s="170">
        <f>'2.4'!G71/'2.4'!G70*100-100</f>
        <v>4.199292653168385</v>
      </c>
      <c r="H71" s="170">
        <f>'2.4'!H71/'2.4'!H70*100-100</f>
        <v>4.8543281821425097</v>
      </c>
      <c r="I71" s="170">
        <f>'2.4'!I71/'2.4'!I70*100-100</f>
        <v>4.3890767403025563</v>
      </c>
      <c r="J71" s="170">
        <f>'2.4'!J71/'2.4'!J70*100-100</f>
        <v>5.5967349774227273</v>
      </c>
      <c r="K71" s="170">
        <f>'2.4'!K71/'2.4'!K70*100-100</f>
        <v>4.5842701401294761</v>
      </c>
      <c r="L71" s="10"/>
      <c r="M71" s="10"/>
    </row>
    <row r="72" spans="1:13" ht="11.1" customHeight="1">
      <c r="A72" s="27">
        <v>2018</v>
      </c>
      <c r="B72" s="170">
        <f>'2.4'!B72/'2.4'!B71*100-100</f>
        <v>4.8668914769605607</v>
      </c>
      <c r="C72" s="170">
        <f>'2.4'!C72/'2.4'!C71*100-100</f>
        <v>1.3926325247080058</v>
      </c>
      <c r="D72" s="170">
        <f>'2.4'!D72/'2.4'!D71*100-100</f>
        <v>4.4847479148569533</v>
      </c>
      <c r="E72" s="170">
        <f>'2.4'!E72/'2.4'!E71*100-100</f>
        <v>4.2835104234165726</v>
      </c>
      <c r="F72" s="170">
        <f>'2.4'!F72/'2.4'!F71*100-100</f>
        <v>4.3046172906923204</v>
      </c>
      <c r="G72" s="170">
        <f>'2.4'!G72/'2.4'!G71*100-100</f>
        <v>5.5848698642319476</v>
      </c>
      <c r="H72" s="170">
        <f>'2.4'!H72/'2.4'!H71*100-100</f>
        <v>5.0669647089557941</v>
      </c>
      <c r="I72" s="170">
        <f>'2.4'!I72/'2.4'!I71*100-100</f>
        <v>4.9669717469160304</v>
      </c>
      <c r="J72" s="170">
        <f>'2.4'!J72/'2.4'!J71*100-100</f>
        <v>6.0711219586004717</v>
      </c>
      <c r="K72" s="170">
        <f>'2.4'!K72/'2.4'!K71*100-100</f>
        <v>4.355914952803758</v>
      </c>
      <c r="L72" s="10"/>
      <c r="M72" s="10"/>
    </row>
    <row r="73" spans="1:13" ht="11.1" customHeight="1">
      <c r="A73" s="27">
        <v>2019</v>
      </c>
      <c r="B73" s="170">
        <f>'2.4'!B73/'2.4'!B72*100-100</f>
        <v>4.138362763912923</v>
      </c>
      <c r="C73" s="170">
        <f>'2.4'!C73/'2.4'!C72*100-100</f>
        <v>1.9937970757642773</v>
      </c>
      <c r="D73" s="170">
        <f>'2.4'!D73/'2.4'!D72*100-100</f>
        <v>2.7992752287942864</v>
      </c>
      <c r="E73" s="170">
        <f>'2.4'!E73/'2.4'!E72*100-100</f>
        <v>2.3323592420807273</v>
      </c>
      <c r="F73" s="170">
        <f>'2.4'!F73/'2.4'!F72*100-100</f>
        <v>2.1878949427623411</v>
      </c>
      <c r="G73" s="170">
        <f>'2.4'!G73/'2.4'!G72*100-100</f>
        <v>5.3203436464708886</v>
      </c>
      <c r="H73" s="170">
        <f>'2.4'!H73/'2.4'!H72*100-100</f>
        <v>4.7649555296884927</v>
      </c>
      <c r="I73" s="170">
        <f>'2.4'!I73/'2.4'!I72*100-100</f>
        <v>4.6466400285083864</v>
      </c>
      <c r="J73" s="170">
        <f>'2.4'!J73/'2.4'!J72*100-100</f>
        <v>4.4407231680466168</v>
      </c>
      <c r="K73" s="170">
        <f>'2.4'!K73/'2.4'!K72*100-100</f>
        <v>5.0951587600783057</v>
      </c>
      <c r="L73" s="10"/>
      <c r="M73" s="10"/>
    </row>
    <row r="74" spans="1:13" ht="13.5" customHeight="1">
      <c r="A74" s="27">
        <v>2020</v>
      </c>
      <c r="B74" s="170">
        <f>'2.4'!B74/'2.4'!B73*100-100</f>
        <v>-0.8699295216999019</v>
      </c>
      <c r="C74" s="170">
        <f>'2.4'!C74/'2.4'!C73*100-100</f>
        <v>0.63712713582393121</v>
      </c>
      <c r="D74" s="170">
        <f>'2.4'!D74/'2.4'!D73*100-100</f>
        <v>-3.9739324711018753</v>
      </c>
      <c r="E74" s="170">
        <f>'2.4'!E74/'2.4'!E73*100-100</f>
        <v>-5.3863918720131636</v>
      </c>
      <c r="F74" s="170">
        <f>'2.4'!F74/'2.4'!F73*100-100</f>
        <v>-6.0256826958567302</v>
      </c>
      <c r="G74" s="170">
        <f>'2.4'!G74/'2.4'!G73*100-100</f>
        <v>3.4361421373923804</v>
      </c>
      <c r="H74" s="170">
        <f>'2.4'!H74/'2.4'!H73*100-100</f>
        <v>0.51218594876417001</v>
      </c>
      <c r="I74" s="170">
        <f>'2.4'!I74/'2.4'!I73*100-100</f>
        <v>-3.9932763124051291</v>
      </c>
      <c r="J74" s="170">
        <f>'2.4'!J74/'2.4'!J73*100-100</f>
        <v>-0.30285934855547225</v>
      </c>
      <c r="K74" s="170">
        <f>'2.4'!K74/'2.4'!K73*100-100</f>
        <v>4.0256512321107891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POWER(('2.4'!B54/'2.4'!B45),1/9)*100-100</f>
        <v>2.8406984585412971</v>
      </c>
      <c r="C76" s="173">
        <f>POWER(('2.4'!C54/'2.4'!C45),1/9)*100-100</f>
        <v>-1.5229611042099123</v>
      </c>
      <c r="D76" s="173">
        <f>POWER(('2.4'!D54/'2.4'!D45),1/9)*100-100</f>
        <v>1.1451782038477631</v>
      </c>
      <c r="E76" s="173">
        <f>POWER(('2.4'!E54/'2.4'!E45),1/9)*100-100</f>
        <v>1.0161920455718416</v>
      </c>
      <c r="F76" s="173">
        <f>POWER(('2.4'!F54/'2.4'!F45),1/9)*100-100</f>
        <v>1.129133988445048</v>
      </c>
      <c r="G76" s="173">
        <f>POWER(('2.4'!G54/'2.4'!G45),1/9)*100-100</f>
        <v>1.6995738135338456</v>
      </c>
      <c r="H76" s="173">
        <f>POWER(('2.4'!H54/'2.4'!H45),1/9)*100-100</f>
        <v>3.994488778315116</v>
      </c>
      <c r="I76" s="173">
        <f>POWER(('2.4'!I54/'2.4'!I45),1/9)*100-100</f>
        <v>2.6204081622999098</v>
      </c>
      <c r="J76" s="173">
        <f>POWER(('2.4'!J54/'2.4'!J45),1/9)*100-100</f>
        <v>5.825611517020107</v>
      </c>
      <c r="K76" s="173">
        <f>POWER(('2.4'!K54/'2.4'!K45),1/9)*100-100</f>
        <v>3.9348283038051193</v>
      </c>
      <c r="L76" s="10"/>
      <c r="M76" s="10"/>
    </row>
    <row r="77" spans="1:13" ht="12" customHeight="1">
      <c r="A77" s="27" t="s">
        <v>273</v>
      </c>
      <c r="B77" s="173">
        <f>POWER(('2.4'!B64/'2.4'!B54),1/10)*100-100</f>
        <v>1.5320711780519645</v>
      </c>
      <c r="C77" s="173">
        <f>POWER(('2.4'!C64/'2.4'!C54),1/10)*100-100</f>
        <v>-0.80657387005295789</v>
      </c>
      <c r="D77" s="173">
        <f>POWER(('2.4'!D64/'2.4'!D54),1/10)*100-100</f>
        <v>0.48568589737338641</v>
      </c>
      <c r="E77" s="173">
        <f>POWER(('2.4'!E64/'2.4'!E54),1/10)*100-100</f>
        <v>0.92145608520010569</v>
      </c>
      <c r="F77" s="173">
        <f>POWER(('2.4'!F64/'2.4'!F54),1/10)*100-100</f>
        <v>0.91335279247645929</v>
      </c>
      <c r="G77" s="173">
        <f>POWER(('2.4'!G64/'2.4'!G54),1/10)*100-100</f>
        <v>-1.5344250968977349</v>
      </c>
      <c r="H77" s="173">
        <f>POWER(('2.4'!H64/'2.4'!H54),1/10)*100-100</f>
        <v>2.100881696492209</v>
      </c>
      <c r="I77" s="173">
        <f>POWER(('2.4'!I64/'2.4'!I54),1/10)*100-100</f>
        <v>1.3754226979140185</v>
      </c>
      <c r="J77" s="173">
        <f>POWER(('2.4'!J64/'2.4'!J54),1/10)*100-100</f>
        <v>3.1697961765107436</v>
      </c>
      <c r="K77" s="173">
        <f>POWER(('2.4'!K64/'2.4'!K54),1/10)*100-100</f>
        <v>1.8724919559339526</v>
      </c>
      <c r="L77" s="10"/>
      <c r="M77" s="10"/>
    </row>
    <row r="78" spans="1:13" ht="12" customHeight="1">
      <c r="A78" s="27" t="s">
        <v>537</v>
      </c>
      <c r="B78" s="240">
        <f>POWER(('2.4'!B74/'2.4'!B64),1/10)*100-100</f>
        <v>3.676014124484638</v>
      </c>
      <c r="C78" s="240">
        <f>POWER(('2.4'!C74/'2.4'!C64),1/10)*100-100</f>
        <v>3.2205731835816636</v>
      </c>
      <c r="D78" s="240">
        <f>POWER(('2.4'!D74/'2.4'!D64),1/10)*100-100</f>
        <v>2.8630687733948577</v>
      </c>
      <c r="E78" s="240">
        <f>POWER(('2.4'!E74/'2.4'!E64),1/10)*100-100</f>
        <v>2.688840789089511</v>
      </c>
      <c r="F78" s="240">
        <f>POWER(('2.4'!F74/'2.4'!F64),1/10)*100-100</f>
        <v>2.6779603035906376</v>
      </c>
      <c r="G78" s="240">
        <f>POWER(('2.4'!G74/'2.4'!G64),1/10)*100-100</f>
        <v>3.7474033365401169</v>
      </c>
      <c r="H78" s="240">
        <f>POWER(('2.4'!H74/'2.4'!H64),1/10)*100-100</f>
        <v>4.0502459373645792</v>
      </c>
      <c r="I78" s="240">
        <f>POWER(('2.4'!I74/'2.4'!I64),1/10)*100-100</f>
        <v>3.2592711325559236</v>
      </c>
      <c r="J78" s="240">
        <f>POWER(('2.4'!J74/'2.4'!J64),1/10)*100-100</f>
        <v>4.6734226214996397</v>
      </c>
      <c r="K78" s="240">
        <f>POWER(('2.4'!K74/'2.4'!K64),1/10)*100-100</f>
        <v>4.0862323155892</v>
      </c>
      <c r="L78" s="10"/>
      <c r="M78" s="10"/>
    </row>
    <row r="79" spans="1:13" ht="12" hidden="1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1.1" customHeight="1"/>
    <row r="81" spans="1:1" ht="11.1" customHeight="1">
      <c r="A81" s="14" t="s">
        <v>305</v>
      </c>
    </row>
    <row r="82" spans="1:1" ht="11.1" customHeight="1">
      <c r="A82" s="10" t="s">
        <v>306</v>
      </c>
    </row>
    <row r="83" spans="1:1" ht="11.1" customHeight="1">
      <c r="A83" s="7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358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92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'2.4'!B15/'2.4'!$B$15*100</f>
        <v>100</v>
      </c>
      <c r="C15" s="170">
        <f>'2.4'!C15/'2.4'!$B$15*100</f>
        <v>1.1978704525288377</v>
      </c>
      <c r="D15" s="170">
        <f>'2.4'!D15/'2.4'!$B$15*100</f>
        <v>53.105590062111816</v>
      </c>
      <c r="E15" s="170">
        <f>'2.4'!E15/'2.4'!$B$15*100</f>
        <v>44.257827354544311</v>
      </c>
      <c r="F15" s="170">
        <f>'2.4'!F15/'2.4'!$B$15*100</f>
        <v>41.259982253771071</v>
      </c>
      <c r="G15" s="170">
        <f>'2.4'!G15/'2.4'!$B$15*100</f>
        <v>8.8477627075674992</v>
      </c>
      <c r="H15" s="170">
        <f>'2.4'!H15/'2.4'!$B$15*100</f>
        <v>45.696539485359352</v>
      </c>
      <c r="I15" s="170">
        <f>'2.4'!I15/'2.4'!$B$15*100</f>
        <v>19.260996323995435</v>
      </c>
      <c r="J15" s="170">
        <f>'2.4'!J15/'2.4'!$B$15*100</f>
        <v>6.5977943972620103</v>
      </c>
      <c r="K15" s="170">
        <f>'2.4'!K15/'2.4'!$B$15*100</f>
        <v>19.83774876410191</v>
      </c>
    </row>
    <row r="16" spans="1:11" s="10" customFormat="1" ht="11.1" customHeight="1">
      <c r="A16" s="27">
        <v>1971</v>
      </c>
      <c r="B16" s="192">
        <f>'2.4'!B16/'2.4'!$B$16*100</f>
        <v>100</v>
      </c>
      <c r="C16" s="170">
        <f>'2.4'!C16/'2.4'!$B$16*100</f>
        <v>1.1174125442192149</v>
      </c>
      <c r="D16" s="170">
        <f>'2.4'!D16/'2.4'!$B$16*100</f>
        <v>51.687349093155142</v>
      </c>
      <c r="E16" s="170">
        <f>'2.4'!E16/'2.4'!$B$16*100</f>
        <v>42.652591386377672</v>
      </c>
      <c r="F16" s="170">
        <f>'2.4'!F16/'2.4'!$B$16*100</f>
        <v>39.68218316581504</v>
      </c>
      <c r="G16" s="170">
        <f>'2.4'!G16/'2.4'!$B$16*100</f>
        <v>9.0347577067774711</v>
      </c>
      <c r="H16" s="170">
        <f>'2.4'!H16/'2.4'!$B$16*100</f>
        <v>47.195238362625645</v>
      </c>
      <c r="I16" s="170">
        <f>'2.4'!I16/'2.4'!$B$16*100</f>
        <v>19.428378909540118</v>
      </c>
      <c r="J16" s="170">
        <f>'2.4'!J16/'2.4'!$B$16*100</f>
        <v>6.7830872030995568</v>
      </c>
      <c r="K16" s="170">
        <f>'2.4'!K16/'2.4'!$B$16*100</f>
        <v>20.983772249985964</v>
      </c>
    </row>
    <row r="17" spans="1:11" s="10" customFormat="1" ht="11.1" customHeight="1">
      <c r="A17" s="27">
        <v>1972</v>
      </c>
      <c r="B17" s="192">
        <f>'2.4'!B17/'2.4'!$B$17*100</f>
        <v>100</v>
      </c>
      <c r="C17" s="170">
        <f>'2.4'!C17/'2.4'!$B$17*100</f>
        <v>1.0490935017315135</v>
      </c>
      <c r="D17" s="170">
        <f>'2.4'!D17/'2.4'!$B$17*100</f>
        <v>50.631493175799548</v>
      </c>
      <c r="E17" s="170">
        <f>'2.4'!E17/'2.4'!$B$17*100</f>
        <v>41.271134650641677</v>
      </c>
      <c r="F17" s="170">
        <f>'2.4'!F17/'2.4'!$B$17*100</f>
        <v>38.409044611937254</v>
      </c>
      <c r="G17" s="170">
        <f>'2.4'!G17/'2.4'!$B$17*100</f>
        <v>9.3603585251578725</v>
      </c>
      <c r="H17" s="170">
        <f>'2.4'!H17/'2.4'!$B$17*100</f>
        <v>48.319413322468932</v>
      </c>
      <c r="I17" s="170">
        <f>'2.4'!I17/'2.4'!$B$17*100</f>
        <v>19.785088612752087</v>
      </c>
      <c r="J17" s="170">
        <f>'2.4'!J17/'2.4'!$B$17*100</f>
        <v>7.0024444897127722</v>
      </c>
      <c r="K17" s="170">
        <f>'2.4'!K17/'2.4'!$B$17*100</f>
        <v>21.531880220004073</v>
      </c>
    </row>
    <row r="18" spans="1:11" s="10" customFormat="1" ht="11.1" customHeight="1">
      <c r="A18" s="27">
        <v>1973</v>
      </c>
      <c r="B18" s="192">
        <f>'2.4'!B18/'2.4'!$B$18*100</f>
        <v>100</v>
      </c>
      <c r="C18" s="170">
        <f>'2.4'!C18/'2.4'!$B$18*100</f>
        <v>0.97752150997792686</v>
      </c>
      <c r="D18" s="170">
        <f>'2.4'!D18/'2.4'!$B$18*100</f>
        <v>49.894139375647548</v>
      </c>
      <c r="E18" s="170">
        <f>'2.4'!E18/'2.4'!$B$18*100</f>
        <v>40.893733951979819</v>
      </c>
      <c r="F18" s="170">
        <f>'2.4'!F18/'2.4'!$B$18*100</f>
        <v>38.118834181719897</v>
      </c>
      <c r="G18" s="170">
        <f>'2.4'!G18/'2.4'!$B$18*100</f>
        <v>9.0004054236677327</v>
      </c>
      <c r="H18" s="170">
        <f>'2.4'!H18/'2.4'!$B$18*100</f>
        <v>49.128339114374519</v>
      </c>
      <c r="I18" s="170">
        <f>'2.4'!I18/'2.4'!$B$18*100</f>
        <v>19.807198522455966</v>
      </c>
      <c r="J18" s="170">
        <f>'2.4'!J18/'2.4'!$B$18*100</f>
        <v>7.1129330150006744</v>
      </c>
      <c r="K18" s="170">
        <f>'2.4'!K18/'2.4'!$B$18*100</f>
        <v>22.208207576917875</v>
      </c>
    </row>
    <row r="19" spans="1:11" s="10" customFormat="1" ht="11.1" customHeight="1">
      <c r="A19" s="27">
        <v>1974</v>
      </c>
      <c r="B19" s="192">
        <f>'2.4'!B19/'2.4'!$B$19*100</f>
        <v>100</v>
      </c>
      <c r="C19" s="170">
        <f>'2.4'!C19/'2.4'!$B$19*100</f>
        <v>0.97830536225951703</v>
      </c>
      <c r="D19" s="170">
        <f>'2.4'!D19/'2.4'!$B$19*100</f>
        <v>48.432255423659434</v>
      </c>
      <c r="E19" s="170">
        <f>'2.4'!E19/'2.4'!$B$19*100</f>
        <v>40.24969300040933</v>
      </c>
      <c r="F19" s="170">
        <f>'2.4'!F19/'2.4'!$B$19*100</f>
        <v>37.413016782644291</v>
      </c>
      <c r="G19" s="170">
        <f>'2.4'!G19/'2.4'!$B$19*100</f>
        <v>8.1825624232501024</v>
      </c>
      <c r="H19" s="170">
        <f>'2.4'!H19/'2.4'!$B$19*100</f>
        <v>50.589439214081047</v>
      </c>
      <c r="I19" s="170">
        <f>'2.4'!I19/'2.4'!$B$19*100</f>
        <v>19.742120343839538</v>
      </c>
      <c r="J19" s="170">
        <f>'2.4'!J19/'2.4'!$B$19*100</f>
        <v>7.4334834220221042</v>
      </c>
      <c r="K19" s="170">
        <f>'2.4'!K19/'2.4'!$B$19*100</f>
        <v>23.413835448219402</v>
      </c>
    </row>
    <row r="20" spans="1:11" s="10" customFormat="1" ht="13.5" customHeight="1">
      <c r="A20" s="27">
        <v>1975</v>
      </c>
      <c r="B20" s="192">
        <f>'2.4'!B20/'2.4'!$B$20*100</f>
        <v>100</v>
      </c>
      <c r="C20" s="170">
        <f>'2.4'!C20/'2.4'!$B$20*100</f>
        <v>0.96734709993287793</v>
      </c>
      <c r="D20" s="170">
        <f>'2.4'!D20/'2.4'!$B$20*100</f>
        <v>46.586646661665419</v>
      </c>
      <c r="E20" s="170">
        <f>'2.4'!E20/'2.4'!$B$20*100</f>
        <v>38.887353417301703</v>
      </c>
      <c r="F20" s="170">
        <f>'2.4'!F20/'2.4'!$B$20*100</f>
        <v>35.989260473012997</v>
      </c>
      <c r="G20" s="170">
        <f>'2.4'!G20/'2.4'!$B$20*100</f>
        <v>7.6992932443637221</v>
      </c>
      <c r="H20" s="170">
        <f>'2.4'!H20/'2.4'!$B$20*100</f>
        <v>52.446006238401701</v>
      </c>
      <c r="I20" s="170">
        <f>'2.4'!I20/'2.4'!$B$20*100</f>
        <v>20.033955857385401</v>
      </c>
      <c r="J20" s="170">
        <f>'2.4'!J20/'2.4'!$B$20*100</f>
        <v>7.8532791092509973</v>
      </c>
      <c r="K20" s="170">
        <f>'2.4'!K20/'2.4'!$B$20*100</f>
        <v>24.558771271765313</v>
      </c>
    </row>
    <row r="21" spans="1:11" s="10" customFormat="1" ht="11.1" customHeight="1">
      <c r="A21" s="27">
        <v>1976</v>
      </c>
      <c r="B21" s="192">
        <f>'2.4'!B21/'2.4'!$B$21*100</f>
        <v>100</v>
      </c>
      <c r="C21" s="170">
        <f>'2.4'!C21/'2.4'!$B$21*100</f>
        <v>0.94572217111315549</v>
      </c>
      <c r="D21" s="170">
        <f>'2.4'!D21/'2.4'!$B$21*100</f>
        <v>46.402943882244706</v>
      </c>
      <c r="E21" s="170">
        <f>'2.4'!E21/'2.4'!$B$21*100</f>
        <v>38.83348666053358</v>
      </c>
      <c r="F21" s="170">
        <f>'2.4'!F21/'2.4'!$B$21*100</f>
        <v>35.944802207911685</v>
      </c>
      <c r="G21" s="170">
        <f>'2.4'!G21/'2.4'!$B$21*100</f>
        <v>7.569457221711132</v>
      </c>
      <c r="H21" s="170">
        <f>'2.4'!H21/'2.4'!$B$21*100</f>
        <v>52.65133394664214</v>
      </c>
      <c r="I21" s="170">
        <f>'2.4'!I21/'2.4'!$B$21*100</f>
        <v>20.073597056117755</v>
      </c>
      <c r="J21" s="170">
        <f>'2.4'!J21/'2.4'!$B$21*100</f>
        <v>8.0515179392824301</v>
      </c>
      <c r="K21" s="170">
        <f>'2.4'!K21/'2.4'!$B$21*100</f>
        <v>24.526218951241951</v>
      </c>
    </row>
    <row r="22" spans="1:11" s="10" customFormat="1" ht="11.1" customHeight="1">
      <c r="A22" s="27">
        <v>1977</v>
      </c>
      <c r="B22" s="192">
        <f>'2.4'!B22/'2.4'!$B$22*100</f>
        <v>100</v>
      </c>
      <c r="C22" s="170">
        <f>'2.4'!C22/'2.4'!$B$22*100</f>
        <v>0.95127292636189442</v>
      </c>
      <c r="D22" s="170">
        <f>'2.4'!D22/'2.4'!$B$22*100</f>
        <v>46.49260881467287</v>
      </c>
      <c r="E22" s="170">
        <f>'2.4'!E22/'2.4'!$B$22*100</f>
        <v>39.18354776895702</v>
      </c>
      <c r="F22" s="170">
        <f>'2.4'!F22/'2.4'!$B$22*100</f>
        <v>36.322885299753622</v>
      </c>
      <c r="G22" s="170">
        <f>'2.4'!G22/'2.4'!$B$22*100</f>
        <v>7.3090610457158496</v>
      </c>
      <c r="H22" s="170">
        <f>'2.4'!H22/'2.4'!$B$22*100</f>
        <v>52.556118258965235</v>
      </c>
      <c r="I22" s="170">
        <f>'2.4'!I22/'2.4'!$B$22*100</f>
        <v>20.021215439364905</v>
      </c>
      <c r="J22" s="170">
        <f>'2.4'!J22/'2.4'!$B$22*100</f>
        <v>8.0995072543115239</v>
      </c>
      <c r="K22" s="170">
        <f>'2.4'!K22/'2.4'!$B$22*100</f>
        <v>24.4353955652888</v>
      </c>
    </row>
    <row r="23" spans="1:11" s="10" customFormat="1" ht="11.1" customHeight="1">
      <c r="A23" s="27">
        <v>1978</v>
      </c>
      <c r="B23" s="192">
        <f>'2.4'!B23/'2.4'!$B$23*100</f>
        <v>100</v>
      </c>
      <c r="C23" s="170">
        <f>'2.4'!C23/'2.4'!$B$23*100</f>
        <v>0.94439626096174223</v>
      </c>
      <c r="D23" s="170">
        <f>'2.4'!D23/'2.4'!$B$23*100</f>
        <v>46.134078571199126</v>
      </c>
      <c r="E23" s="170">
        <f>'2.4'!E23/'2.4'!$B$23*100</f>
        <v>38.813401432655553</v>
      </c>
      <c r="F23" s="170">
        <f>'2.4'!F23/'2.4'!$B$23*100</f>
        <v>36.028396132472459</v>
      </c>
      <c r="G23" s="170">
        <f>'2.4'!G23/'2.4'!$B$23*100</f>
        <v>7.3206771385435747</v>
      </c>
      <c r="H23" s="170">
        <f>'2.4'!H23/'2.4'!$B$23*100</f>
        <v>52.921525167839135</v>
      </c>
      <c r="I23" s="170">
        <f>'2.4'!I23/'2.4'!$B$23*100</f>
        <v>20.15675693039093</v>
      </c>
      <c r="J23" s="170">
        <f>'2.4'!J23/'2.4'!$B$23*100</f>
        <v>8.2522244707847463</v>
      </c>
      <c r="K23" s="170">
        <f>'2.4'!K23/'2.4'!$B$23*100</f>
        <v>24.512543766663455</v>
      </c>
    </row>
    <row r="24" spans="1:11" s="10" customFormat="1" ht="11.1" customHeight="1">
      <c r="A24" s="27">
        <v>1979</v>
      </c>
      <c r="B24" s="192">
        <f>'2.4'!B24/'2.4'!$B$24*100</f>
        <v>100</v>
      </c>
      <c r="C24" s="170">
        <f>'2.4'!C24/'2.4'!$B$24*100</f>
        <v>0.91525020801141099</v>
      </c>
      <c r="D24" s="170">
        <f>'2.4'!D24/'2.4'!$B$24*100</f>
        <v>46.116129799120408</v>
      </c>
      <c r="E24" s="170">
        <f>'2.4'!E24/'2.4'!$B$24*100</f>
        <v>38.669321288482109</v>
      </c>
      <c r="F24" s="170">
        <f>'2.4'!F24/'2.4'!$B$24*100</f>
        <v>35.905741114941172</v>
      </c>
      <c r="G24" s="170">
        <f>'2.4'!G24/'2.4'!$B$24*100</f>
        <v>7.4468085106382986</v>
      </c>
      <c r="H24" s="170">
        <f>'2.4'!H24/'2.4'!$B$24*100</f>
        <v>52.968619992868184</v>
      </c>
      <c r="I24" s="170">
        <f>'2.4'!I24/'2.4'!$B$24*100</f>
        <v>20.111731843575424</v>
      </c>
      <c r="J24" s="170">
        <f>'2.4'!J24/'2.4'!$B$24*100</f>
        <v>8.4155473671698573</v>
      </c>
      <c r="K24" s="170">
        <f>'2.4'!K24/'2.4'!$B$24*100</f>
        <v>24.441340782122907</v>
      </c>
    </row>
    <row r="25" spans="1:11" s="10" customFormat="1" ht="13.5" customHeight="1">
      <c r="A25" s="27">
        <v>1980</v>
      </c>
      <c r="B25" s="192">
        <f>'2.4'!B25/'2.4'!$B$25*100</f>
        <v>100</v>
      </c>
      <c r="C25" s="170">
        <f>'2.4'!C25/'2.4'!$B$25*100</f>
        <v>0.8952526967091935</v>
      </c>
      <c r="D25" s="170">
        <f>'2.4'!D25/'2.4'!$B$25*100</f>
        <v>46.057602803482453</v>
      </c>
      <c r="E25" s="170">
        <f>'2.4'!E25/'2.4'!$B$25*100</f>
        <v>38.473963751848004</v>
      </c>
      <c r="F25" s="170">
        <f>'2.4'!F25/'2.4'!$B$25*100</f>
        <v>35.717023490116631</v>
      </c>
      <c r="G25" s="170">
        <f>'2.4'!G25/'2.4'!$B$25*100</f>
        <v>7.583639051634453</v>
      </c>
      <c r="H25" s="170">
        <f>'2.4'!H25/'2.4'!$B$25*100</f>
        <v>53.047144499808354</v>
      </c>
      <c r="I25" s="170">
        <f>'2.4'!I25/'2.4'!$B$25*100</f>
        <v>20.045994633959371</v>
      </c>
      <c r="J25" s="170">
        <f>'2.4'!J25/'2.4'!$B$25*100</f>
        <v>8.5665005749329239</v>
      </c>
      <c r="K25" s="170">
        <f>'2.4'!K25/'2.4'!$B$25*100</f>
        <v>24.43464929091606</v>
      </c>
    </row>
    <row r="26" spans="1:11" s="10" customFormat="1" ht="11.1" customHeight="1">
      <c r="A26" s="27">
        <v>1981</v>
      </c>
      <c r="B26" s="192">
        <f>'2.4'!B26/'2.4'!$B$26*100</f>
        <v>100</v>
      </c>
      <c r="C26" s="170">
        <f>'2.4'!C26/'2.4'!$B$26*100</f>
        <v>0.86402673001122443</v>
      </c>
      <c r="D26" s="170">
        <f>'2.4'!D26/'2.4'!$B$26*100</f>
        <v>45.47495366624031</v>
      </c>
      <c r="E26" s="170">
        <f>'2.4'!E26/'2.4'!$B$26*100</f>
        <v>38.077214231642692</v>
      </c>
      <c r="F26" s="170">
        <f>'2.4'!F26/'2.4'!$B$26*100</f>
        <v>35.25020230233104</v>
      </c>
      <c r="G26" s="170">
        <f>'2.4'!G26/'2.4'!$B$26*100</f>
        <v>7.3977394345976135</v>
      </c>
      <c r="H26" s="170">
        <f>'2.4'!H26/'2.4'!$B$26*100</f>
        <v>53.661019603748464</v>
      </c>
      <c r="I26" s="170">
        <f>'2.4'!I26/'2.4'!$B$26*100</f>
        <v>20.144091466757157</v>
      </c>
      <c r="J26" s="170">
        <f>'2.4'!J26/'2.4'!$B$26*100</f>
        <v>8.7733952857030975</v>
      </c>
      <c r="K26" s="170">
        <f>'2.4'!K26/'2.4'!$B$26*100</f>
        <v>24.743532851288204</v>
      </c>
    </row>
    <row r="27" spans="1:11" s="10" customFormat="1" ht="11.1" customHeight="1">
      <c r="A27" s="27">
        <v>1982</v>
      </c>
      <c r="B27" s="192">
        <f>'2.4'!B27/'2.4'!$B$27*100</f>
        <v>100</v>
      </c>
      <c r="C27" s="170">
        <f>'2.4'!C27/'2.4'!$B$27*100</f>
        <v>0.87093415940888186</v>
      </c>
      <c r="D27" s="170">
        <f>'2.4'!D27/'2.4'!$B$27*100</f>
        <v>44.933092958890889</v>
      </c>
      <c r="E27" s="170">
        <f>'2.4'!E27/'2.4'!$B$27*100</f>
        <v>37.704085519132619</v>
      </c>
      <c r="F27" s="170">
        <f>'2.4'!F27/'2.4'!$B$27*100</f>
        <v>34.852601376228321</v>
      </c>
      <c r="G27" s="170">
        <f>'2.4'!G27/'2.4'!$B$27*100</f>
        <v>7.22900743975827</v>
      </c>
      <c r="H27" s="170">
        <f>'2.4'!H27/'2.4'!$B$27*100</f>
        <v>54.195972881700214</v>
      </c>
      <c r="I27" s="170">
        <f>'2.4'!I27/'2.4'!$B$27*100</f>
        <v>20.160983165325138</v>
      </c>
      <c r="J27" s="170">
        <f>'2.4'!J27/'2.4'!$B$27*100</f>
        <v>8.9759540918670471</v>
      </c>
      <c r="K27" s="170">
        <f>'2.4'!K27/'2.4'!$B$27*100</f>
        <v>25.059035624508034</v>
      </c>
    </row>
    <row r="28" spans="1:11" s="10" customFormat="1" ht="11.1" customHeight="1">
      <c r="A28" s="27">
        <v>1983</v>
      </c>
      <c r="B28" s="192">
        <f>'2.4'!B28/'2.4'!$B$28*100</f>
        <v>100</v>
      </c>
      <c r="C28" s="170">
        <f>'2.4'!C28/'2.4'!$B$28*100</f>
        <v>0.8727308996608818</v>
      </c>
      <c r="D28" s="170">
        <f>'2.4'!D28/'2.4'!$B$28*100</f>
        <v>44.38460003989627</v>
      </c>
      <c r="E28" s="170">
        <f>'2.4'!E28/'2.4'!$B$28*100</f>
        <v>37.230700179533216</v>
      </c>
      <c r="F28" s="170">
        <f>'2.4'!F28/'2.4'!$B$28*100</f>
        <v>34.380610412926394</v>
      </c>
      <c r="G28" s="170">
        <f>'2.4'!G28/'2.4'!$B$28*100</f>
        <v>7.1538998603630555</v>
      </c>
      <c r="H28" s="170">
        <f>'2.4'!H28/'2.4'!$B$28*100</f>
        <v>54.74266906044285</v>
      </c>
      <c r="I28" s="170">
        <f>'2.4'!I28/'2.4'!$B$28*100</f>
        <v>20.137642130460804</v>
      </c>
      <c r="J28" s="170">
        <f>'2.4'!J28/'2.4'!$B$28*100</f>
        <v>9.1237781767404744</v>
      </c>
      <c r="K28" s="170">
        <f>'2.4'!K28/'2.4'!$B$28*100</f>
        <v>25.481248753241577</v>
      </c>
    </row>
    <row r="29" spans="1:11" s="10" customFormat="1" ht="11.1" customHeight="1">
      <c r="A29" s="27">
        <v>1984</v>
      </c>
      <c r="B29" s="192">
        <f>'2.4'!B29/'2.4'!$B$29*100</f>
        <v>100</v>
      </c>
      <c r="C29" s="170">
        <f>'2.4'!C29/'2.4'!$B$29*100</f>
        <v>0.87413008404170789</v>
      </c>
      <c r="D29" s="170">
        <f>'2.4'!D29/'2.4'!$B$29*100</f>
        <v>44.424109615430922</v>
      </c>
      <c r="E29" s="170">
        <f>'2.4'!E29/'2.4'!$B$29*100</f>
        <v>37.284176559828538</v>
      </c>
      <c r="F29" s="170">
        <f>'2.4'!F29/'2.4'!$B$29*100</f>
        <v>34.48358899029548</v>
      </c>
      <c r="G29" s="170">
        <f>'2.4'!G29/'2.4'!$B$29*100</f>
        <v>7.1399330556023797</v>
      </c>
      <c r="H29" s="170">
        <f>'2.4'!H29/'2.4'!$B$29*100</f>
        <v>54.701760300527368</v>
      </c>
      <c r="I29" s="170">
        <f>'2.4'!I29/'2.4'!$B$29*100</f>
        <v>20.143521082669107</v>
      </c>
      <c r="J29" s="170">
        <f>'2.4'!J29/'2.4'!$B$29*100</f>
        <v>9.2758927926409314</v>
      </c>
      <c r="K29" s="170">
        <f>'2.4'!K29/'2.4'!$B$29*100</f>
        <v>25.282346425217334</v>
      </c>
    </row>
    <row r="30" spans="1:11" s="10" customFormat="1" ht="13.5" customHeight="1">
      <c r="A30" s="27">
        <v>1985</v>
      </c>
      <c r="B30" s="192">
        <f>'2.4'!B30/'2.4'!$B$30*100</f>
        <v>100</v>
      </c>
      <c r="C30" s="170">
        <f>'2.4'!C30/'2.4'!$B$30*100</f>
        <v>0.86125066561711405</v>
      </c>
      <c r="D30" s="170">
        <f>'2.4'!D30/'2.4'!$B$30*100</f>
        <v>44.259486490866585</v>
      </c>
      <c r="E30" s="170">
        <f>'2.4'!E30/'2.4'!$B$30*100</f>
        <v>37.890398907230349</v>
      </c>
      <c r="F30" s="170">
        <f>'2.4'!F30/'2.4'!$B$30*100</f>
        <v>35.105225383742741</v>
      </c>
      <c r="G30" s="170">
        <f>'2.4'!G30/'2.4'!$B$30*100</f>
        <v>6.3690875836362393</v>
      </c>
      <c r="H30" s="170">
        <f>'2.4'!H30/'2.4'!$B$30*100</f>
        <v>54.879262843516315</v>
      </c>
      <c r="I30" s="170">
        <f>'2.4'!I30/'2.4'!$B$30*100</f>
        <v>20.070381774824625</v>
      </c>
      <c r="J30" s="170">
        <f>'2.4'!J30/'2.4'!$B$30*100</f>
        <v>9.3880952932188091</v>
      </c>
      <c r="K30" s="170">
        <f>'2.4'!K30/'2.4'!$B$30*100</f>
        <v>25.420785775472883</v>
      </c>
    </row>
    <row r="31" spans="1:11" s="10" customFormat="1" ht="11.1" customHeight="1">
      <c r="A31" s="27">
        <v>1986</v>
      </c>
      <c r="B31" s="192">
        <f>'2.4'!B31/'2.4'!$B$31*100</f>
        <v>100</v>
      </c>
      <c r="C31" s="170">
        <f>'2.4'!C31/'2.4'!$B$31*100</f>
        <v>0.82005056612069926</v>
      </c>
      <c r="D31" s="170">
        <f>'2.4'!D31/'2.4'!$B$31*100</f>
        <v>44.251951192700886</v>
      </c>
      <c r="E31" s="170">
        <f>'2.4'!E31/'2.4'!$B$31*100</f>
        <v>37.994943387930086</v>
      </c>
      <c r="F31" s="170">
        <f>'2.4'!F31/'2.4'!$B$31*100</f>
        <v>35.266571397163901</v>
      </c>
      <c r="G31" s="170">
        <f>'2.4'!G31/'2.4'!$B$31*100</f>
        <v>6.2570078047708035</v>
      </c>
      <c r="H31" s="170">
        <f>'2.4'!H31/'2.4'!$B$31*100</f>
        <v>54.927998241178408</v>
      </c>
      <c r="I31" s="170">
        <f>'2.4'!I31/'2.4'!$B$31*100</f>
        <v>19.927448609431682</v>
      </c>
      <c r="J31" s="170">
        <f>'2.4'!J31/'2.4'!$B$31*100</f>
        <v>9.4800483675937119</v>
      </c>
      <c r="K31" s="170">
        <f>'2.4'!K31/'2.4'!$B$31*100</f>
        <v>25.520501264153012</v>
      </c>
    </row>
    <row r="32" spans="1:11" s="10" customFormat="1" ht="11.1" customHeight="1">
      <c r="A32" s="27">
        <v>1987</v>
      </c>
      <c r="B32" s="192">
        <f>'2.4'!B32/'2.4'!$B$32*100</f>
        <v>100</v>
      </c>
      <c r="C32" s="170">
        <f>'2.4'!C32/'2.4'!$B$32*100</f>
        <v>0.78438794608121487</v>
      </c>
      <c r="D32" s="170">
        <f>'2.4'!D32/'2.4'!$B$32*100</f>
        <v>43.75328580741489</v>
      </c>
      <c r="E32" s="170">
        <f>'2.4'!E32/'2.4'!$B$32*100</f>
        <v>37.720017664500666</v>
      </c>
      <c r="F32" s="170">
        <f>'2.4'!F32/'2.4'!$B$32*100</f>
        <v>35.038798813954955</v>
      </c>
      <c r="G32" s="170">
        <f>'2.4'!G32/'2.4'!$B$32*100</f>
        <v>6.0332681429142223</v>
      </c>
      <c r="H32" s="170">
        <f>'2.4'!H32/'2.4'!$B$32*100</f>
        <v>55.462326246503899</v>
      </c>
      <c r="I32" s="170">
        <f>'2.4'!I32/'2.4'!$B$32*100</f>
        <v>20.005047000189265</v>
      </c>
      <c r="J32" s="170">
        <f>'2.4'!J32/'2.4'!$B$32*100</f>
        <v>9.7238870313124313</v>
      </c>
      <c r="K32" s="170">
        <f>'2.4'!K32/'2.4'!$B$32*100</f>
        <v>25.733392215002208</v>
      </c>
    </row>
    <row r="33" spans="1:13" s="10" customFormat="1" ht="11.1" customHeight="1">
      <c r="A33" s="27">
        <v>1988</v>
      </c>
      <c r="B33" s="192">
        <f>'2.4'!B33/'2.4'!$B$33*100</f>
        <v>100</v>
      </c>
      <c r="C33" s="170">
        <f>'2.4'!C33/'2.4'!$B$33*100</f>
        <v>0.7624503297900237</v>
      </c>
      <c r="D33" s="170">
        <f>'2.4'!D33/'2.4'!$B$33*100</f>
        <v>43.663392298848251</v>
      </c>
      <c r="E33" s="170">
        <f>'2.4'!E33/'2.4'!$B$33*100</f>
        <v>37.585977368537826</v>
      </c>
      <c r="F33" s="170">
        <f>'2.4'!F33/'2.4'!$B$33*100</f>
        <v>34.971861952114892</v>
      </c>
      <c r="G33" s="170">
        <f>'2.4'!G33/'2.4'!$B$33*100</f>
        <v>6.0774149303104261</v>
      </c>
      <c r="H33" s="170">
        <f>'2.4'!H33/'2.4'!$B$33*100</f>
        <v>55.574157371361721</v>
      </c>
      <c r="I33" s="170">
        <f>'2.4'!I33/'2.4'!$B$33*100</f>
        <v>20.140387679770861</v>
      </c>
      <c r="J33" s="170">
        <f>'2.4'!J33/'2.4'!$B$33*100</f>
        <v>9.8856324505314959</v>
      </c>
      <c r="K33" s="170">
        <f>'2.4'!K33/'2.4'!$B$33*100</f>
        <v>25.548137241059361</v>
      </c>
    </row>
    <row r="34" spans="1:13" s="10" customFormat="1" ht="11.1" customHeight="1">
      <c r="A34" s="27">
        <v>1989</v>
      </c>
      <c r="B34" s="192">
        <f>'2.4'!B34/'2.4'!$B$34*100</f>
        <v>100</v>
      </c>
      <c r="C34" s="170">
        <f>'2.4'!C34/'2.4'!$B$34*100</f>
        <v>0.73342573342573336</v>
      </c>
      <c r="D34" s="170">
        <f>'2.4'!D34/'2.4'!$B$34*100</f>
        <v>43.764918764918761</v>
      </c>
      <c r="E34" s="170">
        <f>'2.4'!E34/'2.4'!$B$34*100</f>
        <v>37.618387618387615</v>
      </c>
      <c r="F34" s="170">
        <f>'2.4'!F34/'2.4'!$B$34*100</f>
        <v>35.079310079310076</v>
      </c>
      <c r="G34" s="170">
        <f>'2.4'!G34/'2.4'!$B$34*100</f>
        <v>6.1465311465311467</v>
      </c>
      <c r="H34" s="170">
        <f>'2.4'!H34/'2.4'!$B$34*100</f>
        <v>55.501655501655513</v>
      </c>
      <c r="I34" s="170">
        <f>'2.4'!I34/'2.4'!$B$34*100</f>
        <v>20.25102025102025</v>
      </c>
      <c r="J34" s="170">
        <f>'2.4'!J34/'2.4'!$B$34*100</f>
        <v>10.096635096635097</v>
      </c>
      <c r="K34" s="170">
        <f>'2.4'!K34/'2.4'!$B$34*100</f>
        <v>25.154000154000155</v>
      </c>
    </row>
    <row r="35" spans="1:13" s="10" customFormat="1" ht="13.5" customHeight="1">
      <c r="A35" s="27">
        <v>1990</v>
      </c>
      <c r="B35" s="192">
        <f>'2.4'!B35/'2.4'!$B$35*100</f>
        <v>100</v>
      </c>
      <c r="C35" s="170">
        <f>'2.4'!C35/'2.4'!$B$35*100</f>
        <v>0.71705633251485712</v>
      </c>
      <c r="D35" s="170">
        <f>'2.4'!D35/'2.4'!$B$35*100</f>
        <v>43.751112060069033</v>
      </c>
      <c r="E35" s="170">
        <f>'2.4'!E35/'2.4'!$B$35*100</f>
        <v>37.406142130173301</v>
      </c>
      <c r="F35" s="170">
        <f>'2.4'!F35/'2.4'!$B$35*100</f>
        <v>34.964947866623966</v>
      </c>
      <c r="G35" s="170">
        <f>'2.4'!G35/'2.4'!$B$35*100</f>
        <v>6.3449699298957345</v>
      </c>
      <c r="H35" s="170">
        <f>'2.4'!H35/'2.4'!$B$35*100</f>
        <v>55.531831607416116</v>
      </c>
      <c r="I35" s="170">
        <f>'2.4'!I35/'2.4'!$B$35*100</f>
        <v>20.301768620333799</v>
      </c>
      <c r="J35" s="170">
        <f>'2.4'!J35/'2.4'!$B$35*100</f>
        <v>10.433792391729831</v>
      </c>
      <c r="K35" s="170">
        <f>'2.4'!K35/'2.4'!$B$35*100</f>
        <v>24.796270595352475</v>
      </c>
    </row>
    <row r="36" spans="1:13" s="48" customFormat="1" ht="13.5" customHeight="1">
      <c r="A36" s="28">
        <v>1991</v>
      </c>
      <c r="B36" s="193">
        <f>'2.4'!B36/'2.4'!$B$36*100</f>
        <v>100</v>
      </c>
      <c r="C36" s="172">
        <f>'2.4'!C36/'2.4'!$B$36*100</f>
        <v>0.69191729630052712</v>
      </c>
      <c r="D36" s="172">
        <f>'2.4'!D36/'2.4'!$B$36*100</f>
        <v>43.006576478075694</v>
      </c>
      <c r="E36" s="172">
        <f>'2.4'!E36/'2.4'!$B$36*100</f>
        <v>36.766265768044519</v>
      </c>
      <c r="F36" s="172">
        <f>'2.4'!F36/'2.4'!$B$36*100</f>
        <v>34.401671045545783</v>
      </c>
      <c r="G36" s="172">
        <f>'2.4'!G36/'2.4'!$B$36*100</f>
        <v>6.2403107100311699</v>
      </c>
      <c r="H36" s="172">
        <f>'2.4'!H36/'2.4'!$B$36*100</f>
        <v>56.30150622562379</v>
      </c>
      <c r="I36" s="172">
        <f>'2.4'!I36/'2.4'!$B$36*100</f>
        <v>20.72977692194716</v>
      </c>
      <c r="J36" s="172">
        <f>'2.4'!J36/'2.4'!$B$36*100</f>
        <v>10.75572382055843</v>
      </c>
      <c r="K36" s="172">
        <f>'2.4'!K36/'2.4'!$B$36*100</f>
        <v>24.816005483118197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'2.4'!B45/'2.4'!$B45*100</f>
        <v>100</v>
      </c>
      <c r="C45" s="170">
        <f>'2.4'!C45/'2.4'!$B45*100</f>
        <v>0.89866170420597069</v>
      </c>
      <c r="D45" s="170">
        <f>'2.4'!D45/'2.4'!$B45*100</f>
        <v>41.609519938967452</v>
      </c>
      <c r="E45" s="170">
        <f>'2.4'!E45/'2.4'!$B45*100</f>
        <v>33.926832224622657</v>
      </c>
      <c r="F45" s="170">
        <f>'2.4'!F45/'2.4'!$B45*100</f>
        <v>30.827861079620405</v>
      </c>
      <c r="G45" s="170">
        <f>'2.4'!G45/'2.4'!$B45*100</f>
        <v>7.6826877143447909</v>
      </c>
      <c r="H45" s="170">
        <f>'2.4'!H45/'2.4'!$B45*100</f>
        <v>57.491818356826606</v>
      </c>
      <c r="I45" s="170">
        <f>'2.4'!I45/'2.4'!$B45*100</f>
        <v>18.952607074358486</v>
      </c>
      <c r="J45" s="170">
        <f>'2.4'!J45/'2.4'!$B45*100</f>
        <v>13.333761131669201</v>
      </c>
      <c r="K45" s="170">
        <f>'2.4'!K45/'2.4'!$B45*100</f>
        <v>25.205450150798921</v>
      </c>
      <c r="L45" s="10"/>
      <c r="M45" s="10"/>
    </row>
    <row r="46" spans="1:13" ht="11.1" customHeight="1">
      <c r="A46" s="27">
        <v>1992</v>
      </c>
      <c r="B46" s="193">
        <f>'2.4'!B46/'2.4'!$B46*100</f>
        <v>100</v>
      </c>
      <c r="C46" s="170">
        <f>'2.4'!C46/'2.4'!$B46*100</f>
        <v>0.72496143262996604</v>
      </c>
      <c r="D46" s="170">
        <f>'2.4'!D46/'2.4'!$B46*100</f>
        <v>40.833055192731727</v>
      </c>
      <c r="E46" s="170">
        <f>'2.4'!E46/'2.4'!$B46*100</f>
        <v>32.76702154779332</v>
      </c>
      <c r="F46" s="170">
        <f>'2.4'!F46/'2.4'!$B46*100</f>
        <v>29.715534437310616</v>
      </c>
      <c r="G46" s="170">
        <f>'2.4'!G46/'2.4'!$B46*100</f>
        <v>8.0660336449384076</v>
      </c>
      <c r="H46" s="170">
        <f>'2.4'!H46/'2.4'!$B46*100</f>
        <v>58.441983374638298</v>
      </c>
      <c r="I46" s="170">
        <f>'2.4'!I46/'2.4'!$B46*100</f>
        <v>19.15530232350336</v>
      </c>
      <c r="J46" s="170">
        <f>'2.4'!J46/'2.4'!$B46*100</f>
        <v>13.720259761421067</v>
      </c>
      <c r="K46" s="170">
        <f>'2.4'!K46/'2.4'!$B46*100</f>
        <v>25.566421289713876</v>
      </c>
      <c r="L46" s="10"/>
      <c r="M46" s="10"/>
    </row>
    <row r="47" spans="1:13" ht="11.1" customHeight="1">
      <c r="A47" s="27">
        <v>1993</v>
      </c>
      <c r="B47" s="193">
        <f>'2.4'!B47/'2.4'!$B47*100</f>
        <v>100</v>
      </c>
      <c r="C47" s="170">
        <f>'2.4'!C47/'2.4'!$B47*100</f>
        <v>0.69399015535086772</v>
      </c>
      <c r="D47" s="170">
        <f>'2.4'!D47/'2.4'!$B47*100</f>
        <v>39.488436697881923</v>
      </c>
      <c r="E47" s="170">
        <f>'2.4'!E47/'2.4'!$B47*100</f>
        <v>31.041369289559423</v>
      </c>
      <c r="F47" s="170">
        <f>'2.4'!F47/'2.4'!$B47*100</f>
        <v>27.994264755772054</v>
      </c>
      <c r="G47" s="170">
        <f>'2.4'!G47/'2.4'!$B47*100</f>
        <v>8.447067408322507</v>
      </c>
      <c r="H47" s="170">
        <f>'2.4'!H47/'2.4'!$B47*100</f>
        <v>59.817573146767202</v>
      </c>
      <c r="I47" s="170">
        <f>'2.4'!I47/'2.4'!$B47*100</f>
        <v>19.343647384895057</v>
      </c>
      <c r="J47" s="170">
        <f>'2.4'!J47/'2.4'!$B47*100</f>
        <v>14.223917760694373</v>
      </c>
      <c r="K47" s="170">
        <f>'2.4'!K47/'2.4'!$B47*100</f>
        <v>26.250008001177772</v>
      </c>
      <c r="L47" s="10"/>
      <c r="M47" s="10"/>
    </row>
    <row r="48" spans="1:13" ht="11.1" customHeight="1">
      <c r="A48" s="27">
        <v>1994</v>
      </c>
      <c r="B48" s="193">
        <f>'2.4'!B48/'2.4'!$B48*100</f>
        <v>100</v>
      </c>
      <c r="C48" s="170">
        <f>'2.4'!C48/'2.4'!$B48*100</f>
        <v>0.69952681288790075</v>
      </c>
      <c r="D48" s="170">
        <f>'2.4'!D48/'2.4'!$B48*100</f>
        <v>39.08002158971243</v>
      </c>
      <c r="E48" s="170">
        <f>'2.4'!E48/'2.4'!$B48*100</f>
        <v>30.126581641447221</v>
      </c>
      <c r="F48" s="170">
        <f>'2.4'!F48/'2.4'!$B48*100</f>
        <v>27.163783634847004</v>
      </c>
      <c r="G48" s="170">
        <f>'2.4'!G48/'2.4'!$B48*100</f>
        <v>8.9534399482652098</v>
      </c>
      <c r="H48" s="170">
        <f>'2.4'!H48/'2.4'!$B48*100</f>
        <v>60.220451597399673</v>
      </c>
      <c r="I48" s="170">
        <f>'2.4'!I48/'2.4'!$B48*100</f>
        <v>19.101359673789009</v>
      </c>
      <c r="J48" s="170">
        <f>'2.4'!J48/'2.4'!$B48*100</f>
        <v>14.554309575842673</v>
      </c>
      <c r="K48" s="170">
        <f>'2.4'!K48/'2.4'!$B48*100</f>
        <v>26.564782347767995</v>
      </c>
      <c r="L48" s="10"/>
      <c r="M48" s="10"/>
    </row>
    <row r="49" spans="1:13" ht="13.5" customHeight="1">
      <c r="A49" s="27">
        <v>1995</v>
      </c>
      <c r="B49" s="193">
        <f>'2.4'!B49/'2.4'!$B49*100</f>
        <v>100</v>
      </c>
      <c r="C49" s="170">
        <f>'2.4'!C49/'2.4'!$B49*100</f>
        <v>0.68616107856629616</v>
      </c>
      <c r="D49" s="170">
        <f>'2.4'!D49/'2.4'!$B49*100</f>
        <v>38.586025892411314</v>
      </c>
      <c r="E49" s="170">
        <f>'2.4'!E49/'2.4'!$B49*100</f>
        <v>29.768113117928614</v>
      </c>
      <c r="F49" s="170">
        <f>'2.4'!F49/'2.4'!$B49*100</f>
        <v>26.885968651426769</v>
      </c>
      <c r="G49" s="170">
        <f>'2.4'!G49/'2.4'!$B49*100</f>
        <v>8.8179127744826999</v>
      </c>
      <c r="H49" s="170">
        <f>'2.4'!H49/'2.4'!$B49*100</f>
        <v>60.727813029022407</v>
      </c>
      <c r="I49" s="170">
        <f>'2.4'!I49/'2.4'!$B49*100</f>
        <v>18.759453896649575</v>
      </c>
      <c r="J49" s="170">
        <f>'2.4'!J49/'2.4'!$B49*100</f>
        <v>14.824806050493859</v>
      </c>
      <c r="K49" s="170">
        <f>'2.4'!K49/'2.4'!$B49*100</f>
        <v>27.14355308187897</v>
      </c>
      <c r="L49" s="10"/>
      <c r="M49" s="10"/>
    </row>
    <row r="50" spans="1:13" ht="11.1" customHeight="1">
      <c r="A50" s="27">
        <v>1996</v>
      </c>
      <c r="B50" s="193">
        <f>'2.4'!B50/'2.4'!$B50*100</f>
        <v>100</v>
      </c>
      <c r="C50" s="170">
        <f>'2.4'!C50/'2.4'!$B50*100</f>
        <v>0.65747677915940861</v>
      </c>
      <c r="D50" s="170">
        <f>'2.4'!D50/'2.4'!$B50*100</f>
        <v>37.869288215687099</v>
      </c>
      <c r="E50" s="170">
        <f>'2.4'!E50/'2.4'!$B50*100</f>
        <v>29.478442742018117</v>
      </c>
      <c r="F50" s="170">
        <f>'2.4'!F50/'2.4'!$B50*100</f>
        <v>26.634198677572375</v>
      </c>
      <c r="G50" s="170">
        <f>'2.4'!G50/'2.4'!$B50*100</f>
        <v>8.3908454736689819</v>
      </c>
      <c r="H50" s="170">
        <f>'2.4'!H50/'2.4'!$B50*100</f>
        <v>61.473235005153491</v>
      </c>
      <c r="I50" s="170">
        <f>'2.4'!I50/'2.4'!$B50*100</f>
        <v>18.768225572157895</v>
      </c>
      <c r="J50" s="170">
        <f>'2.4'!J50/'2.4'!$B50*100</f>
        <v>15.084475037219647</v>
      </c>
      <c r="K50" s="170">
        <f>'2.4'!K50/'2.4'!$B50*100</f>
        <v>27.620534395775948</v>
      </c>
      <c r="L50" s="10"/>
      <c r="M50" s="10"/>
    </row>
    <row r="51" spans="1:13" ht="11.1" customHeight="1">
      <c r="A51" s="27">
        <v>1997</v>
      </c>
      <c r="B51" s="193">
        <f>'2.4'!B51/'2.4'!$B51*100</f>
        <v>100</v>
      </c>
      <c r="C51" s="170">
        <f>'2.4'!C51/'2.4'!$B51*100</f>
        <v>0.64162648448597381</v>
      </c>
      <c r="D51" s="170">
        <f>'2.4'!D51/'2.4'!$B51*100</f>
        <v>37.373293263888208</v>
      </c>
      <c r="E51" s="170">
        <f>'2.4'!E51/'2.4'!$B51*100</f>
        <v>29.333877685119862</v>
      </c>
      <c r="F51" s="170">
        <f>'2.4'!F51/'2.4'!$B51*100</f>
        <v>26.570607902441846</v>
      </c>
      <c r="G51" s="170">
        <f>'2.4'!G51/'2.4'!$B51*100</f>
        <v>8.039415578768347</v>
      </c>
      <c r="H51" s="170">
        <f>'2.4'!H51/'2.4'!$B51*100</f>
        <v>61.985080251625803</v>
      </c>
      <c r="I51" s="170">
        <f>'2.4'!I51/'2.4'!$B51*100</f>
        <v>18.72046730507213</v>
      </c>
      <c r="J51" s="170">
        <f>'2.4'!J51/'2.4'!$B51*100</f>
        <v>15.388889425724967</v>
      </c>
      <c r="K51" s="170">
        <f>'2.4'!K51/'2.4'!$B51*100</f>
        <v>27.875723520828693</v>
      </c>
      <c r="L51" s="10"/>
      <c r="M51" s="10"/>
    </row>
    <row r="52" spans="1:13" ht="11.1" customHeight="1">
      <c r="A52" s="27">
        <v>1998</v>
      </c>
      <c r="B52" s="193">
        <f>'2.4'!B52/'2.4'!$B52*100</f>
        <v>100</v>
      </c>
      <c r="C52" s="170">
        <f>'2.4'!C52/'2.4'!$B52*100</f>
        <v>0.62897397732570115</v>
      </c>
      <c r="D52" s="170">
        <f>'2.4'!D52/'2.4'!$B52*100</f>
        <v>36.987361361877745</v>
      </c>
      <c r="E52" s="170">
        <f>'2.4'!E52/'2.4'!$B52*100</f>
        <v>29.41577356936817</v>
      </c>
      <c r="F52" s="170">
        <f>'2.4'!F52/'2.4'!$B52*100</f>
        <v>26.741687628522008</v>
      </c>
      <c r="G52" s="170">
        <f>'2.4'!G52/'2.4'!$B52*100</f>
        <v>7.571587792509578</v>
      </c>
      <c r="H52" s="170">
        <f>'2.4'!H52/'2.4'!$B52*100</f>
        <v>62.383664660796555</v>
      </c>
      <c r="I52" s="170">
        <f>'2.4'!I52/'2.4'!$B52*100</f>
        <v>18.574609612558653</v>
      </c>
      <c r="J52" s="170">
        <f>'2.4'!J52/'2.4'!$B52*100</f>
        <v>15.97186891406152</v>
      </c>
      <c r="K52" s="170">
        <f>'2.4'!K52/'2.4'!$B52*100</f>
        <v>27.837186134176378</v>
      </c>
      <c r="L52" s="10"/>
      <c r="M52" s="10"/>
    </row>
    <row r="53" spans="1:13" ht="11.1" customHeight="1">
      <c r="A53" s="27">
        <v>1999</v>
      </c>
      <c r="B53" s="193">
        <f>'2.4'!B53/'2.4'!$B53*100</f>
        <v>100</v>
      </c>
      <c r="C53" s="170">
        <f>'2.4'!C53/'2.4'!$B53*100</f>
        <v>0.62622664282572571</v>
      </c>
      <c r="D53" s="170">
        <f>'2.4'!D53/'2.4'!$B53*100</f>
        <v>36.293928024704549</v>
      </c>
      <c r="E53" s="170">
        <f>'2.4'!E53/'2.4'!$B53*100</f>
        <v>28.961919953696206</v>
      </c>
      <c r="F53" s="170">
        <f>'2.4'!F53/'2.4'!$B53*100</f>
        <v>26.432092938327074</v>
      </c>
      <c r="G53" s="170">
        <f>'2.4'!G53/'2.4'!$B53*100</f>
        <v>7.3320080710083362</v>
      </c>
      <c r="H53" s="170">
        <f>'2.4'!H53/'2.4'!$B53*100</f>
        <v>63.079845332469731</v>
      </c>
      <c r="I53" s="170">
        <f>'2.4'!I53/'2.4'!$B53*100</f>
        <v>18.618213054867468</v>
      </c>
      <c r="J53" s="170">
        <f>'2.4'!J53/'2.4'!$B53*100</f>
        <v>16.50560250628466</v>
      </c>
      <c r="K53" s="170">
        <f>'2.4'!K53/'2.4'!$B53*100</f>
        <v>27.956029771317603</v>
      </c>
      <c r="L53" s="10"/>
      <c r="M53" s="10"/>
    </row>
    <row r="54" spans="1:13" ht="13.5" customHeight="1">
      <c r="A54" s="27">
        <v>2000</v>
      </c>
      <c r="B54" s="193">
        <f>'2.4'!B54/'2.4'!$B54*100</f>
        <v>100</v>
      </c>
      <c r="C54" s="170">
        <f>'2.4'!C54/'2.4'!$B54*100</f>
        <v>0.60831133482723687</v>
      </c>
      <c r="D54" s="170">
        <f>'2.4'!D54/'2.4'!$B54*100</f>
        <v>35.82731006478754</v>
      </c>
      <c r="E54" s="170">
        <f>'2.4'!E54/'2.4'!$B54*100</f>
        <v>28.878663554736931</v>
      </c>
      <c r="F54" s="170">
        <f>'2.4'!F54/'2.4'!$B54*100</f>
        <v>26.506038783864955</v>
      </c>
      <c r="G54" s="170">
        <f>'2.4'!G54/'2.4'!$B54*100</f>
        <v>6.9486465100506019</v>
      </c>
      <c r="H54" s="170">
        <f>'2.4'!H54/'2.4'!$B54*100</f>
        <v>63.564378600385233</v>
      </c>
      <c r="I54" s="170">
        <f>'2.4'!I54/'2.4'!$B54*100</f>
        <v>18.59034459523857</v>
      </c>
      <c r="J54" s="170">
        <f>'2.4'!J54/'2.4'!$B54*100</f>
        <v>17.249821019711103</v>
      </c>
      <c r="K54" s="170">
        <f>'2.4'!K54/'2.4'!$B54*100</f>
        <v>27.72421298543555</v>
      </c>
      <c r="L54" s="10"/>
      <c r="M54" s="10"/>
    </row>
    <row r="55" spans="1:13" ht="11.1" customHeight="1">
      <c r="A55" s="27">
        <v>2001</v>
      </c>
      <c r="B55" s="193">
        <f>'2.4'!B55/'2.4'!$B55*100</f>
        <v>100</v>
      </c>
      <c r="C55" s="170">
        <f>'2.4'!C55/'2.4'!$B55*100</f>
        <v>0.55369156685152021</v>
      </c>
      <c r="D55" s="170">
        <f>'2.4'!D55/'2.4'!$B55*100</f>
        <v>35.301966170053724</v>
      </c>
      <c r="E55" s="170">
        <f>'2.4'!E55/'2.4'!$B55*100</f>
        <v>28.916911496271059</v>
      </c>
      <c r="F55" s="170">
        <f>'2.4'!F55/'2.4'!$B55*100</f>
        <v>26.658684352346018</v>
      </c>
      <c r="G55" s="170">
        <f>'2.4'!G55/'2.4'!$B55*100</f>
        <v>6.385054673782661</v>
      </c>
      <c r="H55" s="170">
        <f>'2.4'!H55/'2.4'!$B55*100</f>
        <v>64.144342263094771</v>
      </c>
      <c r="I55" s="170">
        <f>'2.4'!I55/'2.4'!$B55*100</f>
        <v>18.59419275767954</v>
      </c>
      <c r="J55" s="170">
        <f>'2.4'!J55/'2.4'!$B55*100</f>
        <v>17.787667541678982</v>
      </c>
      <c r="K55" s="170">
        <f>'2.4'!K55/'2.4'!$B55*100</f>
        <v>27.762481963736246</v>
      </c>
      <c r="L55" s="10"/>
      <c r="M55" s="10"/>
    </row>
    <row r="56" spans="1:13" ht="11.1" customHeight="1">
      <c r="A56" s="27">
        <v>2002</v>
      </c>
      <c r="B56" s="193">
        <f>'2.4'!B56/'2.4'!$B56*100</f>
        <v>100</v>
      </c>
      <c r="C56" s="170">
        <f>'2.4'!C56/'2.4'!$B56*100</f>
        <v>0.53706016949243884</v>
      </c>
      <c r="D56" s="170">
        <f>'2.4'!D56/'2.4'!$B56*100</f>
        <v>34.571241036872095</v>
      </c>
      <c r="E56" s="170">
        <f>'2.4'!E56/'2.4'!$B56*100</f>
        <v>28.564422970180932</v>
      </c>
      <c r="F56" s="170">
        <f>'2.4'!F56/'2.4'!$B56*100</f>
        <v>26.307433805151597</v>
      </c>
      <c r="G56" s="170">
        <f>'2.4'!G56/'2.4'!$B56*100</f>
        <v>6.006818066691169</v>
      </c>
      <c r="H56" s="170">
        <f>'2.4'!H56/'2.4'!$B56*100</f>
        <v>64.89169879363547</v>
      </c>
      <c r="I56" s="170">
        <f>'2.4'!I56/'2.4'!$B56*100</f>
        <v>18.644707160478923</v>
      </c>
      <c r="J56" s="170">
        <f>'2.4'!J56/'2.4'!$B56*100</f>
        <v>18.007089668462616</v>
      </c>
      <c r="K56" s="170">
        <f>'2.4'!K56/'2.4'!$B56*100</f>
        <v>28.239901964693924</v>
      </c>
      <c r="L56" s="10"/>
      <c r="M56" s="10"/>
    </row>
    <row r="57" spans="1:13" ht="11.1" customHeight="1">
      <c r="A57" s="27">
        <v>2003</v>
      </c>
      <c r="B57" s="193">
        <f>'2.4'!B57/'2.4'!$B57*100</f>
        <v>100</v>
      </c>
      <c r="C57" s="170">
        <f>'2.4'!C57/'2.4'!$B57*100</f>
        <v>0.53042501949457543</v>
      </c>
      <c r="D57" s="170">
        <f>'2.4'!D57/'2.4'!$B57*100</f>
        <v>34.232582419182449</v>
      </c>
      <c r="E57" s="170">
        <f>'2.4'!E57/'2.4'!$B57*100</f>
        <v>28.485808056895038</v>
      </c>
      <c r="F57" s="170">
        <f>'2.4'!F57/'2.4'!$B57*100</f>
        <v>26.252694996985486</v>
      </c>
      <c r="G57" s="170">
        <f>'2.4'!G57/'2.4'!$B57*100</f>
        <v>5.7467743622874066</v>
      </c>
      <c r="H57" s="170">
        <f>'2.4'!H57/'2.4'!$B57*100</f>
        <v>65.236992561322964</v>
      </c>
      <c r="I57" s="170">
        <f>'2.4'!I57/'2.4'!$B57*100</f>
        <v>18.550854687488201</v>
      </c>
      <c r="J57" s="170">
        <f>'2.4'!J57/'2.4'!$B57*100</f>
        <v>18.209497390477157</v>
      </c>
      <c r="K57" s="170">
        <f>'2.4'!K57/'2.4'!$B57*100</f>
        <v>28.476640483357613</v>
      </c>
      <c r="L57" s="10"/>
      <c r="M57" s="10"/>
    </row>
    <row r="58" spans="1:13" ht="11.1" customHeight="1">
      <c r="A58" s="27">
        <v>2004</v>
      </c>
      <c r="B58" s="193">
        <f>'2.4'!B58/'2.4'!$B58*100</f>
        <v>100</v>
      </c>
      <c r="C58" s="170">
        <f>'2.4'!C58/'2.4'!$B58*100</f>
        <v>0.52507450526360921</v>
      </c>
      <c r="D58" s="170">
        <f>'2.4'!D58/'2.4'!$B58*100</f>
        <v>34.0244634549002</v>
      </c>
      <c r="E58" s="170">
        <f>'2.4'!E58/'2.4'!$B58*100</f>
        <v>28.531013485988726</v>
      </c>
      <c r="F58" s="170">
        <f>'2.4'!F58/'2.4'!$B58*100</f>
        <v>26.250080401363608</v>
      </c>
      <c r="G58" s="170">
        <f>'2.4'!G58/'2.4'!$B58*100</f>
        <v>5.493449968911472</v>
      </c>
      <c r="H58" s="170">
        <f>'2.4'!H58/'2.4'!$B58*100</f>
        <v>65.450462039836196</v>
      </c>
      <c r="I58" s="170">
        <f>'2.4'!I58/'2.4'!$B58*100</f>
        <v>18.484595098732871</v>
      </c>
      <c r="J58" s="170">
        <f>'2.4'!J58/'2.4'!$B58*100</f>
        <v>18.5164340387213</v>
      </c>
      <c r="K58" s="170">
        <f>'2.4'!K58/'2.4'!$B58*100</f>
        <v>28.449432902382021</v>
      </c>
      <c r="L58" s="10"/>
      <c r="M58" s="10"/>
    </row>
    <row r="59" spans="1:13" ht="13.5" customHeight="1">
      <c r="A59" s="27">
        <v>2005</v>
      </c>
      <c r="B59" s="193">
        <f>'2.4'!B59/'2.4'!$B59*100</f>
        <v>100</v>
      </c>
      <c r="C59" s="170">
        <f>'2.4'!C59/'2.4'!$B59*100</f>
        <v>0.50177089299773248</v>
      </c>
      <c r="D59" s="170">
        <f>'2.4'!D59/'2.4'!$B59*100</f>
        <v>33.661769090998803</v>
      </c>
      <c r="E59" s="170">
        <f>'2.4'!E59/'2.4'!$B59*100</f>
        <v>28.48048585323577</v>
      </c>
      <c r="F59" s="170">
        <f>'2.4'!F59/'2.4'!$B59*100</f>
        <v>26.188407569253609</v>
      </c>
      <c r="G59" s="170">
        <f>'2.4'!G59/'2.4'!$B59*100</f>
        <v>5.1812832377630329</v>
      </c>
      <c r="H59" s="170">
        <f>'2.4'!H59/'2.4'!$B59*100</f>
        <v>65.836460016003457</v>
      </c>
      <c r="I59" s="170">
        <f>'2.4'!I59/'2.4'!$B59*100</f>
        <v>18.569384467198258</v>
      </c>
      <c r="J59" s="170">
        <f>'2.4'!J59/'2.4'!$B59*100</f>
        <v>18.94265567447318</v>
      </c>
      <c r="K59" s="170">
        <f>'2.4'!K59/'2.4'!$B59*100</f>
        <v>28.324419874332023</v>
      </c>
      <c r="L59" s="10"/>
      <c r="M59" s="10"/>
    </row>
    <row r="60" spans="1:13" ht="11.1" customHeight="1">
      <c r="A60" s="27">
        <v>2006</v>
      </c>
      <c r="B60" s="193">
        <f>'2.4'!B60/'2.4'!$B60*100</f>
        <v>100</v>
      </c>
      <c r="C60" s="170">
        <f>'2.4'!C60/'2.4'!$B60*100</f>
        <v>0.48915357414902594</v>
      </c>
      <c r="D60" s="170">
        <f>'2.4'!D60/'2.4'!$B60*100</f>
        <v>33.515683024258003</v>
      </c>
      <c r="E60" s="170">
        <f>'2.4'!E60/'2.4'!$B60*100</f>
        <v>28.427535014627065</v>
      </c>
      <c r="F60" s="170">
        <f>'2.4'!F60/'2.4'!$B60*100</f>
        <v>26.169082324652177</v>
      </c>
      <c r="G60" s="170">
        <f>'2.4'!G60/'2.4'!$B60*100</f>
        <v>5.0881480096309373</v>
      </c>
      <c r="H60" s="170">
        <f>'2.4'!H60/'2.4'!$B60*100</f>
        <v>65.995163401592961</v>
      </c>
      <c r="I60" s="170">
        <f>'2.4'!I60/'2.4'!$B60*100</f>
        <v>18.515677741822</v>
      </c>
      <c r="J60" s="170">
        <f>'2.4'!J60/'2.4'!$B60*100</f>
        <v>19.464297599766724</v>
      </c>
      <c r="K60" s="170">
        <f>'2.4'!K60/'2.4'!$B60*100</f>
        <v>28.015188060004249</v>
      </c>
      <c r="L60" s="10"/>
      <c r="M60" s="10"/>
    </row>
    <row r="61" spans="1:13" ht="11.1" customHeight="1">
      <c r="A61" s="27">
        <v>2007</v>
      </c>
      <c r="B61" s="193">
        <f>'2.4'!B61/'2.4'!$B61*100</f>
        <v>100</v>
      </c>
      <c r="C61" s="170">
        <f>'2.4'!C61/'2.4'!$B61*100</f>
        <v>0.4928031925387491</v>
      </c>
      <c r="D61" s="170">
        <f>'2.4'!D61/'2.4'!$B61*100</f>
        <v>33.725483782267062</v>
      </c>
      <c r="E61" s="170">
        <f>'2.4'!E61/'2.4'!$B61*100</f>
        <v>28.607117995749686</v>
      </c>
      <c r="F61" s="170">
        <f>'2.4'!F61/'2.4'!$B61*100</f>
        <v>26.412452045986782</v>
      </c>
      <c r="G61" s="170">
        <f>'2.4'!G61/'2.4'!$B61*100</f>
        <v>5.1183657865173702</v>
      </c>
      <c r="H61" s="170">
        <f>'2.4'!H61/'2.4'!$B61*100</f>
        <v>65.781713025194193</v>
      </c>
      <c r="I61" s="170">
        <f>'2.4'!I61/'2.4'!$B61*100</f>
        <v>18.446949291665685</v>
      </c>
      <c r="J61" s="170">
        <f>'2.4'!J61/'2.4'!$B61*100</f>
        <v>19.904914845530069</v>
      </c>
      <c r="K61" s="170">
        <f>'2.4'!K61/'2.4'!$B61*100</f>
        <v>27.429848887998443</v>
      </c>
      <c r="L61" s="10"/>
      <c r="M61" s="10"/>
    </row>
    <row r="62" spans="1:13" ht="11.1" customHeight="1">
      <c r="A62" s="27">
        <v>2008</v>
      </c>
      <c r="B62" s="193">
        <f>'2.4'!B62/'2.4'!$B62*100</f>
        <v>100</v>
      </c>
      <c r="C62" s="170">
        <f>'2.4'!C62/'2.4'!$B62*100</f>
        <v>0.48404012947017788</v>
      </c>
      <c r="D62" s="170">
        <f>'2.4'!D62/'2.4'!$B62*100</f>
        <v>33.687091477594123</v>
      </c>
      <c r="E62" s="170">
        <f>'2.4'!E62/'2.4'!$B62*100</f>
        <v>28.722169411099241</v>
      </c>
      <c r="F62" s="170">
        <f>'2.4'!F62/'2.4'!$B62*100</f>
        <v>26.533039249575769</v>
      </c>
      <c r="G62" s="170">
        <f>'2.4'!G62/'2.4'!$B62*100</f>
        <v>4.9649220664948785</v>
      </c>
      <c r="H62" s="170">
        <f>'2.4'!H62/'2.4'!$B62*100</f>
        <v>65.828868392935718</v>
      </c>
      <c r="I62" s="170">
        <f>'2.4'!I62/'2.4'!$B62*100</f>
        <v>18.504788353968955</v>
      </c>
      <c r="J62" s="170">
        <f>'2.4'!J62/'2.4'!$B62*100</f>
        <v>20.047746056187545</v>
      </c>
      <c r="K62" s="170">
        <f>'2.4'!K62/'2.4'!$B62*100</f>
        <v>27.27633398277921</v>
      </c>
      <c r="L62" s="10"/>
      <c r="M62" s="10"/>
    </row>
    <row r="63" spans="1:13" ht="11.1" customHeight="1">
      <c r="A63" s="27">
        <v>2009</v>
      </c>
      <c r="B63" s="193">
        <f>'2.4'!B63/'2.4'!$B63*100</f>
        <v>100</v>
      </c>
      <c r="C63" s="170">
        <f>'2.4'!C63/'2.4'!$B63*100</f>
        <v>0.49263111672201326</v>
      </c>
      <c r="D63" s="170">
        <f>'2.4'!D63/'2.4'!$B63*100</f>
        <v>32.347809722456375</v>
      </c>
      <c r="E63" s="170">
        <f>'2.4'!E63/'2.4'!$B63*100</f>
        <v>27.188513245954855</v>
      </c>
      <c r="F63" s="170">
        <f>'2.4'!F63/'2.4'!$B63*100</f>
        <v>24.924919332389759</v>
      </c>
      <c r="G63" s="170">
        <f>'2.4'!G63/'2.4'!$B63*100</f>
        <v>5.159296476501515</v>
      </c>
      <c r="H63" s="170">
        <f>'2.4'!H63/'2.4'!$B63*100</f>
        <v>67.159559160821601</v>
      </c>
      <c r="I63" s="170">
        <f>'2.4'!I63/'2.4'!$B63*100</f>
        <v>18.490525721499733</v>
      </c>
      <c r="J63" s="170">
        <f>'2.4'!J63/'2.4'!$B63*100</f>
        <v>20.047420400770015</v>
      </c>
      <c r="K63" s="170">
        <f>'2.4'!K63/'2.4'!$B63*100</f>
        <v>28.621613038551857</v>
      </c>
      <c r="L63" s="10"/>
      <c r="M63" s="10"/>
    </row>
    <row r="64" spans="1:13" ht="13.5" customHeight="1">
      <c r="A64" s="27">
        <v>2010</v>
      </c>
      <c r="B64" s="194">
        <f>'2.4'!B64/'2.4'!$B64*100</f>
        <v>100</v>
      </c>
      <c r="C64" s="173">
        <f>'2.4'!C64/'2.4'!$B64*100</f>
        <v>0.48186164992398922</v>
      </c>
      <c r="D64" s="173">
        <f>'2.4'!D64/'2.4'!$B64*100</f>
        <v>32.301579520023147</v>
      </c>
      <c r="E64" s="173">
        <f>'2.4'!E64/'2.4'!$B64*100</f>
        <v>27.1881535522304</v>
      </c>
      <c r="F64" s="170">
        <f>'2.4'!F64/'2.4'!$B64*100</f>
        <v>24.934388948595394</v>
      </c>
      <c r="G64" s="170">
        <f>'2.4'!G64/'2.4'!$B64*100</f>
        <v>5.1134259677927556</v>
      </c>
      <c r="H64" s="170">
        <f>'2.4'!H64/'2.4'!$B64*100</f>
        <v>67.216558830052847</v>
      </c>
      <c r="I64" s="170">
        <f>'2.4'!I64/'2.4'!$B64*100</f>
        <v>18.305507139872194</v>
      </c>
      <c r="J64" s="170">
        <f>'2.4'!J64/'2.4'!$B64*100</f>
        <v>20.243139278197521</v>
      </c>
      <c r="K64" s="170">
        <f>'2.4'!K64/'2.4'!$B64*100</f>
        <v>28.667912411983142</v>
      </c>
      <c r="L64" s="10"/>
      <c r="M64" s="10"/>
    </row>
    <row r="65" spans="1:13" ht="11.1" customHeight="1">
      <c r="A65" s="27">
        <v>2011</v>
      </c>
      <c r="B65" s="194">
        <f>'2.4'!B65/'2.4'!$B65*100</f>
        <v>100</v>
      </c>
      <c r="C65" s="173">
        <f>'2.4'!C65/'2.4'!$B65*100</f>
        <v>0.49936070206536826</v>
      </c>
      <c r="D65" s="173">
        <f>'2.4'!D65/'2.4'!$B65*100</f>
        <v>32.731327778221733</v>
      </c>
      <c r="E65" s="173">
        <f>'2.4'!E65/'2.4'!$B65*100</f>
        <v>27.624027431693193</v>
      </c>
      <c r="F65" s="170">
        <f>'2.4'!F65/'2.4'!$B65*100</f>
        <v>25.400832540264872</v>
      </c>
      <c r="G65" s="170">
        <f>'2.4'!G65/'2.4'!$B65*100</f>
        <v>5.1073003465285396</v>
      </c>
      <c r="H65" s="170">
        <f>'2.4'!H65/'2.4'!$B65*100</f>
        <v>66.769311519712886</v>
      </c>
      <c r="I65" s="170">
        <f>'2.4'!I65/'2.4'!$B65*100</f>
        <v>18.198560126697224</v>
      </c>
      <c r="J65" s="170">
        <f>'2.4'!J65/'2.4'!$B65*100</f>
        <v>20.47142774117151</v>
      </c>
      <c r="K65" s="170">
        <f>'2.4'!K65/'2.4'!$B65*100</f>
        <v>28.099323651844148</v>
      </c>
      <c r="L65" s="10"/>
      <c r="M65" s="10"/>
    </row>
    <row r="66" spans="1:13" ht="11.1" customHeight="1">
      <c r="A66" s="27">
        <v>2012</v>
      </c>
      <c r="B66" s="194">
        <f>'2.4'!B66/'2.4'!$B66*100</f>
        <v>100</v>
      </c>
      <c r="C66" s="173">
        <f>'2.4'!C66/'2.4'!$B66*100</f>
        <v>0.49487263499853595</v>
      </c>
      <c r="D66" s="173">
        <f>'2.4'!D66/'2.4'!$B66*100</f>
        <v>32.753614600616253</v>
      </c>
      <c r="E66" s="173">
        <f>'2.4'!E66/'2.4'!$B66*100</f>
        <v>27.669297157118354</v>
      </c>
      <c r="F66" s="170">
        <f>'2.4'!F66/'2.4'!$B66*100</f>
        <v>25.468991815735532</v>
      </c>
      <c r="G66" s="170">
        <f>'2.4'!G66/'2.4'!$B66*100</f>
        <v>5.084317443497901</v>
      </c>
      <c r="H66" s="170">
        <f>'2.4'!H66/'2.4'!$B66*100</f>
        <v>66.751512764385197</v>
      </c>
      <c r="I66" s="170">
        <f>'2.4'!I66/'2.4'!$B66*100</f>
        <v>18.208158470783424</v>
      </c>
      <c r="J66" s="170">
        <f>'2.4'!J66/'2.4'!$B66*100</f>
        <v>20.735416114774893</v>
      </c>
      <c r="K66" s="170">
        <f>'2.4'!K66/'2.4'!$B66*100</f>
        <v>27.80793817882687</v>
      </c>
      <c r="L66" s="10"/>
      <c r="M66" s="10"/>
    </row>
    <row r="67" spans="1:13" ht="11.1" customHeight="1">
      <c r="A67" s="27">
        <v>2013</v>
      </c>
      <c r="B67" s="194">
        <f>'2.4'!B67/'2.4'!$B67*100</f>
        <v>100</v>
      </c>
      <c r="C67" s="173">
        <f>'2.4'!C67/'2.4'!$B67*100</f>
        <v>0.50264923428555996</v>
      </c>
      <c r="D67" s="173">
        <f>'2.4'!D67/'2.4'!$B67*100</f>
        <v>32.686981545314872</v>
      </c>
      <c r="E67" s="173">
        <f>'2.4'!E67/'2.4'!$B67*100</f>
        <v>27.742757788275803</v>
      </c>
      <c r="F67" s="170">
        <f>'2.4'!F67/'2.4'!$B67*100</f>
        <v>25.512552716510395</v>
      </c>
      <c r="G67" s="170">
        <f>'2.4'!G67/'2.4'!$B67*100</f>
        <v>4.944223757039075</v>
      </c>
      <c r="H67" s="170">
        <f>'2.4'!H67/'2.4'!$B67*100</f>
        <v>66.810369220399565</v>
      </c>
      <c r="I67" s="170">
        <f>'2.4'!I67/'2.4'!$B67*100</f>
        <v>18.070624286801468</v>
      </c>
      <c r="J67" s="170">
        <f>'2.4'!J67/'2.4'!$B67*100</f>
        <v>20.809137725552336</v>
      </c>
      <c r="K67" s="170">
        <f>'2.4'!K67/'2.4'!$B67*100</f>
        <v>27.930607208045764</v>
      </c>
      <c r="L67" s="10"/>
      <c r="M67" s="10"/>
    </row>
    <row r="68" spans="1:13" ht="11.1" customHeight="1">
      <c r="A68" s="27">
        <v>2014</v>
      </c>
      <c r="B68" s="194">
        <f>'2.4'!B68/'2.4'!$B68*100</f>
        <v>100</v>
      </c>
      <c r="C68" s="173">
        <f>'2.4'!C68/'2.4'!$B68*100</f>
        <v>0.5052132586011665</v>
      </c>
      <c r="D68" s="173">
        <f>'2.4'!D68/'2.4'!$B68*100</f>
        <v>32.511901814595504</v>
      </c>
      <c r="E68" s="173">
        <f>'2.4'!E68/'2.4'!$B68*100</f>
        <v>27.589806445852329</v>
      </c>
      <c r="F68" s="170">
        <f>'2.4'!F68/'2.4'!$B68*100</f>
        <v>25.412941219443898</v>
      </c>
      <c r="G68" s="170">
        <f>'2.4'!G68/'2.4'!$B68*100</f>
        <v>4.922095368743177</v>
      </c>
      <c r="H68" s="170">
        <f>'2.4'!H68/'2.4'!$B68*100</f>
        <v>66.982884926803337</v>
      </c>
      <c r="I68" s="170">
        <f>'2.4'!I68/'2.4'!$B68*100</f>
        <v>18.033775584335469</v>
      </c>
      <c r="J68" s="170">
        <f>'2.4'!J68/'2.4'!$B68*100</f>
        <v>21.048658433140822</v>
      </c>
      <c r="K68" s="170">
        <f>'2.4'!K68/'2.4'!$B68*100</f>
        <v>27.900450909327045</v>
      </c>
      <c r="L68" s="10"/>
      <c r="M68" s="10"/>
    </row>
    <row r="69" spans="1:13" ht="13.5" customHeight="1">
      <c r="A69" s="27">
        <v>2015</v>
      </c>
      <c r="B69" s="194">
        <f>'2.4'!B69/'2.4'!$B69*100</f>
        <v>100</v>
      </c>
      <c r="C69" s="173">
        <f>'2.4'!C69/'2.4'!$B69*100</f>
        <v>0.50226181547141036</v>
      </c>
      <c r="D69" s="173">
        <f>'2.4'!D69/'2.4'!$B69*100</f>
        <v>32.168536049487059</v>
      </c>
      <c r="E69" s="173">
        <f>'2.4'!E69/'2.4'!$B69*100</f>
        <v>27.293353022537069</v>
      </c>
      <c r="F69" s="170">
        <f>'2.4'!F69/'2.4'!$B69*100</f>
        <v>25.194488062510622</v>
      </c>
      <c r="G69" s="170">
        <f>'2.4'!G69/'2.4'!$B69*100</f>
        <v>4.8751830269499878</v>
      </c>
      <c r="H69" s="170">
        <f>'2.4'!H69/'2.4'!$B69*100</f>
        <v>67.329202135041527</v>
      </c>
      <c r="I69" s="170">
        <f>'2.4'!I69/'2.4'!$B69*100</f>
        <v>18.020455357017553</v>
      </c>
      <c r="J69" s="170">
        <f>'2.4'!J69/'2.4'!$B69*100</f>
        <v>21.372246019407484</v>
      </c>
      <c r="K69" s="170">
        <f>'2.4'!K69/'2.4'!$B69*100</f>
        <v>27.936500758616496</v>
      </c>
      <c r="L69" s="10"/>
      <c r="M69" s="10"/>
    </row>
    <row r="70" spans="1:13" ht="11.1" customHeight="1">
      <c r="A70" s="27">
        <v>2016</v>
      </c>
      <c r="B70" s="194">
        <f>'2.4'!B70/'2.4'!$B70*100</f>
        <v>100</v>
      </c>
      <c r="C70" s="173">
        <f>'2.4'!C70/'2.4'!$B70*100</f>
        <v>0.49763020749449211</v>
      </c>
      <c r="D70" s="173">
        <f>'2.4'!D70/'2.4'!$B70*100</f>
        <v>31.681657498874465</v>
      </c>
      <c r="E70" s="173">
        <f>'2.4'!E70/'2.4'!$B70*100</f>
        <v>26.831279912684362</v>
      </c>
      <c r="F70" s="170">
        <f>'2.4'!F70/'2.4'!$B70*100</f>
        <v>24.774388412250257</v>
      </c>
      <c r="G70" s="170">
        <f>'2.4'!G70/'2.4'!$B70*100</f>
        <v>4.8503775861901053</v>
      </c>
      <c r="H70" s="170">
        <f>'2.4'!H70/'2.4'!$B70*100</f>
        <v>67.820712293631018</v>
      </c>
      <c r="I70" s="170">
        <f>'2.4'!I70/'2.4'!$B70*100</f>
        <v>18.033495464546</v>
      </c>
      <c r="J70" s="170">
        <f>'2.4'!J70/'2.4'!$B70*100</f>
        <v>21.566722375081181</v>
      </c>
      <c r="K70" s="170">
        <f>'2.4'!K70/'2.4'!$B70*100</f>
        <v>28.220494454003848</v>
      </c>
      <c r="L70" s="10"/>
      <c r="M70" s="10"/>
    </row>
    <row r="71" spans="1:13" ht="11.1" customHeight="1">
      <c r="A71" s="27">
        <v>2017</v>
      </c>
      <c r="B71" s="194">
        <f>'2.4'!B71/'2.4'!$B71*100</f>
        <v>100</v>
      </c>
      <c r="C71" s="173">
        <f>'2.4'!C71/'2.4'!$B71*100</f>
        <v>0.47964317650481042</v>
      </c>
      <c r="D71" s="173">
        <f>'2.4'!D71/'2.4'!$B71*100</f>
        <v>31.337046653522808</v>
      </c>
      <c r="E71" s="173">
        <f>'2.4'!E71/'2.4'!$B71*100</f>
        <v>26.491199718448456</v>
      </c>
      <c r="F71" s="170">
        <f>'2.4'!F71/'2.4'!$B71*100</f>
        <v>24.464172206121592</v>
      </c>
      <c r="G71" s="170">
        <f>'2.4'!G71/'2.4'!$B71*100</f>
        <v>4.8458469350743556</v>
      </c>
      <c r="H71" s="170">
        <f>'2.4'!H71/'2.4'!$B71*100</f>
        <v>68.183310169972387</v>
      </c>
      <c r="I71" s="170">
        <f>'2.4'!I71/'2.4'!$B71*100</f>
        <v>18.049465447088782</v>
      </c>
      <c r="J71" s="170">
        <f>'2.4'!J71/'2.4'!$B71*100</f>
        <v>21.83554372847513</v>
      </c>
      <c r="K71" s="170">
        <f>'2.4'!K71/'2.4'!$B71*100</f>
        <v>28.298300994408471</v>
      </c>
      <c r="L71" s="10"/>
      <c r="M71" s="10"/>
    </row>
    <row r="72" spans="1:13" ht="11.1" customHeight="1">
      <c r="A72" s="27">
        <v>2018</v>
      </c>
      <c r="B72" s="194">
        <f>'2.4'!B72/'2.4'!$B72*100</f>
        <v>100</v>
      </c>
      <c r="C72" s="173">
        <f>'2.4'!C72/'2.4'!$B72*100</f>
        <v>0.4637525119071591</v>
      </c>
      <c r="D72" s="173">
        <f>'2.4'!D72/'2.4'!$B72*100</f>
        <v>31.222851882748902</v>
      </c>
      <c r="E72" s="173">
        <f>'2.4'!E72/'2.4'!$B72*100</f>
        <v>26.343827523242417</v>
      </c>
      <c r="F72" s="170">
        <f>'2.4'!F72/'2.4'!$B72*100</f>
        <v>24.333000467108569</v>
      </c>
      <c r="G72" s="170">
        <f>'2.4'!G72/'2.4'!$B72*100</f>
        <v>4.8790243595064808</v>
      </c>
      <c r="H72" s="170">
        <f>'2.4'!H72/'2.4'!$B72*100</f>
        <v>68.313395605343928</v>
      </c>
      <c r="I72" s="170">
        <f>'2.4'!I72/'2.4'!$B72*100</f>
        <v>18.066691049460086</v>
      </c>
      <c r="J72" s="170">
        <f>'2.4'!J72/'2.4'!$B72*100</f>
        <v>22.086290431945297</v>
      </c>
      <c r="K72" s="170">
        <f>'2.4'!K72/'2.4'!$B72*100</f>
        <v>28.160414123938558</v>
      </c>
      <c r="L72" s="10"/>
      <c r="M72" s="10"/>
    </row>
    <row r="73" spans="1:13" ht="11.1" customHeight="1">
      <c r="A73" s="27">
        <v>2019</v>
      </c>
      <c r="B73" s="194">
        <f>'2.4'!B73/'2.4'!$B73*100</f>
        <v>100</v>
      </c>
      <c r="C73" s="173">
        <f>'2.4'!C73/'2.4'!$B73*100</f>
        <v>0.45420225877821818</v>
      </c>
      <c r="D73" s="173">
        <f>'2.4'!D73/'2.4'!$B73*100</f>
        <v>30.821365526929867</v>
      </c>
      <c r="E73" s="173">
        <f>'2.4'!E73/'2.4'!$B73*100</f>
        <v>25.886963750634674</v>
      </c>
      <c r="F73" s="170">
        <f>'2.4'!F73/'2.4'!$B73*100</f>
        <v>23.877253582449619</v>
      </c>
      <c r="G73" s="170">
        <f>'2.4'!G73/'2.4'!$B73*100</f>
        <v>4.9344017762951928</v>
      </c>
      <c r="H73" s="170">
        <f>'2.4'!H73/'2.4'!$B73*100</f>
        <v>68.724432214291909</v>
      </c>
      <c r="I73" s="170">
        <f>'2.4'!I73/'2.4'!$B73*100</f>
        <v>18.154870737167762</v>
      </c>
      <c r="J73" s="170">
        <f>'2.4'!J73/'2.4'!$B73*100</f>
        <v>22.15041684533972</v>
      </c>
      <c r="K73" s="170">
        <f>'2.4'!K73/'2.4'!$B73*100</f>
        <v>28.41914463178442</v>
      </c>
      <c r="L73" s="10"/>
      <c r="M73" s="10"/>
    </row>
    <row r="74" spans="1:13" ht="13.5" customHeight="1">
      <c r="A74" s="27">
        <v>2020</v>
      </c>
      <c r="B74" s="194">
        <f>'2.4'!B74/'2.4'!$B74*100</f>
        <v>100</v>
      </c>
      <c r="C74" s="173">
        <f>'2.4'!C74/'2.4'!$B74*100</f>
        <v>0.46110741414279471</v>
      </c>
      <c r="D74" s="173">
        <f>'2.4'!D74/'2.4'!$B74*100</f>
        <v>29.856273814207551</v>
      </c>
      <c r="E74" s="173">
        <f>'2.4'!E74/'2.4'!$B74*100</f>
        <v>24.707528523971948</v>
      </c>
      <c r="F74" s="170">
        <f>'2.4'!F74/'2.4'!$B74*100</f>
        <v>22.635398055121911</v>
      </c>
      <c r="G74" s="170">
        <f>'2.4'!G74/'2.4'!$B74*100</f>
        <v>5.1487452902356026</v>
      </c>
      <c r="H74" s="170">
        <f>'2.4'!H74/'2.4'!$B74*100</f>
        <v>69.682618771649658</v>
      </c>
      <c r="I74" s="170">
        <f>'2.4'!I74/'2.4'!$B74*100</f>
        <v>17.582855031146309</v>
      </c>
      <c r="J74" s="170">
        <f>'2.4'!J74/'2.4'!$B74*100</f>
        <v>22.277127546291535</v>
      </c>
      <c r="K74" s="170">
        <f>'2.4'!K74/'2.4'!$B74*100</f>
        <v>29.822636194211803</v>
      </c>
      <c r="L74" s="10"/>
      <c r="M74" s="10"/>
    </row>
    <row r="75" spans="1:13" ht="11.1" customHeight="1"/>
    <row r="76" spans="1:13" ht="11.1" customHeight="1">
      <c r="A76" s="14" t="s">
        <v>305</v>
      </c>
    </row>
    <row r="77" spans="1:13" ht="11.1" customHeight="1">
      <c r="A77" s="10" t="s">
        <v>306</v>
      </c>
    </row>
    <row r="78" spans="1:13" ht="11.1" customHeight="1">
      <c r="A78" s="7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359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255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82">
        <v>26589</v>
      </c>
      <c r="C15" s="82">
        <v>2245</v>
      </c>
      <c r="D15" s="82">
        <v>12352</v>
      </c>
      <c r="E15" s="82">
        <v>10076</v>
      </c>
      <c r="F15" s="82">
        <v>9510</v>
      </c>
      <c r="G15" s="82">
        <v>2276</v>
      </c>
      <c r="H15" s="82">
        <v>11992</v>
      </c>
      <c r="I15" s="82">
        <v>5857</v>
      </c>
      <c r="J15" s="82">
        <v>1623</v>
      </c>
      <c r="K15" s="82">
        <v>4512</v>
      </c>
    </row>
    <row r="16" spans="1:11" s="10" customFormat="1" ht="11.1" customHeight="1">
      <c r="A16" s="27">
        <v>1971</v>
      </c>
      <c r="B16" s="82">
        <v>26710</v>
      </c>
      <c r="C16" s="82">
        <v>2111</v>
      </c>
      <c r="D16" s="82">
        <v>12325</v>
      </c>
      <c r="E16" s="82">
        <v>10016</v>
      </c>
      <c r="F16" s="82">
        <v>9449</v>
      </c>
      <c r="G16" s="82">
        <v>2309</v>
      </c>
      <c r="H16" s="82">
        <v>12274</v>
      </c>
      <c r="I16" s="82">
        <v>5897</v>
      </c>
      <c r="J16" s="82">
        <v>1689</v>
      </c>
      <c r="K16" s="82">
        <v>4688</v>
      </c>
    </row>
    <row r="17" spans="1:11" s="10" customFormat="1" ht="11.1" customHeight="1">
      <c r="A17" s="27">
        <v>1972</v>
      </c>
      <c r="B17" s="82">
        <v>26857</v>
      </c>
      <c r="C17" s="82">
        <v>2022</v>
      </c>
      <c r="D17" s="82">
        <v>12147</v>
      </c>
      <c r="E17" s="82">
        <v>9820</v>
      </c>
      <c r="F17" s="82">
        <v>9267</v>
      </c>
      <c r="G17" s="82">
        <v>2327</v>
      </c>
      <c r="H17" s="82">
        <v>12688</v>
      </c>
      <c r="I17" s="82">
        <v>6015</v>
      </c>
      <c r="J17" s="82">
        <v>1747</v>
      </c>
      <c r="K17" s="82">
        <v>4926</v>
      </c>
    </row>
    <row r="18" spans="1:11" s="10" customFormat="1" ht="11.1" customHeight="1">
      <c r="A18" s="27">
        <v>1973</v>
      </c>
      <c r="B18" s="82">
        <v>27181</v>
      </c>
      <c r="C18" s="82">
        <v>1936</v>
      </c>
      <c r="D18" s="82">
        <v>12213</v>
      </c>
      <c r="E18" s="82">
        <v>9863</v>
      </c>
      <c r="F18" s="82">
        <v>9323</v>
      </c>
      <c r="G18" s="82">
        <v>2350</v>
      </c>
      <c r="H18" s="82">
        <v>13032</v>
      </c>
      <c r="I18" s="82">
        <v>6119</v>
      </c>
      <c r="J18" s="82">
        <v>1797</v>
      </c>
      <c r="K18" s="82">
        <v>5116</v>
      </c>
    </row>
    <row r="19" spans="1:11" s="10" customFormat="1" ht="11.1" customHeight="1">
      <c r="A19" s="27">
        <v>1974</v>
      </c>
      <c r="B19" s="82">
        <v>26924</v>
      </c>
      <c r="C19" s="82">
        <v>1839</v>
      </c>
      <c r="D19" s="82">
        <v>11852</v>
      </c>
      <c r="E19" s="82">
        <v>9643</v>
      </c>
      <c r="F19" s="82">
        <v>9110</v>
      </c>
      <c r="G19" s="82">
        <v>2209</v>
      </c>
      <c r="H19" s="82">
        <v>13233</v>
      </c>
      <c r="I19" s="82">
        <v>6098</v>
      </c>
      <c r="J19" s="82">
        <v>1846</v>
      </c>
      <c r="K19" s="82">
        <v>5289</v>
      </c>
    </row>
    <row r="20" spans="1:11" s="10" customFormat="1" ht="13.5" customHeight="1">
      <c r="A20" s="27">
        <v>1975</v>
      </c>
      <c r="B20" s="82">
        <v>26248</v>
      </c>
      <c r="C20" s="82">
        <v>1745</v>
      </c>
      <c r="D20" s="82">
        <v>11121</v>
      </c>
      <c r="E20" s="82">
        <v>9077</v>
      </c>
      <c r="F20" s="82">
        <v>8550</v>
      </c>
      <c r="G20" s="82">
        <v>2044</v>
      </c>
      <c r="H20" s="82">
        <v>13382</v>
      </c>
      <c r="I20" s="82">
        <v>6057</v>
      </c>
      <c r="J20" s="82">
        <v>1876</v>
      </c>
      <c r="K20" s="82">
        <v>5449</v>
      </c>
    </row>
    <row r="21" spans="1:11" s="10" customFormat="1" ht="11.1" customHeight="1">
      <c r="A21" s="27">
        <v>1976</v>
      </c>
      <c r="B21" s="82">
        <v>26139</v>
      </c>
      <c r="C21" s="82">
        <v>1615</v>
      </c>
      <c r="D21" s="82">
        <v>10914</v>
      </c>
      <c r="E21" s="82">
        <v>8874</v>
      </c>
      <c r="F21" s="82">
        <v>8351</v>
      </c>
      <c r="G21" s="82">
        <v>2040</v>
      </c>
      <c r="H21" s="82">
        <v>13610</v>
      </c>
      <c r="I21" s="82">
        <v>6084</v>
      </c>
      <c r="J21" s="82">
        <v>1915</v>
      </c>
      <c r="K21" s="82">
        <v>5611</v>
      </c>
    </row>
    <row r="22" spans="1:11" s="10" customFormat="1" ht="11.1" customHeight="1">
      <c r="A22" s="27">
        <v>1977</v>
      </c>
      <c r="B22" s="82">
        <v>26198</v>
      </c>
      <c r="C22" s="82">
        <v>1536</v>
      </c>
      <c r="D22" s="82">
        <v>10946</v>
      </c>
      <c r="E22" s="82">
        <v>8912</v>
      </c>
      <c r="F22" s="82">
        <v>8387</v>
      </c>
      <c r="G22" s="82">
        <v>2034</v>
      </c>
      <c r="H22" s="82">
        <v>13716</v>
      </c>
      <c r="I22" s="82">
        <v>6104</v>
      </c>
      <c r="J22" s="82">
        <v>1934</v>
      </c>
      <c r="K22" s="82">
        <v>5678</v>
      </c>
    </row>
    <row r="23" spans="1:11" s="10" customFormat="1" ht="11.1" customHeight="1">
      <c r="A23" s="27">
        <v>1978</v>
      </c>
      <c r="B23" s="82">
        <v>26457</v>
      </c>
      <c r="C23" s="82">
        <v>1498</v>
      </c>
      <c r="D23" s="82">
        <v>10935</v>
      </c>
      <c r="E23" s="82">
        <v>8883</v>
      </c>
      <c r="F23" s="82">
        <v>8365</v>
      </c>
      <c r="G23" s="82">
        <v>2052</v>
      </c>
      <c r="H23" s="82">
        <v>14024</v>
      </c>
      <c r="I23" s="82">
        <v>6187</v>
      </c>
      <c r="J23" s="82">
        <v>1995</v>
      </c>
      <c r="K23" s="82">
        <v>5842</v>
      </c>
    </row>
    <row r="24" spans="1:11" s="10" customFormat="1" ht="11.1" customHeight="1">
      <c r="A24" s="27">
        <v>1979</v>
      </c>
      <c r="B24" s="82">
        <v>26968</v>
      </c>
      <c r="C24" s="82">
        <v>1417</v>
      </c>
      <c r="D24" s="82">
        <v>11107</v>
      </c>
      <c r="E24" s="82">
        <v>8985</v>
      </c>
      <c r="F24" s="82">
        <v>8469</v>
      </c>
      <c r="G24" s="82">
        <v>2122</v>
      </c>
      <c r="H24" s="82">
        <v>14444</v>
      </c>
      <c r="I24" s="82">
        <v>6313</v>
      </c>
      <c r="J24" s="82">
        <v>2084</v>
      </c>
      <c r="K24" s="82">
        <v>6047</v>
      </c>
    </row>
    <row r="25" spans="1:11" s="10" customFormat="1" ht="13.5" customHeight="1">
      <c r="A25" s="27">
        <v>1980</v>
      </c>
      <c r="B25" s="82">
        <v>27420</v>
      </c>
      <c r="C25" s="82">
        <v>1411</v>
      </c>
      <c r="D25" s="82">
        <v>11263</v>
      </c>
      <c r="E25" s="82">
        <v>9081</v>
      </c>
      <c r="F25" s="82">
        <v>8558</v>
      </c>
      <c r="G25" s="82">
        <v>2182</v>
      </c>
      <c r="H25" s="82">
        <v>14746</v>
      </c>
      <c r="I25" s="82">
        <v>6403</v>
      </c>
      <c r="J25" s="82">
        <v>2164</v>
      </c>
      <c r="K25" s="82">
        <v>6179</v>
      </c>
    </row>
    <row r="26" spans="1:11" s="10" customFormat="1" ht="11.1" customHeight="1">
      <c r="A26" s="27">
        <v>1981</v>
      </c>
      <c r="B26" s="82">
        <v>27453</v>
      </c>
      <c r="C26" s="82">
        <v>1377</v>
      </c>
      <c r="D26" s="82">
        <v>11108</v>
      </c>
      <c r="E26" s="82">
        <v>8950</v>
      </c>
      <c r="F26" s="82">
        <v>8421</v>
      </c>
      <c r="G26" s="82">
        <v>2158</v>
      </c>
      <c r="H26" s="82">
        <v>14968</v>
      </c>
      <c r="I26" s="82">
        <v>6442</v>
      </c>
      <c r="J26" s="82">
        <v>2220</v>
      </c>
      <c r="K26" s="82">
        <v>6306</v>
      </c>
    </row>
    <row r="27" spans="1:11" s="10" customFormat="1" ht="11.1" customHeight="1">
      <c r="A27" s="27">
        <v>1982</v>
      </c>
      <c r="B27" s="82">
        <v>27241</v>
      </c>
      <c r="C27" s="82">
        <v>1333</v>
      </c>
      <c r="D27" s="82">
        <v>10796</v>
      </c>
      <c r="E27" s="82">
        <v>8720</v>
      </c>
      <c r="F27" s="82">
        <v>8192</v>
      </c>
      <c r="G27" s="82">
        <v>2076</v>
      </c>
      <c r="H27" s="82">
        <v>15112</v>
      </c>
      <c r="I27" s="82">
        <v>6429</v>
      </c>
      <c r="J27" s="82">
        <v>2257</v>
      </c>
      <c r="K27" s="82">
        <v>6426</v>
      </c>
    </row>
    <row r="28" spans="1:11" s="10" customFormat="1" ht="11.1" customHeight="1">
      <c r="A28" s="27">
        <v>1983</v>
      </c>
      <c r="B28" s="82">
        <v>26993</v>
      </c>
      <c r="C28" s="82">
        <v>1296</v>
      </c>
      <c r="D28" s="82">
        <v>10490</v>
      </c>
      <c r="E28" s="82">
        <v>8458</v>
      </c>
      <c r="F28" s="82">
        <v>7934</v>
      </c>
      <c r="G28" s="82">
        <v>2032</v>
      </c>
      <c r="H28" s="82">
        <v>15207</v>
      </c>
      <c r="I28" s="82">
        <v>6394</v>
      </c>
      <c r="J28" s="82">
        <v>2285</v>
      </c>
      <c r="K28" s="82">
        <v>6528</v>
      </c>
    </row>
    <row r="29" spans="1:11" s="10" customFormat="1" ht="11.1" customHeight="1">
      <c r="A29" s="27">
        <v>1984</v>
      </c>
      <c r="B29" s="82">
        <v>27226</v>
      </c>
      <c r="C29" s="82">
        <v>1260</v>
      </c>
      <c r="D29" s="82">
        <v>10471</v>
      </c>
      <c r="E29" s="82">
        <v>8433</v>
      </c>
      <c r="F29" s="82">
        <v>7917</v>
      </c>
      <c r="G29" s="82">
        <v>2038</v>
      </c>
      <c r="H29" s="82">
        <v>15495</v>
      </c>
      <c r="I29" s="82">
        <v>6469</v>
      </c>
      <c r="J29" s="82">
        <v>2354</v>
      </c>
      <c r="K29" s="82">
        <v>6672</v>
      </c>
    </row>
    <row r="30" spans="1:11" s="10" customFormat="1" ht="13.5" customHeight="1">
      <c r="A30" s="27">
        <v>1985</v>
      </c>
      <c r="B30" s="82">
        <v>27608</v>
      </c>
      <c r="C30" s="82">
        <v>1224</v>
      </c>
      <c r="D30" s="82">
        <v>10508</v>
      </c>
      <c r="E30" s="82">
        <v>8550</v>
      </c>
      <c r="F30" s="82">
        <v>8039</v>
      </c>
      <c r="G30" s="82">
        <v>1958</v>
      </c>
      <c r="H30" s="82">
        <v>15876</v>
      </c>
      <c r="I30" s="82">
        <v>6561</v>
      </c>
      <c r="J30" s="82">
        <v>2441</v>
      </c>
      <c r="K30" s="82">
        <v>6874</v>
      </c>
    </row>
    <row r="31" spans="1:11" s="10" customFormat="1" ht="11.1" customHeight="1">
      <c r="A31" s="27">
        <v>1986</v>
      </c>
      <c r="B31" s="82">
        <v>28138</v>
      </c>
      <c r="C31" s="82">
        <v>1209</v>
      </c>
      <c r="D31" s="82">
        <v>10644</v>
      </c>
      <c r="E31" s="82">
        <v>8706</v>
      </c>
      <c r="F31" s="82">
        <v>8194</v>
      </c>
      <c r="G31" s="82">
        <v>1938</v>
      </c>
      <c r="H31" s="82">
        <v>16285</v>
      </c>
      <c r="I31" s="82">
        <v>6676</v>
      </c>
      <c r="J31" s="82">
        <v>2538</v>
      </c>
      <c r="K31" s="82">
        <v>7071</v>
      </c>
    </row>
    <row r="32" spans="1:11" s="10" customFormat="1" ht="11.1" customHeight="1">
      <c r="A32" s="27">
        <v>1987</v>
      </c>
      <c r="B32" s="82">
        <v>28531</v>
      </c>
      <c r="C32" s="82">
        <v>1166</v>
      </c>
      <c r="D32" s="82">
        <v>10652</v>
      </c>
      <c r="E32" s="82">
        <v>8733</v>
      </c>
      <c r="F32" s="82">
        <v>8223</v>
      </c>
      <c r="G32" s="82">
        <v>1919</v>
      </c>
      <c r="H32" s="82">
        <v>16713</v>
      </c>
      <c r="I32" s="82">
        <v>6824</v>
      </c>
      <c r="J32" s="82">
        <v>2645</v>
      </c>
      <c r="K32" s="82">
        <v>7244</v>
      </c>
    </row>
    <row r="33" spans="1:13" s="10" customFormat="1" ht="11.1" customHeight="1">
      <c r="A33" s="27">
        <v>1988</v>
      </c>
      <c r="B33" s="82">
        <v>28937</v>
      </c>
      <c r="C33" s="82">
        <v>1124</v>
      </c>
      <c r="D33" s="82">
        <v>10674</v>
      </c>
      <c r="E33" s="82">
        <v>8748</v>
      </c>
      <c r="F33" s="82">
        <v>8243</v>
      </c>
      <c r="G33" s="82">
        <v>1926</v>
      </c>
      <c r="H33" s="82">
        <v>17139</v>
      </c>
      <c r="I33" s="82">
        <v>6988</v>
      </c>
      <c r="J33" s="82">
        <v>2754</v>
      </c>
      <c r="K33" s="82">
        <v>7397</v>
      </c>
    </row>
    <row r="34" spans="1:13" s="10" customFormat="1" ht="11.1" customHeight="1">
      <c r="A34" s="27">
        <v>1989</v>
      </c>
      <c r="B34" s="82">
        <v>29480</v>
      </c>
      <c r="C34" s="82">
        <v>1081</v>
      </c>
      <c r="D34" s="82">
        <v>10818</v>
      </c>
      <c r="E34" s="82">
        <v>8863</v>
      </c>
      <c r="F34" s="82">
        <v>8366</v>
      </c>
      <c r="G34" s="82">
        <v>1955</v>
      </c>
      <c r="H34" s="82">
        <v>17581</v>
      </c>
      <c r="I34" s="82">
        <v>7157</v>
      </c>
      <c r="J34" s="82">
        <v>2889</v>
      </c>
      <c r="K34" s="82">
        <v>7535</v>
      </c>
    </row>
    <row r="35" spans="1:13" s="10" customFormat="1" ht="13.5" customHeight="1">
      <c r="A35" s="27">
        <v>1990</v>
      </c>
      <c r="B35" s="82">
        <v>30409</v>
      </c>
      <c r="C35" s="82">
        <v>1054</v>
      </c>
      <c r="D35" s="82">
        <v>11127</v>
      </c>
      <c r="E35" s="82">
        <v>9092</v>
      </c>
      <c r="F35" s="82">
        <v>8600</v>
      </c>
      <c r="G35" s="82">
        <v>2035</v>
      </c>
      <c r="H35" s="82">
        <v>18228</v>
      </c>
      <c r="I35" s="82">
        <v>7416</v>
      </c>
      <c r="J35" s="82">
        <v>3087</v>
      </c>
      <c r="K35" s="82">
        <v>7725</v>
      </c>
    </row>
    <row r="36" spans="1:13" s="48" customFormat="1" ht="13.5" customHeight="1">
      <c r="A36" s="28">
        <v>1991</v>
      </c>
      <c r="B36" s="83">
        <v>31261</v>
      </c>
      <c r="C36" s="83">
        <v>1031</v>
      </c>
      <c r="D36" s="83">
        <v>11284</v>
      </c>
      <c r="E36" s="83">
        <v>9223</v>
      </c>
      <c r="F36" s="83">
        <v>8734</v>
      </c>
      <c r="G36" s="83">
        <v>2061</v>
      </c>
      <c r="H36" s="83">
        <v>18946</v>
      </c>
      <c r="I36" s="83">
        <v>7761</v>
      </c>
      <c r="J36" s="83">
        <v>3264</v>
      </c>
      <c r="K36" s="83">
        <v>7921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82">
        <v>38871</v>
      </c>
      <c r="C45" s="82">
        <v>1174</v>
      </c>
      <c r="D45" s="82">
        <f>E45+G45</f>
        <v>13856</v>
      </c>
      <c r="E45" s="82">
        <v>10968</v>
      </c>
      <c r="F45" s="82">
        <v>10064</v>
      </c>
      <c r="G45" s="82">
        <v>2888</v>
      </c>
      <c r="H45" s="82">
        <f>I45+J45+K45</f>
        <v>23841</v>
      </c>
      <c r="I45" s="82">
        <v>8879</v>
      </c>
      <c r="J45" s="82">
        <v>4743</v>
      </c>
      <c r="K45" s="82">
        <v>10219</v>
      </c>
      <c r="L45" s="82"/>
      <c r="M45" s="10"/>
    </row>
    <row r="46" spans="1:13" ht="11.1" customHeight="1">
      <c r="A46" s="27">
        <v>1992</v>
      </c>
      <c r="B46" s="82">
        <v>38360</v>
      </c>
      <c r="C46" s="82">
        <v>1037</v>
      </c>
      <c r="D46" s="82">
        <f t="shared" ref="D46:D70" si="0">E46+G46</f>
        <v>13155</v>
      </c>
      <c r="E46" s="82">
        <v>10155</v>
      </c>
      <c r="F46" s="82">
        <v>9316</v>
      </c>
      <c r="G46" s="82">
        <v>3000</v>
      </c>
      <c r="H46" s="82">
        <f t="shared" ref="H46:H70" si="1">I46+J46+K46</f>
        <v>24168</v>
      </c>
      <c r="I46" s="82">
        <v>8890</v>
      </c>
      <c r="J46" s="82">
        <v>4846</v>
      </c>
      <c r="K46" s="82">
        <v>10432</v>
      </c>
      <c r="L46" s="10"/>
      <c r="M46" s="10"/>
    </row>
    <row r="47" spans="1:13" ht="11.1" customHeight="1">
      <c r="A47" s="27">
        <v>1993</v>
      </c>
      <c r="B47" s="82">
        <v>37863</v>
      </c>
      <c r="C47" s="82">
        <v>958</v>
      </c>
      <c r="D47" s="82">
        <f t="shared" si="0"/>
        <v>12589</v>
      </c>
      <c r="E47" s="82">
        <v>9475</v>
      </c>
      <c r="F47" s="82">
        <v>8667</v>
      </c>
      <c r="G47" s="82">
        <v>3114</v>
      </c>
      <c r="H47" s="82">
        <f t="shared" si="1"/>
        <v>24316</v>
      </c>
      <c r="I47" s="82">
        <v>8871</v>
      </c>
      <c r="J47" s="82">
        <v>4942</v>
      </c>
      <c r="K47" s="82">
        <v>10503</v>
      </c>
      <c r="L47" s="10"/>
      <c r="M47" s="10"/>
    </row>
    <row r="48" spans="1:13" ht="11.1" customHeight="1">
      <c r="A48" s="27">
        <v>1994</v>
      </c>
      <c r="B48" s="82">
        <v>37879</v>
      </c>
      <c r="C48" s="82">
        <v>920</v>
      </c>
      <c r="D48" s="82">
        <f t="shared" si="0"/>
        <v>12265</v>
      </c>
      <c r="E48" s="82">
        <v>9010</v>
      </c>
      <c r="F48" s="82">
        <v>8225</v>
      </c>
      <c r="G48" s="82">
        <v>3255</v>
      </c>
      <c r="H48" s="82">
        <f t="shared" si="1"/>
        <v>24694</v>
      </c>
      <c r="I48" s="82">
        <v>8849</v>
      </c>
      <c r="J48" s="82">
        <v>5115</v>
      </c>
      <c r="K48" s="82">
        <v>10730</v>
      </c>
      <c r="L48" s="10"/>
      <c r="M48" s="10"/>
    </row>
    <row r="49" spans="1:13" ht="13.5" customHeight="1">
      <c r="A49" s="27">
        <v>1995</v>
      </c>
      <c r="B49" s="82">
        <v>38042</v>
      </c>
      <c r="C49" s="82">
        <v>865</v>
      </c>
      <c r="D49" s="82">
        <f t="shared" si="0"/>
        <v>12125</v>
      </c>
      <c r="E49" s="82">
        <v>8805</v>
      </c>
      <c r="F49" s="82">
        <v>8037</v>
      </c>
      <c r="G49" s="82">
        <v>3320</v>
      </c>
      <c r="H49" s="82">
        <f t="shared" si="1"/>
        <v>25052</v>
      </c>
      <c r="I49" s="82">
        <v>8840</v>
      </c>
      <c r="J49" s="82">
        <v>5265</v>
      </c>
      <c r="K49" s="82">
        <v>10947</v>
      </c>
      <c r="L49" s="10"/>
      <c r="M49" s="10"/>
    </row>
    <row r="50" spans="1:13" ht="11.1" customHeight="1">
      <c r="A50" s="27">
        <v>1996</v>
      </c>
      <c r="B50" s="82">
        <v>38057</v>
      </c>
      <c r="C50" s="82">
        <v>809</v>
      </c>
      <c r="D50" s="82">
        <f t="shared" si="0"/>
        <v>11807</v>
      </c>
      <c r="E50" s="82">
        <v>8585</v>
      </c>
      <c r="F50" s="82">
        <v>7841</v>
      </c>
      <c r="G50" s="82">
        <v>3222</v>
      </c>
      <c r="H50" s="82">
        <f t="shared" si="1"/>
        <v>25441</v>
      </c>
      <c r="I50" s="82">
        <v>8862</v>
      </c>
      <c r="J50" s="82">
        <v>5407</v>
      </c>
      <c r="K50" s="82">
        <v>11172</v>
      </c>
      <c r="L50" s="10"/>
      <c r="M50" s="10"/>
    </row>
    <row r="51" spans="1:13" ht="11.1" customHeight="1">
      <c r="A51" s="27">
        <v>1997</v>
      </c>
      <c r="B51" s="82">
        <v>38040</v>
      </c>
      <c r="C51" s="82">
        <v>784</v>
      </c>
      <c r="D51" s="82">
        <f t="shared" si="0"/>
        <v>11534</v>
      </c>
      <c r="E51" s="82">
        <v>8424</v>
      </c>
      <c r="F51" s="82">
        <v>7714</v>
      </c>
      <c r="G51" s="82">
        <v>3110</v>
      </c>
      <c r="H51" s="82">
        <f t="shared" si="1"/>
        <v>25722</v>
      </c>
      <c r="I51" s="82">
        <v>8882</v>
      </c>
      <c r="J51" s="82">
        <v>5599</v>
      </c>
      <c r="K51" s="82">
        <v>11241</v>
      </c>
      <c r="L51" s="10"/>
      <c r="M51" s="10"/>
    </row>
    <row r="52" spans="1:13" ht="11.1" customHeight="1">
      <c r="A52" s="27">
        <v>1998</v>
      </c>
      <c r="B52" s="82">
        <v>38495</v>
      </c>
      <c r="C52" s="82">
        <v>778</v>
      </c>
      <c r="D52" s="82">
        <f t="shared" si="0"/>
        <v>11469</v>
      </c>
      <c r="E52" s="82">
        <v>8459</v>
      </c>
      <c r="F52" s="82">
        <v>7768</v>
      </c>
      <c r="G52" s="82">
        <v>3010</v>
      </c>
      <c r="H52" s="82">
        <f t="shared" si="1"/>
        <v>26248</v>
      </c>
      <c r="I52" s="82">
        <v>8993</v>
      </c>
      <c r="J52" s="82">
        <v>5903</v>
      </c>
      <c r="K52" s="82">
        <v>11352</v>
      </c>
      <c r="L52" s="10"/>
      <c r="M52" s="10"/>
    </row>
    <row r="53" spans="1:13" ht="11.1" customHeight="1">
      <c r="A53" s="27">
        <v>1999</v>
      </c>
      <c r="B53" s="82">
        <v>39120</v>
      </c>
      <c r="C53" s="82">
        <v>772</v>
      </c>
      <c r="D53" s="82">
        <f t="shared" si="0"/>
        <v>11373</v>
      </c>
      <c r="E53" s="82">
        <v>8410</v>
      </c>
      <c r="F53" s="82">
        <v>7747</v>
      </c>
      <c r="G53" s="82">
        <v>2963</v>
      </c>
      <c r="H53" s="82">
        <f t="shared" si="1"/>
        <v>26975</v>
      </c>
      <c r="I53" s="82">
        <v>9145</v>
      </c>
      <c r="J53" s="82">
        <v>6248</v>
      </c>
      <c r="K53" s="82">
        <v>11582</v>
      </c>
      <c r="L53" s="10"/>
      <c r="M53" s="10"/>
    </row>
    <row r="54" spans="1:13" ht="13.5" customHeight="1">
      <c r="A54" s="27">
        <v>2000</v>
      </c>
      <c r="B54" s="82">
        <v>39971</v>
      </c>
      <c r="C54" s="82">
        <v>766</v>
      </c>
      <c r="D54" s="82">
        <f t="shared" si="0"/>
        <v>11363</v>
      </c>
      <c r="E54" s="82">
        <v>8475</v>
      </c>
      <c r="F54" s="82">
        <v>7838</v>
      </c>
      <c r="G54" s="82">
        <v>2888</v>
      </c>
      <c r="H54" s="82">
        <f t="shared" si="1"/>
        <v>27842</v>
      </c>
      <c r="I54" s="82">
        <v>9373</v>
      </c>
      <c r="J54" s="82">
        <v>6660</v>
      </c>
      <c r="K54" s="82">
        <v>11809</v>
      </c>
      <c r="L54" s="10"/>
      <c r="M54" s="10"/>
    </row>
    <row r="55" spans="1:13" ht="11.1" customHeight="1">
      <c r="A55" s="27">
        <v>2001</v>
      </c>
      <c r="B55" s="82">
        <v>39859</v>
      </c>
      <c r="C55" s="82">
        <v>733</v>
      </c>
      <c r="D55" s="82">
        <f t="shared" si="0"/>
        <v>11159</v>
      </c>
      <c r="E55" s="82">
        <v>8464</v>
      </c>
      <c r="F55" s="82">
        <v>7855</v>
      </c>
      <c r="G55" s="82">
        <v>2695</v>
      </c>
      <c r="H55" s="82">
        <f t="shared" si="1"/>
        <v>27967</v>
      </c>
      <c r="I55" s="82">
        <v>9324</v>
      </c>
      <c r="J55" s="82">
        <v>6796</v>
      </c>
      <c r="K55" s="82">
        <v>11847</v>
      </c>
      <c r="L55" s="10"/>
      <c r="M55" s="10"/>
    </row>
    <row r="56" spans="1:13" ht="11.1" customHeight="1">
      <c r="A56" s="27">
        <v>2002</v>
      </c>
      <c r="B56" s="82">
        <v>39666</v>
      </c>
      <c r="C56" s="82">
        <v>714</v>
      </c>
      <c r="D56" s="82">
        <f t="shared" si="0"/>
        <v>10834</v>
      </c>
      <c r="E56" s="82">
        <v>8286</v>
      </c>
      <c r="F56" s="82">
        <v>7685</v>
      </c>
      <c r="G56" s="82">
        <v>2548</v>
      </c>
      <c r="H56" s="82">
        <f t="shared" si="1"/>
        <v>28118</v>
      </c>
      <c r="I56" s="82">
        <v>9284</v>
      </c>
      <c r="J56" s="82">
        <v>6843</v>
      </c>
      <c r="K56" s="82">
        <v>11991</v>
      </c>
      <c r="L56" s="10"/>
      <c r="M56" s="10"/>
    </row>
    <row r="57" spans="1:13" ht="11.1" customHeight="1">
      <c r="A57" s="27">
        <v>2003</v>
      </c>
      <c r="B57" s="82">
        <v>39237</v>
      </c>
      <c r="C57" s="82">
        <v>705</v>
      </c>
      <c r="D57" s="82">
        <f t="shared" si="0"/>
        <v>10495</v>
      </c>
      <c r="E57" s="82">
        <v>8066</v>
      </c>
      <c r="F57" s="82">
        <v>7483</v>
      </c>
      <c r="G57" s="82">
        <v>2429</v>
      </c>
      <c r="H57" s="82">
        <f t="shared" si="1"/>
        <v>28037</v>
      </c>
      <c r="I57" s="82">
        <v>9140</v>
      </c>
      <c r="J57" s="82">
        <v>6881</v>
      </c>
      <c r="K57" s="82">
        <v>12016</v>
      </c>
      <c r="L57" s="10"/>
      <c r="M57" s="10"/>
    </row>
    <row r="58" spans="1:13" ht="11.1" customHeight="1">
      <c r="A58" s="27">
        <v>2004</v>
      </c>
      <c r="B58" s="82">
        <v>39362</v>
      </c>
      <c r="C58" s="82">
        <v>702</v>
      </c>
      <c r="D58" s="82">
        <f t="shared" si="0"/>
        <v>10303</v>
      </c>
      <c r="E58" s="82">
        <v>7954</v>
      </c>
      <c r="F58" s="82">
        <v>7368</v>
      </c>
      <c r="G58" s="82">
        <v>2349</v>
      </c>
      <c r="H58" s="82">
        <f t="shared" si="1"/>
        <v>28357</v>
      </c>
      <c r="I58" s="82">
        <v>9223</v>
      </c>
      <c r="J58" s="82">
        <v>7049</v>
      </c>
      <c r="K58" s="82">
        <v>12085</v>
      </c>
      <c r="L58" s="10"/>
      <c r="M58" s="10"/>
    </row>
    <row r="59" spans="1:13" ht="13.5" customHeight="1">
      <c r="A59" s="27">
        <v>2005</v>
      </c>
      <c r="B59" s="82">
        <v>39311</v>
      </c>
      <c r="C59" s="82">
        <v>679</v>
      </c>
      <c r="D59" s="82">
        <f t="shared" si="0"/>
        <v>10092</v>
      </c>
      <c r="E59" s="82">
        <v>7822</v>
      </c>
      <c r="F59" s="82">
        <v>7245</v>
      </c>
      <c r="G59" s="82">
        <v>2270</v>
      </c>
      <c r="H59" s="82">
        <f t="shared" si="1"/>
        <v>28540</v>
      </c>
      <c r="I59" s="82">
        <v>9189</v>
      </c>
      <c r="J59" s="82">
        <v>7207</v>
      </c>
      <c r="K59" s="82">
        <v>12144</v>
      </c>
      <c r="L59" s="10"/>
      <c r="M59" s="10"/>
    </row>
    <row r="60" spans="1:13" ht="11.1" customHeight="1">
      <c r="A60" s="27">
        <v>2006</v>
      </c>
      <c r="B60" s="82">
        <v>39595</v>
      </c>
      <c r="C60" s="82">
        <v>663</v>
      </c>
      <c r="D60" s="82">
        <f t="shared" si="0"/>
        <v>9999</v>
      </c>
      <c r="E60" s="82">
        <v>7733</v>
      </c>
      <c r="F60" s="82">
        <v>7165</v>
      </c>
      <c r="G60" s="82">
        <v>2266</v>
      </c>
      <c r="H60" s="82">
        <f t="shared" si="1"/>
        <v>28933</v>
      </c>
      <c r="I60" s="82">
        <v>9229</v>
      </c>
      <c r="J60" s="82">
        <v>7490</v>
      </c>
      <c r="K60" s="82">
        <v>12214</v>
      </c>
      <c r="L60" s="10"/>
      <c r="M60" s="10"/>
    </row>
    <row r="61" spans="1:13" ht="11.1" customHeight="1">
      <c r="A61" s="27">
        <v>2007</v>
      </c>
      <c r="B61" s="82">
        <v>40272</v>
      </c>
      <c r="C61" s="82">
        <v>663</v>
      </c>
      <c r="D61" s="82">
        <f t="shared" si="0"/>
        <v>10146</v>
      </c>
      <c r="E61" s="82">
        <v>7841</v>
      </c>
      <c r="F61" s="82">
        <v>7274</v>
      </c>
      <c r="G61" s="82">
        <v>2305</v>
      </c>
      <c r="H61" s="82">
        <f t="shared" si="1"/>
        <v>29463</v>
      </c>
      <c r="I61" s="82">
        <v>9353</v>
      </c>
      <c r="J61" s="82">
        <v>7765</v>
      </c>
      <c r="K61" s="82">
        <v>12345</v>
      </c>
      <c r="L61" s="10"/>
      <c r="M61" s="10"/>
    </row>
    <row r="62" spans="1:13" ht="11.1" customHeight="1">
      <c r="A62" s="27">
        <v>2008</v>
      </c>
      <c r="B62" s="82">
        <v>40838</v>
      </c>
      <c r="C62" s="82">
        <v>657</v>
      </c>
      <c r="D62" s="82">
        <f t="shared" si="0"/>
        <v>10318</v>
      </c>
      <c r="E62" s="82">
        <v>8023</v>
      </c>
      <c r="F62" s="82">
        <v>7458</v>
      </c>
      <c r="G62" s="82">
        <v>2295</v>
      </c>
      <c r="H62" s="82">
        <f t="shared" si="1"/>
        <v>29863</v>
      </c>
      <c r="I62" s="82">
        <v>9443</v>
      </c>
      <c r="J62" s="82">
        <v>7931</v>
      </c>
      <c r="K62" s="82">
        <v>12489</v>
      </c>
      <c r="L62" s="10"/>
      <c r="M62" s="10"/>
    </row>
    <row r="63" spans="1:13" ht="11.1" customHeight="1">
      <c r="A63" s="27">
        <v>2009</v>
      </c>
      <c r="B63" s="82">
        <v>40903</v>
      </c>
      <c r="C63" s="82">
        <v>652</v>
      </c>
      <c r="D63" s="82">
        <f t="shared" si="0"/>
        <v>10155</v>
      </c>
      <c r="E63" s="82">
        <v>7849</v>
      </c>
      <c r="F63" s="82">
        <v>7278</v>
      </c>
      <c r="G63" s="82">
        <v>2306</v>
      </c>
      <c r="H63" s="82">
        <f t="shared" si="1"/>
        <v>30096</v>
      </c>
      <c r="I63" s="82">
        <v>9470</v>
      </c>
      <c r="J63" s="82">
        <v>7876</v>
      </c>
      <c r="K63" s="82">
        <v>12750</v>
      </c>
      <c r="L63" s="10"/>
      <c r="M63" s="10"/>
    </row>
    <row r="64" spans="1:13" ht="13.5" customHeight="1">
      <c r="A64" s="27">
        <v>2010</v>
      </c>
      <c r="B64" s="82">
        <v>41048</v>
      </c>
      <c r="C64" s="82">
        <v>645</v>
      </c>
      <c r="D64" s="82">
        <f t="shared" si="0"/>
        <v>10034</v>
      </c>
      <c r="E64" s="82">
        <v>7709</v>
      </c>
      <c r="F64" s="82">
        <v>7140</v>
      </c>
      <c r="G64" s="82">
        <v>2325</v>
      </c>
      <c r="H64" s="82">
        <f t="shared" si="1"/>
        <v>30369</v>
      </c>
      <c r="I64" s="82">
        <v>9469</v>
      </c>
      <c r="J64" s="82">
        <v>8053</v>
      </c>
      <c r="K64" s="82">
        <v>12847</v>
      </c>
      <c r="L64" s="10"/>
      <c r="M64" s="10"/>
    </row>
    <row r="65" spans="1:13" ht="11.1" customHeight="1">
      <c r="A65" s="27">
        <v>2011</v>
      </c>
      <c r="B65" s="82">
        <v>41544</v>
      </c>
      <c r="C65" s="82">
        <v>650</v>
      </c>
      <c r="D65" s="82">
        <f t="shared" si="0"/>
        <v>10226</v>
      </c>
      <c r="E65" s="82">
        <v>7858</v>
      </c>
      <c r="F65" s="82">
        <v>7285</v>
      </c>
      <c r="G65" s="82">
        <v>2368</v>
      </c>
      <c r="H65" s="82">
        <f t="shared" si="1"/>
        <v>30668</v>
      </c>
      <c r="I65" s="82">
        <v>9595</v>
      </c>
      <c r="J65" s="82">
        <v>8229</v>
      </c>
      <c r="K65" s="82">
        <v>12844</v>
      </c>
      <c r="L65" s="10"/>
      <c r="M65" s="10"/>
    </row>
    <row r="66" spans="1:13" ht="11.1" customHeight="1">
      <c r="A66" s="27">
        <v>2012</v>
      </c>
      <c r="B66" s="82">
        <v>42019</v>
      </c>
      <c r="C66" s="82">
        <v>647</v>
      </c>
      <c r="D66" s="82">
        <f t="shared" si="0"/>
        <v>10390</v>
      </c>
      <c r="E66" s="82">
        <v>7989</v>
      </c>
      <c r="F66" s="82">
        <v>7412</v>
      </c>
      <c r="G66" s="82">
        <v>2401</v>
      </c>
      <c r="H66" s="82">
        <f t="shared" si="1"/>
        <v>30982</v>
      </c>
      <c r="I66" s="82">
        <v>9693</v>
      </c>
      <c r="J66" s="82">
        <v>8363</v>
      </c>
      <c r="K66" s="82">
        <v>12926</v>
      </c>
      <c r="L66" s="10"/>
      <c r="M66" s="10"/>
    </row>
    <row r="67" spans="1:13" ht="11.1" customHeight="1">
      <c r="A67" s="27">
        <v>2013</v>
      </c>
      <c r="B67" s="82">
        <v>42350</v>
      </c>
      <c r="C67" s="82">
        <v>641</v>
      </c>
      <c r="D67" s="82">
        <f t="shared" si="0"/>
        <v>10434</v>
      </c>
      <c r="E67" s="82">
        <v>8019</v>
      </c>
      <c r="F67" s="82">
        <v>7436</v>
      </c>
      <c r="G67" s="82">
        <v>2415</v>
      </c>
      <c r="H67" s="82">
        <f t="shared" si="1"/>
        <v>31275</v>
      </c>
      <c r="I67" s="82">
        <v>9730</v>
      </c>
      <c r="J67" s="82">
        <v>8464</v>
      </c>
      <c r="K67" s="82">
        <v>13081</v>
      </c>
      <c r="L67" s="10"/>
      <c r="M67" s="10"/>
    </row>
    <row r="68" spans="1:13" ht="11.1" customHeight="1">
      <c r="A68" s="27">
        <v>2014</v>
      </c>
      <c r="B68" s="82">
        <v>42721</v>
      </c>
      <c r="C68" s="82">
        <v>638</v>
      </c>
      <c r="D68" s="82">
        <f t="shared" si="0"/>
        <v>10491</v>
      </c>
      <c r="E68" s="82">
        <v>8064</v>
      </c>
      <c r="F68" s="82">
        <v>7481</v>
      </c>
      <c r="G68" s="82">
        <v>2427</v>
      </c>
      <c r="H68" s="82">
        <f t="shared" si="1"/>
        <v>31592</v>
      </c>
      <c r="I68" s="82">
        <v>9785</v>
      </c>
      <c r="J68" s="82">
        <v>8581</v>
      </c>
      <c r="K68" s="82">
        <v>13226</v>
      </c>
      <c r="L68" s="10"/>
      <c r="M68" s="10"/>
    </row>
    <row r="69" spans="1:13" ht="13.5" customHeight="1">
      <c r="A69" s="27">
        <v>2015</v>
      </c>
      <c r="B69" s="82">
        <v>43122</v>
      </c>
      <c r="C69" s="82">
        <v>633</v>
      </c>
      <c r="D69" s="82">
        <f t="shared" si="0"/>
        <v>10508</v>
      </c>
      <c r="E69" s="82">
        <v>8082</v>
      </c>
      <c r="F69" s="82">
        <v>7508</v>
      </c>
      <c r="G69" s="82">
        <v>2426</v>
      </c>
      <c r="H69" s="82">
        <f t="shared" si="1"/>
        <v>31981</v>
      </c>
      <c r="I69" s="82">
        <v>9846</v>
      </c>
      <c r="J69" s="82">
        <v>8693</v>
      </c>
      <c r="K69" s="82">
        <v>13442</v>
      </c>
      <c r="L69" s="10"/>
      <c r="M69" s="10"/>
    </row>
    <row r="70" spans="1:13" ht="11.1" customHeight="1">
      <c r="A70" s="27">
        <v>2016</v>
      </c>
      <c r="B70" s="82">
        <v>43661</v>
      </c>
      <c r="C70" s="82">
        <v>623</v>
      </c>
      <c r="D70" s="82">
        <f t="shared" si="0"/>
        <v>10553</v>
      </c>
      <c r="E70" s="82">
        <v>8103</v>
      </c>
      <c r="F70" s="82">
        <v>7530</v>
      </c>
      <c r="G70" s="82">
        <v>2450</v>
      </c>
      <c r="H70" s="82">
        <f t="shared" si="1"/>
        <v>32485</v>
      </c>
      <c r="I70" s="82">
        <v>9941</v>
      </c>
      <c r="J70" s="82">
        <v>8850</v>
      </c>
      <c r="K70" s="82">
        <v>13694</v>
      </c>
      <c r="L70" s="10"/>
      <c r="M70" s="10"/>
    </row>
    <row r="71" spans="1:13" ht="11.1" customHeight="1">
      <c r="A71" s="27">
        <v>2017</v>
      </c>
      <c r="B71" s="82">
        <v>44262</v>
      </c>
      <c r="C71" s="82">
        <v>615</v>
      </c>
      <c r="D71" s="82">
        <f>E71+G71</f>
        <v>10654</v>
      </c>
      <c r="E71" s="82">
        <v>8175</v>
      </c>
      <c r="F71" s="82">
        <v>7594</v>
      </c>
      <c r="G71" s="82">
        <v>2479</v>
      </c>
      <c r="H71" s="82">
        <f>I71+J71+K71</f>
        <v>32993</v>
      </c>
      <c r="I71" s="82">
        <v>10044</v>
      </c>
      <c r="J71" s="82">
        <v>9025</v>
      </c>
      <c r="K71" s="82">
        <v>13924</v>
      </c>
      <c r="L71" s="10"/>
      <c r="M71" s="10"/>
    </row>
    <row r="72" spans="1:13" ht="11.1" customHeight="1">
      <c r="A72" s="27">
        <v>2018</v>
      </c>
      <c r="B72" s="82">
        <v>44868</v>
      </c>
      <c r="C72" s="82">
        <v>608</v>
      </c>
      <c r="D72" s="82">
        <f>E72+G72</f>
        <v>10826</v>
      </c>
      <c r="E72" s="82">
        <v>8311</v>
      </c>
      <c r="F72" s="82">
        <v>7719</v>
      </c>
      <c r="G72" s="82">
        <v>2515</v>
      </c>
      <c r="H72" s="82">
        <f>I72+J72+K72</f>
        <v>33434</v>
      </c>
      <c r="I72" s="82">
        <v>10179</v>
      </c>
      <c r="J72" s="82">
        <v>9139</v>
      </c>
      <c r="K72" s="82">
        <v>14116</v>
      </c>
      <c r="L72" s="10"/>
      <c r="M72" s="10"/>
    </row>
    <row r="73" spans="1:13" ht="11.1" customHeight="1">
      <c r="A73" s="27">
        <v>2019</v>
      </c>
      <c r="B73" s="82">
        <v>45269</v>
      </c>
      <c r="C73" s="82">
        <v>599</v>
      </c>
      <c r="D73" s="82">
        <f>E73+G73</f>
        <v>10912</v>
      </c>
      <c r="E73" s="82">
        <v>8360</v>
      </c>
      <c r="F73" s="82">
        <v>7758</v>
      </c>
      <c r="G73" s="82">
        <v>2552</v>
      </c>
      <c r="H73" s="82">
        <f>I73+J73+K73</f>
        <v>33758</v>
      </c>
      <c r="I73" s="82">
        <v>10257</v>
      </c>
      <c r="J73" s="82">
        <v>9153</v>
      </c>
      <c r="K73" s="82">
        <v>14348</v>
      </c>
      <c r="L73" s="10"/>
      <c r="M73" s="10"/>
    </row>
    <row r="74" spans="1:13" ht="13.5" customHeight="1">
      <c r="A74" s="27">
        <v>2020</v>
      </c>
      <c r="B74" s="82">
        <v>44782</v>
      </c>
      <c r="C74" s="82">
        <v>578</v>
      </c>
      <c r="D74" s="82">
        <f>E74+G74</f>
        <v>10739</v>
      </c>
      <c r="E74" s="82">
        <v>8169</v>
      </c>
      <c r="F74" s="82">
        <v>7561</v>
      </c>
      <c r="G74" s="82">
        <v>2570</v>
      </c>
      <c r="H74" s="82">
        <f>I74+J74+K74</f>
        <v>33465</v>
      </c>
      <c r="I74" s="82">
        <v>10030</v>
      </c>
      <c r="J74" s="82">
        <v>8999</v>
      </c>
      <c r="K74" s="82">
        <v>14436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306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307</v>
      </c>
    </row>
    <row r="79" spans="1:13" s="10" customFormat="1" ht="11.1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359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'2.5'!B16/'2.5'!B15*100-100</f>
        <v>0.45507540712324612</v>
      </c>
      <c r="C16" s="170">
        <f>'2.5'!C16/'2.5'!C15*100-100</f>
        <v>-5.9688195991091391</v>
      </c>
      <c r="D16" s="170">
        <f>'2.5'!D16/'2.5'!D15*100-100</f>
        <v>-0.21858808290154741</v>
      </c>
      <c r="E16" s="170">
        <f>'2.5'!E16/'2.5'!E15*100-100</f>
        <v>-0.59547439460104101</v>
      </c>
      <c r="F16" s="170">
        <f>'2.5'!F16/'2.5'!F15*100-100</f>
        <v>-0.64143007360672755</v>
      </c>
      <c r="G16" s="170">
        <f>'2.5'!G16/'2.5'!G15*100-100</f>
        <v>1.4499121265377823</v>
      </c>
      <c r="H16" s="170">
        <f>'2.5'!H16/'2.5'!H15*100-100</f>
        <v>2.35156771180786</v>
      </c>
      <c r="I16" s="170">
        <f>'2.5'!I16/'2.5'!I15*100-100</f>
        <v>0.68294348642649538</v>
      </c>
      <c r="J16" s="170">
        <f>'2.5'!J16/'2.5'!J15*100-100</f>
        <v>4.0665434380776446</v>
      </c>
      <c r="K16" s="170">
        <f>'2.5'!K16/'2.5'!K15*100-100</f>
        <v>3.9007092198581432</v>
      </c>
    </row>
    <row r="17" spans="1:11" s="10" customFormat="1" ht="11.1" customHeight="1">
      <c r="A17" s="27">
        <v>1972</v>
      </c>
      <c r="B17" s="170">
        <f>'2.5'!B17/'2.5'!B16*100-100</f>
        <v>0.55035567203293567</v>
      </c>
      <c r="C17" s="170">
        <f>'2.5'!C17/'2.5'!C16*100-100</f>
        <v>-4.2160113690194265</v>
      </c>
      <c r="D17" s="170">
        <f>'2.5'!D17/'2.5'!D16*100-100</f>
        <v>-1.4442190669371229</v>
      </c>
      <c r="E17" s="170">
        <f>'2.5'!E17/'2.5'!E16*100-100</f>
        <v>-1.9568690095846648</v>
      </c>
      <c r="F17" s="170">
        <f>'2.5'!F17/'2.5'!F16*100-100</f>
        <v>-1.9261297491798075</v>
      </c>
      <c r="G17" s="170">
        <f>'2.5'!G17/'2.5'!G16*100-100</f>
        <v>0.7795582503248113</v>
      </c>
      <c r="H17" s="170">
        <f>'2.5'!H17/'2.5'!H16*100-100</f>
        <v>3.3729835424474572</v>
      </c>
      <c r="I17" s="170">
        <f>'2.5'!I17/'2.5'!I16*100-100</f>
        <v>2.0010174665084008</v>
      </c>
      <c r="J17" s="170">
        <f>'2.5'!J17/'2.5'!J16*100-100</f>
        <v>3.4339846062759136</v>
      </c>
      <c r="K17" s="170">
        <f>'2.5'!K17/'2.5'!K16*100-100</f>
        <v>5.0767918088737218</v>
      </c>
    </row>
    <row r="18" spans="1:11" s="10" customFormat="1" ht="11.1" customHeight="1">
      <c r="A18" s="27">
        <v>1973</v>
      </c>
      <c r="B18" s="170">
        <f>'2.5'!B18/'2.5'!B17*100-100</f>
        <v>1.2063893956882623</v>
      </c>
      <c r="C18" s="170">
        <f>'2.5'!C18/'2.5'!C17*100-100</f>
        <v>-4.2532146389713148</v>
      </c>
      <c r="D18" s="170">
        <f>'2.5'!D18/'2.5'!D17*100-100</f>
        <v>0.54334403556433131</v>
      </c>
      <c r="E18" s="170">
        <f>'2.5'!E18/'2.5'!E17*100-100</f>
        <v>0.43788187372709331</v>
      </c>
      <c r="F18" s="170">
        <f>'2.5'!F18/'2.5'!F17*100-100</f>
        <v>0.60429480953922621</v>
      </c>
      <c r="G18" s="170">
        <f>'2.5'!G18/'2.5'!G17*100-100</f>
        <v>0.98839707778255104</v>
      </c>
      <c r="H18" s="170">
        <f>'2.5'!H18/'2.5'!H17*100-100</f>
        <v>2.7112232030264778</v>
      </c>
      <c r="I18" s="170">
        <f>'2.5'!I18/'2.5'!I17*100-100</f>
        <v>1.7290108063175325</v>
      </c>
      <c r="J18" s="170">
        <f>'2.5'!J18/'2.5'!J17*100-100</f>
        <v>2.8620492272467146</v>
      </c>
      <c r="K18" s="170">
        <f>'2.5'!K18/'2.5'!K17*100-100</f>
        <v>3.857084855866816</v>
      </c>
    </row>
    <row r="19" spans="1:11" s="10" customFormat="1" ht="11.1" customHeight="1">
      <c r="A19" s="27">
        <v>1974</v>
      </c>
      <c r="B19" s="170">
        <f>'2.5'!B19/'2.5'!B18*100-100</f>
        <v>-0.94551341010264878</v>
      </c>
      <c r="C19" s="170">
        <f>'2.5'!C19/'2.5'!C18*100-100</f>
        <v>-5.010330578512395</v>
      </c>
      <c r="D19" s="170">
        <f>'2.5'!D19/'2.5'!D18*100-100</f>
        <v>-2.9558666994186495</v>
      </c>
      <c r="E19" s="170">
        <f>'2.5'!E19/'2.5'!E18*100-100</f>
        <v>-2.2305586535536861</v>
      </c>
      <c r="F19" s="170">
        <f>'2.5'!F19/'2.5'!F18*100-100</f>
        <v>-2.284672315778181</v>
      </c>
      <c r="G19" s="170">
        <f>'2.5'!G19/'2.5'!G18*100-100</f>
        <v>-6</v>
      </c>
      <c r="H19" s="170">
        <f>'2.5'!H19/'2.5'!H18*100-100</f>
        <v>1.5423572744014677</v>
      </c>
      <c r="I19" s="170">
        <f>'2.5'!I19/'2.5'!I18*100-100</f>
        <v>-0.34319333224382831</v>
      </c>
      <c r="J19" s="170">
        <f>'2.5'!J19/'2.5'!J18*100-100</f>
        <v>2.7267668336115776</v>
      </c>
      <c r="K19" s="170">
        <f>'2.5'!K19/'2.5'!K18*100-100</f>
        <v>3.3815480844409791</v>
      </c>
    </row>
    <row r="20" spans="1:11" s="10" customFormat="1" ht="13.5" customHeight="1">
      <c r="A20" s="27">
        <v>1975</v>
      </c>
      <c r="B20" s="170">
        <f>'2.5'!B20/'2.5'!B19*100-100</f>
        <v>-2.5107710592779711</v>
      </c>
      <c r="C20" s="170">
        <f>'2.5'!C20/'2.5'!C19*100-100</f>
        <v>-5.1114736269711756</v>
      </c>
      <c r="D20" s="170">
        <f>'2.5'!D20/'2.5'!D19*100-100</f>
        <v>-6.1677354033074607</v>
      </c>
      <c r="E20" s="170">
        <f>'2.5'!E20/'2.5'!E19*100-100</f>
        <v>-5.8695426734418703</v>
      </c>
      <c r="F20" s="170">
        <f>'2.5'!F20/'2.5'!F19*100-100</f>
        <v>-6.1470911086717877</v>
      </c>
      <c r="G20" s="170">
        <f>'2.5'!G20/'2.5'!G19*100-100</f>
        <v>-7.4694431869624225</v>
      </c>
      <c r="H20" s="170">
        <f>'2.5'!H20/'2.5'!H19*100-100</f>
        <v>1.1259729464218253</v>
      </c>
      <c r="I20" s="170">
        <f>'2.5'!I20/'2.5'!I19*100-100</f>
        <v>-0.67235159068546579</v>
      </c>
      <c r="J20" s="170">
        <f>'2.5'!J20/'2.5'!J19*100-100</f>
        <v>1.6251354279523298</v>
      </c>
      <c r="K20" s="170">
        <f>'2.5'!K20/'2.5'!K19*100-100</f>
        <v>3.0251465305350678</v>
      </c>
    </row>
    <row r="21" spans="1:11" s="10" customFormat="1" ht="11.1" customHeight="1">
      <c r="A21" s="27">
        <v>1976</v>
      </c>
      <c r="B21" s="170">
        <f>'2.5'!B21/'2.5'!B20*100-100</f>
        <v>-0.41526973483694007</v>
      </c>
      <c r="C21" s="170">
        <f>'2.5'!C21/'2.5'!C20*100-100</f>
        <v>-7.4498567335243564</v>
      </c>
      <c r="D21" s="170">
        <f>'2.5'!D21/'2.5'!D20*100-100</f>
        <v>-1.8613434043701034</v>
      </c>
      <c r="E21" s="170">
        <f>'2.5'!E21/'2.5'!E20*100-100</f>
        <v>-2.2364217252396088</v>
      </c>
      <c r="F21" s="170">
        <f>'2.5'!F21/'2.5'!F20*100-100</f>
        <v>-2.3274853801169542</v>
      </c>
      <c r="G21" s="170">
        <f>'2.5'!G21/'2.5'!G20*100-100</f>
        <v>-0.1956947162426701</v>
      </c>
      <c r="H21" s="170">
        <f>'2.5'!H21/'2.5'!H20*100-100</f>
        <v>1.7037811986250233</v>
      </c>
      <c r="I21" s="170">
        <f>'2.5'!I21/'2.5'!I20*100-100</f>
        <v>0.44576523031203408</v>
      </c>
      <c r="J21" s="170">
        <f>'2.5'!J21/'2.5'!J20*100-100</f>
        <v>2.0788912579957355</v>
      </c>
      <c r="K21" s="170">
        <f>'2.5'!K21/'2.5'!K20*100-100</f>
        <v>2.9730225729491622</v>
      </c>
    </row>
    <row r="22" spans="1:11" s="10" customFormat="1" ht="11.1" customHeight="1">
      <c r="A22" s="27">
        <v>1977</v>
      </c>
      <c r="B22" s="170">
        <f>'2.5'!B22/'2.5'!B21*100-100</f>
        <v>0.22571636252344263</v>
      </c>
      <c r="C22" s="170">
        <f>'2.5'!C22/'2.5'!C21*100-100</f>
        <v>-4.8916408668730753</v>
      </c>
      <c r="D22" s="170">
        <f>'2.5'!D22/'2.5'!D21*100-100</f>
        <v>0.29320139270660661</v>
      </c>
      <c r="E22" s="170">
        <f>'2.5'!E22/'2.5'!E21*100-100</f>
        <v>0.4282172639170625</v>
      </c>
      <c r="F22" s="170">
        <f>'2.5'!F22/'2.5'!F21*100-100</f>
        <v>0.43108609747335436</v>
      </c>
      <c r="G22" s="170">
        <f>'2.5'!G22/'2.5'!G21*100-100</f>
        <v>-0.29411764705882604</v>
      </c>
      <c r="H22" s="170">
        <f>'2.5'!H22/'2.5'!H21*100-100</f>
        <v>0.77883908890521525</v>
      </c>
      <c r="I22" s="170">
        <f>'2.5'!I22/'2.5'!I21*100-100</f>
        <v>0.32873109796187805</v>
      </c>
      <c r="J22" s="170">
        <f>'2.5'!J22/'2.5'!J21*100-100</f>
        <v>0.99216710182767542</v>
      </c>
      <c r="K22" s="170">
        <f>'2.5'!K22/'2.5'!K21*100-100</f>
        <v>1.1940830511495193</v>
      </c>
    </row>
    <row r="23" spans="1:11" s="10" customFormat="1" ht="11.1" customHeight="1">
      <c r="A23" s="27">
        <v>1978</v>
      </c>
      <c r="B23" s="170">
        <f>'2.5'!B23/'2.5'!B22*100-100</f>
        <v>0.98862508588442211</v>
      </c>
      <c r="C23" s="170">
        <f>'2.5'!C23/'2.5'!C22*100-100</f>
        <v>-2.4739583333333428</v>
      </c>
      <c r="D23" s="170">
        <f>'2.5'!D23/'2.5'!D22*100-100</f>
        <v>-0.10049333089713741</v>
      </c>
      <c r="E23" s="170">
        <f>'2.5'!E23/'2.5'!E22*100-100</f>
        <v>-0.32540394973069908</v>
      </c>
      <c r="F23" s="170">
        <f>'2.5'!F23/'2.5'!F22*100-100</f>
        <v>-0.26231071896984304</v>
      </c>
      <c r="G23" s="170">
        <f>'2.5'!G23/'2.5'!G22*100-100</f>
        <v>0.88495575221239164</v>
      </c>
      <c r="H23" s="170">
        <f>'2.5'!H23/'2.5'!H22*100-100</f>
        <v>2.2455526392534324</v>
      </c>
      <c r="I23" s="170">
        <f>'2.5'!I23/'2.5'!I22*100-100</f>
        <v>1.3597640891218816</v>
      </c>
      <c r="J23" s="170">
        <f>'2.5'!J23/'2.5'!J22*100-100</f>
        <v>3.1540847983454086</v>
      </c>
      <c r="K23" s="170">
        <f>'2.5'!K23/'2.5'!K22*100-100</f>
        <v>2.8883409651285774</v>
      </c>
    </row>
    <row r="24" spans="1:11" s="10" customFormat="1" ht="11.1" customHeight="1">
      <c r="A24" s="27">
        <v>1979</v>
      </c>
      <c r="B24" s="170">
        <f>'2.5'!B24/'2.5'!B23*100-100</f>
        <v>1.931435914880737</v>
      </c>
      <c r="C24" s="170">
        <f>'2.5'!C24/'2.5'!C23*100-100</f>
        <v>-5.4072096128170841</v>
      </c>
      <c r="D24" s="170">
        <f>'2.5'!D24/'2.5'!D23*100-100</f>
        <v>1.5729309556470099</v>
      </c>
      <c r="E24" s="170">
        <f>'2.5'!E24/'2.5'!E23*100-100</f>
        <v>1.1482607227287929</v>
      </c>
      <c r="F24" s="170">
        <f>'2.5'!F24/'2.5'!F23*100-100</f>
        <v>1.2432755528989787</v>
      </c>
      <c r="G24" s="170">
        <f>'2.5'!G24/'2.5'!G23*100-100</f>
        <v>3.4113060428850019</v>
      </c>
      <c r="H24" s="170">
        <f>'2.5'!H24/'2.5'!H23*100-100</f>
        <v>2.9948659440958352</v>
      </c>
      <c r="I24" s="170">
        <f>'2.5'!I24/'2.5'!I23*100-100</f>
        <v>2.0365282042993442</v>
      </c>
      <c r="J24" s="170">
        <f>'2.5'!J24/'2.5'!J23*100-100</f>
        <v>4.4611528822055249</v>
      </c>
      <c r="K24" s="170">
        <f>'2.5'!K24/'2.5'!K23*100-100</f>
        <v>3.5090722355357826</v>
      </c>
    </row>
    <row r="25" spans="1:11" s="10" customFormat="1" ht="13.5" customHeight="1">
      <c r="A25" s="27">
        <v>1980</v>
      </c>
      <c r="B25" s="170">
        <f>'2.5'!B25/'2.5'!B24*100-100</f>
        <v>1.6760605161673112</v>
      </c>
      <c r="C25" s="170">
        <f>'2.5'!C25/'2.5'!C24*100-100</f>
        <v>-0.42342978122795216</v>
      </c>
      <c r="D25" s="170">
        <f>'2.5'!D25/'2.5'!D24*100-100</f>
        <v>1.4045196722787523</v>
      </c>
      <c r="E25" s="170">
        <f>'2.5'!E25/'2.5'!E24*100-100</f>
        <v>1.0684474123539189</v>
      </c>
      <c r="F25" s="170">
        <f>'2.5'!F25/'2.5'!F24*100-100</f>
        <v>1.0508914865981751</v>
      </c>
      <c r="G25" s="170">
        <f>'2.5'!G25/'2.5'!G24*100-100</f>
        <v>2.8275212064090596</v>
      </c>
      <c r="H25" s="170">
        <f>'2.5'!H25/'2.5'!H24*100-100</f>
        <v>2.0908335641096585</v>
      </c>
      <c r="I25" s="170">
        <f>'2.5'!I25/'2.5'!I24*100-100</f>
        <v>1.4256296530967774</v>
      </c>
      <c r="J25" s="170">
        <f>'2.5'!J25/'2.5'!J24*100-100</f>
        <v>3.8387715930902004</v>
      </c>
      <c r="K25" s="170">
        <f>'2.5'!K25/'2.5'!K24*100-100</f>
        <v>2.1829006118736487</v>
      </c>
    </row>
    <row r="26" spans="1:11" s="10" customFormat="1" ht="11.1" customHeight="1">
      <c r="A26" s="27">
        <v>1981</v>
      </c>
      <c r="B26" s="170">
        <f>'2.5'!B26/'2.5'!B25*100-100</f>
        <v>0.12035010940918767</v>
      </c>
      <c r="C26" s="170">
        <f>'2.5'!C26/'2.5'!C25*100-100</f>
        <v>-2.409638554216869</v>
      </c>
      <c r="D26" s="170">
        <f>'2.5'!D26/'2.5'!D25*100-100</f>
        <v>-1.376187516647434</v>
      </c>
      <c r="E26" s="170">
        <f>'2.5'!E26/'2.5'!E25*100-100</f>
        <v>-1.4425724039202663</v>
      </c>
      <c r="F26" s="170">
        <f>'2.5'!F26/'2.5'!F25*100-100</f>
        <v>-1.6008413180649654</v>
      </c>
      <c r="G26" s="170">
        <f>'2.5'!G26/'2.5'!G25*100-100</f>
        <v>-1.0999083409715951</v>
      </c>
      <c r="H26" s="170">
        <f>'2.5'!H26/'2.5'!H25*100-100</f>
        <v>1.5054930150549382</v>
      </c>
      <c r="I26" s="170">
        <f>'2.5'!I26/'2.5'!I25*100-100</f>
        <v>0.6090894893018941</v>
      </c>
      <c r="J26" s="170">
        <f>'2.5'!J26/'2.5'!J25*100-100</f>
        <v>2.5878003696857803</v>
      </c>
      <c r="K26" s="170">
        <f>'2.5'!K26/'2.5'!K25*100-100</f>
        <v>2.0553487619355764</v>
      </c>
    </row>
    <row r="27" spans="1:11" s="10" customFormat="1" ht="11.1" customHeight="1">
      <c r="A27" s="27">
        <v>1982</v>
      </c>
      <c r="B27" s="170">
        <f>'2.5'!B27/'2.5'!B26*100-100</f>
        <v>-0.7722289003023235</v>
      </c>
      <c r="C27" s="170">
        <f>'2.5'!C27/'2.5'!C26*100-100</f>
        <v>-3.1953522149600531</v>
      </c>
      <c r="D27" s="170">
        <f>'2.5'!D27/'2.5'!D26*100-100</f>
        <v>-2.8087864602088501</v>
      </c>
      <c r="E27" s="170">
        <f>'2.5'!E27/'2.5'!E26*100-100</f>
        <v>-2.5698324022346384</v>
      </c>
      <c r="F27" s="170">
        <f>'2.5'!F27/'2.5'!F26*100-100</f>
        <v>-2.719391996199974</v>
      </c>
      <c r="G27" s="170">
        <f>'2.5'!G27/'2.5'!G26*100-100</f>
        <v>-3.7998146431881423</v>
      </c>
      <c r="H27" s="170">
        <f>'2.5'!H27/'2.5'!H26*100-100</f>
        <v>0.96205237840727875</v>
      </c>
      <c r="I27" s="170">
        <f>'2.5'!I27/'2.5'!I26*100-100</f>
        <v>-0.20180068301769438</v>
      </c>
      <c r="J27" s="170">
        <f>'2.5'!J27/'2.5'!J26*100-100</f>
        <v>1.6666666666666572</v>
      </c>
      <c r="K27" s="170">
        <f>'2.5'!K27/'2.5'!K26*100-100</f>
        <v>1.9029495718363449</v>
      </c>
    </row>
    <row r="28" spans="1:11" s="10" customFormat="1" ht="11.1" customHeight="1">
      <c r="A28" s="27">
        <v>1983</v>
      </c>
      <c r="B28" s="170">
        <f>'2.5'!B28/'2.5'!B27*100-100</f>
        <v>-0.91039242318564106</v>
      </c>
      <c r="C28" s="170">
        <f>'2.5'!C28/'2.5'!C27*100-100</f>
        <v>-2.7756939234808726</v>
      </c>
      <c r="D28" s="170">
        <f>'2.5'!D28/'2.5'!D27*100-100</f>
        <v>-2.8343831048536572</v>
      </c>
      <c r="E28" s="170">
        <f>'2.5'!E28/'2.5'!E27*100-100</f>
        <v>-3.0045871559633071</v>
      </c>
      <c r="F28" s="170">
        <f>'2.5'!F28/'2.5'!F27*100-100</f>
        <v>-3.1494140625</v>
      </c>
      <c r="G28" s="170">
        <f>'2.5'!G28/'2.5'!G27*100-100</f>
        <v>-2.1194605009633847</v>
      </c>
      <c r="H28" s="170">
        <f>'2.5'!H28/'2.5'!H27*100-100</f>
        <v>0.628639491794587</v>
      </c>
      <c r="I28" s="170">
        <f>'2.5'!I28/'2.5'!I27*100-100</f>
        <v>-0.54440815056774738</v>
      </c>
      <c r="J28" s="170">
        <f>'2.5'!J28/'2.5'!J27*100-100</f>
        <v>1.2405848471422303</v>
      </c>
      <c r="K28" s="170">
        <f>'2.5'!K28/'2.5'!K27*100-100</f>
        <v>1.5873015873015817</v>
      </c>
    </row>
    <row r="29" spans="1:11" s="10" customFormat="1" ht="11.1" customHeight="1">
      <c r="A29" s="27">
        <v>1984</v>
      </c>
      <c r="B29" s="170">
        <f>'2.5'!B29/'2.5'!B28*100-100</f>
        <v>0.86318675212091023</v>
      </c>
      <c r="C29" s="170">
        <f>'2.5'!C29/'2.5'!C28*100-100</f>
        <v>-2.7777777777777857</v>
      </c>
      <c r="D29" s="170">
        <f>'2.5'!D29/'2.5'!D28*100-100</f>
        <v>-0.18112488083889389</v>
      </c>
      <c r="E29" s="170">
        <f>'2.5'!E29/'2.5'!E28*100-100</f>
        <v>-0.29557815086307926</v>
      </c>
      <c r="F29" s="170">
        <f>'2.5'!F29/'2.5'!F28*100-100</f>
        <v>-0.21426770859591215</v>
      </c>
      <c r="G29" s="170">
        <f>'2.5'!G29/'2.5'!G28*100-100</f>
        <v>0.29527559055118502</v>
      </c>
      <c r="H29" s="170">
        <f>'2.5'!H29/'2.5'!H28*100-100</f>
        <v>1.8938646675872945</v>
      </c>
      <c r="I29" s="170">
        <f>'2.5'!I29/'2.5'!I28*100-100</f>
        <v>1.1729746637472545</v>
      </c>
      <c r="J29" s="170">
        <f>'2.5'!J29/'2.5'!J28*100-100</f>
        <v>3.019693654266959</v>
      </c>
      <c r="K29" s="170">
        <f>'2.5'!K29/'2.5'!K28*100-100</f>
        <v>2.205882352941174</v>
      </c>
    </row>
    <row r="30" spans="1:11" s="10" customFormat="1" ht="13.5" customHeight="1">
      <c r="A30" s="27">
        <v>1985</v>
      </c>
      <c r="B30" s="170">
        <f>'2.5'!B30/'2.5'!B29*100-100</f>
        <v>1.403070594284884</v>
      </c>
      <c r="C30" s="170">
        <f>'2.5'!C30/'2.5'!C29*100-100</f>
        <v>-2.8571428571428612</v>
      </c>
      <c r="D30" s="170">
        <f>'2.5'!D30/'2.5'!D29*100-100</f>
        <v>0.35335689045936647</v>
      </c>
      <c r="E30" s="170">
        <f>'2.5'!E30/'2.5'!E29*100-100</f>
        <v>1.3874066168623216</v>
      </c>
      <c r="F30" s="170">
        <f>'2.5'!F30/'2.5'!F29*100-100</f>
        <v>1.5409877478842873</v>
      </c>
      <c r="G30" s="170">
        <f>'2.5'!G30/'2.5'!G29*100-100</f>
        <v>-3.925417075564269</v>
      </c>
      <c r="H30" s="170">
        <f>'2.5'!H30/'2.5'!H29*100-100</f>
        <v>2.4588576960309751</v>
      </c>
      <c r="I30" s="170">
        <f>'2.5'!I30/'2.5'!I29*100-100</f>
        <v>1.4221672592363603</v>
      </c>
      <c r="J30" s="170">
        <f>'2.5'!J30/'2.5'!J29*100-100</f>
        <v>3.6958368734069751</v>
      </c>
      <c r="K30" s="170">
        <f>'2.5'!K30/'2.5'!K29*100-100</f>
        <v>3.0275779376498662</v>
      </c>
    </row>
    <row r="31" spans="1:11" s="10" customFormat="1" ht="11.1" customHeight="1">
      <c r="A31" s="27">
        <v>1986</v>
      </c>
      <c r="B31" s="170">
        <f>'2.5'!B31/'2.5'!B30*100-100</f>
        <v>1.9197334106056303</v>
      </c>
      <c r="C31" s="170">
        <f>'2.5'!C31/'2.5'!C30*100-100</f>
        <v>-1.2254901960784252</v>
      </c>
      <c r="D31" s="170">
        <f>'2.5'!D31/'2.5'!D30*100-100</f>
        <v>1.2942519984773497</v>
      </c>
      <c r="E31" s="170">
        <f>'2.5'!E31/'2.5'!E30*100-100</f>
        <v>1.8245614035087669</v>
      </c>
      <c r="F31" s="170">
        <f>'2.5'!F31/'2.5'!F30*100-100</f>
        <v>1.9281005100136923</v>
      </c>
      <c r="G31" s="170">
        <f>'2.5'!G31/'2.5'!G30*100-100</f>
        <v>-1.0214504596527121</v>
      </c>
      <c r="H31" s="170">
        <f>'2.5'!H31/'2.5'!H30*100-100</f>
        <v>2.5762156714537667</v>
      </c>
      <c r="I31" s="170">
        <f>'2.5'!I31/'2.5'!I30*100-100</f>
        <v>1.7527815881725388</v>
      </c>
      <c r="J31" s="170">
        <f>'2.5'!J31/'2.5'!J30*100-100</f>
        <v>3.9737812371978691</v>
      </c>
      <c r="K31" s="170">
        <f>'2.5'!K31/'2.5'!K30*100-100</f>
        <v>2.8658713994762905</v>
      </c>
    </row>
    <row r="32" spans="1:11" s="10" customFormat="1" ht="11.1" customHeight="1">
      <c r="A32" s="27">
        <v>1987</v>
      </c>
      <c r="B32" s="170">
        <f>'2.5'!B32/'2.5'!B31*100-100</f>
        <v>1.396687753216284</v>
      </c>
      <c r="C32" s="170">
        <f>'2.5'!C32/'2.5'!C31*100-100</f>
        <v>-3.5566583953680748</v>
      </c>
      <c r="D32" s="170">
        <f>'2.5'!D32/'2.5'!D31*100-100</f>
        <v>7.5159714393095101E-2</v>
      </c>
      <c r="E32" s="170">
        <f>'2.5'!E32/'2.5'!E31*100-100</f>
        <v>0.31013094417642151</v>
      </c>
      <c r="F32" s="170">
        <f>'2.5'!F32/'2.5'!F31*100-100</f>
        <v>0.35391750061020844</v>
      </c>
      <c r="G32" s="170">
        <f>'2.5'!G32/'2.5'!G31*100-100</f>
        <v>-0.98039215686273451</v>
      </c>
      <c r="H32" s="170">
        <f>'2.5'!H32/'2.5'!H31*100-100</f>
        <v>2.6281854467301144</v>
      </c>
      <c r="I32" s="170">
        <f>'2.5'!I32/'2.5'!I31*100-100</f>
        <v>2.2168963451168366</v>
      </c>
      <c r="J32" s="170">
        <f>'2.5'!J32/'2.5'!J31*100-100</f>
        <v>4.2159180457052656</v>
      </c>
      <c r="K32" s="170">
        <f>'2.5'!K32/'2.5'!K31*100-100</f>
        <v>2.4466129260359253</v>
      </c>
    </row>
    <row r="33" spans="1:13" s="10" customFormat="1" ht="11.1" customHeight="1">
      <c r="A33" s="27">
        <v>1988</v>
      </c>
      <c r="B33" s="170">
        <f>'2.5'!B33/'2.5'!B32*100-100</f>
        <v>1.4230135641933401</v>
      </c>
      <c r="C33" s="170">
        <f>'2.5'!C33/'2.5'!C32*100-100</f>
        <v>-3.6020583190394433</v>
      </c>
      <c r="D33" s="170">
        <f>'2.5'!D33/'2.5'!D32*100-100</f>
        <v>0.20653398422831515</v>
      </c>
      <c r="E33" s="170">
        <f>'2.5'!E33/'2.5'!E32*100-100</f>
        <v>0.17176228100308322</v>
      </c>
      <c r="F33" s="170">
        <f>'2.5'!F33/'2.5'!F32*100-100</f>
        <v>0.24322023592362996</v>
      </c>
      <c r="G33" s="170">
        <f>'2.5'!G33/'2.5'!G32*100-100</f>
        <v>0.36477331943720515</v>
      </c>
      <c r="H33" s="170">
        <f>'2.5'!H33/'2.5'!H32*100-100</f>
        <v>2.5489140190271087</v>
      </c>
      <c r="I33" s="170">
        <f>'2.5'!I33/'2.5'!I32*100-100</f>
        <v>2.4032825322391602</v>
      </c>
      <c r="J33" s="170">
        <f>'2.5'!J33/'2.5'!J32*100-100</f>
        <v>4.120982986767487</v>
      </c>
      <c r="K33" s="170">
        <f>'2.5'!K33/'2.5'!K32*100-100</f>
        <v>2.1120927664273808</v>
      </c>
    </row>
    <row r="34" spans="1:13" s="10" customFormat="1" ht="11.1" customHeight="1">
      <c r="A34" s="27">
        <v>1989</v>
      </c>
      <c r="B34" s="170">
        <f>'2.5'!B34/'2.5'!B33*100-100</f>
        <v>1.8764903065279697</v>
      </c>
      <c r="C34" s="170">
        <f>'2.5'!C34/'2.5'!C33*100-100</f>
        <v>-3.82562277580071</v>
      </c>
      <c r="D34" s="170">
        <f>'2.5'!D34/'2.5'!D33*100-100</f>
        <v>1.3490725126475525</v>
      </c>
      <c r="E34" s="170">
        <f>'2.5'!E34/'2.5'!E33*100-100</f>
        <v>1.3145861911294077</v>
      </c>
      <c r="F34" s="170">
        <f>'2.5'!F34/'2.5'!F33*100-100</f>
        <v>1.4921751789397177</v>
      </c>
      <c r="G34" s="170">
        <f>'2.5'!G34/'2.5'!G33*100-100</f>
        <v>1.5057113187954201</v>
      </c>
      <c r="H34" s="170">
        <f>'2.5'!H34/'2.5'!H33*100-100</f>
        <v>2.5789135888908419</v>
      </c>
      <c r="I34" s="170">
        <f>'2.5'!I34/'2.5'!I33*100-100</f>
        <v>2.4184315970234564</v>
      </c>
      <c r="J34" s="170">
        <f>'2.5'!J34/'2.5'!J33*100-100</f>
        <v>4.9019607843137294</v>
      </c>
      <c r="K34" s="170">
        <f>'2.5'!K34/'2.5'!K33*100-100</f>
        <v>1.865621197782886</v>
      </c>
    </row>
    <row r="35" spans="1:13" s="10" customFormat="1" ht="13.5" customHeight="1">
      <c r="A35" s="27">
        <v>1990</v>
      </c>
      <c r="B35" s="170">
        <f>'2.5'!B35/'2.5'!B34*100-100</f>
        <v>3.1512890094979724</v>
      </c>
      <c r="C35" s="170">
        <f>'2.5'!C35/'2.5'!C34*100-100</f>
        <v>-2.4976873265494959</v>
      </c>
      <c r="D35" s="170">
        <f>'2.5'!D35/'2.5'!D34*100-100</f>
        <v>2.8563505268996039</v>
      </c>
      <c r="E35" s="170">
        <f>'2.5'!E35/'2.5'!E34*100-100</f>
        <v>2.5837752454022365</v>
      </c>
      <c r="F35" s="170">
        <f>'2.5'!F35/'2.5'!F34*100-100</f>
        <v>2.797035620368149</v>
      </c>
      <c r="G35" s="170">
        <f>'2.5'!G35/'2.5'!G34*100-100</f>
        <v>4.0920716112532034</v>
      </c>
      <c r="H35" s="170">
        <f>'2.5'!H35/'2.5'!H34*100-100</f>
        <v>3.6801092088049501</v>
      </c>
      <c r="I35" s="170">
        <f>'2.5'!I35/'2.5'!I34*100-100</f>
        <v>3.6188347072795892</v>
      </c>
      <c r="J35" s="170">
        <f>'2.5'!J35/'2.5'!J34*100-100</f>
        <v>6.8535825545171321</v>
      </c>
      <c r="K35" s="170">
        <f>'2.5'!K35/'2.5'!K34*100-100</f>
        <v>2.5215660252156766</v>
      </c>
    </row>
    <row r="36" spans="1:13" s="48" customFormat="1" ht="13.5" customHeight="1">
      <c r="A36" s="28">
        <v>1991</v>
      </c>
      <c r="B36" s="172">
        <f>'2.5'!B36/'2.5'!B35*100-100</f>
        <v>2.8018020980630638</v>
      </c>
      <c r="C36" s="172">
        <f>'2.5'!C36/'2.5'!C35*100-100</f>
        <v>-2.1821631878557923</v>
      </c>
      <c r="D36" s="172">
        <f>'2.5'!D36/'2.5'!D35*100-100</f>
        <v>1.4109822953176803</v>
      </c>
      <c r="E36" s="172">
        <f>'2.5'!E36/'2.5'!E35*100-100</f>
        <v>1.4408271007479101</v>
      </c>
      <c r="F36" s="172">
        <f>'2.5'!F36/'2.5'!F35*100-100</f>
        <v>1.5581395348837361</v>
      </c>
      <c r="G36" s="172">
        <f>'2.5'!G36/'2.5'!G35*100-100</f>
        <v>1.2776412776412656</v>
      </c>
      <c r="H36" s="172">
        <f>'2.5'!H36/'2.5'!H35*100-100</f>
        <v>3.93899495281984</v>
      </c>
      <c r="I36" s="172">
        <f>'2.5'!I36/'2.5'!I35*100-100</f>
        <v>4.6521035598705538</v>
      </c>
      <c r="J36" s="172">
        <f>'2.5'!J36/'2.5'!J35*100-100</f>
        <v>5.73372206025266</v>
      </c>
      <c r="K36" s="172">
        <f>'2.5'!K36/'2.5'!K35*100-100</f>
        <v>2.5372168284789609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POWER(('2.5'!B25/'2.5'!B15),1/10)*100-100</f>
        <v>0.30822481596335649</v>
      </c>
      <c r="C38" s="170">
        <f>POWER(('2.5'!C25/'2.5'!C15),1/10)*100-100</f>
        <v>-4.5378817593840353</v>
      </c>
      <c r="D38" s="170">
        <f>POWER(('2.5'!D25/'2.5'!D15),1/10)*100-100</f>
        <v>-0.9187036540404705</v>
      </c>
      <c r="E38" s="170">
        <f>POWER(('2.5'!E25/'2.5'!E15),1/10)*100-100</f>
        <v>-1.034333989324324</v>
      </c>
      <c r="F38" s="170">
        <f>POWER(('2.5'!F25/'2.5'!F15),1/10)*100-100</f>
        <v>-1.049230355669323</v>
      </c>
      <c r="G38" s="170">
        <f>POWER(('2.5'!G25/'2.5'!G15),1/10)*100-100</f>
        <v>-0.42088806155993552</v>
      </c>
      <c r="H38" s="170">
        <f>POWER(('2.5'!H25/'2.5'!H15),1/10)*100-100</f>
        <v>2.0888380880497408</v>
      </c>
      <c r="I38" s="170">
        <f>POWER(('2.5'!I25/'2.5'!I15),1/10)*100-100</f>
        <v>0.89527485985973954</v>
      </c>
      <c r="J38" s="170">
        <f>POWER(('2.5'!J25/'2.5'!J15),1/10)*100-100</f>
        <v>2.9186008964760646</v>
      </c>
      <c r="K38" s="170">
        <f>POWER(('2.5'!K25/'2.5'!K15),1/10)*100-100</f>
        <v>3.1941101445863751</v>
      </c>
    </row>
    <row r="39" spans="1:13" s="48" customFormat="1" ht="18" customHeight="1">
      <c r="A39" s="34" t="s">
        <v>152</v>
      </c>
      <c r="B39" s="172">
        <f>POWER(('2.5'!B36/'2.5'!B25),1/11)*100-100</f>
        <v>1.1989361230455415</v>
      </c>
      <c r="C39" s="172">
        <f>POWER(('2.5'!C36/'2.5'!C25),1/11)*100-100</f>
        <v>-2.8121514326594621</v>
      </c>
      <c r="D39" s="172">
        <f>POWER(('2.5'!D36/'2.5'!D25),1/11)*100-100</f>
        <v>1.6935761885434886E-2</v>
      </c>
      <c r="E39" s="172">
        <f>POWER(('2.5'!E36/'2.5'!E25),1/11)*100-100</f>
        <v>0.14115448880760084</v>
      </c>
      <c r="F39" s="172">
        <f>POWER(('2.5'!F36/'2.5'!F25),1/11)*100-100</f>
        <v>0.18523441163399923</v>
      </c>
      <c r="G39" s="172">
        <f>POWER(('2.5'!G36/'2.5'!G25),1/11)*100-100</f>
        <v>-0.51729906253110869</v>
      </c>
      <c r="H39" s="172">
        <f>POWER(('2.5'!H36/'2.5'!H25),1/11)*100-100</f>
        <v>2.3045255844592134</v>
      </c>
      <c r="I39" s="172">
        <f>POWER(('2.5'!I36/'2.5'!I25),1/11)*100-100</f>
        <v>1.7639641999427766</v>
      </c>
      <c r="J39" s="172">
        <f>POWER(('2.5'!J36/'2.5'!J25),1/11)*100-100</f>
        <v>3.8069967704076078</v>
      </c>
      <c r="K39" s="172">
        <f>POWER(('2.5'!K36/'2.5'!K25),1/11)*100-100</f>
        <v>2.2835092462690341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'2.5'!B46/'2.5'!B45*100-100</f>
        <v>-1.314604718170358</v>
      </c>
      <c r="C46" s="170">
        <f>'2.5'!C46/'2.5'!C45*100-100</f>
        <v>-11.669505962521299</v>
      </c>
      <c r="D46" s="170">
        <f>'2.5'!D46/'2.5'!D45*100-100</f>
        <v>-5.0591801385681379</v>
      </c>
      <c r="E46" s="170">
        <f>'2.5'!E46/'2.5'!E45*100-100</f>
        <v>-7.4124726477024012</v>
      </c>
      <c r="F46" s="170">
        <f>'2.5'!F46/'2.5'!F45*100-100</f>
        <v>-7.4324324324324351</v>
      </c>
      <c r="G46" s="170">
        <f>'2.5'!G46/'2.5'!G45*100-100</f>
        <v>3.8781163434903192</v>
      </c>
      <c r="H46" s="170">
        <f>'2.5'!H46/'2.5'!H45*100-100</f>
        <v>1.3715867623002538</v>
      </c>
      <c r="I46" s="170">
        <f>'2.5'!I46/'2.5'!I45*100-100</f>
        <v>0.12388782520554287</v>
      </c>
      <c r="J46" s="170">
        <f>'2.5'!J46/'2.5'!J45*100-100</f>
        <v>2.1716213367067212</v>
      </c>
      <c r="K46" s="170">
        <f>'2.5'!K46/'2.5'!K45*100-100</f>
        <v>2.0843526763871125</v>
      </c>
      <c r="L46" s="10"/>
      <c r="M46" s="10"/>
    </row>
    <row r="47" spans="1:13" ht="11.1" customHeight="1">
      <c r="A47" s="27">
        <v>1993</v>
      </c>
      <c r="B47" s="170">
        <f>'2.5'!B47/'2.5'!B46*100-100</f>
        <v>-1.2956204379562024</v>
      </c>
      <c r="C47" s="170">
        <f>'2.5'!C47/'2.5'!C46*100-100</f>
        <v>-7.6181292189006768</v>
      </c>
      <c r="D47" s="170">
        <f>'2.5'!D47/'2.5'!D46*100-100</f>
        <v>-4.3025465602432575</v>
      </c>
      <c r="E47" s="170">
        <f>'2.5'!E47/'2.5'!E46*100-100</f>
        <v>-6.6962087641555854</v>
      </c>
      <c r="F47" s="170">
        <f>'2.5'!F47/'2.5'!F46*100-100</f>
        <v>-6.9665092314297965</v>
      </c>
      <c r="G47" s="170">
        <f>'2.5'!G47/'2.5'!G46*100-100</f>
        <v>3.7999999999999972</v>
      </c>
      <c r="H47" s="170">
        <f>'2.5'!H47/'2.5'!H46*100-100</f>
        <v>0.61238000662031311</v>
      </c>
      <c r="I47" s="170">
        <f>'2.5'!I47/'2.5'!I46*100-100</f>
        <v>-0.21372328458943457</v>
      </c>
      <c r="J47" s="170">
        <f>'2.5'!J47/'2.5'!J46*100-100</f>
        <v>1.98101527032604</v>
      </c>
      <c r="K47" s="170">
        <f>'2.5'!K47/'2.5'!K46*100-100</f>
        <v>0.68059815950920211</v>
      </c>
      <c r="L47" s="10"/>
      <c r="M47" s="10"/>
    </row>
    <row r="48" spans="1:13" ht="11.1" customHeight="1">
      <c r="A48" s="27">
        <v>1994</v>
      </c>
      <c r="B48" s="170">
        <f>'2.5'!B48/'2.5'!B47*100-100</f>
        <v>4.2257612973088499E-2</v>
      </c>
      <c r="C48" s="170">
        <f>'2.5'!C48/'2.5'!C47*100-100</f>
        <v>-3.9665970772442591</v>
      </c>
      <c r="D48" s="170">
        <f>'2.5'!D48/'2.5'!D47*100-100</f>
        <v>-2.5736754309317718</v>
      </c>
      <c r="E48" s="170">
        <f>'2.5'!E48/'2.5'!E47*100-100</f>
        <v>-4.9076517150395773</v>
      </c>
      <c r="F48" s="170">
        <f>'2.5'!F48/'2.5'!F47*100-100</f>
        <v>-5.0998038536979351</v>
      </c>
      <c r="G48" s="170">
        <f>'2.5'!G48/'2.5'!G47*100-100</f>
        <v>4.5279383429672464</v>
      </c>
      <c r="H48" s="170">
        <f>'2.5'!H48/'2.5'!H47*100-100</f>
        <v>1.5545319953939725</v>
      </c>
      <c r="I48" s="170">
        <f>'2.5'!I48/'2.5'!I47*100-100</f>
        <v>-0.24799909818509036</v>
      </c>
      <c r="J48" s="170">
        <f>'2.5'!J48/'2.5'!J47*100-100</f>
        <v>3.5006070416835371</v>
      </c>
      <c r="K48" s="170">
        <f>'2.5'!K48/'2.5'!K47*100-100</f>
        <v>2.1612872512615411</v>
      </c>
      <c r="L48" s="10"/>
      <c r="M48" s="10"/>
    </row>
    <row r="49" spans="1:13" ht="13.5" customHeight="1">
      <c r="A49" s="27">
        <v>1995</v>
      </c>
      <c r="B49" s="170">
        <f>'2.5'!B49/'2.5'!B48*100-100</f>
        <v>0.43031759022149174</v>
      </c>
      <c r="C49" s="170">
        <f>'2.5'!C49/'2.5'!C48*100-100</f>
        <v>-5.9782608695652186</v>
      </c>
      <c r="D49" s="170">
        <f>'2.5'!D49/'2.5'!D48*100-100</f>
        <v>-1.1414594374235634</v>
      </c>
      <c r="E49" s="170">
        <f>'2.5'!E49/'2.5'!E48*100-100</f>
        <v>-2.2752497225305319</v>
      </c>
      <c r="F49" s="170">
        <f>'2.5'!F49/'2.5'!F48*100-100</f>
        <v>-2.2857142857142918</v>
      </c>
      <c r="G49" s="170">
        <f>'2.5'!G49/'2.5'!G48*100-100</f>
        <v>1.9969278033794069</v>
      </c>
      <c r="H49" s="170">
        <f>'2.5'!H49/'2.5'!H48*100-100</f>
        <v>1.4497448772981159</v>
      </c>
      <c r="I49" s="170">
        <f>'2.5'!I49/'2.5'!I48*100-100</f>
        <v>-0.10170640750366999</v>
      </c>
      <c r="J49" s="170">
        <f>'2.5'!J49/'2.5'!J48*100-100</f>
        <v>2.9325513196480983</v>
      </c>
      <c r="K49" s="170">
        <f>'2.5'!K49/'2.5'!K48*100-100</f>
        <v>2.0223671947809976</v>
      </c>
      <c r="L49" s="10"/>
      <c r="M49" s="10"/>
    </row>
    <row r="50" spans="1:13" ht="11.1" customHeight="1">
      <c r="A50" s="27">
        <v>1996</v>
      </c>
      <c r="B50" s="170">
        <f>'2.5'!B50/'2.5'!B49*100-100</f>
        <v>3.9430103569742414E-2</v>
      </c>
      <c r="C50" s="170">
        <f>'2.5'!C50/'2.5'!C49*100-100</f>
        <v>-6.4739884393063534</v>
      </c>
      <c r="D50" s="170">
        <f>'2.5'!D50/'2.5'!D49*100-100</f>
        <v>-2.6226804123711389</v>
      </c>
      <c r="E50" s="170">
        <f>'2.5'!E50/'2.5'!E49*100-100</f>
        <v>-2.4985803520726932</v>
      </c>
      <c r="F50" s="170">
        <f>'2.5'!F50/'2.5'!F49*100-100</f>
        <v>-2.4387209157645913</v>
      </c>
      <c r="G50" s="170">
        <f>'2.5'!G50/'2.5'!G49*100-100</f>
        <v>-2.9518072289156549</v>
      </c>
      <c r="H50" s="170">
        <f>'2.5'!H50/'2.5'!H49*100-100</f>
        <v>1.5527702379051647</v>
      </c>
      <c r="I50" s="170">
        <f>'2.5'!I50/'2.5'!I49*100-100</f>
        <v>0.24886877828053855</v>
      </c>
      <c r="J50" s="170">
        <f>'2.5'!J50/'2.5'!J49*100-100</f>
        <v>2.697056030389362</v>
      </c>
      <c r="K50" s="170">
        <f>'2.5'!K50/'2.5'!K49*100-100</f>
        <v>2.0553576322280094</v>
      </c>
      <c r="L50" s="10"/>
      <c r="M50" s="10"/>
    </row>
    <row r="51" spans="1:13" ht="11.1" customHeight="1">
      <c r="A51" s="27">
        <v>1997</v>
      </c>
      <c r="B51" s="170">
        <f>'2.5'!B51/'2.5'!B50*100-100</f>
        <v>-4.4669837349246677E-2</v>
      </c>
      <c r="C51" s="170">
        <f>'2.5'!C51/'2.5'!C50*100-100</f>
        <v>-3.0902348578491967</v>
      </c>
      <c r="D51" s="170">
        <f>'2.5'!D51/'2.5'!D50*100-100</f>
        <v>-2.3121876852714536</v>
      </c>
      <c r="E51" s="170">
        <f>'2.5'!E51/'2.5'!E50*100-100</f>
        <v>-1.8753640069889315</v>
      </c>
      <c r="F51" s="170">
        <f>'2.5'!F51/'2.5'!F50*100-100</f>
        <v>-1.6196913658971965</v>
      </c>
      <c r="G51" s="170">
        <f>'2.5'!G51/'2.5'!G50*100-100</f>
        <v>-3.4761018001241411</v>
      </c>
      <c r="H51" s="170">
        <f>'2.5'!H51/'2.5'!H50*100-100</f>
        <v>1.1045163319052023</v>
      </c>
      <c r="I51" s="170">
        <f>'2.5'!I51/'2.5'!I50*100-100</f>
        <v>0.22568269013767406</v>
      </c>
      <c r="J51" s="170">
        <f>'2.5'!J51/'2.5'!J50*100-100</f>
        <v>3.5509524690216381</v>
      </c>
      <c r="K51" s="170">
        <f>'2.5'!K51/'2.5'!K50*100-100</f>
        <v>0.61761546723953131</v>
      </c>
      <c r="L51" s="10"/>
      <c r="M51" s="10"/>
    </row>
    <row r="52" spans="1:13" ht="11.1" customHeight="1">
      <c r="A52" s="27">
        <v>1998</v>
      </c>
      <c r="B52" s="170">
        <f>'2.5'!B52/'2.5'!B51*100-100</f>
        <v>1.1961093585699274</v>
      </c>
      <c r="C52" s="170">
        <f>'2.5'!C52/'2.5'!C51*100-100</f>
        <v>-0.76530612244897611</v>
      </c>
      <c r="D52" s="170">
        <f>'2.5'!D52/'2.5'!D51*100-100</f>
        <v>-0.56355123981273891</v>
      </c>
      <c r="E52" s="170">
        <f>'2.5'!E52/'2.5'!E51*100-100</f>
        <v>0.41547958214624714</v>
      </c>
      <c r="F52" s="170">
        <f>'2.5'!F52/'2.5'!F51*100-100</f>
        <v>0.70002592688618392</v>
      </c>
      <c r="G52" s="170">
        <f>'2.5'!G52/'2.5'!G51*100-100</f>
        <v>-3.2154340836012807</v>
      </c>
      <c r="H52" s="170">
        <f>'2.5'!H52/'2.5'!H51*100-100</f>
        <v>2.0449420729336794</v>
      </c>
      <c r="I52" s="170">
        <f>'2.5'!I52/'2.5'!I51*100-100</f>
        <v>1.2497185318622002</v>
      </c>
      <c r="J52" s="170">
        <f>'2.5'!J52/'2.5'!J51*100-100</f>
        <v>5.4295409894623958</v>
      </c>
      <c r="K52" s="170">
        <f>'2.5'!K52/'2.5'!K51*100-100</f>
        <v>0.98745663197223621</v>
      </c>
      <c r="L52" s="10"/>
      <c r="M52" s="10"/>
    </row>
    <row r="53" spans="1:13" ht="11.1" customHeight="1">
      <c r="A53" s="27">
        <v>1999</v>
      </c>
      <c r="B53" s="170">
        <f>'2.5'!B53/'2.5'!B52*100-100</f>
        <v>1.62358747889337</v>
      </c>
      <c r="C53" s="170">
        <f>'2.5'!C53/'2.5'!C52*100-100</f>
        <v>-0.7712082262210771</v>
      </c>
      <c r="D53" s="170">
        <f>'2.5'!D53/'2.5'!D52*100-100</f>
        <v>-0.83703897462726218</v>
      </c>
      <c r="E53" s="170">
        <f>'2.5'!E53/'2.5'!E52*100-100</f>
        <v>-0.57926468849746016</v>
      </c>
      <c r="F53" s="170">
        <f>'2.5'!F53/'2.5'!F52*100-100</f>
        <v>-0.27033985581874731</v>
      </c>
      <c r="G53" s="170">
        <f>'2.5'!G53/'2.5'!G52*100-100</f>
        <v>-1.5614617940199338</v>
      </c>
      <c r="H53" s="170">
        <f>'2.5'!H53/'2.5'!H52*100-100</f>
        <v>2.7697348369399606</v>
      </c>
      <c r="I53" s="170">
        <f>'2.5'!I53/'2.5'!I52*100-100</f>
        <v>1.6902034916045778</v>
      </c>
      <c r="J53" s="170">
        <f>'2.5'!J53/'2.5'!J52*100-100</f>
        <v>5.8444858546501877</v>
      </c>
      <c r="K53" s="170">
        <f>'2.5'!K53/'2.5'!K52*100-100</f>
        <v>2.0260747004932966</v>
      </c>
      <c r="L53" s="10"/>
      <c r="M53" s="10"/>
    </row>
    <row r="54" spans="1:13" ht="13.5" customHeight="1">
      <c r="A54" s="27">
        <v>2000</v>
      </c>
      <c r="B54" s="170">
        <f>'2.5'!B54/'2.5'!B53*100-100</f>
        <v>2.1753578732106433</v>
      </c>
      <c r="C54" s="170">
        <f>'2.5'!C54/'2.5'!C53*100-100</f>
        <v>-0.77720207253886997</v>
      </c>
      <c r="D54" s="170">
        <f>'2.5'!D54/'2.5'!D53*100-100</f>
        <v>-8.7927547700701325E-2</v>
      </c>
      <c r="E54" s="170">
        <f>'2.5'!E54/'2.5'!E53*100-100</f>
        <v>0.7728894173602896</v>
      </c>
      <c r="F54" s="170">
        <f>'2.5'!F54/'2.5'!F53*100-100</f>
        <v>1.1746482509358458</v>
      </c>
      <c r="G54" s="170">
        <f>'2.5'!G54/'2.5'!G53*100-100</f>
        <v>-2.5312183597705058</v>
      </c>
      <c r="H54" s="170">
        <f>'2.5'!H54/'2.5'!H53*100-100</f>
        <v>3.2140871177015669</v>
      </c>
      <c r="I54" s="170">
        <f>'2.5'!I54/'2.5'!I53*100-100</f>
        <v>2.4931656642974218</v>
      </c>
      <c r="J54" s="170">
        <f>'2.5'!J54/'2.5'!J53*100-100</f>
        <v>6.5941101152368731</v>
      </c>
      <c r="K54" s="170">
        <f>'2.5'!K54/'2.5'!K53*100-100</f>
        <v>1.9599378345708942</v>
      </c>
      <c r="L54" s="10"/>
      <c r="M54" s="10"/>
    </row>
    <row r="55" spans="1:13" ht="11.1" customHeight="1">
      <c r="A55" s="27">
        <v>2001</v>
      </c>
      <c r="B55" s="170">
        <f>'2.5'!B55/'2.5'!B54*100-100</f>
        <v>-0.28020314728178164</v>
      </c>
      <c r="C55" s="170">
        <f>'2.5'!C55/'2.5'!C54*100-100</f>
        <v>-4.3080939947780763</v>
      </c>
      <c r="D55" s="170">
        <f>'2.5'!D55/'2.5'!D54*100-100</f>
        <v>-1.7953005368300552</v>
      </c>
      <c r="E55" s="170">
        <f>'2.5'!E55/'2.5'!E54*100-100</f>
        <v>-0.1297935103244896</v>
      </c>
      <c r="F55" s="170">
        <f>'2.5'!F55/'2.5'!F54*100-100</f>
        <v>0.21689206430211527</v>
      </c>
      <c r="G55" s="170">
        <f>'2.5'!G55/'2.5'!G54*100-100</f>
        <v>-6.6828254847645496</v>
      </c>
      <c r="H55" s="170">
        <f>'2.5'!H55/'2.5'!H54*100-100</f>
        <v>0.448961999856337</v>
      </c>
      <c r="I55" s="170">
        <f>'2.5'!I55/'2.5'!I54*100-100</f>
        <v>-0.52277819268110193</v>
      </c>
      <c r="J55" s="170">
        <f>'2.5'!J55/'2.5'!J54*100-100</f>
        <v>2.0420420420420413</v>
      </c>
      <c r="K55" s="170">
        <f>'2.5'!K55/'2.5'!K54*100-100</f>
        <v>0.321788466423925</v>
      </c>
      <c r="L55" s="10"/>
      <c r="M55" s="10"/>
    </row>
    <row r="56" spans="1:13" ht="11.1" customHeight="1">
      <c r="A56" s="27">
        <v>2002</v>
      </c>
      <c r="B56" s="170">
        <f>'2.5'!B56/'2.5'!B55*100-100</f>
        <v>-0.48420682907247681</v>
      </c>
      <c r="C56" s="170">
        <f>'2.5'!C56/'2.5'!C55*100-100</f>
        <v>-2.5920873124147334</v>
      </c>
      <c r="D56" s="170">
        <f>'2.5'!D56/'2.5'!D55*100-100</f>
        <v>-2.9124473519132437</v>
      </c>
      <c r="E56" s="170">
        <f>'2.5'!E56/'2.5'!E55*100-100</f>
        <v>-2.1030245746691918</v>
      </c>
      <c r="F56" s="170">
        <f>'2.5'!F56/'2.5'!F55*100-100</f>
        <v>-2.1642266072565235</v>
      </c>
      <c r="G56" s="170">
        <f>'2.5'!G56/'2.5'!G55*100-100</f>
        <v>-5.4545454545454533</v>
      </c>
      <c r="H56" s="170">
        <f>'2.5'!H56/'2.5'!H55*100-100</f>
        <v>0.53992205098867885</v>
      </c>
      <c r="I56" s="170">
        <f>'2.5'!I56/'2.5'!I55*100-100</f>
        <v>-0.42900042900042479</v>
      </c>
      <c r="J56" s="170">
        <f>'2.5'!J56/'2.5'!J55*100-100</f>
        <v>0.69158328428487437</v>
      </c>
      <c r="K56" s="170">
        <f>'2.5'!K56/'2.5'!K55*100-100</f>
        <v>1.2154975943276867</v>
      </c>
      <c r="L56" s="10"/>
      <c r="M56" s="10"/>
    </row>
    <row r="57" spans="1:13" ht="11.1" customHeight="1">
      <c r="A57" s="27">
        <v>2003</v>
      </c>
      <c r="B57" s="170">
        <f>'2.5'!B57/'2.5'!B56*100-100</f>
        <v>-1.0815307820299438</v>
      </c>
      <c r="C57" s="170">
        <f>'2.5'!C57/'2.5'!C56*100-100</f>
        <v>-1.2605042016806749</v>
      </c>
      <c r="D57" s="170">
        <f>'2.5'!D57/'2.5'!D56*100-100</f>
        <v>-3.1290382130330414</v>
      </c>
      <c r="E57" s="170">
        <f>'2.5'!E57/'2.5'!E56*100-100</f>
        <v>-2.6550808592807158</v>
      </c>
      <c r="F57" s="170">
        <f>'2.5'!F57/'2.5'!F56*100-100</f>
        <v>-2.6284970722186074</v>
      </c>
      <c r="G57" s="170">
        <f>'2.5'!G57/'2.5'!G56*100-100</f>
        <v>-4.6703296703296644</v>
      </c>
      <c r="H57" s="170">
        <f>'2.5'!H57/'2.5'!H56*100-100</f>
        <v>-0.28807169784479925</v>
      </c>
      <c r="I57" s="170">
        <f>'2.5'!I57/'2.5'!I56*100-100</f>
        <v>-1.551055579491603</v>
      </c>
      <c r="J57" s="170">
        <f>'2.5'!J57/'2.5'!J56*100-100</f>
        <v>0.55531199766183192</v>
      </c>
      <c r="K57" s="170">
        <f>'2.5'!K57/'2.5'!K56*100-100</f>
        <v>0.20848970060878003</v>
      </c>
      <c r="L57" s="10"/>
      <c r="M57" s="10"/>
    </row>
    <row r="58" spans="1:13" ht="11.1" customHeight="1">
      <c r="A58" s="27">
        <v>2004</v>
      </c>
      <c r="B58" s="170">
        <f>'2.5'!B58/'2.5'!B57*100-100</f>
        <v>0.31857685348013831</v>
      </c>
      <c r="C58" s="170">
        <f>'2.5'!C58/'2.5'!C57*100-100</f>
        <v>-0.42553191489361097</v>
      </c>
      <c r="D58" s="170">
        <f>'2.5'!D58/'2.5'!D57*100-100</f>
        <v>-1.8294425917103467</v>
      </c>
      <c r="E58" s="170">
        <f>'2.5'!E58/'2.5'!E57*100-100</f>
        <v>-1.3885445078105647</v>
      </c>
      <c r="F58" s="170">
        <f>'2.5'!F58/'2.5'!F57*100-100</f>
        <v>-1.5368167847120162</v>
      </c>
      <c r="G58" s="170">
        <f>'2.5'!G58/'2.5'!G57*100-100</f>
        <v>-3.2935364347468123</v>
      </c>
      <c r="H58" s="170">
        <f>'2.5'!H58/'2.5'!H57*100-100</f>
        <v>1.1413489317687322</v>
      </c>
      <c r="I58" s="170">
        <f>'2.5'!I58/'2.5'!I57*100-100</f>
        <v>0.90809628008751986</v>
      </c>
      <c r="J58" s="170">
        <f>'2.5'!J58/'2.5'!J57*100-100</f>
        <v>2.4415055951169933</v>
      </c>
      <c r="K58" s="170">
        <f>'2.5'!K58/'2.5'!K57*100-100</f>
        <v>0.5742343541944166</v>
      </c>
      <c r="L58" s="10"/>
      <c r="M58" s="10"/>
    </row>
    <row r="59" spans="1:13" ht="13.5" customHeight="1">
      <c r="A59" s="27">
        <v>2005</v>
      </c>
      <c r="B59" s="170">
        <f>'2.5'!B59/'2.5'!B58*100-100</f>
        <v>-0.12956658706366397</v>
      </c>
      <c r="C59" s="170">
        <f>'2.5'!C59/'2.5'!C58*100-100</f>
        <v>-3.2763532763532766</v>
      </c>
      <c r="D59" s="170">
        <f>'2.5'!D59/'2.5'!D58*100-100</f>
        <v>-2.0479471998446996</v>
      </c>
      <c r="E59" s="170">
        <f>'2.5'!E59/'2.5'!E58*100-100</f>
        <v>-1.6595423686195545</v>
      </c>
      <c r="F59" s="170">
        <f>'2.5'!F59/'2.5'!F58*100-100</f>
        <v>-1.6693811074918585</v>
      </c>
      <c r="G59" s="170">
        <f>'2.5'!G59/'2.5'!G58*100-100</f>
        <v>-3.3631332481907208</v>
      </c>
      <c r="H59" s="170">
        <f>'2.5'!H59/'2.5'!H58*100-100</f>
        <v>0.64534330147758112</v>
      </c>
      <c r="I59" s="170">
        <f>'2.5'!I59/'2.5'!I58*100-100</f>
        <v>-0.3686436083703768</v>
      </c>
      <c r="J59" s="170">
        <f>'2.5'!J59/'2.5'!J58*100-100</f>
        <v>2.2414526883245856</v>
      </c>
      <c r="K59" s="170">
        <f>'2.5'!K59/'2.5'!K58*100-100</f>
        <v>0.48820852296233852</v>
      </c>
      <c r="L59" s="10"/>
      <c r="M59" s="10"/>
    </row>
    <row r="60" spans="1:13" ht="11.1" customHeight="1">
      <c r="A60" s="27">
        <v>2006</v>
      </c>
      <c r="B60" s="170">
        <f>'2.5'!B60/'2.5'!B59*100-100</f>
        <v>0.72244409961588474</v>
      </c>
      <c r="C60" s="170">
        <f>'2.5'!C60/'2.5'!C59*100-100</f>
        <v>-2.3564064801178262</v>
      </c>
      <c r="D60" s="170">
        <f>'2.5'!D60/'2.5'!D59*100-100</f>
        <v>-0.92152199762188047</v>
      </c>
      <c r="E60" s="170">
        <f>'2.5'!E60/'2.5'!E59*100-100</f>
        <v>-1.1378164152390724</v>
      </c>
      <c r="F60" s="170">
        <f>'2.5'!F60/'2.5'!F59*100-100</f>
        <v>-1.1042097998619766</v>
      </c>
      <c r="G60" s="170">
        <f>'2.5'!G60/'2.5'!G59*100-100</f>
        <v>-0.17621145374448588</v>
      </c>
      <c r="H60" s="170">
        <f>'2.5'!H60/'2.5'!H59*100-100</f>
        <v>1.3770147161878015</v>
      </c>
      <c r="I60" s="170">
        <f>'2.5'!I60/'2.5'!I59*100-100</f>
        <v>0.43530307976928384</v>
      </c>
      <c r="J60" s="170">
        <f>'2.5'!J60/'2.5'!J59*100-100</f>
        <v>3.9267378937144457</v>
      </c>
      <c r="K60" s="170">
        <f>'2.5'!K60/'2.5'!K59*100-100</f>
        <v>0.57641633728590591</v>
      </c>
      <c r="L60" s="10"/>
      <c r="M60" s="10"/>
    </row>
    <row r="61" spans="1:13" ht="11.1" customHeight="1">
      <c r="A61" s="27">
        <v>2007</v>
      </c>
      <c r="B61" s="170">
        <f>'2.5'!B61/'2.5'!B60*100-100</f>
        <v>1.7098118449299022</v>
      </c>
      <c r="C61" s="170">
        <f>'2.5'!C61/'2.5'!C60*100-100</f>
        <v>0</v>
      </c>
      <c r="D61" s="170">
        <f>'2.5'!D61/'2.5'!D60*100-100</f>
        <v>1.4701470147014675</v>
      </c>
      <c r="E61" s="170">
        <f>'2.5'!E61/'2.5'!E60*100-100</f>
        <v>1.3966119229277041</v>
      </c>
      <c r="F61" s="170">
        <f>'2.5'!F61/'2.5'!F60*100-100</f>
        <v>1.5212840195394364</v>
      </c>
      <c r="G61" s="170">
        <f>'2.5'!G61/'2.5'!G60*100-100</f>
        <v>1.7210944395410479</v>
      </c>
      <c r="H61" s="170">
        <f>'2.5'!H61/'2.5'!H60*100-100</f>
        <v>1.8318183389209679</v>
      </c>
      <c r="I61" s="170">
        <f>'2.5'!I61/'2.5'!I60*100-100</f>
        <v>1.3435908549138702</v>
      </c>
      <c r="J61" s="170">
        <f>'2.5'!J61/'2.5'!J60*100-100</f>
        <v>3.6715620827770294</v>
      </c>
      <c r="K61" s="170">
        <f>'2.5'!K61/'2.5'!K60*100-100</f>
        <v>1.0725397085311812</v>
      </c>
      <c r="L61" s="10"/>
      <c r="M61" s="10"/>
    </row>
    <row r="62" spans="1:13" ht="11.1" customHeight="1">
      <c r="A62" s="27">
        <v>2008</v>
      </c>
      <c r="B62" s="170">
        <f>'2.5'!B62/'2.5'!B61*100-100</f>
        <v>1.4054429876837418</v>
      </c>
      <c r="C62" s="170">
        <f>'2.5'!C62/'2.5'!C61*100-100</f>
        <v>-0.90497737556560764</v>
      </c>
      <c r="D62" s="170">
        <f>'2.5'!D62/'2.5'!D61*100-100</f>
        <v>1.6952493593534399</v>
      </c>
      <c r="E62" s="170">
        <f>'2.5'!E62/'2.5'!E61*100-100</f>
        <v>2.3211325086085992</v>
      </c>
      <c r="F62" s="170">
        <f>'2.5'!F62/'2.5'!F61*100-100</f>
        <v>2.5295573274676855</v>
      </c>
      <c r="G62" s="170">
        <f>'2.5'!G62/'2.5'!G61*100-100</f>
        <v>-0.43383947939263123</v>
      </c>
      <c r="H62" s="170">
        <f>'2.5'!H62/'2.5'!H61*100-100</f>
        <v>1.3576349998303101</v>
      </c>
      <c r="I62" s="170">
        <f>'2.5'!I62/'2.5'!I61*100-100</f>
        <v>0.96225809900568038</v>
      </c>
      <c r="J62" s="170">
        <f>'2.5'!J62/'2.5'!J61*100-100</f>
        <v>2.1377978106889941</v>
      </c>
      <c r="K62" s="170">
        <f>'2.5'!K62/'2.5'!K61*100-100</f>
        <v>1.1664641555285442</v>
      </c>
      <c r="L62" s="10"/>
      <c r="M62" s="10"/>
    </row>
    <row r="63" spans="1:13" ht="11.1" customHeight="1">
      <c r="A63" s="27">
        <v>2009</v>
      </c>
      <c r="B63" s="170">
        <f>'2.5'!B63/'2.5'!B62*100-100</f>
        <v>0.15916548312846146</v>
      </c>
      <c r="C63" s="170">
        <f>'2.5'!C63/'2.5'!C62*100-100</f>
        <v>-0.76103500761036003</v>
      </c>
      <c r="D63" s="170">
        <f>'2.5'!D63/'2.5'!D62*100-100</f>
        <v>-1.5797635200620306</v>
      </c>
      <c r="E63" s="170">
        <f>'2.5'!E63/'2.5'!E62*100-100</f>
        <v>-2.1687648011965592</v>
      </c>
      <c r="F63" s="170">
        <f>'2.5'!F63/'2.5'!F62*100-100</f>
        <v>-2.4135156878519695</v>
      </c>
      <c r="G63" s="170">
        <f>'2.5'!G63/'2.5'!G62*100-100</f>
        <v>0.47930283224400227</v>
      </c>
      <c r="H63" s="170">
        <f>'2.5'!H63/'2.5'!H62*100-100</f>
        <v>0.78022971570170796</v>
      </c>
      <c r="I63" s="170">
        <f>'2.5'!I63/'2.5'!I62*100-100</f>
        <v>0.28592608281266507</v>
      </c>
      <c r="J63" s="170">
        <f>'2.5'!J63/'2.5'!J62*100-100</f>
        <v>-0.69348127600554221</v>
      </c>
      <c r="K63" s="170">
        <f>'2.5'!K63/'2.5'!K62*100-100</f>
        <v>2.0898390583713677</v>
      </c>
      <c r="L63" s="10"/>
      <c r="M63" s="10"/>
    </row>
    <row r="64" spans="1:13" ht="13.5" customHeight="1">
      <c r="A64" s="27">
        <v>2010</v>
      </c>
      <c r="B64" s="170">
        <f>'2.5'!B64/'2.5'!B63*100-100</f>
        <v>0.35449722514240989</v>
      </c>
      <c r="C64" s="170">
        <f>'2.5'!C64/'2.5'!C63*100-100</f>
        <v>-1.0736196319018489</v>
      </c>
      <c r="D64" s="170">
        <f>'2.5'!D64/'2.5'!D63*100-100</f>
        <v>-1.1915312653865158</v>
      </c>
      <c r="E64" s="170">
        <f>'2.5'!E64/'2.5'!E63*100-100</f>
        <v>-1.7836667091349199</v>
      </c>
      <c r="F64" s="170">
        <f>'2.5'!F64/'2.5'!F63*100-100</f>
        <v>-1.896125309150861</v>
      </c>
      <c r="G64" s="170">
        <f>'2.5'!G64/'2.5'!G63*100-100</f>
        <v>0.82393755420642378</v>
      </c>
      <c r="H64" s="170">
        <f>'2.5'!H64/'2.5'!H63*100-100</f>
        <v>0.90709728867624051</v>
      </c>
      <c r="I64" s="170">
        <f>'2.5'!I64/'2.5'!I63*100-100</f>
        <v>-1.0559662090813049E-2</v>
      </c>
      <c r="J64" s="170">
        <f>'2.5'!J64/'2.5'!J63*100-100</f>
        <v>2.2473336719146744</v>
      </c>
      <c r="K64" s="170">
        <f>'2.5'!K64/'2.5'!K63*100-100</f>
        <v>0.76078431372548039</v>
      </c>
      <c r="L64" s="10"/>
      <c r="M64" s="10"/>
    </row>
    <row r="65" spans="1:13" ht="11.1" customHeight="1">
      <c r="A65" s="27">
        <v>2011</v>
      </c>
      <c r="B65" s="170">
        <f>'2.5'!B65/'2.5'!B64*100-100</f>
        <v>1.2083414539076216</v>
      </c>
      <c r="C65" s="170">
        <f>'2.5'!C65/'2.5'!C64*100-100</f>
        <v>0.77519379844960667</v>
      </c>
      <c r="D65" s="170">
        <f>'2.5'!D65/'2.5'!D64*100-100</f>
        <v>1.9134941199920235</v>
      </c>
      <c r="E65" s="170">
        <f>'2.5'!E65/'2.5'!E64*100-100</f>
        <v>1.9328058113892865</v>
      </c>
      <c r="F65" s="170">
        <f>'2.5'!F65/'2.5'!F64*100-100</f>
        <v>2.0308123249299683</v>
      </c>
      <c r="G65" s="170">
        <f>'2.5'!G65/'2.5'!G64*100-100</f>
        <v>1.8494623655914069</v>
      </c>
      <c r="H65" s="170">
        <f>'2.5'!H65/'2.5'!H64*100-100</f>
        <v>0.98455662023775403</v>
      </c>
      <c r="I65" s="170">
        <f>'2.5'!I65/'2.5'!I64*100-100</f>
        <v>1.3306579364241315</v>
      </c>
      <c r="J65" s="170">
        <f>'2.5'!J65/'2.5'!J64*100-100</f>
        <v>2.1855209238792952</v>
      </c>
      <c r="K65" s="170">
        <f>'2.5'!K65/'2.5'!K64*100-100</f>
        <v>-2.3351755273608887E-2</v>
      </c>
      <c r="L65" s="10"/>
      <c r="M65" s="10"/>
    </row>
    <row r="66" spans="1:13" ht="11.1" customHeight="1">
      <c r="A66" s="27">
        <v>2012</v>
      </c>
      <c r="B66" s="170">
        <f>'2.5'!B66/'2.5'!B65*100-100</f>
        <v>1.1433660697092165</v>
      </c>
      <c r="C66" s="170">
        <f>'2.5'!C66/'2.5'!C65*100-100</f>
        <v>-0.46153846153845279</v>
      </c>
      <c r="D66" s="170">
        <f>'2.5'!D66/'2.5'!D65*100-100</f>
        <v>1.6037551339722143</v>
      </c>
      <c r="E66" s="170">
        <f>'2.5'!E66/'2.5'!E65*100-100</f>
        <v>1.667090862814959</v>
      </c>
      <c r="F66" s="170">
        <f>'2.5'!F66/'2.5'!F65*100-100</f>
        <v>1.74330816746739</v>
      </c>
      <c r="G66" s="170">
        <f>'2.5'!G66/'2.5'!G65*100-100</f>
        <v>1.3935810810810807</v>
      </c>
      <c r="H66" s="170">
        <f>'2.5'!H66/'2.5'!H65*100-100</f>
        <v>1.0238685274553347</v>
      </c>
      <c r="I66" s="170">
        <f>'2.5'!I66/'2.5'!I65*100-100</f>
        <v>1.0213652944241858</v>
      </c>
      <c r="J66" s="170">
        <f>'2.5'!J66/'2.5'!J65*100-100</f>
        <v>1.6283874103779397</v>
      </c>
      <c r="K66" s="170">
        <f>'2.5'!K66/'2.5'!K65*100-100</f>
        <v>0.63843039551541381</v>
      </c>
      <c r="L66" s="10"/>
      <c r="M66" s="10"/>
    </row>
    <row r="67" spans="1:13" ht="11.1" customHeight="1">
      <c r="A67" s="27">
        <v>2013</v>
      </c>
      <c r="B67" s="170">
        <f>'2.5'!B67/'2.5'!B66*100-100</f>
        <v>0.7877388800304459</v>
      </c>
      <c r="C67" s="170">
        <f>'2.5'!C67/'2.5'!C66*100-100</f>
        <v>-0.92735703245749335</v>
      </c>
      <c r="D67" s="170">
        <f>'2.5'!D67/'2.5'!D66*100-100</f>
        <v>0.42348411934551677</v>
      </c>
      <c r="E67" s="170">
        <f>'2.5'!E67/'2.5'!E66*100-100</f>
        <v>0.37551633496057946</v>
      </c>
      <c r="F67" s="170">
        <f>'2.5'!F67/'2.5'!F66*100-100</f>
        <v>0.32379924446843233</v>
      </c>
      <c r="G67" s="170">
        <f>'2.5'!G67/'2.5'!G66*100-100</f>
        <v>0.58309037900873761</v>
      </c>
      <c r="H67" s="170">
        <f>'2.5'!H67/'2.5'!H66*100-100</f>
        <v>0.9457104124975757</v>
      </c>
      <c r="I67" s="170">
        <f>'2.5'!I67/'2.5'!I66*100-100</f>
        <v>0.38171876611987443</v>
      </c>
      <c r="J67" s="170">
        <f>'2.5'!J67/'2.5'!J66*100-100</f>
        <v>1.2077005859141536</v>
      </c>
      <c r="K67" s="170">
        <f>'2.5'!K67/'2.5'!K66*100-100</f>
        <v>1.199133529320747</v>
      </c>
      <c r="L67" s="10"/>
      <c r="M67" s="10"/>
    </row>
    <row r="68" spans="1:13" ht="11.1" customHeight="1">
      <c r="A68" s="27">
        <v>2014</v>
      </c>
      <c r="B68" s="170">
        <f>'2.5'!B68/'2.5'!B67*100-100</f>
        <v>0.87603305785124519</v>
      </c>
      <c r="C68" s="170">
        <f>'2.5'!C68/'2.5'!C67*100-100</f>
        <v>-0.46801872074883022</v>
      </c>
      <c r="D68" s="170">
        <f>'2.5'!D68/'2.5'!D67*100-100</f>
        <v>0.54629097182288433</v>
      </c>
      <c r="E68" s="170">
        <f>'2.5'!E68/'2.5'!E67*100-100</f>
        <v>0.56116722783390571</v>
      </c>
      <c r="F68" s="170">
        <f>'2.5'!F68/'2.5'!F67*100-100</f>
        <v>0.6051640667025282</v>
      </c>
      <c r="G68" s="170">
        <f>'2.5'!G68/'2.5'!G67*100-100</f>
        <v>0.49689440993789447</v>
      </c>
      <c r="H68" s="170">
        <f>'2.5'!H68/'2.5'!H67*100-100</f>
        <v>1.0135891286970491</v>
      </c>
      <c r="I68" s="170">
        <f>'2.5'!I68/'2.5'!I67*100-100</f>
        <v>0.56526207605345746</v>
      </c>
      <c r="J68" s="170">
        <f>'2.5'!J68/'2.5'!J67*100-100</f>
        <v>1.3823251417769455</v>
      </c>
      <c r="K68" s="170">
        <f>'2.5'!K68/'2.5'!K67*100-100</f>
        <v>1.1084779451112183</v>
      </c>
      <c r="L68" s="10"/>
      <c r="M68" s="10"/>
    </row>
    <row r="69" spans="1:13" ht="13.5" customHeight="1">
      <c r="A69" s="27">
        <v>2015</v>
      </c>
      <c r="B69" s="170">
        <f>'2.5'!B69/'2.5'!B68*100-100</f>
        <v>0.93864843987734048</v>
      </c>
      <c r="C69" s="170">
        <f>'2.5'!C69/'2.5'!C68*100-100</f>
        <v>-0.78369905956112973</v>
      </c>
      <c r="D69" s="170">
        <f>'2.5'!D69/'2.5'!D68*100-100</f>
        <v>0.16204365646746055</v>
      </c>
      <c r="E69" s="170">
        <f>'2.5'!E69/'2.5'!E68*100-100</f>
        <v>0.22321428571427759</v>
      </c>
      <c r="F69" s="170">
        <f>'2.5'!F69/'2.5'!F68*100-100</f>
        <v>0.36091431626788051</v>
      </c>
      <c r="G69" s="170">
        <f>'2.5'!G69/'2.5'!G68*100-100</f>
        <v>-4.1203131437995921E-2</v>
      </c>
      <c r="H69" s="170">
        <f>'2.5'!H69/'2.5'!H68*100-100</f>
        <v>1.2313243859204874</v>
      </c>
      <c r="I69" s="170">
        <f>'2.5'!I69/'2.5'!I68*100-100</f>
        <v>0.62340316811446428</v>
      </c>
      <c r="J69" s="170">
        <f>'2.5'!J69/'2.5'!J68*100-100</f>
        <v>1.305209183078901</v>
      </c>
      <c r="K69" s="170">
        <f>'2.5'!K69/'2.5'!K68*100-100</f>
        <v>1.6331468319975784</v>
      </c>
      <c r="L69" s="10"/>
      <c r="M69" s="10"/>
    </row>
    <row r="70" spans="1:13" ht="11.1" customHeight="1">
      <c r="A70" s="27">
        <v>2016</v>
      </c>
      <c r="B70" s="170">
        <f>'2.5'!B70/'2.5'!B69*100-100</f>
        <v>1.2499420249524604</v>
      </c>
      <c r="C70" s="170">
        <f>'2.5'!C70/'2.5'!C69*100-100</f>
        <v>-1.5797788309636616</v>
      </c>
      <c r="D70" s="170">
        <f>'2.5'!D70/'2.5'!D69*100-100</f>
        <v>0.42824514655499968</v>
      </c>
      <c r="E70" s="170">
        <f>'2.5'!E70/'2.5'!E69*100-100</f>
        <v>0.25983667409057887</v>
      </c>
      <c r="F70" s="170">
        <f>'2.5'!F70/'2.5'!F69*100-100</f>
        <v>0.293020777836972</v>
      </c>
      <c r="G70" s="170">
        <f>'2.5'!G70/'2.5'!G69*100-100</f>
        <v>0.98928276999174614</v>
      </c>
      <c r="H70" s="170">
        <f>'2.5'!H70/'2.5'!H69*100-100</f>
        <v>1.5759357118289046</v>
      </c>
      <c r="I70" s="170">
        <f>'2.5'!I70/'2.5'!I69*100-100</f>
        <v>0.96485882591915129</v>
      </c>
      <c r="J70" s="170">
        <f>'2.5'!J70/'2.5'!J69*100-100</f>
        <v>1.8060508455078832</v>
      </c>
      <c r="K70" s="170">
        <f>'2.5'!K70/'2.5'!K69*100-100</f>
        <v>1.8747210236572016</v>
      </c>
      <c r="L70" s="10"/>
      <c r="M70" s="10"/>
    </row>
    <row r="71" spans="1:13" ht="11.1" customHeight="1">
      <c r="A71" s="27">
        <v>2017</v>
      </c>
      <c r="B71" s="170">
        <f>'2.5'!B71/'2.5'!B70*100-100</f>
        <v>1.3765145095164968</v>
      </c>
      <c r="C71" s="170">
        <f>'2.5'!C71/'2.5'!C70*100-100</f>
        <v>-1.2841091492776968</v>
      </c>
      <c r="D71" s="170">
        <f>'2.5'!D71/'2.5'!D70*100-100</f>
        <v>0.95707381787168799</v>
      </c>
      <c r="E71" s="170">
        <f>'2.5'!E71/'2.5'!E70*100-100</f>
        <v>0.88855979266936913</v>
      </c>
      <c r="F71" s="170">
        <f>'2.5'!F71/'2.5'!F70*100-100</f>
        <v>0.84993359893759646</v>
      </c>
      <c r="G71" s="170">
        <f>'2.5'!G71/'2.5'!G70*100-100</f>
        <v>1.1836734693877418</v>
      </c>
      <c r="H71" s="170">
        <f>'2.5'!H71/'2.5'!H70*100-100</f>
        <v>1.5637986763121319</v>
      </c>
      <c r="I71" s="170">
        <f>'2.5'!I71/'2.5'!I70*100-100</f>
        <v>1.0361130670958545</v>
      </c>
      <c r="J71" s="170">
        <f>'2.5'!J71/'2.5'!J70*100-100</f>
        <v>1.9774011299435159</v>
      </c>
      <c r="K71" s="170">
        <f>'2.5'!K71/'2.5'!K70*100-100</f>
        <v>1.6795676938805286</v>
      </c>
      <c r="L71" s="10"/>
      <c r="M71" s="10"/>
    </row>
    <row r="72" spans="1:13" ht="11.1" customHeight="1">
      <c r="A72" s="27">
        <v>2018</v>
      </c>
      <c r="B72" s="170">
        <f>'2.5'!B72/'2.5'!B71*100-100</f>
        <v>1.3691202385793559</v>
      </c>
      <c r="C72" s="170">
        <f>'2.5'!C72/'2.5'!C71*100-100</f>
        <v>-1.1382113821138233</v>
      </c>
      <c r="D72" s="170">
        <f>'2.5'!D72/'2.5'!D71*100-100</f>
        <v>1.614417120330387</v>
      </c>
      <c r="E72" s="170">
        <f>'2.5'!E72/'2.5'!E71*100-100</f>
        <v>1.6636085626911239</v>
      </c>
      <c r="F72" s="170">
        <f>'2.5'!F72/'2.5'!F71*100-100</f>
        <v>1.6460363444824821</v>
      </c>
      <c r="G72" s="170">
        <f>'2.5'!G72/'2.5'!G71*100-100</f>
        <v>1.4521984671238357</v>
      </c>
      <c r="H72" s="170">
        <f>'2.5'!H72/'2.5'!H71*100-100</f>
        <v>1.3366471675809919</v>
      </c>
      <c r="I72" s="170">
        <f>'2.5'!I72/'2.5'!I71*100-100</f>
        <v>1.344086021505376</v>
      </c>
      <c r="J72" s="170">
        <f>'2.5'!J72/'2.5'!J71*100-100</f>
        <v>1.2631578947368354</v>
      </c>
      <c r="K72" s="170">
        <f>'2.5'!K72/'2.5'!K71*100-100</f>
        <v>1.3789141051421865</v>
      </c>
      <c r="L72" s="10"/>
      <c r="M72" s="10"/>
    </row>
    <row r="73" spans="1:13" ht="11.1" customHeight="1">
      <c r="A73" s="27">
        <v>2019</v>
      </c>
      <c r="B73" s="170">
        <f>'2.5'!B73/'2.5'!B72*100-100</f>
        <v>0.89373272711064544</v>
      </c>
      <c r="C73" s="170">
        <f>'2.5'!C73/'2.5'!C72*100-100</f>
        <v>-1.4802631578947398</v>
      </c>
      <c r="D73" s="170">
        <f>'2.5'!D73/'2.5'!D72*100-100</f>
        <v>0.79438389063366799</v>
      </c>
      <c r="E73" s="170">
        <f>'2.5'!E73/'2.5'!E72*100-100</f>
        <v>0.58958007459992245</v>
      </c>
      <c r="F73" s="170">
        <f>'2.5'!F73/'2.5'!F72*100-100</f>
        <v>0.5052467936261138</v>
      </c>
      <c r="G73" s="170">
        <f>'2.5'!G73/'2.5'!G72*100-100</f>
        <v>1.4711729622266319</v>
      </c>
      <c r="H73" s="170">
        <f>'2.5'!H73/'2.5'!H72*100-100</f>
        <v>0.96907339833703077</v>
      </c>
      <c r="I73" s="170">
        <f>'2.5'!I73/'2.5'!I72*100-100</f>
        <v>0.76628352490422458</v>
      </c>
      <c r="J73" s="170">
        <f>'2.5'!J73/'2.5'!J72*100-100</f>
        <v>0.15318962687382509</v>
      </c>
      <c r="K73" s="170">
        <f>'2.5'!K73/'2.5'!K72*100-100</f>
        <v>1.6435250779257586</v>
      </c>
      <c r="L73" s="10"/>
      <c r="M73" s="10"/>
    </row>
    <row r="74" spans="1:13" ht="13.5" customHeight="1">
      <c r="A74" s="27">
        <v>2020</v>
      </c>
      <c r="B74" s="170">
        <f>'2.5'!B74/'2.5'!B73*100-100</f>
        <v>-1.0757913804148558</v>
      </c>
      <c r="C74" s="170">
        <f>'2.5'!C74/'2.5'!C73*100-100</f>
        <v>-3.5058430717863018</v>
      </c>
      <c r="D74" s="170">
        <f>'2.5'!D74/'2.5'!D73*100-100</f>
        <v>-1.5854105571847583</v>
      </c>
      <c r="E74" s="170">
        <f>'2.5'!E74/'2.5'!E73*100-100</f>
        <v>-2.2846889952153049</v>
      </c>
      <c r="F74" s="170">
        <f>'2.5'!F74/'2.5'!F73*100-100</f>
        <v>-2.5393142562516147</v>
      </c>
      <c r="G74" s="170">
        <f>'2.5'!G74/'2.5'!G73*100-100</f>
        <v>0.70532915360502102</v>
      </c>
      <c r="H74" s="170">
        <f>'2.5'!H74/'2.5'!H73*100-100</f>
        <v>-0.86794241365009839</v>
      </c>
      <c r="I74" s="170">
        <f>'2.5'!I74/'2.5'!I73*100-100</f>
        <v>-2.2131227454421492</v>
      </c>
      <c r="J74" s="170">
        <f>'2.5'!J74/'2.5'!J73*100-100</f>
        <v>-1.6825084671692281</v>
      </c>
      <c r="K74" s="170">
        <f>'2.5'!K74/'2.5'!K73*100-100</f>
        <v>0.61332589908001012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POWER(('2.5'!B54/'2.5'!B45),1/9)*100-100</f>
        <v>0.31054474824013312</v>
      </c>
      <c r="C76" s="173">
        <f>POWER(('2.5'!C54/'2.5'!C45),1/9)*100-100</f>
        <v>-4.6335469464401768</v>
      </c>
      <c r="D76" s="173">
        <f>POWER(('2.5'!D54/'2.5'!D45),1/9)*100-100</f>
        <v>-2.1798446942395344</v>
      </c>
      <c r="E76" s="173">
        <f>POWER(('2.5'!E54/'2.5'!E45),1/9)*100-100</f>
        <v>-2.8244699169759429</v>
      </c>
      <c r="F76" s="173">
        <f>POWER(('2.5'!F54/'2.5'!F45),1/9)*100-100</f>
        <v>-2.7393469624887814</v>
      </c>
      <c r="G76" s="173">
        <f>POWER(('2.5'!G54/'2.5'!G45),1/9)*100-100</f>
        <v>0</v>
      </c>
      <c r="H76" s="173">
        <f>POWER(('2.5'!H54/'2.5'!H45),1/9)*100-100</f>
        <v>1.7387079518212971</v>
      </c>
      <c r="I76" s="173">
        <f>POWER(('2.5'!I54/'2.5'!I45),1/9)*100-100</f>
        <v>0.60341635147381112</v>
      </c>
      <c r="J76" s="173">
        <f>POWER(('2.5'!J54/'2.5'!J45),1/9)*100-100</f>
        <v>3.8436925577594252</v>
      </c>
      <c r="K76" s="173">
        <f>POWER(('2.5'!K54/'2.5'!K45),1/9)*100-100</f>
        <v>1.6197922256075969</v>
      </c>
      <c r="L76" s="10"/>
      <c r="M76" s="10"/>
    </row>
    <row r="77" spans="1:13" ht="12" customHeight="1">
      <c r="A77" s="27" t="s">
        <v>273</v>
      </c>
      <c r="B77" s="173">
        <f>POWER(('2.5'!B64/'2.5'!B54),1/10)*100-100</f>
        <v>0.26623299692991509</v>
      </c>
      <c r="C77" s="173">
        <f>POWER(('2.5'!C64/'2.5'!C54),1/10)*100-100</f>
        <v>-1.7046225922770333</v>
      </c>
      <c r="D77" s="173">
        <f>POWER(('2.5'!D64/'2.5'!D54),1/10)*100-100</f>
        <v>-1.2361277594176983</v>
      </c>
      <c r="E77" s="173">
        <f>POWER(('2.5'!E64/'2.5'!E54),1/10)*100-100</f>
        <v>-0.94284880090386025</v>
      </c>
      <c r="F77" s="173">
        <f>POWER(('2.5'!F64/'2.5'!F54),1/10)*100-100</f>
        <v>-0.92837299365868375</v>
      </c>
      <c r="G77" s="173">
        <f>POWER(('2.5'!G64/'2.5'!G54),1/10)*100-100</f>
        <v>-2.1451001416211852</v>
      </c>
      <c r="H77" s="173">
        <f>POWER(('2.5'!H64/'2.5'!H54),1/10)*100-100</f>
        <v>0.87255152411056258</v>
      </c>
      <c r="I77" s="173">
        <f>POWER(('2.5'!I64/'2.5'!I54),1/10)*100-100</f>
        <v>0.10195282896926017</v>
      </c>
      <c r="J77" s="173">
        <f>POWER(('2.5'!J64/'2.5'!J54),1/10)*100-100</f>
        <v>1.9174026009138885</v>
      </c>
      <c r="K77" s="173">
        <f>POWER(('2.5'!K64/'2.5'!K54),1/10)*100-100</f>
        <v>0.84604256540508516</v>
      </c>
      <c r="L77" s="10"/>
      <c r="M77" s="10"/>
    </row>
    <row r="78" spans="1:13" ht="12" customHeight="1">
      <c r="A78" s="27" t="s">
        <v>537</v>
      </c>
      <c r="B78" s="173">
        <f>POWER(('2.5'!B74/'2.5'!B64),1/10)*100-100</f>
        <v>0.87444270054668038</v>
      </c>
      <c r="C78" s="173">
        <f>POWER(('2.5'!C74/'2.5'!C64),1/10)*100-100</f>
        <v>-1.0907719475995492</v>
      </c>
      <c r="D78" s="173">
        <f>POWER(('2.5'!D74/'2.5'!D64),1/10)*100-100</f>
        <v>0.68133709992615366</v>
      </c>
      <c r="E78" s="173">
        <f>POWER(('2.5'!E74/'2.5'!E64),1/10)*100-100</f>
        <v>0.58126306466881772</v>
      </c>
      <c r="F78" s="173">
        <f>POWER(('2.5'!F74/'2.5'!F64),1/10)*100-100</f>
        <v>0.57455105177281496</v>
      </c>
      <c r="G78" s="173">
        <f>POWER(('2.5'!G74/'2.5'!G64),1/10)*100-100</f>
        <v>1.0068940037677834</v>
      </c>
      <c r="H78" s="173">
        <f>POWER(('2.5'!H74/'2.5'!H64),1/10)*100-100</f>
        <v>0.97550498384177331</v>
      </c>
      <c r="I78" s="173">
        <f>POWER(('2.5'!I74/'2.5'!I64),1/10)*100-100</f>
        <v>0.57723257349128687</v>
      </c>
      <c r="J78" s="173">
        <f>POWER(('2.5'!J74/'2.5'!J64),1/10)*100-100</f>
        <v>1.1168787077032221</v>
      </c>
      <c r="K78" s="173">
        <f>POWER(('2.5'!K74/'2.5'!K64),1/10)*100-100</f>
        <v>1.1729736670830277</v>
      </c>
      <c r="L78" s="10"/>
      <c r="M78" s="10"/>
    </row>
    <row r="79" spans="1:13" ht="11.1" hidden="1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1.1" customHeight="1"/>
    <row r="81" spans="1:1" ht="11.1" customHeight="1">
      <c r="A81" s="14" t="s">
        <v>305</v>
      </c>
    </row>
    <row r="82" spans="1:1" ht="11.1" customHeight="1">
      <c r="A82" s="10" t="s">
        <v>306</v>
      </c>
    </row>
    <row r="83" spans="1:1" ht="11.1" customHeight="1">
      <c r="A83" s="7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359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93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'2.5'!B15/'2.5'!$B$15*100</f>
        <v>100</v>
      </c>
      <c r="C15" s="170">
        <f>'2.5'!C15/'2.5'!$B$15*100</f>
        <v>8.4433412313362677</v>
      </c>
      <c r="D15" s="170">
        <f>'2.5'!D15/'2.5'!$B$15*100</f>
        <v>46.455301064349918</v>
      </c>
      <c r="E15" s="170">
        <f>'2.5'!E15/'2.5'!$B$15*100</f>
        <v>37.89537026589943</v>
      </c>
      <c r="F15" s="170">
        <f>'2.5'!F15/'2.5'!$B$15*100</f>
        <v>35.766670427620447</v>
      </c>
      <c r="G15" s="170">
        <f>'2.5'!G15/'2.5'!$B$15*100</f>
        <v>8.5599307984504858</v>
      </c>
      <c r="H15" s="170">
        <f>'2.5'!H15/'2.5'!$B$15*100</f>
        <v>45.101357704313813</v>
      </c>
      <c r="I15" s="170">
        <f>'2.5'!I15/'2.5'!$B$15*100</f>
        <v>22.027906277031857</v>
      </c>
      <c r="J15" s="170">
        <f>'2.5'!J15/'2.5'!$B$15*100</f>
        <v>6.1040279814961078</v>
      </c>
      <c r="K15" s="170">
        <f>'2.5'!K15/'2.5'!$B$15*100</f>
        <v>16.96942344578585</v>
      </c>
    </row>
    <row r="16" spans="1:11" s="10" customFormat="1" ht="11.1" customHeight="1">
      <c r="A16" s="27">
        <v>1971</v>
      </c>
      <c r="B16" s="192">
        <f>'2.5'!B16/'2.5'!$B$16*100</f>
        <v>100</v>
      </c>
      <c r="C16" s="170">
        <f>'2.5'!C16/'2.5'!$B$16*100</f>
        <v>7.9034069636840139</v>
      </c>
      <c r="D16" s="170">
        <f>'2.5'!D16/'2.5'!$B$16*100</f>
        <v>46.143766379633092</v>
      </c>
      <c r="E16" s="170">
        <f>'2.5'!E16/'2.5'!$B$16*100</f>
        <v>37.499064020965925</v>
      </c>
      <c r="F16" s="170">
        <f>'2.5'!F16/'2.5'!$B$16*100</f>
        <v>35.376263571695993</v>
      </c>
      <c r="G16" s="170">
        <f>'2.5'!G16/'2.5'!$B$16*100</f>
        <v>8.6447023586671659</v>
      </c>
      <c r="H16" s="170">
        <f>'2.5'!H16/'2.5'!$B$16*100</f>
        <v>45.952826656682888</v>
      </c>
      <c r="I16" s="170">
        <f>'2.5'!I16/'2.5'!$B$16*100</f>
        <v>22.077873455634595</v>
      </c>
      <c r="J16" s="170">
        <f>'2.5'!J16/'2.5'!$B$16*100</f>
        <v>6.3234743541744658</v>
      </c>
      <c r="K16" s="170">
        <f>'2.5'!K16/'2.5'!$B$16*100</f>
        <v>17.551478846873831</v>
      </c>
    </row>
    <row r="17" spans="1:11" s="10" customFormat="1" ht="11.1" customHeight="1">
      <c r="A17" s="27">
        <v>1972</v>
      </c>
      <c r="B17" s="192">
        <f>'2.5'!B17/'2.5'!$B$17*100</f>
        <v>100</v>
      </c>
      <c r="C17" s="170">
        <f>'2.5'!C17/'2.5'!$B$17*100</f>
        <v>7.5287634508694188</v>
      </c>
      <c r="D17" s="170">
        <f>'2.5'!D17/'2.5'!$B$17*100</f>
        <v>45.228432066128008</v>
      </c>
      <c r="E17" s="170">
        <f>'2.5'!E17/'2.5'!$B$17*100</f>
        <v>36.564024276724879</v>
      </c>
      <c r="F17" s="170">
        <f>'2.5'!F17/'2.5'!$B$17*100</f>
        <v>34.504970771121123</v>
      </c>
      <c r="G17" s="170">
        <f>'2.5'!G17/'2.5'!$B$17*100</f>
        <v>8.6644077894031355</v>
      </c>
      <c r="H17" s="170">
        <f>'2.5'!H17/'2.5'!$B$17*100</f>
        <v>47.242804483002573</v>
      </c>
      <c r="I17" s="170">
        <f>'2.5'!I17/'2.5'!$B$17*100</f>
        <v>22.396395725509176</v>
      </c>
      <c r="J17" s="170">
        <f>'2.5'!J17/'2.5'!$B$17*100</f>
        <v>6.5048218341586921</v>
      </c>
      <c r="K17" s="170">
        <f>'2.5'!K17/'2.5'!$B$17*100</f>
        <v>18.341586923334699</v>
      </c>
    </row>
    <row r="18" spans="1:11" s="10" customFormat="1" ht="11.1" customHeight="1">
      <c r="A18" s="27">
        <v>1973</v>
      </c>
      <c r="B18" s="192">
        <f>'2.5'!B18/'2.5'!$B$18*100</f>
        <v>100</v>
      </c>
      <c r="C18" s="170">
        <f>'2.5'!C18/'2.5'!$B$18*100</f>
        <v>7.1226224200728456</v>
      </c>
      <c r="D18" s="170">
        <f>'2.5'!D18/'2.5'!$B$18*100</f>
        <v>44.932121702659941</v>
      </c>
      <c r="E18" s="170">
        <f>'2.5'!E18/'2.5'!$B$18*100</f>
        <v>36.286376513005408</v>
      </c>
      <c r="F18" s="170">
        <f>'2.5'!F18/'2.5'!$B$18*100</f>
        <v>34.299694639637984</v>
      </c>
      <c r="G18" s="170">
        <f>'2.5'!G18/'2.5'!$B$18*100</f>
        <v>8.645745189654539</v>
      </c>
      <c r="H18" s="170">
        <f>'2.5'!H18/'2.5'!$B$18*100</f>
        <v>47.945255877267208</v>
      </c>
      <c r="I18" s="170">
        <f>'2.5'!I18/'2.5'!$B$18*100</f>
        <v>22.512048857657923</v>
      </c>
      <c r="J18" s="170">
        <f>'2.5'!J18/'2.5'!$B$18*100</f>
        <v>6.6112357897060452</v>
      </c>
      <c r="K18" s="170">
        <f>'2.5'!K18/'2.5'!$B$18*100</f>
        <v>18.821971229903241</v>
      </c>
    </row>
    <row r="19" spans="1:11" s="10" customFormat="1" ht="11.1" customHeight="1">
      <c r="A19" s="27">
        <v>1974</v>
      </c>
      <c r="B19" s="192">
        <f>'2.5'!B19/'2.5'!$B$19*100</f>
        <v>100</v>
      </c>
      <c r="C19" s="170">
        <f>'2.5'!C19/'2.5'!$B$19*100</f>
        <v>6.830337245580151</v>
      </c>
      <c r="D19" s="170">
        <f>'2.5'!D19/'2.5'!$B$19*100</f>
        <v>44.020205021542118</v>
      </c>
      <c r="E19" s="170">
        <f>'2.5'!E19/'2.5'!$B$19*100</f>
        <v>35.815629178428168</v>
      </c>
      <c r="F19" s="170">
        <f>'2.5'!F19/'2.5'!$B$19*100</f>
        <v>33.835982766305158</v>
      </c>
      <c r="G19" s="170">
        <f>'2.5'!G19/'2.5'!$B$19*100</f>
        <v>8.2045758431139504</v>
      </c>
      <c r="H19" s="170">
        <f>'2.5'!H19/'2.5'!$B$19*100</f>
        <v>49.149457732877735</v>
      </c>
      <c r="I19" s="170">
        <f>'2.5'!I19/'2.5'!$B$19*100</f>
        <v>22.648937750705688</v>
      </c>
      <c r="J19" s="170">
        <f>'2.5'!J19/'2.5'!$B$19*100</f>
        <v>6.856336354182142</v>
      </c>
      <c r="K19" s="170">
        <f>'2.5'!K19/'2.5'!$B$19*100</f>
        <v>19.644183627989896</v>
      </c>
    </row>
    <row r="20" spans="1:11" s="10" customFormat="1" ht="13.5" customHeight="1">
      <c r="A20" s="27">
        <v>1975</v>
      </c>
      <c r="B20" s="192">
        <f>'2.5'!B20/'2.5'!$B$20*100</f>
        <v>100</v>
      </c>
      <c r="C20" s="170">
        <f>'2.5'!C20/'2.5'!$B$20*100</f>
        <v>6.6481255714721117</v>
      </c>
      <c r="D20" s="170">
        <f>'2.5'!D20/'2.5'!$B$20*100</f>
        <v>42.368942395611093</v>
      </c>
      <c r="E20" s="170">
        <f>'2.5'!E20/'2.5'!$B$20*100</f>
        <v>34.5816824138982</v>
      </c>
      <c r="F20" s="170">
        <f>'2.5'!F20/'2.5'!$B$20*100</f>
        <v>32.57391039317281</v>
      </c>
      <c r="G20" s="170">
        <f>'2.5'!G20/'2.5'!$B$20*100</f>
        <v>7.787259981712892</v>
      </c>
      <c r="H20" s="170">
        <f>'2.5'!H20/'2.5'!$B$20*100</f>
        <v>50.982932032916793</v>
      </c>
      <c r="I20" s="170">
        <f>'2.5'!I20/'2.5'!$B$20*100</f>
        <v>23.076043889058216</v>
      </c>
      <c r="J20" s="170">
        <f>'2.5'!J20/'2.5'!$B$20*100</f>
        <v>7.1472112160926544</v>
      </c>
      <c r="K20" s="170">
        <f>'2.5'!K20/'2.5'!$B$20*100</f>
        <v>20.759676927765923</v>
      </c>
    </row>
    <row r="21" spans="1:11" s="10" customFormat="1" ht="11.1" customHeight="1">
      <c r="A21" s="27">
        <v>1976</v>
      </c>
      <c r="B21" s="192">
        <f>'2.5'!B21/'2.5'!$B$21*100</f>
        <v>100</v>
      </c>
      <c r="C21" s="170">
        <f>'2.5'!C21/'2.5'!$B$21*100</f>
        <v>6.1785072114464974</v>
      </c>
      <c r="D21" s="170">
        <f>'2.5'!D21/'2.5'!$B$21*100</f>
        <v>41.753701365775278</v>
      </c>
      <c r="E21" s="170">
        <f>'2.5'!E21/'2.5'!$B$21*100</f>
        <v>33.949271203948122</v>
      </c>
      <c r="F21" s="170">
        <f>'2.5'!F21/'2.5'!$B$21*100</f>
        <v>31.948429549714984</v>
      </c>
      <c r="G21" s="170">
        <f>'2.5'!G21/'2.5'!$B$21*100</f>
        <v>7.8044301618271543</v>
      </c>
      <c r="H21" s="170">
        <f>'2.5'!H21/'2.5'!$B$21*100</f>
        <v>52.067791422778221</v>
      </c>
      <c r="I21" s="170">
        <f>'2.5'!I21/'2.5'!$B$21*100</f>
        <v>23.275565247331574</v>
      </c>
      <c r="J21" s="170">
        <f>'2.5'!J21/'2.5'!$B$21*100</f>
        <v>7.3262175293622551</v>
      </c>
      <c r="K21" s="170">
        <f>'2.5'!K21/'2.5'!$B$21*100</f>
        <v>21.466008646084394</v>
      </c>
    </row>
    <row r="22" spans="1:11" s="10" customFormat="1" ht="11.1" customHeight="1">
      <c r="A22" s="27">
        <v>1977</v>
      </c>
      <c r="B22" s="192">
        <f>'2.5'!B22/'2.5'!$B$22*100</f>
        <v>100</v>
      </c>
      <c r="C22" s="170">
        <f>'2.5'!C22/'2.5'!$B$22*100</f>
        <v>5.8630429803801816</v>
      </c>
      <c r="D22" s="170">
        <f>'2.5'!D22/'2.5'!$B$22*100</f>
        <v>41.781815405756163</v>
      </c>
      <c r="E22" s="170">
        <f>'2.5'!E22/'2.5'!$B$22*100</f>
        <v>34.017863959080849</v>
      </c>
      <c r="F22" s="170">
        <f>'2.5'!F22/'2.5'!$B$22*100</f>
        <v>32.013894190396215</v>
      </c>
      <c r="G22" s="170">
        <f>'2.5'!G22/'2.5'!$B$22*100</f>
        <v>7.7639514466753186</v>
      </c>
      <c r="H22" s="170">
        <f>'2.5'!H22/'2.5'!$B$22*100</f>
        <v>52.355141613863651</v>
      </c>
      <c r="I22" s="170">
        <f>'2.5'!I22/'2.5'!$B$22*100</f>
        <v>23.299488510573326</v>
      </c>
      <c r="J22" s="170">
        <f>'2.5'!J22/'2.5'!$B$22*100</f>
        <v>7.3822429193068171</v>
      </c>
      <c r="K22" s="170">
        <f>'2.5'!K22/'2.5'!$B$22*100</f>
        <v>21.67341018398351</v>
      </c>
    </row>
    <row r="23" spans="1:11" s="10" customFormat="1" ht="11.1" customHeight="1">
      <c r="A23" s="27">
        <v>1978</v>
      </c>
      <c r="B23" s="192">
        <f>'2.5'!B23/'2.5'!$B$23*100</f>
        <v>100</v>
      </c>
      <c r="C23" s="170">
        <f>'2.5'!C23/'2.5'!$B$23*100</f>
        <v>5.6620176134860341</v>
      </c>
      <c r="D23" s="170">
        <f>'2.5'!D23/'2.5'!$B$23*100</f>
        <v>41.331216691234836</v>
      </c>
      <c r="E23" s="170">
        <f>'2.5'!E23/'2.5'!$B$23*100</f>
        <v>33.575235287447555</v>
      </c>
      <c r="F23" s="170">
        <f>'2.5'!F23/'2.5'!$B$23*100</f>
        <v>31.617341346335564</v>
      </c>
      <c r="G23" s="170">
        <f>'2.5'!G23/'2.5'!$B$23*100</f>
        <v>7.7559814037872776</v>
      </c>
      <c r="H23" s="170">
        <f>'2.5'!H23/'2.5'!$B$23*100</f>
        <v>53.006765695279135</v>
      </c>
      <c r="I23" s="170">
        <f>'2.5'!I23/'2.5'!$B$23*100</f>
        <v>23.385115470385909</v>
      </c>
      <c r="J23" s="170">
        <f>'2.5'!J23/'2.5'!$B$23*100</f>
        <v>7.5405374759042978</v>
      </c>
      <c r="K23" s="170">
        <f>'2.5'!K23/'2.5'!$B$23*100</f>
        <v>22.081112748988925</v>
      </c>
    </row>
    <row r="24" spans="1:11" s="10" customFormat="1" ht="11.1" customHeight="1">
      <c r="A24" s="27">
        <v>1979</v>
      </c>
      <c r="B24" s="192">
        <f>'2.5'!B24/'2.5'!$B$24*100</f>
        <v>100</v>
      </c>
      <c r="C24" s="170">
        <f>'2.5'!C24/'2.5'!$B$24*100</f>
        <v>5.2543755562147725</v>
      </c>
      <c r="D24" s="170">
        <f>'2.5'!D24/'2.5'!$B$24*100</f>
        <v>41.185849896173245</v>
      </c>
      <c r="E24" s="170">
        <f>'2.5'!E24/'2.5'!$B$24*100</f>
        <v>33.317264906555913</v>
      </c>
      <c r="F24" s="170">
        <f>'2.5'!F24/'2.5'!$B$24*100</f>
        <v>31.403886087214477</v>
      </c>
      <c r="G24" s="170">
        <f>'2.5'!G24/'2.5'!$B$24*100</f>
        <v>7.8685849896173252</v>
      </c>
      <c r="H24" s="170">
        <f>'2.5'!H24/'2.5'!$B$24*100</f>
        <v>53.55977454761198</v>
      </c>
      <c r="I24" s="170">
        <f>'2.5'!I24/'2.5'!$B$24*100</f>
        <v>23.409225749035894</v>
      </c>
      <c r="J24" s="170">
        <f>'2.5'!J24/'2.5'!$B$24*100</f>
        <v>7.7276772471076836</v>
      </c>
      <c r="K24" s="170">
        <f>'2.5'!K24/'2.5'!$B$24*100</f>
        <v>22.422871551468408</v>
      </c>
    </row>
    <row r="25" spans="1:11" s="10" customFormat="1" ht="13.5" customHeight="1">
      <c r="A25" s="27">
        <v>1980</v>
      </c>
      <c r="B25" s="192">
        <f>'2.5'!B25/'2.5'!$B$25*100</f>
        <v>100</v>
      </c>
      <c r="C25" s="170">
        <f>'2.5'!C25/'2.5'!$B$25*100</f>
        <v>5.1458789204959876</v>
      </c>
      <c r="D25" s="170">
        <f>'2.5'!D25/'2.5'!$B$25*100</f>
        <v>41.075857038657915</v>
      </c>
      <c r="E25" s="170">
        <f>'2.5'!E25/'2.5'!$B$25*100</f>
        <v>33.118161925601754</v>
      </c>
      <c r="F25" s="170">
        <f>'2.5'!F25/'2.5'!$B$25*100</f>
        <v>31.2107950401167</v>
      </c>
      <c r="G25" s="170">
        <f>'2.5'!G25/'2.5'!$B$25*100</f>
        <v>7.9576951130561637</v>
      </c>
      <c r="H25" s="170">
        <f>'2.5'!H25/'2.5'!$B$25*100</f>
        <v>53.778264040846103</v>
      </c>
      <c r="I25" s="170">
        <f>'2.5'!I25/'2.5'!$B$25*100</f>
        <v>23.351568198395331</v>
      </c>
      <c r="J25" s="170">
        <f>'2.5'!J25/'2.5'!$B$25*100</f>
        <v>7.8920495988329691</v>
      </c>
      <c r="K25" s="170">
        <f>'2.5'!K25/'2.5'!$B$25*100</f>
        <v>22.534646243617797</v>
      </c>
    </row>
    <row r="26" spans="1:11" s="10" customFormat="1" ht="11.1" customHeight="1">
      <c r="A26" s="27">
        <v>1981</v>
      </c>
      <c r="B26" s="192">
        <f>'2.5'!B26/'2.5'!$B$26*100</f>
        <v>100</v>
      </c>
      <c r="C26" s="170">
        <f>'2.5'!C26/'2.5'!$B$26*100</f>
        <v>5.0158452628128076</v>
      </c>
      <c r="D26" s="170">
        <f>'2.5'!D26/'2.5'!$B$26*100</f>
        <v>40.461880304520456</v>
      </c>
      <c r="E26" s="170">
        <f>'2.5'!E26/'2.5'!$B$26*100</f>
        <v>32.60117291370706</v>
      </c>
      <c r="F26" s="170">
        <f>'2.5'!F26/'2.5'!$B$26*100</f>
        <v>30.674243252103594</v>
      </c>
      <c r="G26" s="170">
        <f>'2.5'!G26/'2.5'!$B$26*100</f>
        <v>7.8607073908133902</v>
      </c>
      <c r="H26" s="170">
        <f>'2.5'!H26/'2.5'!$B$26*100</f>
        <v>54.522274432666741</v>
      </c>
      <c r="I26" s="170">
        <f>'2.5'!I26/'2.5'!$B$26*100</f>
        <v>23.465559319564345</v>
      </c>
      <c r="J26" s="170">
        <f>'2.5'!J26/'2.5'!$B$26*100</f>
        <v>8.0865479182602993</v>
      </c>
      <c r="K26" s="170">
        <f>'2.5'!K26/'2.5'!$B$26*100</f>
        <v>22.970167194842094</v>
      </c>
    </row>
    <row r="27" spans="1:11" s="10" customFormat="1" ht="11.1" customHeight="1">
      <c r="A27" s="27">
        <v>1982</v>
      </c>
      <c r="B27" s="192">
        <f>'2.5'!B27/'2.5'!$B$27*100</f>
        <v>100</v>
      </c>
      <c r="C27" s="170">
        <f>'2.5'!C27/'2.5'!$B$27*100</f>
        <v>4.893359274622811</v>
      </c>
      <c r="D27" s="170">
        <f>'2.5'!D27/'2.5'!$B$27*100</f>
        <v>39.631437906097425</v>
      </c>
      <c r="E27" s="170">
        <f>'2.5'!E27/'2.5'!$B$27*100</f>
        <v>32.010572299107963</v>
      </c>
      <c r="F27" s="170">
        <f>'2.5'!F27/'2.5'!$B$27*100</f>
        <v>30.072317462648211</v>
      </c>
      <c r="G27" s="170">
        <f>'2.5'!G27/'2.5'!$B$27*100</f>
        <v>7.6208656069894642</v>
      </c>
      <c r="H27" s="170">
        <f>'2.5'!H27/'2.5'!$B$27*100</f>
        <v>55.475202819279765</v>
      </c>
      <c r="I27" s="170">
        <f>'2.5'!I27/'2.5'!$B$27*100</f>
        <v>23.600455196211591</v>
      </c>
      <c r="J27" s="170">
        <f>'2.5'!J27/'2.5'!$B$27*100</f>
        <v>8.2853052384273713</v>
      </c>
      <c r="K27" s="170">
        <f>'2.5'!K27/'2.5'!$B$27*100</f>
        <v>23.589442384640797</v>
      </c>
    </row>
    <row r="28" spans="1:11" s="10" customFormat="1" ht="11.1" customHeight="1">
      <c r="A28" s="27">
        <v>1983</v>
      </c>
      <c r="B28" s="192">
        <f>'2.5'!B28/'2.5'!$B$28*100</f>
        <v>100</v>
      </c>
      <c r="C28" s="170">
        <f>'2.5'!C28/'2.5'!$B$28*100</f>
        <v>4.8012447671618563</v>
      </c>
      <c r="D28" s="170">
        <f>'2.5'!D28/'2.5'!$B$28*100</f>
        <v>38.861927166302372</v>
      </c>
      <c r="E28" s="170">
        <f>'2.5'!E28/'2.5'!$B$28*100</f>
        <v>31.334049568406623</v>
      </c>
      <c r="F28" s="170">
        <f>'2.5'!F28/'2.5'!$B$28*100</f>
        <v>29.392805542177602</v>
      </c>
      <c r="G28" s="170">
        <f>'2.5'!G28/'2.5'!$B$28*100</f>
        <v>7.5278775978957508</v>
      </c>
      <c r="H28" s="170">
        <f>'2.5'!H28/'2.5'!$B$28*100</f>
        <v>56.336828066535773</v>
      </c>
      <c r="I28" s="170">
        <f>'2.5'!I28/'2.5'!$B$28*100</f>
        <v>23.687622717000703</v>
      </c>
      <c r="J28" s="170">
        <f>'2.5'!J28/'2.5'!$B$28*100</f>
        <v>8.4651576334605263</v>
      </c>
      <c r="K28" s="170">
        <f>'2.5'!K28/'2.5'!$B$28*100</f>
        <v>24.184047716074538</v>
      </c>
    </row>
    <row r="29" spans="1:11" s="10" customFormat="1" ht="11.1" customHeight="1">
      <c r="A29" s="27">
        <v>1984</v>
      </c>
      <c r="B29" s="192">
        <f>'2.5'!B29/'2.5'!$B$29*100</f>
        <v>100</v>
      </c>
      <c r="C29" s="170">
        <f>'2.5'!C29/'2.5'!$B$29*100</f>
        <v>4.6279291853375444</v>
      </c>
      <c r="D29" s="170">
        <f>'2.5'!D29/'2.5'!$B$29*100</f>
        <v>38.459560714023361</v>
      </c>
      <c r="E29" s="170">
        <f>'2.5'!E29/'2.5'!$B$29*100</f>
        <v>30.974068904723428</v>
      </c>
      <c r="F29" s="170">
        <f>'2.5'!F29/'2.5'!$B$29*100</f>
        <v>29.078821714537572</v>
      </c>
      <c r="G29" s="170">
        <f>'2.5'!G29/'2.5'!$B$29*100</f>
        <v>7.4854918092999334</v>
      </c>
      <c r="H29" s="170">
        <f>'2.5'!H29/'2.5'!$B$29*100</f>
        <v>56.912510100639089</v>
      </c>
      <c r="I29" s="170">
        <f>'2.5'!I29/'2.5'!$B$29*100</f>
        <v>23.7603761110703</v>
      </c>
      <c r="J29" s="170">
        <f>'2.5'!J29/'2.5'!$B$29*100</f>
        <v>8.6461470653052235</v>
      </c>
      <c r="K29" s="170">
        <f>'2.5'!K29/'2.5'!$B$29*100</f>
        <v>24.505986924263571</v>
      </c>
    </row>
    <row r="30" spans="1:11" s="10" customFormat="1" ht="13.5" customHeight="1">
      <c r="A30" s="27">
        <v>1985</v>
      </c>
      <c r="B30" s="192">
        <f>'2.5'!B30/'2.5'!$B$30*100</f>
        <v>100</v>
      </c>
      <c r="C30" s="170">
        <f>'2.5'!C30/'2.5'!$B$30*100</f>
        <v>4.4334975369458132</v>
      </c>
      <c r="D30" s="170">
        <f>'2.5'!D30/'2.5'!$B$30*100</f>
        <v>38.061431469139379</v>
      </c>
      <c r="E30" s="170">
        <f>'2.5'!E30/'2.5'!$B$30*100</f>
        <v>30.969284265430307</v>
      </c>
      <c r="F30" s="170">
        <f>'2.5'!F30/'2.5'!$B$30*100</f>
        <v>29.118371486525646</v>
      </c>
      <c r="G30" s="170">
        <f>'2.5'!G30/'2.5'!$B$30*100</f>
        <v>7.0921472037090707</v>
      </c>
      <c r="H30" s="170">
        <f>'2.5'!H30/'2.5'!$B$30*100</f>
        <v>57.505070993914806</v>
      </c>
      <c r="I30" s="170">
        <f>'2.5'!I30/'2.5'!$B$30*100</f>
        <v>23.764850767893364</v>
      </c>
      <c r="J30" s="170">
        <f>'2.5'!J30/'2.5'!$B$30*100</f>
        <v>8.8416401043175892</v>
      </c>
      <c r="K30" s="170">
        <f>'2.5'!K30/'2.5'!$B$30*100</f>
        <v>24.898580121703855</v>
      </c>
    </row>
    <row r="31" spans="1:11" s="10" customFormat="1" ht="11.1" customHeight="1">
      <c r="A31" s="27">
        <v>1986</v>
      </c>
      <c r="B31" s="192">
        <f>'2.5'!B31/'2.5'!$B$31*100</f>
        <v>100</v>
      </c>
      <c r="C31" s="170">
        <f>'2.5'!C31/'2.5'!$B$31*100</f>
        <v>4.296680645390575</v>
      </c>
      <c r="D31" s="170">
        <f>'2.5'!D31/'2.5'!$B$31*100</f>
        <v>37.827848461155732</v>
      </c>
      <c r="E31" s="170">
        <f>'2.5'!E31/'2.5'!$B$31*100</f>
        <v>30.940365342241812</v>
      </c>
      <c r="F31" s="170">
        <f>'2.5'!F31/'2.5'!$B$31*100</f>
        <v>29.12076195891677</v>
      </c>
      <c r="G31" s="170">
        <f>'2.5'!G31/'2.5'!$B$31*100</f>
        <v>6.8874831189139245</v>
      </c>
      <c r="H31" s="170">
        <f>'2.5'!H31/'2.5'!$B$31*100</f>
        <v>57.875470893453695</v>
      </c>
      <c r="I31" s="170">
        <f>'2.5'!I31/'2.5'!$B$31*100</f>
        <v>23.725922240386666</v>
      </c>
      <c r="J31" s="170">
        <f>'2.5'!J31/'2.5'!$B$31*100</f>
        <v>9.0198308337479567</v>
      </c>
      <c r="K31" s="170">
        <f>'2.5'!K31/'2.5'!$B$31*100</f>
        <v>25.129717819319069</v>
      </c>
    </row>
    <row r="32" spans="1:11" s="10" customFormat="1" ht="11.1" customHeight="1">
      <c r="A32" s="27">
        <v>1987</v>
      </c>
      <c r="B32" s="192">
        <f>'2.5'!B32/'2.5'!$B$32*100</f>
        <v>100</v>
      </c>
      <c r="C32" s="170">
        <f>'2.5'!C32/'2.5'!$B$32*100</f>
        <v>4.086782797658687</v>
      </c>
      <c r="D32" s="170">
        <f>'2.5'!D32/'2.5'!$B$32*100</f>
        <v>37.334828782727556</v>
      </c>
      <c r="E32" s="170">
        <f>'2.5'!E32/'2.5'!$B$32*100</f>
        <v>30.608811468227543</v>
      </c>
      <c r="F32" s="170">
        <f>'2.5'!F32/'2.5'!$B$32*100</f>
        <v>28.821282114191582</v>
      </c>
      <c r="G32" s="170">
        <f>'2.5'!G32/'2.5'!$B$32*100</f>
        <v>6.7260173145000168</v>
      </c>
      <c r="H32" s="170">
        <f>'2.5'!H32/'2.5'!$B$32*100</f>
        <v>58.578388419613759</v>
      </c>
      <c r="I32" s="170">
        <f>'2.5'!I32/'2.5'!$B$32*100</f>
        <v>23.917843748904698</v>
      </c>
      <c r="J32" s="170">
        <f>'2.5'!J32/'2.5'!$B$32*100</f>
        <v>9.2706179243629734</v>
      </c>
      <c r="K32" s="170">
        <f>'2.5'!K32/'2.5'!$B$32*100</f>
        <v>25.389926746346081</v>
      </c>
    </row>
    <row r="33" spans="1:13" s="10" customFormat="1" ht="11.1" customHeight="1">
      <c r="A33" s="27">
        <v>1988</v>
      </c>
      <c r="B33" s="192">
        <f>'2.5'!B33/'2.5'!$B$33*100</f>
        <v>100</v>
      </c>
      <c r="C33" s="170">
        <f>'2.5'!C33/'2.5'!$B$33*100</f>
        <v>3.8843003766803745</v>
      </c>
      <c r="D33" s="170">
        <f>'2.5'!D33/'2.5'!$B$33*100</f>
        <v>36.887030445450463</v>
      </c>
      <c r="E33" s="170">
        <f>'2.5'!E33/'2.5'!$B$33*100</f>
        <v>30.231191899644056</v>
      </c>
      <c r="F33" s="170">
        <f>'2.5'!F33/'2.5'!$B$33*100</f>
        <v>28.486021356740505</v>
      </c>
      <c r="G33" s="170">
        <f>'2.5'!G33/'2.5'!$B$33*100</f>
        <v>6.6558385458064073</v>
      </c>
      <c r="H33" s="170">
        <f>'2.5'!H33/'2.5'!$B$33*100</f>
        <v>59.228669177869165</v>
      </c>
      <c r="I33" s="170">
        <f>'2.5'!I33/'2.5'!$B$33*100</f>
        <v>24.149013373881189</v>
      </c>
      <c r="J33" s="170">
        <f>'2.5'!J33/'2.5'!$B$33*100</f>
        <v>9.5172270795175713</v>
      </c>
      <c r="K33" s="170">
        <f>'2.5'!K33/'2.5'!$B$33*100</f>
        <v>25.562428724470397</v>
      </c>
    </row>
    <row r="34" spans="1:13" s="10" customFormat="1" ht="11.1" customHeight="1">
      <c r="A34" s="27">
        <v>1989</v>
      </c>
      <c r="B34" s="192">
        <f>'2.5'!B34/'2.5'!$B$34*100</f>
        <v>100</v>
      </c>
      <c r="C34" s="170">
        <f>'2.5'!C34/'2.5'!$B$34*100</f>
        <v>3.6668928086838535</v>
      </c>
      <c r="D34" s="170">
        <f>'2.5'!D34/'2.5'!$B$34*100</f>
        <v>36.696065128900948</v>
      </c>
      <c r="E34" s="170">
        <f>'2.5'!E34/'2.5'!$B$34*100</f>
        <v>30.064450474898237</v>
      </c>
      <c r="F34" s="170">
        <f>'2.5'!F34/'2.5'!$B$34*100</f>
        <v>28.378561736770692</v>
      </c>
      <c r="G34" s="170">
        <f>'2.5'!G34/'2.5'!$B$34*100</f>
        <v>6.6316146540027141</v>
      </c>
      <c r="H34" s="170">
        <f>'2.5'!H34/'2.5'!$B$34*100</f>
        <v>59.637042062415205</v>
      </c>
      <c r="I34" s="170">
        <f>'2.5'!I34/'2.5'!$B$34*100</f>
        <v>24.277476255088196</v>
      </c>
      <c r="J34" s="170">
        <f>'2.5'!J34/'2.5'!$B$34*100</f>
        <v>9.7998643147896889</v>
      </c>
      <c r="K34" s="170">
        <f>'2.5'!K34/'2.5'!$B$34*100</f>
        <v>25.559701492537311</v>
      </c>
    </row>
    <row r="35" spans="1:13" s="10" customFormat="1" ht="13.5" customHeight="1">
      <c r="A35" s="27">
        <v>1990</v>
      </c>
      <c r="B35" s="192">
        <f>'2.5'!B35/'2.5'!$B$35*100</f>
        <v>100</v>
      </c>
      <c r="C35" s="170">
        <f>'2.5'!C35/'2.5'!$B$35*100</f>
        <v>3.4660791213127693</v>
      </c>
      <c r="D35" s="170">
        <f>'2.5'!D35/'2.5'!$B$35*100</f>
        <v>36.591140780689926</v>
      </c>
      <c r="E35" s="170">
        <f>'2.5'!E35/'2.5'!$B$35*100</f>
        <v>29.899043046466506</v>
      </c>
      <c r="F35" s="170">
        <f>'2.5'!F35/'2.5'!$B$35*100</f>
        <v>28.281100989838535</v>
      </c>
      <c r="G35" s="170">
        <f>'2.5'!G35/'2.5'!$B$35*100</f>
        <v>6.6920977342234202</v>
      </c>
      <c r="H35" s="170">
        <f>'2.5'!H35/'2.5'!$B$35*100</f>
        <v>59.942780097997307</v>
      </c>
      <c r="I35" s="170">
        <f>'2.5'!I35/'2.5'!$B$35*100</f>
        <v>24.387516853563092</v>
      </c>
      <c r="J35" s="170">
        <f>'2.5'!J35/'2.5'!$B$35*100</f>
        <v>10.151599855305996</v>
      </c>
      <c r="K35" s="170">
        <f>'2.5'!K35/'2.5'!$B$35*100</f>
        <v>25.403663389128216</v>
      </c>
    </row>
    <row r="36" spans="1:13" s="48" customFormat="1" ht="13.5" customHeight="1">
      <c r="A36" s="28">
        <v>1991</v>
      </c>
      <c r="B36" s="193">
        <f>'2.5'!B36/'2.5'!$B$36*100</f>
        <v>100</v>
      </c>
      <c r="C36" s="172">
        <f>'2.5'!C36/'2.5'!$B$36*100</f>
        <v>3.2980390902402354</v>
      </c>
      <c r="D36" s="172">
        <f>'2.5'!D36/'2.5'!$B$36*100</f>
        <v>36.09609417485045</v>
      </c>
      <c r="E36" s="172">
        <f>'2.5'!E36/'2.5'!$B$36*100</f>
        <v>29.503214868366335</v>
      </c>
      <c r="F36" s="172">
        <f>'2.5'!F36/'2.5'!$B$36*100</f>
        <v>27.93896548414958</v>
      </c>
      <c r="G36" s="172">
        <f>'2.5'!G36/'2.5'!$B$36*100</f>
        <v>6.5928793064841171</v>
      </c>
      <c r="H36" s="172">
        <f>'2.5'!H36/'2.5'!$B$36*100</f>
        <v>60.605866734909306</v>
      </c>
      <c r="I36" s="172">
        <f>'2.5'!I36/'2.5'!$B$36*100</f>
        <v>24.826461085697833</v>
      </c>
      <c r="J36" s="172">
        <f>'2.5'!J36/'2.5'!$B$36*100</f>
        <v>10.441124724097117</v>
      </c>
      <c r="K36" s="172">
        <f>'2.5'!K36/'2.5'!$B$36*100</f>
        <v>25.338280925114358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'2.5'!B45/'2.5'!$B45*100</f>
        <v>100</v>
      </c>
      <c r="C45" s="170">
        <f>'2.5'!C45/'2.5'!$B45*100</f>
        <v>3.020246456227007</v>
      </c>
      <c r="D45" s="170">
        <f>'2.5'!D45/'2.5'!$B45*100</f>
        <v>35.646111497002906</v>
      </c>
      <c r="E45" s="170">
        <f>'2.5'!E45/'2.5'!$B45*100</f>
        <v>28.21640811916339</v>
      </c>
      <c r="F45" s="170">
        <f>'2.5'!F45/'2.5'!$B45*100</f>
        <v>25.890766895629131</v>
      </c>
      <c r="G45" s="170">
        <f>'2.5'!G45/'2.5'!$B45*100</f>
        <v>7.4297033778395205</v>
      </c>
      <c r="H45" s="170">
        <f>'2.5'!H45/'2.5'!$B45*100</f>
        <v>61.333642046770088</v>
      </c>
      <c r="I45" s="170">
        <f>'2.5'!I45/'2.5'!$B45*100</f>
        <v>22.842221707699828</v>
      </c>
      <c r="J45" s="170">
        <f>'2.5'!J45/'2.5'!$B45*100</f>
        <v>12.201898587636027</v>
      </c>
      <c r="K45" s="170">
        <f>'2.5'!K45/'2.5'!$B45*100</f>
        <v>26.289521751434229</v>
      </c>
      <c r="L45" s="10"/>
      <c r="M45" s="10"/>
    </row>
    <row r="46" spans="1:13" ht="11.1" customHeight="1">
      <c r="A46" s="27">
        <v>1992</v>
      </c>
      <c r="B46" s="193">
        <f>'2.5'!B46/'2.5'!$B46*100</f>
        <v>100</v>
      </c>
      <c r="C46" s="170">
        <f>'2.5'!C46/'2.5'!$B46*100</f>
        <v>2.7033368091762253</v>
      </c>
      <c r="D46" s="170">
        <f>'2.5'!D46/'2.5'!$B46*100</f>
        <v>34.293534932221064</v>
      </c>
      <c r="E46" s="170">
        <f>'2.5'!E46/'2.5'!$B46*100</f>
        <v>26.47288842544317</v>
      </c>
      <c r="F46" s="170">
        <f>'2.5'!F46/'2.5'!$B46*100</f>
        <v>24.285714285714285</v>
      </c>
      <c r="G46" s="170">
        <f>'2.5'!G46/'2.5'!$B46*100</f>
        <v>7.8206465067778934</v>
      </c>
      <c r="H46" s="170">
        <f>'2.5'!H46/'2.5'!$B46*100</f>
        <v>63.003128258602715</v>
      </c>
      <c r="I46" s="170">
        <f>'2.5'!I46/'2.5'!$B46*100</f>
        <v>23.175182481751825</v>
      </c>
      <c r="J46" s="170">
        <f>'2.5'!J46/'2.5'!$B46*100</f>
        <v>12.632950990615225</v>
      </c>
      <c r="K46" s="170">
        <f>'2.5'!K46/'2.5'!$B46*100</f>
        <v>27.194994786235661</v>
      </c>
      <c r="L46" s="10"/>
      <c r="M46" s="10"/>
    </row>
    <row r="47" spans="1:13" ht="11.1" customHeight="1">
      <c r="A47" s="27">
        <v>1993</v>
      </c>
      <c r="B47" s="193">
        <f>'2.5'!B47/'2.5'!$B47*100</f>
        <v>100</v>
      </c>
      <c r="C47" s="170">
        <f>'2.5'!C47/'2.5'!$B47*100</f>
        <v>2.5301745767635953</v>
      </c>
      <c r="D47" s="170">
        <f>'2.5'!D47/'2.5'!$B47*100</f>
        <v>33.248818107387159</v>
      </c>
      <c r="E47" s="170">
        <f>'2.5'!E47/'2.5'!$B47*100</f>
        <v>25.024430182500069</v>
      </c>
      <c r="F47" s="170">
        <f>'2.5'!F47/'2.5'!$B47*100</f>
        <v>22.890420727359164</v>
      </c>
      <c r="G47" s="170">
        <f>'2.5'!G47/'2.5'!$B47*100</f>
        <v>8.2243879248870932</v>
      </c>
      <c r="H47" s="170">
        <f>'2.5'!H47/'2.5'!$B47*100</f>
        <v>64.221007315849249</v>
      </c>
      <c r="I47" s="170">
        <f>'2.5'!I47/'2.5'!$B47*100</f>
        <v>23.429205292766024</v>
      </c>
      <c r="J47" s="170">
        <f>'2.5'!J47/'2.5'!$B47*100</f>
        <v>13.052320207062303</v>
      </c>
      <c r="K47" s="170">
        <f>'2.5'!K47/'2.5'!$B47*100</f>
        <v>27.739481816020916</v>
      </c>
      <c r="L47" s="10"/>
      <c r="M47" s="10"/>
    </row>
    <row r="48" spans="1:13" ht="11.1" customHeight="1">
      <c r="A48" s="27">
        <v>1994</v>
      </c>
      <c r="B48" s="193">
        <f>'2.5'!B48/'2.5'!$B48*100</f>
        <v>100</v>
      </c>
      <c r="C48" s="170">
        <f>'2.5'!C48/'2.5'!$B48*100</f>
        <v>2.4287863987961669</v>
      </c>
      <c r="D48" s="170">
        <f>'2.5'!D48/'2.5'!$B48*100</f>
        <v>32.379418675255415</v>
      </c>
      <c r="E48" s="170">
        <f>'2.5'!E48/'2.5'!$B48*100</f>
        <v>23.786266796905934</v>
      </c>
      <c r="F48" s="170">
        <f>'2.5'!F48/'2.5'!$B48*100</f>
        <v>21.713878402280947</v>
      </c>
      <c r="G48" s="170">
        <f>'2.5'!G48/'2.5'!$B48*100</f>
        <v>8.5931518783494809</v>
      </c>
      <c r="H48" s="170">
        <f>'2.5'!H48/'2.5'!$B48*100</f>
        <v>65.191794925948415</v>
      </c>
      <c r="I48" s="170">
        <f>'2.5'!I48/'2.5'!$B48*100</f>
        <v>23.361229177116609</v>
      </c>
      <c r="J48" s="170">
        <f>'2.5'!J48/'2.5'!$B48*100</f>
        <v>13.503524380263471</v>
      </c>
      <c r="K48" s="170">
        <f>'2.5'!K48/'2.5'!$B48*100</f>
        <v>28.327041368568334</v>
      </c>
      <c r="L48" s="10"/>
      <c r="M48" s="10"/>
    </row>
    <row r="49" spans="1:13" ht="13.5" customHeight="1">
      <c r="A49" s="27">
        <v>1995</v>
      </c>
      <c r="B49" s="193">
        <f>'2.5'!B49/'2.5'!$B49*100</f>
        <v>100</v>
      </c>
      <c r="C49" s="170">
        <f>'2.5'!C49/'2.5'!$B49*100</f>
        <v>2.2738026391882658</v>
      </c>
      <c r="D49" s="170">
        <f>'2.5'!D49/'2.5'!$B49*100</f>
        <v>31.872667052205454</v>
      </c>
      <c r="E49" s="170">
        <f>'2.5'!E49/'2.5'!$B49*100</f>
        <v>23.145470795436623</v>
      </c>
      <c r="F49" s="170">
        <f>'2.5'!F49/'2.5'!$B49*100</f>
        <v>21.126649492666001</v>
      </c>
      <c r="G49" s="170">
        <f>'2.5'!G49/'2.5'!$B49*100</f>
        <v>8.7271962567688348</v>
      </c>
      <c r="H49" s="170">
        <f>'2.5'!H49/'2.5'!$B49*100</f>
        <v>65.853530308606281</v>
      </c>
      <c r="I49" s="170">
        <f>'2.5'!I49/'2.5'!$B49*100</f>
        <v>23.237474370432679</v>
      </c>
      <c r="J49" s="170">
        <f>'2.5'!J49/'2.5'!$B49*100</f>
        <v>13.839966352978287</v>
      </c>
      <c r="K49" s="170">
        <f>'2.5'!K49/'2.5'!$B49*100</f>
        <v>28.776089585195308</v>
      </c>
      <c r="L49" s="10"/>
      <c r="M49" s="10"/>
    </row>
    <row r="50" spans="1:13" ht="11.1" customHeight="1">
      <c r="A50" s="27">
        <v>1996</v>
      </c>
      <c r="B50" s="193">
        <f>'2.5'!B50/'2.5'!$B50*100</f>
        <v>100</v>
      </c>
      <c r="C50" s="170">
        <f>'2.5'!C50/'2.5'!$B50*100</f>
        <v>2.1257587303255643</v>
      </c>
      <c r="D50" s="170">
        <f>'2.5'!D50/'2.5'!$B50*100</f>
        <v>31.024515857792256</v>
      </c>
      <c r="E50" s="170">
        <f>'2.5'!E50/'2.5'!$B50*100</f>
        <v>22.558267861365845</v>
      </c>
      <c r="F50" s="170">
        <f>'2.5'!F50/'2.5'!$B50*100</f>
        <v>20.603305567963844</v>
      </c>
      <c r="G50" s="170">
        <f>'2.5'!G50/'2.5'!$B50*100</f>
        <v>8.4662479964264126</v>
      </c>
      <c r="H50" s="170">
        <f>'2.5'!H50/'2.5'!$B50*100</f>
        <v>66.849725411882176</v>
      </c>
      <c r="I50" s="170">
        <f>'2.5'!I50/'2.5'!$B50*100</f>
        <v>23.286123446409334</v>
      </c>
      <c r="J50" s="170">
        <f>'2.5'!J50/'2.5'!$B50*100</f>
        <v>14.207635914549229</v>
      </c>
      <c r="K50" s="170">
        <f>'2.5'!K50/'2.5'!$B50*100</f>
        <v>29.355966050923616</v>
      </c>
      <c r="L50" s="10"/>
      <c r="M50" s="10"/>
    </row>
    <row r="51" spans="1:13" ht="11.1" customHeight="1">
      <c r="A51" s="27">
        <v>1997</v>
      </c>
      <c r="B51" s="193">
        <f>'2.5'!B51/'2.5'!$B51*100</f>
        <v>100</v>
      </c>
      <c r="C51" s="170">
        <f>'2.5'!C51/'2.5'!$B51*100</f>
        <v>2.0609884332281809</v>
      </c>
      <c r="D51" s="170">
        <f>'2.5'!D51/'2.5'!$B51*100</f>
        <v>30.320715036803364</v>
      </c>
      <c r="E51" s="170">
        <f>'2.5'!E51/'2.5'!$B51*100</f>
        <v>22.145110410094638</v>
      </c>
      <c r="F51" s="170">
        <f>'2.5'!F51/'2.5'!$B51*100</f>
        <v>20.278654048370136</v>
      </c>
      <c r="G51" s="170">
        <f>'2.5'!G51/'2.5'!$B51*100</f>
        <v>8.1756046267087275</v>
      </c>
      <c r="H51" s="170">
        <f>'2.5'!H51/'2.5'!$B51*100</f>
        <v>67.618296529968461</v>
      </c>
      <c r="I51" s="170">
        <f>'2.5'!I51/'2.5'!$B51*100</f>
        <v>23.349106203995795</v>
      </c>
      <c r="J51" s="170">
        <f>'2.5'!J51/'2.5'!$B51*100</f>
        <v>14.718717139852785</v>
      </c>
      <c r="K51" s="170">
        <f>'2.5'!K51/'2.5'!$B51*100</f>
        <v>29.550473186119874</v>
      </c>
      <c r="L51" s="10"/>
      <c r="M51" s="10"/>
    </row>
    <row r="52" spans="1:13" ht="11.1" customHeight="1">
      <c r="A52" s="27">
        <v>1998</v>
      </c>
      <c r="B52" s="193">
        <f>'2.5'!B52/'2.5'!$B52*100</f>
        <v>100</v>
      </c>
      <c r="C52" s="170">
        <f>'2.5'!C52/'2.5'!$B52*100</f>
        <v>2.0210416937264579</v>
      </c>
      <c r="D52" s="170">
        <f>'2.5'!D52/'2.5'!$B52*100</f>
        <v>29.793479672684764</v>
      </c>
      <c r="E52" s="170">
        <f>'2.5'!E52/'2.5'!$B52*100</f>
        <v>21.974282374334329</v>
      </c>
      <c r="F52" s="170">
        <f>'2.5'!F52/'2.5'!$B52*100</f>
        <v>20.179244057669827</v>
      </c>
      <c r="G52" s="170">
        <f>'2.5'!G52/'2.5'!$B52*100</f>
        <v>7.819197298350435</v>
      </c>
      <c r="H52" s="170">
        <f>'2.5'!H52/'2.5'!$B52*100</f>
        <v>68.185478633588787</v>
      </c>
      <c r="I52" s="170">
        <f>'2.5'!I52/'2.5'!$B52*100</f>
        <v>23.361475516300818</v>
      </c>
      <c r="J52" s="170">
        <f>'2.5'!J52/'2.5'!$B52*100</f>
        <v>15.334459020652034</v>
      </c>
      <c r="K52" s="170">
        <f>'2.5'!K52/'2.5'!$B52*100</f>
        <v>29.489544096635928</v>
      </c>
      <c r="L52" s="10"/>
      <c r="M52" s="10"/>
    </row>
    <row r="53" spans="1:13" ht="11.1" customHeight="1">
      <c r="A53" s="27">
        <v>1999</v>
      </c>
      <c r="B53" s="193">
        <f>'2.5'!B53/'2.5'!$B53*100</f>
        <v>100</v>
      </c>
      <c r="C53" s="170">
        <f>'2.5'!C53/'2.5'!$B53*100</f>
        <v>1.9734151329243352</v>
      </c>
      <c r="D53" s="170">
        <f>'2.5'!D53/'2.5'!$B53*100</f>
        <v>29.072085889570552</v>
      </c>
      <c r="E53" s="170">
        <f>'2.5'!E53/'2.5'!$B53*100</f>
        <v>21.497955010224949</v>
      </c>
      <c r="F53" s="170">
        <f>'2.5'!F53/'2.5'!$B53*100</f>
        <v>19.803169734151329</v>
      </c>
      <c r="G53" s="170">
        <f>'2.5'!G53/'2.5'!$B53*100</f>
        <v>7.5741308793456028</v>
      </c>
      <c r="H53" s="170">
        <f>'2.5'!H53/'2.5'!$B53*100</f>
        <v>68.954498977505111</v>
      </c>
      <c r="I53" s="170">
        <f>'2.5'!I53/'2.5'!$B53*100</f>
        <v>23.37678936605317</v>
      </c>
      <c r="J53" s="170">
        <f>'2.5'!J53/'2.5'!$B53*100</f>
        <v>15.971370143149285</v>
      </c>
      <c r="K53" s="170">
        <f>'2.5'!K53/'2.5'!$B53*100</f>
        <v>29.606339468302657</v>
      </c>
      <c r="L53" s="10"/>
      <c r="M53" s="10"/>
    </row>
    <row r="54" spans="1:13" ht="13.5" customHeight="1">
      <c r="A54" s="27">
        <v>2000</v>
      </c>
      <c r="B54" s="193">
        <f>'2.5'!B54/'2.5'!$B54*100</f>
        <v>100</v>
      </c>
      <c r="C54" s="170">
        <f>'2.5'!C54/'2.5'!$B54*100</f>
        <v>1.9163893823021689</v>
      </c>
      <c r="D54" s="170">
        <f>'2.5'!D54/'2.5'!$B54*100</f>
        <v>28.428110380025519</v>
      </c>
      <c r="E54" s="170">
        <f>'2.5'!E54/'2.5'!$B54*100</f>
        <v>21.202872082259638</v>
      </c>
      <c r="F54" s="170">
        <f>'2.5'!F54/'2.5'!$B54*100</f>
        <v>19.60921668209452</v>
      </c>
      <c r="G54" s="170">
        <f>'2.5'!G54/'2.5'!$B54*100</f>
        <v>7.2252382977658804</v>
      </c>
      <c r="H54" s="170">
        <f>'2.5'!H54/'2.5'!$B54*100</f>
        <v>69.655500237672314</v>
      </c>
      <c r="I54" s="170">
        <f>'2.5'!I54/'2.5'!$B54*100</f>
        <v>23.449500888143902</v>
      </c>
      <c r="J54" s="170">
        <f>'2.5'!J54/'2.5'!$B54*100</f>
        <v>16.662080008005802</v>
      </c>
      <c r="K54" s="170">
        <f>'2.5'!K54/'2.5'!$B54*100</f>
        <v>29.543919341522606</v>
      </c>
      <c r="L54" s="10"/>
      <c r="M54" s="10"/>
    </row>
    <row r="55" spans="1:13" ht="11.1" customHeight="1">
      <c r="A55" s="27">
        <v>2001</v>
      </c>
      <c r="B55" s="193">
        <f>'2.5'!B55/'2.5'!$B55*100</f>
        <v>100</v>
      </c>
      <c r="C55" s="170">
        <f>'2.5'!C55/'2.5'!$B55*100</f>
        <v>1.8389824130058456</v>
      </c>
      <c r="D55" s="170">
        <f>'2.5'!D55/'2.5'!$B55*100</f>
        <v>27.996186557615594</v>
      </c>
      <c r="E55" s="170">
        <f>'2.5'!E55/'2.5'!$B55*100</f>
        <v>21.234852856318522</v>
      </c>
      <c r="F55" s="170">
        <f>'2.5'!F55/'2.5'!$B55*100</f>
        <v>19.706967058882562</v>
      </c>
      <c r="G55" s="170">
        <f>'2.5'!G55/'2.5'!$B55*100</f>
        <v>6.7613337012970716</v>
      </c>
      <c r="H55" s="170">
        <f>'2.5'!H55/'2.5'!$B55*100</f>
        <v>70.164831029378561</v>
      </c>
      <c r="I55" s="170">
        <f>'2.5'!I55/'2.5'!$B55*100</f>
        <v>23.392458415916103</v>
      </c>
      <c r="J55" s="170">
        <f>'2.5'!J55/'2.5'!$B55*100</f>
        <v>17.050101608168795</v>
      </c>
      <c r="K55" s="170">
        <f>'2.5'!K55/'2.5'!$B55*100</f>
        <v>29.72227100529366</v>
      </c>
      <c r="L55" s="10"/>
      <c r="M55" s="10"/>
    </row>
    <row r="56" spans="1:13" ht="11.1" customHeight="1">
      <c r="A56" s="27">
        <v>2002</v>
      </c>
      <c r="B56" s="193">
        <f>'2.5'!B56/'2.5'!$B56*100</f>
        <v>100</v>
      </c>
      <c r="C56" s="170">
        <f>'2.5'!C56/'2.5'!$B56*100</f>
        <v>1.8000302526092877</v>
      </c>
      <c r="D56" s="170">
        <f>'2.5'!D56/'2.5'!$B56*100</f>
        <v>27.313064085110671</v>
      </c>
      <c r="E56" s="170">
        <f>'2.5'!E56/'2.5'!$B56*100</f>
        <v>20.889426713054</v>
      </c>
      <c r="F56" s="170">
        <f>'2.5'!F56/'2.5'!$B56*100</f>
        <v>19.374275197902485</v>
      </c>
      <c r="G56" s="170">
        <f>'2.5'!G56/'2.5'!$B56*100</f>
        <v>6.4236373720566728</v>
      </c>
      <c r="H56" s="170">
        <f>'2.5'!H56/'2.5'!$B56*100</f>
        <v>70.886905662280043</v>
      </c>
      <c r="I56" s="170">
        <f>'2.5'!I56/'2.5'!$B56*100</f>
        <v>23.40543538546866</v>
      </c>
      <c r="J56" s="170">
        <f>'2.5'!J56/'2.5'!$B56*100</f>
        <v>17.251550446225988</v>
      </c>
      <c r="K56" s="170">
        <f>'2.5'!K56/'2.5'!$B56*100</f>
        <v>30.229919830585388</v>
      </c>
      <c r="L56" s="10"/>
      <c r="M56" s="10"/>
    </row>
    <row r="57" spans="1:13" ht="11.1" customHeight="1">
      <c r="A57" s="27">
        <v>2003</v>
      </c>
      <c r="B57" s="193">
        <f>'2.5'!B57/'2.5'!$B57*100</f>
        <v>100</v>
      </c>
      <c r="C57" s="170">
        <f>'2.5'!C57/'2.5'!$B57*100</f>
        <v>1.7967734536279534</v>
      </c>
      <c r="D57" s="170">
        <f>'2.5'!D57/'2.5'!$B57*100</f>
        <v>26.747712618192011</v>
      </c>
      <c r="E57" s="170">
        <f>'2.5'!E57/'2.5'!$B57*100</f>
        <v>20.557127201366058</v>
      </c>
      <c r="F57" s="170">
        <f>'2.5'!F57/'2.5'!$B57*100</f>
        <v>19.071284756734716</v>
      </c>
      <c r="G57" s="170">
        <f>'2.5'!G57/'2.5'!$B57*100</f>
        <v>6.1905854168259546</v>
      </c>
      <c r="H57" s="170">
        <f>'2.5'!H57/'2.5'!$B57*100</f>
        <v>71.455513928180039</v>
      </c>
      <c r="I57" s="170">
        <f>'2.5'!I57/'2.5'!$B57*100</f>
        <v>23.294339526467365</v>
      </c>
      <c r="J57" s="170">
        <f>'2.5'!J57/'2.5'!$B57*100</f>
        <v>17.537018630374391</v>
      </c>
      <c r="K57" s="170">
        <f>'2.5'!K57/'2.5'!$B57*100</f>
        <v>30.62415577133828</v>
      </c>
      <c r="L57" s="10"/>
      <c r="M57" s="10"/>
    </row>
    <row r="58" spans="1:13" ht="11.1" customHeight="1">
      <c r="A58" s="27">
        <v>2004</v>
      </c>
      <c r="B58" s="193">
        <f>'2.5'!B58/'2.5'!$B58*100</f>
        <v>100</v>
      </c>
      <c r="C58" s="170">
        <f>'2.5'!C58/'2.5'!$B58*100</f>
        <v>1.7834459631116306</v>
      </c>
      <c r="D58" s="170">
        <f>'2.5'!D58/'2.5'!$B58*100</f>
        <v>26.174991108175398</v>
      </c>
      <c r="E58" s="170">
        <f>'2.5'!E58/'2.5'!$B58*100</f>
        <v>20.207306539301864</v>
      </c>
      <c r="F58" s="170">
        <f>'2.5'!F58/'2.5'!$B58*100</f>
        <v>18.718561048727196</v>
      </c>
      <c r="G58" s="170">
        <f>'2.5'!G58/'2.5'!$B58*100</f>
        <v>5.9676845688735334</v>
      </c>
      <c r="H58" s="170">
        <f>'2.5'!H58/'2.5'!$B58*100</f>
        <v>72.041562928712978</v>
      </c>
      <c r="I58" s="170">
        <f>'2.5'!I58/'2.5'!$B58*100</f>
        <v>23.431228088003657</v>
      </c>
      <c r="J58" s="170">
        <f>'2.5'!J58/'2.5'!$B58*100</f>
        <v>17.908134749250546</v>
      </c>
      <c r="K58" s="170">
        <f>'2.5'!K58/'2.5'!$B58*100</f>
        <v>30.702200091458771</v>
      </c>
      <c r="L58" s="10"/>
      <c r="M58" s="10"/>
    </row>
    <row r="59" spans="1:13" ht="13.5" customHeight="1">
      <c r="A59" s="27">
        <v>2005</v>
      </c>
      <c r="B59" s="193">
        <f>'2.5'!B59/'2.5'!$B59*100</f>
        <v>100</v>
      </c>
      <c r="C59" s="170">
        <f>'2.5'!C59/'2.5'!$B59*100</f>
        <v>1.7272519142224823</v>
      </c>
      <c r="D59" s="170">
        <f>'2.5'!D59/'2.5'!$B59*100</f>
        <v>25.672203708885554</v>
      </c>
      <c r="E59" s="170">
        <f>'2.5'!E59/'2.5'!$B59*100</f>
        <v>19.897738546462822</v>
      </c>
      <c r="F59" s="170">
        <f>'2.5'!F59/'2.5'!$B59*100</f>
        <v>18.429955991961538</v>
      </c>
      <c r="G59" s="170">
        <f>'2.5'!G59/'2.5'!$B59*100</f>
        <v>5.7744651624227314</v>
      </c>
      <c r="H59" s="170">
        <f>'2.5'!H59/'2.5'!$B59*100</f>
        <v>72.60054437689196</v>
      </c>
      <c r="I59" s="170">
        <f>'2.5'!I59/'2.5'!$B59*100</f>
        <v>23.375136730177303</v>
      </c>
      <c r="J59" s="170">
        <f>'2.5'!J59/'2.5'!$B59*100</f>
        <v>18.333290936379132</v>
      </c>
      <c r="K59" s="170">
        <f>'2.5'!K59/'2.5'!$B59*100</f>
        <v>30.892116710335532</v>
      </c>
      <c r="L59" s="10"/>
      <c r="M59" s="10"/>
    </row>
    <row r="60" spans="1:13" ht="11.1" customHeight="1">
      <c r="A60" s="27">
        <v>2006</v>
      </c>
      <c r="B60" s="193">
        <f>'2.5'!B60/'2.5'!$B60*100</f>
        <v>100</v>
      </c>
      <c r="C60" s="170">
        <f>'2.5'!C60/'2.5'!$B60*100</f>
        <v>1.6744538451824726</v>
      </c>
      <c r="D60" s="170">
        <f>'2.5'!D60/'2.5'!$B60*100</f>
        <v>25.253188533905796</v>
      </c>
      <c r="E60" s="170">
        <f>'2.5'!E60/'2.5'!$B60*100</f>
        <v>19.530243717641117</v>
      </c>
      <c r="F60" s="170">
        <f>'2.5'!F60/'2.5'!$B60*100</f>
        <v>18.09571915645915</v>
      </c>
      <c r="G60" s="170">
        <f>'2.5'!G60/'2.5'!$B60*100</f>
        <v>5.7229448162646799</v>
      </c>
      <c r="H60" s="170">
        <f>'2.5'!H60/'2.5'!$B60*100</f>
        <v>73.072357620911731</v>
      </c>
      <c r="I60" s="170">
        <f>'2.5'!I60/'2.5'!$B60*100</f>
        <v>23.308498547796439</v>
      </c>
      <c r="J60" s="170">
        <f>'2.5'!J60/'2.5'!$B60*100</f>
        <v>18.91652986488193</v>
      </c>
      <c r="K60" s="170">
        <f>'2.5'!K60/'2.5'!$B60*100</f>
        <v>30.847329208233365</v>
      </c>
      <c r="L60" s="10"/>
      <c r="M60" s="10"/>
    </row>
    <row r="61" spans="1:13" ht="11.1" customHeight="1">
      <c r="A61" s="27">
        <v>2007</v>
      </c>
      <c r="B61" s="193">
        <f>'2.5'!B61/'2.5'!$B61*100</f>
        <v>100</v>
      </c>
      <c r="C61" s="170">
        <f>'2.5'!C61/'2.5'!$B61*100</f>
        <v>1.6463051251489871</v>
      </c>
      <c r="D61" s="170">
        <f>'2.5'!D61/'2.5'!$B61*100</f>
        <v>25.193682955899881</v>
      </c>
      <c r="E61" s="170">
        <f>'2.5'!E61/'2.5'!$B61*100</f>
        <v>19.470103297576479</v>
      </c>
      <c r="F61" s="170">
        <f>'2.5'!F61/'2.5'!$B61*100</f>
        <v>18.062177195073499</v>
      </c>
      <c r="G61" s="170">
        <f>'2.5'!G61/'2.5'!$B61*100</f>
        <v>5.7235796583234011</v>
      </c>
      <c r="H61" s="170">
        <f>'2.5'!H61/'2.5'!$B61*100</f>
        <v>73.160011918951128</v>
      </c>
      <c r="I61" s="170">
        <f>'2.5'!I61/'2.5'!$B61*100</f>
        <v>23.224572904251094</v>
      </c>
      <c r="J61" s="170">
        <f>'2.5'!J61/'2.5'!$B61*100</f>
        <v>19.281386571315057</v>
      </c>
      <c r="K61" s="170">
        <f>'2.5'!K61/'2.5'!$B61*100</f>
        <v>30.654052443384984</v>
      </c>
      <c r="L61" s="10"/>
      <c r="M61" s="10"/>
    </row>
    <row r="62" spans="1:13" ht="11.1" customHeight="1">
      <c r="A62" s="27">
        <v>2008</v>
      </c>
      <c r="B62" s="193">
        <f>'2.5'!B62/'2.5'!$B62*100</f>
        <v>100</v>
      </c>
      <c r="C62" s="170">
        <f>'2.5'!C62/'2.5'!$B62*100</f>
        <v>1.6087957294676527</v>
      </c>
      <c r="D62" s="170">
        <f>'2.5'!D62/'2.5'!$B62*100</f>
        <v>25.265683921837507</v>
      </c>
      <c r="E62" s="170">
        <f>'2.5'!E62/'2.5'!$B62*100</f>
        <v>19.64591801753269</v>
      </c>
      <c r="F62" s="170">
        <f>'2.5'!F62/'2.5'!$B62*100</f>
        <v>18.262402664185316</v>
      </c>
      <c r="G62" s="170">
        <f>'2.5'!G62/'2.5'!$B62*100</f>
        <v>5.6197659043048143</v>
      </c>
      <c r="H62" s="170">
        <f>'2.5'!H62/'2.5'!$B62*100</f>
        <v>73.125520348694835</v>
      </c>
      <c r="I62" s="170">
        <f>'2.5'!I62/'2.5'!$B62*100</f>
        <v>23.123071648954404</v>
      </c>
      <c r="J62" s="170">
        <f>'2.5'!J62/'2.5'!$B62*100</f>
        <v>19.420637641412412</v>
      </c>
      <c r="K62" s="170">
        <f>'2.5'!K62/'2.5'!$B62*100</f>
        <v>30.581811058328029</v>
      </c>
      <c r="L62" s="10"/>
      <c r="M62" s="10"/>
    </row>
    <row r="63" spans="1:13" ht="11.1" customHeight="1">
      <c r="A63" s="27">
        <v>2009</v>
      </c>
      <c r="B63" s="193">
        <f>'2.5'!B63/'2.5'!$B63*100</f>
        <v>100</v>
      </c>
      <c r="C63" s="170">
        <f>'2.5'!C63/'2.5'!$B63*100</f>
        <v>1.5940151089162162</v>
      </c>
      <c r="D63" s="170">
        <f>'2.5'!D63/'2.5'!$B63*100</f>
        <v>24.827029802214998</v>
      </c>
      <c r="E63" s="170">
        <f>'2.5'!E63/'2.5'!$B63*100</f>
        <v>19.189301518226046</v>
      </c>
      <c r="F63" s="170">
        <f>'2.5'!F63/'2.5'!$B63*100</f>
        <v>17.793315893699731</v>
      </c>
      <c r="G63" s="170">
        <f>'2.5'!G63/'2.5'!$B63*100</f>
        <v>5.6377282839889489</v>
      </c>
      <c r="H63" s="170">
        <f>'2.5'!H63/'2.5'!$B63*100</f>
        <v>73.578955088868796</v>
      </c>
      <c r="I63" s="170">
        <f>'2.5'!I63/'2.5'!$B63*100</f>
        <v>23.152336014473267</v>
      </c>
      <c r="J63" s="170">
        <f>'2.5'!J63/'2.5'!$B63*100</f>
        <v>19.255311346356013</v>
      </c>
      <c r="K63" s="170">
        <f>'2.5'!K63/'2.5'!$B63*100</f>
        <v>31.171307728039508</v>
      </c>
      <c r="L63" s="10"/>
      <c r="M63" s="10"/>
    </row>
    <row r="64" spans="1:13" ht="13.5" customHeight="1">
      <c r="A64" s="27">
        <v>2010</v>
      </c>
      <c r="B64" s="194">
        <f>'2.5'!B64/'2.5'!$B64*100</f>
        <v>100</v>
      </c>
      <c r="C64" s="173">
        <f>'2.5'!C64/'2.5'!$B64*100</f>
        <v>1.5713311245371273</v>
      </c>
      <c r="D64" s="173">
        <f>'2.5'!D64/'2.5'!$B64*100</f>
        <v>24.444552718768271</v>
      </c>
      <c r="E64" s="173">
        <f>'2.5'!E64/'2.5'!$B64*100</f>
        <v>18.780452153576302</v>
      </c>
      <c r="F64" s="170">
        <f>'2.5'!F64/'2.5'!$B64*100</f>
        <v>17.394270122783084</v>
      </c>
      <c r="G64" s="170">
        <f>'2.5'!G64/'2.5'!$B64*100</f>
        <v>5.6641005651919709</v>
      </c>
      <c r="H64" s="170">
        <f>'2.5'!H64/'2.5'!$B64*100</f>
        <v>73.984116156694597</v>
      </c>
      <c r="I64" s="170">
        <f>'2.5'!I64/'2.5'!$B64*100</f>
        <v>23.068115377119469</v>
      </c>
      <c r="J64" s="170">
        <f>'2.5'!J64/'2.5'!$B64*100</f>
        <v>19.618495419996101</v>
      </c>
      <c r="K64" s="170">
        <f>'2.5'!K64/'2.5'!$B64*100</f>
        <v>31.297505359579031</v>
      </c>
      <c r="L64" s="10"/>
      <c r="M64" s="10"/>
    </row>
    <row r="65" spans="1:13" ht="11.1" customHeight="1">
      <c r="A65" s="27">
        <v>2011</v>
      </c>
      <c r="B65" s="194">
        <f>'2.5'!B65/'2.5'!$B65*100</f>
        <v>100</v>
      </c>
      <c r="C65" s="173">
        <f>'2.5'!C65/'2.5'!$B65*100</f>
        <v>1.5646062006547274</v>
      </c>
      <c r="D65" s="173">
        <f>'2.5'!D65/'2.5'!$B65*100</f>
        <v>24.614866165992684</v>
      </c>
      <c r="E65" s="173">
        <f>'2.5'!E65/'2.5'!$B65*100</f>
        <v>18.914885422684382</v>
      </c>
      <c r="F65" s="170">
        <f>'2.5'!F65/'2.5'!$B65*100</f>
        <v>17.535624879645678</v>
      </c>
      <c r="G65" s="170">
        <f>'2.5'!G65/'2.5'!$B65*100</f>
        <v>5.6999807433083003</v>
      </c>
      <c r="H65" s="170">
        <f>'2.5'!H65/'2.5'!$B65*100</f>
        <v>73.820527633352597</v>
      </c>
      <c r="I65" s="170">
        <f>'2.5'!I65/'2.5'!$B65*100</f>
        <v>23.095994608126325</v>
      </c>
      <c r="J65" s="170">
        <f>'2.5'!J65/'2.5'!$B65*100</f>
        <v>19.807914500288852</v>
      </c>
      <c r="K65" s="170">
        <f>'2.5'!K65/'2.5'!$B65*100</f>
        <v>30.916618524937416</v>
      </c>
      <c r="L65" s="10"/>
      <c r="M65" s="10"/>
    </row>
    <row r="66" spans="1:13" ht="11.1" customHeight="1">
      <c r="A66" s="27">
        <v>2012</v>
      </c>
      <c r="B66" s="194">
        <f>'2.5'!B66/'2.5'!$B66*100</f>
        <v>100</v>
      </c>
      <c r="C66" s="173">
        <f>'2.5'!C66/'2.5'!$B66*100</f>
        <v>1.5397796235036532</v>
      </c>
      <c r="D66" s="173">
        <f>'2.5'!D66/'2.5'!$B66*100</f>
        <v>24.726909255336871</v>
      </c>
      <c r="E66" s="173">
        <f>'2.5'!E66/'2.5'!$B66*100</f>
        <v>19.012827530402912</v>
      </c>
      <c r="F66" s="170">
        <f>'2.5'!F66/'2.5'!$B66*100</f>
        <v>17.639639210833195</v>
      </c>
      <c r="G66" s="170">
        <f>'2.5'!G66/'2.5'!$B66*100</f>
        <v>5.7140817249339584</v>
      </c>
      <c r="H66" s="170">
        <f>'2.5'!H66/'2.5'!$B66*100</f>
        <v>73.733311121159474</v>
      </c>
      <c r="I66" s="170">
        <f>'2.5'!I66/'2.5'!$B66*100</f>
        <v>23.06813584330898</v>
      </c>
      <c r="J66" s="170">
        <f>'2.5'!J66/'2.5'!$B66*100</f>
        <v>19.902901068564223</v>
      </c>
      <c r="K66" s="170">
        <f>'2.5'!K66/'2.5'!$B66*100</f>
        <v>30.762274209286279</v>
      </c>
      <c r="L66" s="10"/>
      <c r="M66" s="10"/>
    </row>
    <row r="67" spans="1:13" ht="11.1" customHeight="1">
      <c r="A67" s="27">
        <v>2013</v>
      </c>
      <c r="B67" s="194">
        <f>'2.5'!B67/'2.5'!$B67*100</f>
        <v>100</v>
      </c>
      <c r="C67" s="173">
        <f>'2.5'!C67/'2.5'!$B67*100</f>
        <v>1.5135773317591501</v>
      </c>
      <c r="D67" s="173">
        <f>'2.5'!D67/'2.5'!$B67*100</f>
        <v>24.63754427390791</v>
      </c>
      <c r="E67" s="173">
        <f>'2.5'!E67/'2.5'!$B67*100</f>
        <v>18.935064935064936</v>
      </c>
      <c r="F67" s="170">
        <f>'2.5'!F67/'2.5'!$B67*100</f>
        <v>17.558441558441558</v>
      </c>
      <c r="G67" s="170">
        <f>'2.5'!G67/'2.5'!$B67*100</f>
        <v>5.7024793388429753</v>
      </c>
      <c r="H67" s="170">
        <f>'2.5'!H67/'2.5'!$B67*100</f>
        <v>73.848878394332942</v>
      </c>
      <c r="I67" s="170">
        <f>'2.5'!I67/'2.5'!$B67*100</f>
        <v>22.975206611570247</v>
      </c>
      <c r="J67" s="170">
        <f>'2.5'!J67/'2.5'!$B67*100</f>
        <v>19.985832349468712</v>
      </c>
      <c r="K67" s="170">
        <f>'2.5'!K67/'2.5'!$B67*100</f>
        <v>30.88783943329398</v>
      </c>
      <c r="L67" s="10"/>
      <c r="M67" s="10"/>
    </row>
    <row r="68" spans="1:13" ht="11.1" customHeight="1">
      <c r="A68" s="27">
        <v>2014</v>
      </c>
      <c r="B68" s="194">
        <f>'2.5'!B68/'2.5'!$B68*100</f>
        <v>100</v>
      </c>
      <c r="C68" s="173">
        <f>'2.5'!C68/'2.5'!$B68*100</f>
        <v>1.4934107347674446</v>
      </c>
      <c r="D68" s="173">
        <f>'2.5'!D68/'2.5'!$B68*100</f>
        <v>24.557009433299783</v>
      </c>
      <c r="E68" s="173">
        <f>'2.5'!E68/'2.5'!$B68*100</f>
        <v>18.875962641323941</v>
      </c>
      <c r="F68" s="170">
        <f>'2.5'!F68/'2.5'!$B68*100</f>
        <v>17.511294211277825</v>
      </c>
      <c r="G68" s="170">
        <f>'2.5'!G68/'2.5'!$B68*100</f>
        <v>5.6810467919758434</v>
      </c>
      <c r="H68" s="170">
        <f>'2.5'!H68/'2.5'!$B68*100</f>
        <v>73.94957983193278</v>
      </c>
      <c r="I68" s="170">
        <f>'2.5'!I68/'2.5'!$B68*100</f>
        <v>22.904426394513237</v>
      </c>
      <c r="J68" s="170">
        <f>'2.5'!J68/'2.5'!$B68*100</f>
        <v>20.086140305704454</v>
      </c>
      <c r="K68" s="170">
        <f>'2.5'!K68/'2.5'!$B68*100</f>
        <v>30.959013131715079</v>
      </c>
      <c r="L68" s="10"/>
      <c r="M68" s="10"/>
    </row>
    <row r="69" spans="1:13" ht="13.5" customHeight="1">
      <c r="A69" s="27">
        <v>2015</v>
      </c>
      <c r="B69" s="194">
        <f>'2.5'!B69/'2.5'!$B69*100</f>
        <v>100</v>
      </c>
      <c r="C69" s="173">
        <f>'2.5'!C69/'2.5'!$B69*100</f>
        <v>1.4679282037011272</v>
      </c>
      <c r="D69" s="173">
        <f>'2.5'!D69/'2.5'!$B69*100</f>
        <v>24.368071981819025</v>
      </c>
      <c r="E69" s="173">
        <f>'2.5'!E69/'2.5'!$B69*100</f>
        <v>18.742173368582161</v>
      </c>
      <c r="F69" s="170">
        <f>'2.5'!F69/'2.5'!$B69*100</f>
        <v>17.411066277074347</v>
      </c>
      <c r="G69" s="170">
        <f>'2.5'!G69/'2.5'!$B69*100</f>
        <v>5.6258986132368625</v>
      </c>
      <c r="H69" s="170">
        <f>'2.5'!H69/'2.5'!$B69*100</f>
        <v>74.163999814479851</v>
      </c>
      <c r="I69" s="170">
        <f>'2.5'!I69/'2.5'!$B69*100</f>
        <v>22.832892722972034</v>
      </c>
      <c r="J69" s="170">
        <f>'2.5'!J69/'2.5'!$B69*100</f>
        <v>20.159083530448495</v>
      </c>
      <c r="K69" s="170">
        <f>'2.5'!K69/'2.5'!$B69*100</f>
        <v>31.172023561059319</v>
      </c>
      <c r="L69" s="10"/>
      <c r="M69" s="10"/>
    </row>
    <row r="70" spans="1:13" ht="11.1" customHeight="1">
      <c r="A70" s="27">
        <v>2016</v>
      </c>
      <c r="B70" s="194">
        <f>'2.5'!B70/'2.5'!$B70*100</f>
        <v>100</v>
      </c>
      <c r="C70" s="173">
        <f>'2.5'!C70/'2.5'!$B70*100</f>
        <v>1.42690272783491</v>
      </c>
      <c r="D70" s="173">
        <f>'2.5'!D70/'2.5'!$B70*100</f>
        <v>24.170312177916216</v>
      </c>
      <c r="E70" s="173">
        <f>'2.5'!E70/'2.5'!$B70*100</f>
        <v>18.558896956093541</v>
      </c>
      <c r="F70" s="170">
        <f>'2.5'!F70/'2.5'!$B70*100</f>
        <v>17.24651290625501</v>
      </c>
      <c r="G70" s="170">
        <f>'2.5'!G70/'2.5'!$B70*100</f>
        <v>5.6114152218226794</v>
      </c>
      <c r="H70" s="170">
        <f>'2.5'!H70/'2.5'!$B70*100</f>
        <v>74.40278509424887</v>
      </c>
      <c r="I70" s="170">
        <f>'2.5'!I70/'2.5'!$B70*100</f>
        <v>22.768603559240514</v>
      </c>
      <c r="J70" s="170">
        <f>'2.5'!J70/'2.5'!$B70*100</f>
        <v>20.269806005359474</v>
      </c>
      <c r="K70" s="170">
        <f>'2.5'!K70/'2.5'!$B70*100</f>
        <v>31.364375529648886</v>
      </c>
      <c r="L70" s="10"/>
      <c r="M70" s="10"/>
    </row>
    <row r="71" spans="1:13" ht="11.1" customHeight="1">
      <c r="A71" s="27">
        <v>2017</v>
      </c>
      <c r="B71" s="194">
        <f>'2.5'!B71/'2.5'!$B71*100</f>
        <v>100</v>
      </c>
      <c r="C71" s="173">
        <f>'2.5'!C71/'2.5'!$B71*100</f>
        <v>1.3894537074691609</v>
      </c>
      <c r="D71" s="173">
        <f>'2.5'!D71/'2.5'!$B71*100</f>
        <v>24.070308616872261</v>
      </c>
      <c r="E71" s="173">
        <f>'2.5'!E71/'2.5'!$B71*100</f>
        <v>18.469567574894942</v>
      </c>
      <c r="F71" s="170">
        <f>'2.5'!F71/'2.5'!$B71*100</f>
        <v>17.156929194342776</v>
      </c>
      <c r="G71" s="170">
        <f>'2.5'!G71/'2.5'!$B71*100</f>
        <v>5.6007410419773169</v>
      </c>
      <c r="H71" s="170">
        <f>'2.5'!H71/'2.5'!$B71*100</f>
        <v>74.540237675658588</v>
      </c>
      <c r="I71" s="170">
        <f>'2.5'!I71/'2.5'!$B71*100</f>
        <v>22.692151281008542</v>
      </c>
      <c r="J71" s="170">
        <f>'2.5'!J71/'2.5'!$B71*100</f>
        <v>20.389950747819803</v>
      </c>
      <c r="K71" s="170">
        <f>'2.5'!K71/'2.5'!$B71*100</f>
        <v>31.458135646830236</v>
      </c>
      <c r="L71" s="10"/>
      <c r="M71" s="10"/>
    </row>
    <row r="72" spans="1:13" ht="11.1" customHeight="1">
      <c r="A72" s="27">
        <v>2018</v>
      </c>
      <c r="B72" s="194">
        <f>'2.5'!B72/'2.5'!$B72*100</f>
        <v>100</v>
      </c>
      <c r="C72" s="173">
        <f>'2.5'!C72/'2.5'!$B72*100</f>
        <v>1.355086030132834</v>
      </c>
      <c r="D72" s="173">
        <f>'2.5'!D72/'2.5'!$B72*100</f>
        <v>24.128554872069181</v>
      </c>
      <c r="E72" s="173">
        <f>'2.5'!E72/'2.5'!$B72*100</f>
        <v>18.523223678345367</v>
      </c>
      <c r="F72" s="170">
        <f>'2.5'!F72/'2.5'!$B72*100</f>
        <v>17.203797806900241</v>
      </c>
      <c r="G72" s="170">
        <f>'2.5'!G72/'2.5'!$B72*100</f>
        <v>5.6053311937238126</v>
      </c>
      <c r="H72" s="170">
        <f>'2.5'!H72/'2.5'!$B72*100</f>
        <v>74.516359097797988</v>
      </c>
      <c r="I72" s="170">
        <f>'2.5'!I72/'2.5'!$B72*100</f>
        <v>22.686547205135064</v>
      </c>
      <c r="J72" s="170">
        <f>'2.5'!J72/'2.5'!$B72*100</f>
        <v>20.368636890434164</v>
      </c>
      <c r="K72" s="170">
        <f>'2.5'!K72/'2.5'!$B72*100</f>
        <v>31.461175002228757</v>
      </c>
      <c r="L72" s="10"/>
      <c r="M72" s="10"/>
    </row>
    <row r="73" spans="1:13" ht="11.1" customHeight="1">
      <c r="A73" s="27">
        <v>2019</v>
      </c>
      <c r="B73" s="194">
        <f>'2.5'!B73/'2.5'!$B73*100</f>
        <v>100</v>
      </c>
      <c r="C73" s="173">
        <f>'2.5'!C73/'2.5'!$B73*100</f>
        <v>1.3232013077381872</v>
      </c>
      <c r="D73" s="173">
        <f>'2.5'!D73/'2.5'!$B73*100</f>
        <v>24.104795776359097</v>
      </c>
      <c r="E73" s="173">
        <f>'2.5'!E73/'2.5'!$B73*100</f>
        <v>18.467383860920279</v>
      </c>
      <c r="F73" s="170">
        <f>'2.5'!F73/'2.5'!$B73*100</f>
        <v>17.137555501557358</v>
      </c>
      <c r="G73" s="170">
        <f>'2.5'!G73/'2.5'!$B73*100</f>
        <v>5.6374119154388209</v>
      </c>
      <c r="H73" s="170">
        <f>'2.5'!H73/'2.5'!$B73*100</f>
        <v>74.572002915902715</v>
      </c>
      <c r="I73" s="170">
        <f>'2.5'!I73/'2.5'!$B73*100</f>
        <v>22.657889504959243</v>
      </c>
      <c r="J73" s="170">
        <f>'2.5'!J73/'2.5'!$B73*100</f>
        <v>20.219134507057809</v>
      </c>
      <c r="K73" s="170">
        <f>'2.5'!K73/'2.5'!$B73*100</f>
        <v>31.694978903885662</v>
      </c>
      <c r="L73" s="10"/>
      <c r="M73" s="10"/>
    </row>
    <row r="74" spans="1:13" ht="13.5" customHeight="1">
      <c r="A74" s="27">
        <v>2020</v>
      </c>
      <c r="B74" s="194">
        <f>'2.5'!B74/'2.5'!$B74*100</f>
        <v>100</v>
      </c>
      <c r="C74" s="173">
        <f>'2.5'!C74/'2.5'!$B74*100</f>
        <v>1.2906971551069626</v>
      </c>
      <c r="D74" s="173">
        <f>'2.5'!D74/'2.5'!$B74*100</f>
        <v>23.98061721227279</v>
      </c>
      <c r="E74" s="173">
        <f>'2.5'!E74/'2.5'!$B74*100</f>
        <v>18.241704256174359</v>
      </c>
      <c r="F74" s="170">
        <f>'2.5'!F74/'2.5'!$B74*100</f>
        <v>16.884015899245234</v>
      </c>
      <c r="G74" s="170">
        <f>'2.5'!G74/'2.5'!$B74*100</f>
        <v>5.7389129560984324</v>
      </c>
      <c r="H74" s="170">
        <f>'2.5'!H74/'2.5'!$B74*100</f>
        <v>74.728685632620255</v>
      </c>
      <c r="I74" s="170">
        <f>'2.5'!I74/'2.5'!$B74*100</f>
        <v>22.397391809209058</v>
      </c>
      <c r="J74" s="170">
        <f>'2.5'!J74/'2.5'!$B74*100</f>
        <v>20.095127506587467</v>
      </c>
      <c r="K74" s="170">
        <f>'2.5'!K74/'2.5'!$B74*100</f>
        <v>32.23616631682372</v>
      </c>
      <c r="L74" s="10"/>
      <c r="M74" s="10"/>
    </row>
    <row r="75" spans="1:13" ht="11.1" customHeight="1"/>
    <row r="76" spans="1:13" ht="11.1" customHeight="1">
      <c r="A76" s="14" t="s">
        <v>305</v>
      </c>
    </row>
    <row r="77" spans="1:13" ht="11.1" customHeight="1">
      <c r="A77" s="10" t="s">
        <v>306</v>
      </c>
    </row>
    <row r="78" spans="1:13" ht="11.1" customHeight="1">
      <c r="A78" s="7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360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255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82">
        <v>22248</v>
      </c>
      <c r="C15" s="82">
        <v>327</v>
      </c>
      <c r="D15" s="82">
        <v>11673</v>
      </c>
      <c r="E15" s="82">
        <v>9665</v>
      </c>
      <c r="F15" s="82">
        <v>9104</v>
      </c>
      <c r="G15" s="82">
        <v>2008</v>
      </c>
      <c r="H15" s="82">
        <v>10248</v>
      </c>
      <c r="I15" s="82">
        <v>4663</v>
      </c>
      <c r="J15" s="82">
        <v>1357</v>
      </c>
      <c r="K15" s="82">
        <v>4228</v>
      </c>
    </row>
    <row r="16" spans="1:11" s="10" customFormat="1" ht="11.1" customHeight="1">
      <c r="A16" s="27">
        <v>1971</v>
      </c>
      <c r="B16" s="82">
        <v>22617</v>
      </c>
      <c r="C16" s="82">
        <v>316</v>
      </c>
      <c r="D16" s="82">
        <v>11676</v>
      </c>
      <c r="E16" s="82">
        <v>9628</v>
      </c>
      <c r="F16" s="82">
        <v>9066</v>
      </c>
      <c r="G16" s="82">
        <v>2048</v>
      </c>
      <c r="H16" s="82">
        <v>10625</v>
      </c>
      <c r="I16" s="82">
        <v>4788</v>
      </c>
      <c r="J16" s="82">
        <v>1422</v>
      </c>
      <c r="K16" s="82">
        <v>4415</v>
      </c>
    </row>
    <row r="17" spans="1:11" s="10" customFormat="1" ht="11.1" customHeight="1">
      <c r="A17" s="27">
        <v>1972</v>
      </c>
      <c r="B17" s="82">
        <v>22889</v>
      </c>
      <c r="C17" s="82">
        <v>310</v>
      </c>
      <c r="D17" s="82">
        <v>11508</v>
      </c>
      <c r="E17" s="82">
        <v>9441</v>
      </c>
      <c r="F17" s="82">
        <v>8893</v>
      </c>
      <c r="G17" s="82">
        <v>2067</v>
      </c>
      <c r="H17" s="82">
        <v>11071</v>
      </c>
      <c r="I17" s="82">
        <v>4930</v>
      </c>
      <c r="J17" s="82">
        <v>1481</v>
      </c>
      <c r="K17" s="82">
        <v>4660</v>
      </c>
    </row>
    <row r="18" spans="1:11" s="10" customFormat="1" ht="11.1" customHeight="1">
      <c r="A18" s="27">
        <v>1973</v>
      </c>
      <c r="B18" s="82">
        <v>23303</v>
      </c>
      <c r="C18" s="82">
        <v>301</v>
      </c>
      <c r="D18" s="82">
        <v>11590</v>
      </c>
      <c r="E18" s="82">
        <v>9496</v>
      </c>
      <c r="F18" s="82">
        <v>8961</v>
      </c>
      <c r="G18" s="82">
        <v>2094</v>
      </c>
      <c r="H18" s="82">
        <v>11412</v>
      </c>
      <c r="I18" s="82">
        <v>5034</v>
      </c>
      <c r="J18" s="82">
        <v>1530</v>
      </c>
      <c r="K18" s="82">
        <v>4848</v>
      </c>
    </row>
    <row r="19" spans="1:11" s="10" customFormat="1" ht="11.1" customHeight="1">
      <c r="A19" s="27">
        <v>1974</v>
      </c>
      <c r="B19" s="82">
        <v>23183</v>
      </c>
      <c r="C19" s="82">
        <v>295</v>
      </c>
      <c r="D19" s="82">
        <v>11247</v>
      </c>
      <c r="E19" s="82">
        <v>9289</v>
      </c>
      <c r="F19" s="82">
        <v>8761</v>
      </c>
      <c r="G19" s="82">
        <v>1958</v>
      </c>
      <c r="H19" s="82">
        <v>11641</v>
      </c>
      <c r="I19" s="82">
        <v>5044</v>
      </c>
      <c r="J19" s="82">
        <v>1579</v>
      </c>
      <c r="K19" s="82">
        <v>5018</v>
      </c>
    </row>
    <row r="20" spans="1:11" s="10" customFormat="1" ht="13.5" customHeight="1">
      <c r="A20" s="27">
        <v>1975</v>
      </c>
      <c r="B20" s="82">
        <v>22652</v>
      </c>
      <c r="C20" s="82">
        <v>288</v>
      </c>
      <c r="D20" s="82">
        <v>10544</v>
      </c>
      <c r="E20" s="82">
        <v>8742</v>
      </c>
      <c r="F20" s="82">
        <v>8219</v>
      </c>
      <c r="G20" s="82">
        <v>1802</v>
      </c>
      <c r="H20" s="82">
        <v>11820</v>
      </c>
      <c r="I20" s="82">
        <v>5029</v>
      </c>
      <c r="J20" s="82">
        <v>1613</v>
      </c>
      <c r="K20" s="82">
        <v>5178</v>
      </c>
    </row>
    <row r="21" spans="1:11" s="10" customFormat="1" ht="11.1" customHeight="1">
      <c r="A21" s="27">
        <v>1976</v>
      </c>
      <c r="B21" s="82">
        <v>22714</v>
      </c>
      <c r="C21" s="82">
        <v>278</v>
      </c>
      <c r="D21" s="82">
        <v>10349</v>
      </c>
      <c r="E21" s="82">
        <v>8556</v>
      </c>
      <c r="F21" s="82">
        <v>8037</v>
      </c>
      <c r="G21" s="82">
        <v>1793</v>
      </c>
      <c r="H21" s="82">
        <v>12087</v>
      </c>
      <c r="I21" s="82">
        <v>5094</v>
      </c>
      <c r="J21" s="82">
        <v>1656</v>
      </c>
      <c r="K21" s="82">
        <v>5337</v>
      </c>
    </row>
    <row r="22" spans="1:11" s="10" customFormat="1" ht="11.1" customHeight="1">
      <c r="A22" s="27">
        <v>1977</v>
      </c>
      <c r="B22" s="82">
        <v>22902</v>
      </c>
      <c r="C22" s="82">
        <v>284</v>
      </c>
      <c r="D22" s="82">
        <v>10393</v>
      </c>
      <c r="E22" s="82">
        <v>8605</v>
      </c>
      <c r="F22" s="82">
        <v>8084</v>
      </c>
      <c r="G22" s="82">
        <v>1788</v>
      </c>
      <c r="H22" s="82">
        <v>12225</v>
      </c>
      <c r="I22" s="82">
        <v>5147</v>
      </c>
      <c r="J22" s="82">
        <v>1675</v>
      </c>
      <c r="K22" s="82">
        <v>5403</v>
      </c>
    </row>
    <row r="23" spans="1:11" s="10" customFormat="1" ht="11.1" customHeight="1">
      <c r="A23" s="27">
        <v>1978</v>
      </c>
      <c r="B23" s="82">
        <v>23216</v>
      </c>
      <c r="C23" s="82">
        <v>290</v>
      </c>
      <c r="D23" s="82">
        <v>10398</v>
      </c>
      <c r="E23" s="82">
        <v>8587</v>
      </c>
      <c r="F23" s="82">
        <v>8073</v>
      </c>
      <c r="G23" s="82">
        <v>1811</v>
      </c>
      <c r="H23" s="82">
        <v>12528</v>
      </c>
      <c r="I23" s="82">
        <v>5237</v>
      </c>
      <c r="J23" s="82">
        <v>1732</v>
      </c>
      <c r="K23" s="82">
        <v>5559</v>
      </c>
    </row>
    <row r="24" spans="1:11" s="10" customFormat="1" ht="11.1" customHeight="1">
      <c r="A24" s="27">
        <v>1979</v>
      </c>
      <c r="B24" s="82">
        <v>23800</v>
      </c>
      <c r="C24" s="82">
        <v>292</v>
      </c>
      <c r="D24" s="82">
        <v>10575</v>
      </c>
      <c r="E24" s="82">
        <v>8690</v>
      </c>
      <c r="F24" s="82">
        <v>8178</v>
      </c>
      <c r="G24" s="82">
        <v>1885</v>
      </c>
      <c r="H24" s="82">
        <v>12933</v>
      </c>
      <c r="I24" s="82">
        <v>5363</v>
      </c>
      <c r="J24" s="82">
        <v>1813</v>
      </c>
      <c r="K24" s="82">
        <v>5757</v>
      </c>
    </row>
    <row r="25" spans="1:11" s="10" customFormat="1" ht="13.5" customHeight="1">
      <c r="A25" s="27">
        <v>1980</v>
      </c>
      <c r="B25" s="82">
        <v>24266</v>
      </c>
      <c r="C25" s="82">
        <v>293</v>
      </c>
      <c r="D25" s="82">
        <v>10739</v>
      </c>
      <c r="E25" s="82">
        <v>8792</v>
      </c>
      <c r="F25" s="82">
        <v>8273</v>
      </c>
      <c r="G25" s="82">
        <v>1947</v>
      </c>
      <c r="H25" s="82">
        <v>13234</v>
      </c>
      <c r="I25" s="82">
        <v>5461</v>
      </c>
      <c r="J25" s="82">
        <v>1887</v>
      </c>
      <c r="K25" s="82">
        <v>5886</v>
      </c>
    </row>
    <row r="26" spans="1:11" s="10" customFormat="1" ht="11.1" customHeight="1">
      <c r="A26" s="27">
        <v>1981</v>
      </c>
      <c r="B26" s="82">
        <v>24329</v>
      </c>
      <c r="C26" s="82">
        <v>289</v>
      </c>
      <c r="D26" s="82">
        <v>10593</v>
      </c>
      <c r="E26" s="82">
        <v>8668</v>
      </c>
      <c r="F26" s="82">
        <v>8143</v>
      </c>
      <c r="G26" s="82">
        <v>1925</v>
      </c>
      <c r="H26" s="82">
        <v>13447</v>
      </c>
      <c r="I26" s="82">
        <v>5510</v>
      </c>
      <c r="J26" s="82">
        <v>1936</v>
      </c>
      <c r="K26" s="82">
        <v>6001</v>
      </c>
    </row>
    <row r="27" spans="1:11" s="10" customFormat="1" ht="11.1" customHeight="1">
      <c r="A27" s="27">
        <v>1982</v>
      </c>
      <c r="B27" s="82">
        <v>24150</v>
      </c>
      <c r="C27" s="82">
        <v>290</v>
      </c>
      <c r="D27" s="82">
        <v>10286</v>
      </c>
      <c r="E27" s="82">
        <v>8445</v>
      </c>
      <c r="F27" s="82">
        <v>7921</v>
      </c>
      <c r="G27" s="82">
        <v>1841</v>
      </c>
      <c r="H27" s="82">
        <v>13574</v>
      </c>
      <c r="I27" s="82">
        <v>5498</v>
      </c>
      <c r="J27" s="82">
        <v>1965</v>
      </c>
      <c r="K27" s="82">
        <v>6111</v>
      </c>
    </row>
    <row r="28" spans="1:11" s="10" customFormat="1" ht="11.1" customHeight="1">
      <c r="A28" s="27">
        <v>1983</v>
      </c>
      <c r="B28" s="82">
        <v>23936</v>
      </c>
      <c r="C28" s="82">
        <v>292</v>
      </c>
      <c r="D28" s="82">
        <v>9995</v>
      </c>
      <c r="E28" s="82">
        <v>8188</v>
      </c>
      <c r="F28" s="82">
        <v>7667</v>
      </c>
      <c r="G28" s="82">
        <v>1807</v>
      </c>
      <c r="H28" s="82">
        <v>13649</v>
      </c>
      <c r="I28" s="82">
        <v>5455</v>
      </c>
      <c r="J28" s="82">
        <v>1990</v>
      </c>
      <c r="K28" s="82">
        <v>6204</v>
      </c>
    </row>
    <row r="29" spans="1:11" s="10" customFormat="1" ht="11.1" customHeight="1">
      <c r="A29" s="27">
        <v>1984</v>
      </c>
      <c r="B29" s="82">
        <v>24167</v>
      </c>
      <c r="C29" s="82">
        <v>296</v>
      </c>
      <c r="D29" s="82">
        <v>9979</v>
      </c>
      <c r="E29" s="82">
        <v>8164</v>
      </c>
      <c r="F29" s="82">
        <v>7651</v>
      </c>
      <c r="G29" s="82">
        <v>1815</v>
      </c>
      <c r="H29" s="82">
        <v>13892</v>
      </c>
      <c r="I29" s="82">
        <v>5516</v>
      </c>
      <c r="J29" s="82">
        <v>2046</v>
      </c>
      <c r="K29" s="82">
        <v>6330</v>
      </c>
    </row>
    <row r="30" spans="1:11" s="10" customFormat="1" ht="13.5" customHeight="1">
      <c r="A30" s="27">
        <v>1985</v>
      </c>
      <c r="B30" s="82">
        <v>24547</v>
      </c>
      <c r="C30" s="82">
        <v>296</v>
      </c>
      <c r="D30" s="82">
        <v>10024</v>
      </c>
      <c r="E30" s="82">
        <v>8285</v>
      </c>
      <c r="F30" s="82">
        <v>7777</v>
      </c>
      <c r="G30" s="82">
        <v>1739</v>
      </c>
      <c r="H30" s="82">
        <v>14227</v>
      </c>
      <c r="I30" s="82">
        <v>5598</v>
      </c>
      <c r="J30" s="82">
        <v>2113</v>
      </c>
      <c r="K30" s="82">
        <v>6516</v>
      </c>
    </row>
    <row r="31" spans="1:11" s="10" customFormat="1" ht="11.1" customHeight="1">
      <c r="A31" s="27">
        <v>1986</v>
      </c>
      <c r="B31" s="82">
        <v>25054</v>
      </c>
      <c r="C31" s="82">
        <v>291</v>
      </c>
      <c r="D31" s="82">
        <v>10164</v>
      </c>
      <c r="E31" s="82">
        <v>8443</v>
      </c>
      <c r="F31" s="82">
        <v>7934</v>
      </c>
      <c r="G31" s="82">
        <v>1721</v>
      </c>
      <c r="H31" s="82">
        <v>14599</v>
      </c>
      <c r="I31" s="82">
        <v>5709</v>
      </c>
      <c r="J31" s="82">
        <v>2193</v>
      </c>
      <c r="K31" s="82">
        <v>6697</v>
      </c>
    </row>
    <row r="32" spans="1:11" s="10" customFormat="1" ht="11.1" customHeight="1">
      <c r="A32" s="27">
        <v>1987</v>
      </c>
      <c r="B32" s="82">
        <v>25470</v>
      </c>
      <c r="C32" s="82">
        <v>286</v>
      </c>
      <c r="D32" s="82">
        <v>10182</v>
      </c>
      <c r="E32" s="82">
        <v>8480</v>
      </c>
      <c r="F32" s="82">
        <v>7973</v>
      </c>
      <c r="G32" s="82">
        <v>1702</v>
      </c>
      <c r="H32" s="82">
        <v>15002</v>
      </c>
      <c r="I32" s="82">
        <v>5849</v>
      </c>
      <c r="J32" s="82">
        <v>2294</v>
      </c>
      <c r="K32" s="82">
        <v>6859</v>
      </c>
    </row>
    <row r="33" spans="1:13" s="10" customFormat="1" ht="11.1" customHeight="1">
      <c r="A33" s="27">
        <v>1988</v>
      </c>
      <c r="B33" s="82">
        <v>25881</v>
      </c>
      <c r="C33" s="82">
        <v>284</v>
      </c>
      <c r="D33" s="82">
        <v>10201</v>
      </c>
      <c r="E33" s="82">
        <v>8496</v>
      </c>
      <c r="F33" s="82">
        <v>7994</v>
      </c>
      <c r="G33" s="82">
        <v>1705</v>
      </c>
      <c r="H33" s="82">
        <v>15396</v>
      </c>
      <c r="I33" s="82">
        <v>6012</v>
      </c>
      <c r="J33" s="82">
        <v>2388</v>
      </c>
      <c r="K33" s="82">
        <v>6996</v>
      </c>
    </row>
    <row r="34" spans="1:13" s="10" customFormat="1" ht="11.1" customHeight="1">
      <c r="A34" s="27">
        <v>1989</v>
      </c>
      <c r="B34" s="82">
        <v>26399</v>
      </c>
      <c r="C34" s="82">
        <v>283</v>
      </c>
      <c r="D34" s="82">
        <v>10333</v>
      </c>
      <c r="E34" s="82">
        <v>8602</v>
      </c>
      <c r="F34" s="82">
        <v>8108</v>
      </c>
      <c r="G34" s="82">
        <v>1731</v>
      </c>
      <c r="H34" s="82">
        <v>15783</v>
      </c>
      <c r="I34" s="82">
        <v>6171</v>
      </c>
      <c r="J34" s="82">
        <v>2499</v>
      </c>
      <c r="K34" s="82">
        <v>7113</v>
      </c>
    </row>
    <row r="35" spans="1:13" s="10" customFormat="1" ht="13.5" customHeight="1">
      <c r="A35" s="27">
        <v>1990</v>
      </c>
      <c r="B35" s="82">
        <v>27304</v>
      </c>
      <c r="C35" s="82">
        <v>290</v>
      </c>
      <c r="D35" s="82">
        <v>10638</v>
      </c>
      <c r="E35" s="82">
        <v>8825</v>
      </c>
      <c r="F35" s="82">
        <v>8336</v>
      </c>
      <c r="G35" s="82">
        <v>1813</v>
      </c>
      <c r="H35" s="82">
        <v>16376</v>
      </c>
      <c r="I35" s="82">
        <v>6412</v>
      </c>
      <c r="J35" s="82">
        <v>2679</v>
      </c>
      <c r="K35" s="82">
        <v>7285</v>
      </c>
    </row>
    <row r="36" spans="1:13" s="48" customFormat="1" ht="13.5" customHeight="1">
      <c r="A36" s="28">
        <v>1991</v>
      </c>
      <c r="B36" s="83">
        <v>28114</v>
      </c>
      <c r="C36" s="83">
        <v>291</v>
      </c>
      <c r="D36" s="83">
        <v>10788</v>
      </c>
      <c r="E36" s="83">
        <v>8949</v>
      </c>
      <c r="F36" s="83">
        <v>8463</v>
      </c>
      <c r="G36" s="83">
        <v>1839</v>
      </c>
      <c r="H36" s="83">
        <v>17035</v>
      </c>
      <c r="I36" s="83">
        <v>6737</v>
      </c>
      <c r="J36" s="83">
        <v>2838</v>
      </c>
      <c r="K36" s="83">
        <v>7460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82">
        <v>35308</v>
      </c>
      <c r="C45" s="82">
        <v>509</v>
      </c>
      <c r="D45" s="82">
        <f>E45+G45</f>
        <v>13264</v>
      </c>
      <c r="E45" s="82">
        <v>10652</v>
      </c>
      <c r="F45" s="82">
        <v>9756</v>
      </c>
      <c r="G45" s="82">
        <v>2612</v>
      </c>
      <c r="H45" s="82">
        <f>I45+J45+K45</f>
        <v>21535</v>
      </c>
      <c r="I45" s="82">
        <v>7783</v>
      </c>
      <c r="J45" s="82">
        <v>4120</v>
      </c>
      <c r="K45" s="82">
        <v>9632</v>
      </c>
      <c r="L45" s="10"/>
      <c r="M45" s="10"/>
    </row>
    <row r="46" spans="1:13" ht="11.1" customHeight="1">
      <c r="A46" s="27">
        <v>1992</v>
      </c>
      <c r="B46" s="82">
        <v>34752</v>
      </c>
      <c r="C46" s="82">
        <v>394</v>
      </c>
      <c r="D46" s="82">
        <f t="shared" ref="D46:D70" si="0">E46+G46</f>
        <v>12543</v>
      </c>
      <c r="E46" s="82">
        <v>9837</v>
      </c>
      <c r="F46" s="82">
        <v>9006</v>
      </c>
      <c r="G46" s="82">
        <v>2706</v>
      </c>
      <c r="H46" s="82">
        <f t="shared" ref="H46:H70" si="1">I46+J46+K46</f>
        <v>21815</v>
      </c>
      <c r="I46" s="82">
        <v>7781</v>
      </c>
      <c r="J46" s="82">
        <v>4203</v>
      </c>
      <c r="K46" s="82">
        <v>9831</v>
      </c>
      <c r="L46" s="10"/>
      <c r="M46" s="10"/>
    </row>
    <row r="47" spans="1:13" ht="11.1" customHeight="1">
      <c r="A47" s="27">
        <v>1993</v>
      </c>
      <c r="B47" s="82">
        <v>34194</v>
      </c>
      <c r="C47" s="82">
        <v>349</v>
      </c>
      <c r="D47" s="82">
        <f t="shared" si="0"/>
        <v>11956</v>
      </c>
      <c r="E47" s="82">
        <v>9150</v>
      </c>
      <c r="F47" s="82">
        <v>8350</v>
      </c>
      <c r="G47" s="82">
        <v>2806</v>
      </c>
      <c r="H47" s="82">
        <f t="shared" si="1"/>
        <v>21889</v>
      </c>
      <c r="I47" s="82">
        <v>7746</v>
      </c>
      <c r="J47" s="82">
        <v>4267</v>
      </c>
      <c r="K47" s="82">
        <v>9876</v>
      </c>
      <c r="L47" s="10"/>
      <c r="M47" s="10"/>
    </row>
    <row r="48" spans="1:13" ht="11.1" customHeight="1">
      <c r="A48" s="27">
        <v>1994</v>
      </c>
      <c r="B48" s="82">
        <v>34132</v>
      </c>
      <c r="C48" s="82">
        <v>344</v>
      </c>
      <c r="D48" s="82">
        <f t="shared" si="0"/>
        <v>11612</v>
      </c>
      <c r="E48" s="82">
        <v>8681</v>
      </c>
      <c r="F48" s="82">
        <v>7904</v>
      </c>
      <c r="G48" s="82">
        <v>2931</v>
      </c>
      <c r="H48" s="82">
        <f t="shared" si="1"/>
        <v>22176</v>
      </c>
      <c r="I48" s="82">
        <v>7696</v>
      </c>
      <c r="J48" s="82">
        <v>4409</v>
      </c>
      <c r="K48" s="82">
        <v>10071</v>
      </c>
      <c r="L48" s="10"/>
      <c r="M48" s="10"/>
    </row>
    <row r="49" spans="1:13" ht="13.5" customHeight="1">
      <c r="A49" s="27">
        <v>1995</v>
      </c>
      <c r="B49" s="82">
        <v>34245</v>
      </c>
      <c r="C49" s="82">
        <v>339</v>
      </c>
      <c r="D49" s="82">
        <f t="shared" si="0"/>
        <v>11451</v>
      </c>
      <c r="E49" s="82">
        <v>8478</v>
      </c>
      <c r="F49" s="82">
        <v>7718</v>
      </c>
      <c r="G49" s="82">
        <v>2973</v>
      </c>
      <c r="H49" s="82">
        <f t="shared" si="1"/>
        <v>22455</v>
      </c>
      <c r="I49" s="82">
        <v>7658</v>
      </c>
      <c r="J49" s="82">
        <v>4540</v>
      </c>
      <c r="K49" s="82">
        <v>10257</v>
      </c>
      <c r="L49" s="10"/>
      <c r="M49" s="10"/>
    </row>
    <row r="50" spans="1:13" ht="11.1" customHeight="1">
      <c r="A50" s="27">
        <v>1996</v>
      </c>
      <c r="B50" s="82">
        <v>34201</v>
      </c>
      <c r="C50" s="82">
        <v>323</v>
      </c>
      <c r="D50" s="82">
        <f t="shared" si="0"/>
        <v>11111</v>
      </c>
      <c r="E50" s="82">
        <v>8260</v>
      </c>
      <c r="F50" s="82">
        <v>7524</v>
      </c>
      <c r="G50" s="82">
        <v>2851</v>
      </c>
      <c r="H50" s="82">
        <f t="shared" si="1"/>
        <v>22767</v>
      </c>
      <c r="I50" s="82">
        <v>7663</v>
      </c>
      <c r="J50" s="82">
        <v>4649</v>
      </c>
      <c r="K50" s="82">
        <v>10455</v>
      </c>
      <c r="L50" s="10"/>
      <c r="M50" s="10"/>
    </row>
    <row r="51" spans="1:13" ht="11.1" customHeight="1">
      <c r="A51" s="27">
        <v>1997</v>
      </c>
      <c r="B51" s="82">
        <v>34125</v>
      </c>
      <c r="C51" s="82">
        <v>321</v>
      </c>
      <c r="D51" s="82">
        <f t="shared" si="0"/>
        <v>10833</v>
      </c>
      <c r="E51" s="82">
        <v>8102</v>
      </c>
      <c r="F51" s="82">
        <v>7400</v>
      </c>
      <c r="G51" s="82">
        <v>2731</v>
      </c>
      <c r="H51" s="82">
        <f t="shared" si="1"/>
        <v>22971</v>
      </c>
      <c r="I51" s="82">
        <v>7673</v>
      </c>
      <c r="J51" s="82">
        <v>4797</v>
      </c>
      <c r="K51" s="82">
        <v>10501</v>
      </c>
      <c r="L51" s="10"/>
      <c r="M51" s="10"/>
    </row>
    <row r="52" spans="1:13" ht="11.1" customHeight="1">
      <c r="A52" s="27">
        <v>1998</v>
      </c>
      <c r="B52" s="82">
        <v>34532</v>
      </c>
      <c r="C52" s="82">
        <v>324</v>
      </c>
      <c r="D52" s="82">
        <f t="shared" si="0"/>
        <v>10764</v>
      </c>
      <c r="E52" s="82">
        <v>8140</v>
      </c>
      <c r="F52" s="82">
        <v>7457</v>
      </c>
      <c r="G52" s="82">
        <v>2624</v>
      </c>
      <c r="H52" s="82">
        <f t="shared" si="1"/>
        <v>23444</v>
      </c>
      <c r="I52" s="82">
        <v>7785</v>
      </c>
      <c r="J52" s="82">
        <v>5069</v>
      </c>
      <c r="K52" s="82">
        <v>10590</v>
      </c>
      <c r="L52" s="10"/>
      <c r="M52" s="10"/>
    </row>
    <row r="53" spans="1:13" ht="11.1" customHeight="1">
      <c r="A53" s="27">
        <v>1999</v>
      </c>
      <c r="B53" s="82">
        <v>35129</v>
      </c>
      <c r="C53" s="82">
        <v>325</v>
      </c>
      <c r="D53" s="82">
        <f t="shared" si="0"/>
        <v>10660</v>
      </c>
      <c r="E53" s="82">
        <v>8099</v>
      </c>
      <c r="F53" s="82">
        <v>7444</v>
      </c>
      <c r="G53" s="82">
        <v>2561</v>
      </c>
      <c r="H53" s="82">
        <f t="shared" si="1"/>
        <v>24144</v>
      </c>
      <c r="I53" s="82">
        <v>7947</v>
      </c>
      <c r="J53" s="82">
        <v>5397</v>
      </c>
      <c r="K53" s="82">
        <v>10800</v>
      </c>
      <c r="L53" s="10"/>
      <c r="M53" s="10"/>
    </row>
    <row r="54" spans="1:13" ht="13.5" customHeight="1">
      <c r="A54" s="27">
        <v>2000</v>
      </c>
      <c r="B54" s="82">
        <v>35958</v>
      </c>
      <c r="C54" s="82">
        <v>330</v>
      </c>
      <c r="D54" s="82">
        <f t="shared" si="0"/>
        <v>10645</v>
      </c>
      <c r="E54" s="82">
        <v>8169</v>
      </c>
      <c r="F54" s="82">
        <v>7540</v>
      </c>
      <c r="G54" s="82">
        <v>2476</v>
      </c>
      <c r="H54" s="82">
        <f t="shared" si="1"/>
        <v>24983</v>
      </c>
      <c r="I54" s="82">
        <v>8181</v>
      </c>
      <c r="J54" s="82">
        <v>5798</v>
      </c>
      <c r="K54" s="82">
        <v>11004</v>
      </c>
      <c r="L54" s="10"/>
      <c r="M54" s="10"/>
    </row>
    <row r="55" spans="1:13" ht="11.1" customHeight="1">
      <c r="A55" s="27">
        <v>2001</v>
      </c>
      <c r="B55" s="82">
        <v>35832</v>
      </c>
      <c r="C55" s="82">
        <v>310</v>
      </c>
      <c r="D55" s="82">
        <f t="shared" si="0"/>
        <v>10441</v>
      </c>
      <c r="E55" s="82">
        <v>8161</v>
      </c>
      <c r="F55" s="82">
        <v>7560</v>
      </c>
      <c r="G55" s="82">
        <v>2280</v>
      </c>
      <c r="H55" s="82">
        <f t="shared" si="1"/>
        <v>25081</v>
      </c>
      <c r="I55" s="82">
        <v>8149</v>
      </c>
      <c r="J55" s="82">
        <v>5916</v>
      </c>
      <c r="K55" s="82">
        <v>11016</v>
      </c>
      <c r="L55" s="10"/>
      <c r="M55" s="10"/>
    </row>
    <row r="56" spans="1:13" ht="11.1" customHeight="1">
      <c r="A56" s="27">
        <v>2002</v>
      </c>
      <c r="B56" s="82">
        <v>35604</v>
      </c>
      <c r="C56" s="82">
        <v>304</v>
      </c>
      <c r="D56" s="82">
        <f t="shared" si="0"/>
        <v>10110</v>
      </c>
      <c r="E56" s="82">
        <v>7985</v>
      </c>
      <c r="F56" s="82">
        <v>7392</v>
      </c>
      <c r="G56" s="82">
        <v>2125</v>
      </c>
      <c r="H56" s="82">
        <f t="shared" si="1"/>
        <v>25190</v>
      </c>
      <c r="I56" s="82">
        <v>8120</v>
      </c>
      <c r="J56" s="82">
        <v>5932</v>
      </c>
      <c r="K56" s="82">
        <v>11138</v>
      </c>
      <c r="L56" s="10"/>
      <c r="M56" s="10"/>
    </row>
    <row r="57" spans="1:13" ht="11.1" customHeight="1">
      <c r="A57" s="27">
        <v>2003</v>
      </c>
      <c r="B57" s="82">
        <v>35103</v>
      </c>
      <c r="C57" s="82">
        <v>306</v>
      </c>
      <c r="D57" s="82">
        <f t="shared" si="0"/>
        <v>9768</v>
      </c>
      <c r="E57" s="82">
        <v>7764</v>
      </c>
      <c r="F57" s="82">
        <v>7190</v>
      </c>
      <c r="G57" s="82">
        <v>2004</v>
      </c>
      <c r="H57" s="82">
        <f t="shared" si="1"/>
        <v>25029</v>
      </c>
      <c r="I57" s="82">
        <v>7986</v>
      </c>
      <c r="J57" s="82">
        <v>5915</v>
      </c>
      <c r="K57" s="82">
        <v>11128</v>
      </c>
      <c r="L57" s="10"/>
      <c r="M57" s="10"/>
    </row>
    <row r="58" spans="1:13" ht="11.1" customHeight="1">
      <c r="A58" s="27">
        <v>2004</v>
      </c>
      <c r="B58" s="82">
        <v>35101</v>
      </c>
      <c r="C58" s="82">
        <v>315</v>
      </c>
      <c r="D58" s="82">
        <f t="shared" si="0"/>
        <v>9567</v>
      </c>
      <c r="E58" s="82">
        <v>7645</v>
      </c>
      <c r="F58" s="82">
        <v>7068</v>
      </c>
      <c r="G58" s="82">
        <v>1922</v>
      </c>
      <c r="H58" s="82">
        <f t="shared" si="1"/>
        <v>25219</v>
      </c>
      <c r="I58" s="82">
        <v>8052</v>
      </c>
      <c r="J58" s="82">
        <v>6024</v>
      </c>
      <c r="K58" s="82">
        <v>11143</v>
      </c>
      <c r="L58" s="10"/>
      <c r="M58" s="10"/>
    </row>
    <row r="59" spans="1:13" ht="13.5" customHeight="1">
      <c r="A59" s="27">
        <v>2005</v>
      </c>
      <c r="B59" s="82">
        <v>34930</v>
      </c>
      <c r="C59" s="82">
        <v>303</v>
      </c>
      <c r="D59" s="82">
        <f t="shared" si="0"/>
        <v>9327</v>
      </c>
      <c r="E59" s="82">
        <v>7510</v>
      </c>
      <c r="F59" s="82">
        <v>6943</v>
      </c>
      <c r="G59" s="82">
        <v>1817</v>
      </c>
      <c r="H59" s="82">
        <f t="shared" si="1"/>
        <v>25300</v>
      </c>
      <c r="I59" s="82">
        <v>8012</v>
      </c>
      <c r="J59" s="82">
        <v>6119</v>
      </c>
      <c r="K59" s="82">
        <v>11169</v>
      </c>
      <c r="L59" s="10"/>
      <c r="M59" s="10"/>
    </row>
    <row r="60" spans="1:13" ht="11.1" customHeight="1">
      <c r="A60" s="27">
        <v>2006</v>
      </c>
      <c r="B60" s="82">
        <v>35159</v>
      </c>
      <c r="C60" s="82">
        <v>297</v>
      </c>
      <c r="D60" s="82">
        <f t="shared" si="0"/>
        <v>9222</v>
      </c>
      <c r="E60" s="82">
        <v>7424</v>
      </c>
      <c r="F60" s="82">
        <v>6866</v>
      </c>
      <c r="G60" s="82">
        <v>1798</v>
      </c>
      <c r="H60" s="82">
        <f t="shared" si="1"/>
        <v>25640</v>
      </c>
      <c r="I60" s="82">
        <v>8061</v>
      </c>
      <c r="J60" s="82">
        <v>6360</v>
      </c>
      <c r="K60" s="82">
        <v>11219</v>
      </c>
      <c r="L60" s="10"/>
      <c r="M60" s="10"/>
    </row>
    <row r="61" spans="1:13" ht="11.1" customHeight="1">
      <c r="A61" s="27">
        <v>2007</v>
      </c>
      <c r="B61" s="82">
        <v>35803</v>
      </c>
      <c r="C61" s="82">
        <v>304</v>
      </c>
      <c r="D61" s="82">
        <f t="shared" si="0"/>
        <v>9360</v>
      </c>
      <c r="E61" s="82">
        <v>7534</v>
      </c>
      <c r="F61" s="82">
        <v>6977</v>
      </c>
      <c r="G61" s="82">
        <v>1826</v>
      </c>
      <c r="H61" s="82">
        <f t="shared" si="1"/>
        <v>26139</v>
      </c>
      <c r="I61" s="82">
        <v>8198</v>
      </c>
      <c r="J61" s="82">
        <v>6611</v>
      </c>
      <c r="K61" s="82">
        <v>11330</v>
      </c>
      <c r="L61" s="10"/>
      <c r="M61" s="10"/>
    </row>
    <row r="62" spans="1:13" ht="11.1" customHeight="1">
      <c r="A62" s="27">
        <v>2008</v>
      </c>
      <c r="B62" s="82">
        <v>36359</v>
      </c>
      <c r="C62" s="82">
        <v>305</v>
      </c>
      <c r="D62" s="82">
        <f t="shared" si="0"/>
        <v>9530</v>
      </c>
      <c r="E62" s="82">
        <v>7715</v>
      </c>
      <c r="F62" s="82">
        <v>7160</v>
      </c>
      <c r="G62" s="82">
        <v>1815</v>
      </c>
      <c r="H62" s="82">
        <f t="shared" si="1"/>
        <v>26524</v>
      </c>
      <c r="I62" s="82">
        <v>8306</v>
      </c>
      <c r="J62" s="82">
        <v>6757</v>
      </c>
      <c r="K62" s="82">
        <v>11461</v>
      </c>
      <c r="L62" s="10"/>
      <c r="M62" s="10"/>
    </row>
    <row r="63" spans="1:13" ht="11.1" customHeight="1">
      <c r="A63" s="27">
        <v>2009</v>
      </c>
      <c r="B63" s="82">
        <v>36411</v>
      </c>
      <c r="C63" s="82">
        <v>311</v>
      </c>
      <c r="D63" s="82">
        <f t="shared" si="0"/>
        <v>9368</v>
      </c>
      <c r="E63" s="82">
        <v>7545</v>
      </c>
      <c r="F63" s="82">
        <v>6985</v>
      </c>
      <c r="G63" s="82">
        <v>1823</v>
      </c>
      <c r="H63" s="82">
        <f t="shared" si="1"/>
        <v>26732</v>
      </c>
      <c r="I63" s="82">
        <v>8349</v>
      </c>
      <c r="J63" s="82">
        <v>6685</v>
      </c>
      <c r="K63" s="82">
        <v>11698</v>
      </c>
      <c r="L63" s="10"/>
      <c r="M63" s="10"/>
    </row>
    <row r="64" spans="1:13" ht="13.5" customHeight="1">
      <c r="A64" s="27">
        <v>2010</v>
      </c>
      <c r="B64" s="82">
        <v>36533</v>
      </c>
      <c r="C64" s="82">
        <v>310</v>
      </c>
      <c r="D64" s="82">
        <f t="shared" si="0"/>
        <v>9248</v>
      </c>
      <c r="E64" s="82">
        <v>7410</v>
      </c>
      <c r="F64" s="82">
        <v>6852</v>
      </c>
      <c r="G64" s="82">
        <v>1838</v>
      </c>
      <c r="H64" s="82">
        <f t="shared" si="1"/>
        <v>26975</v>
      </c>
      <c r="I64" s="82">
        <v>8363</v>
      </c>
      <c r="J64" s="82">
        <v>6843</v>
      </c>
      <c r="K64" s="82">
        <v>11769</v>
      </c>
      <c r="L64" s="10"/>
      <c r="M64" s="10"/>
    </row>
    <row r="65" spans="1:13" ht="11.1" customHeight="1">
      <c r="A65" s="27">
        <v>2011</v>
      </c>
      <c r="B65" s="82">
        <v>37017</v>
      </c>
      <c r="C65" s="82">
        <v>321</v>
      </c>
      <c r="D65" s="82">
        <f t="shared" si="0"/>
        <v>9435</v>
      </c>
      <c r="E65" s="82">
        <v>7565</v>
      </c>
      <c r="F65" s="82">
        <v>7003</v>
      </c>
      <c r="G65" s="82">
        <v>1870</v>
      </c>
      <c r="H65" s="82">
        <f t="shared" si="1"/>
        <v>27261</v>
      </c>
      <c r="I65" s="82">
        <v>8509</v>
      </c>
      <c r="J65" s="82">
        <v>6999</v>
      </c>
      <c r="K65" s="82">
        <v>11753</v>
      </c>
      <c r="L65" s="10"/>
      <c r="M65" s="10"/>
    </row>
    <row r="66" spans="1:13" ht="11.1" customHeight="1">
      <c r="A66" s="27">
        <v>2012</v>
      </c>
      <c r="B66" s="82">
        <v>37497</v>
      </c>
      <c r="C66" s="82">
        <v>328</v>
      </c>
      <c r="D66" s="82">
        <f t="shared" si="0"/>
        <v>9595</v>
      </c>
      <c r="E66" s="82">
        <v>7702</v>
      </c>
      <c r="F66" s="82">
        <v>7136</v>
      </c>
      <c r="G66" s="82">
        <v>1893</v>
      </c>
      <c r="H66" s="82">
        <f t="shared" si="1"/>
        <v>27574</v>
      </c>
      <c r="I66" s="82">
        <v>8626</v>
      </c>
      <c r="J66" s="82">
        <v>7126</v>
      </c>
      <c r="K66" s="82">
        <v>11822</v>
      </c>
      <c r="L66" s="10"/>
      <c r="M66" s="10"/>
    </row>
    <row r="67" spans="1:13" ht="11.1" customHeight="1">
      <c r="A67" s="27">
        <v>2013</v>
      </c>
      <c r="B67" s="82">
        <v>37855</v>
      </c>
      <c r="C67" s="82">
        <v>334</v>
      </c>
      <c r="D67" s="82">
        <f t="shared" si="0"/>
        <v>9639</v>
      </c>
      <c r="E67" s="82">
        <v>7737</v>
      </c>
      <c r="F67" s="82">
        <v>7165</v>
      </c>
      <c r="G67" s="82">
        <v>1902</v>
      </c>
      <c r="H67" s="82">
        <f t="shared" si="1"/>
        <v>27882</v>
      </c>
      <c r="I67" s="82">
        <v>8697</v>
      </c>
      <c r="J67" s="82">
        <v>7217</v>
      </c>
      <c r="K67" s="82">
        <v>11968</v>
      </c>
      <c r="L67" s="10"/>
      <c r="M67" s="10"/>
    </row>
    <row r="68" spans="1:13" ht="11.1" customHeight="1">
      <c r="A68" s="27">
        <v>2014</v>
      </c>
      <c r="B68" s="82">
        <v>38262</v>
      </c>
      <c r="C68" s="82">
        <v>345</v>
      </c>
      <c r="D68" s="82">
        <f t="shared" si="0"/>
        <v>9705</v>
      </c>
      <c r="E68" s="82">
        <v>7788</v>
      </c>
      <c r="F68" s="82">
        <v>7216</v>
      </c>
      <c r="G68" s="82">
        <v>1917</v>
      </c>
      <c r="H68" s="82">
        <f t="shared" si="1"/>
        <v>28212</v>
      </c>
      <c r="I68" s="82">
        <v>8772</v>
      </c>
      <c r="J68" s="82">
        <v>7333</v>
      </c>
      <c r="K68" s="82">
        <v>12107</v>
      </c>
      <c r="L68" s="10"/>
      <c r="M68" s="10"/>
    </row>
    <row r="69" spans="1:13" ht="13.5" customHeight="1">
      <c r="A69" s="27">
        <v>2015</v>
      </c>
      <c r="B69" s="82">
        <v>38717</v>
      </c>
      <c r="C69" s="82">
        <v>353</v>
      </c>
      <c r="D69" s="82">
        <f t="shared" si="0"/>
        <v>9738</v>
      </c>
      <c r="E69" s="82">
        <v>7812</v>
      </c>
      <c r="F69" s="82">
        <v>7249</v>
      </c>
      <c r="G69" s="82">
        <v>1926</v>
      </c>
      <c r="H69" s="82">
        <f t="shared" si="1"/>
        <v>28626</v>
      </c>
      <c r="I69" s="82">
        <v>8852</v>
      </c>
      <c r="J69" s="82">
        <v>7460</v>
      </c>
      <c r="K69" s="82">
        <v>12314</v>
      </c>
      <c r="L69" s="10"/>
      <c r="M69" s="10"/>
    </row>
    <row r="70" spans="1:13" ht="11.1" customHeight="1">
      <c r="A70" s="27">
        <v>2016</v>
      </c>
      <c r="B70" s="82">
        <v>39320</v>
      </c>
      <c r="C70" s="82">
        <v>352</v>
      </c>
      <c r="D70" s="82">
        <f t="shared" si="0"/>
        <v>9792</v>
      </c>
      <c r="E70" s="82">
        <v>7835</v>
      </c>
      <c r="F70" s="82">
        <v>7273</v>
      </c>
      <c r="G70" s="82">
        <v>1957</v>
      </c>
      <c r="H70" s="82">
        <f t="shared" si="1"/>
        <v>29176</v>
      </c>
      <c r="I70" s="82">
        <v>8977</v>
      </c>
      <c r="J70" s="82">
        <v>7630</v>
      </c>
      <c r="K70" s="82">
        <v>12569</v>
      </c>
      <c r="L70" s="10"/>
      <c r="M70" s="10"/>
    </row>
    <row r="71" spans="1:13" ht="11.1" customHeight="1">
      <c r="A71" s="27">
        <v>2017</v>
      </c>
      <c r="B71" s="82">
        <v>39989</v>
      </c>
      <c r="C71" s="82">
        <v>352</v>
      </c>
      <c r="D71" s="82">
        <f>E71+G71</f>
        <v>9910</v>
      </c>
      <c r="E71" s="82">
        <v>7914</v>
      </c>
      <c r="F71" s="82">
        <v>7344</v>
      </c>
      <c r="G71" s="82">
        <v>1996</v>
      </c>
      <c r="H71" s="82">
        <f>I71+J71+K71</f>
        <v>29727</v>
      </c>
      <c r="I71" s="82">
        <v>9115</v>
      </c>
      <c r="J71" s="82">
        <v>7807</v>
      </c>
      <c r="K71" s="82">
        <v>12805</v>
      </c>
      <c r="L71" s="10"/>
      <c r="M71" s="10"/>
    </row>
    <row r="72" spans="1:13" ht="11.1" customHeight="1">
      <c r="A72" s="27">
        <v>2018</v>
      </c>
      <c r="B72" s="82">
        <v>40645</v>
      </c>
      <c r="C72" s="82">
        <v>355</v>
      </c>
      <c r="D72" s="82">
        <f>E72+G72</f>
        <v>10098</v>
      </c>
      <c r="E72" s="82">
        <v>8058</v>
      </c>
      <c r="F72" s="82">
        <v>7477</v>
      </c>
      <c r="G72" s="82">
        <v>2040</v>
      </c>
      <c r="H72" s="82">
        <f>I72+J72+K72</f>
        <v>30192</v>
      </c>
      <c r="I72" s="82">
        <v>9271</v>
      </c>
      <c r="J72" s="82">
        <v>7925</v>
      </c>
      <c r="K72" s="82">
        <v>12996</v>
      </c>
      <c r="L72" s="10"/>
      <c r="M72" s="10"/>
    </row>
    <row r="73" spans="1:13" ht="11.1" customHeight="1">
      <c r="A73" s="27">
        <v>2019</v>
      </c>
      <c r="B73" s="82">
        <v>41117</v>
      </c>
      <c r="C73" s="82">
        <v>358</v>
      </c>
      <c r="D73" s="82">
        <f>E73+G73</f>
        <v>10200</v>
      </c>
      <c r="E73" s="82">
        <v>8115</v>
      </c>
      <c r="F73" s="82">
        <v>7525</v>
      </c>
      <c r="G73" s="82">
        <v>2085</v>
      </c>
      <c r="H73" s="82">
        <f>I73+J73+K73</f>
        <v>30559</v>
      </c>
      <c r="I73" s="82">
        <v>9380</v>
      </c>
      <c r="J73" s="82">
        <v>7957</v>
      </c>
      <c r="K73" s="82">
        <v>13222</v>
      </c>
      <c r="L73" s="10"/>
      <c r="M73" s="10"/>
    </row>
    <row r="74" spans="1:13" ht="13.5" customHeight="1">
      <c r="A74" s="27">
        <v>2020</v>
      </c>
      <c r="B74" s="82">
        <v>40784</v>
      </c>
      <c r="C74" s="82">
        <v>359</v>
      </c>
      <c r="D74" s="82">
        <f>E74+G74</f>
        <v>10053</v>
      </c>
      <c r="E74" s="82">
        <v>7934</v>
      </c>
      <c r="F74" s="82">
        <v>7337</v>
      </c>
      <c r="G74" s="82">
        <v>2119</v>
      </c>
      <c r="H74" s="82">
        <f>I74+J74+K74</f>
        <v>30372</v>
      </c>
      <c r="I74" s="82">
        <v>9215</v>
      </c>
      <c r="J74" s="82">
        <v>7837</v>
      </c>
      <c r="K74" s="82">
        <v>13320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306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307</v>
      </c>
    </row>
    <row r="79" spans="1:13" s="10" customFormat="1" ht="11.1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360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'2.6'!B16/'2.6'!B15*100-100</f>
        <v>1.6585760517799315</v>
      </c>
      <c r="C16" s="170">
        <f>'2.6'!C16/'2.6'!C15*100-100</f>
        <v>-3.36391437308869</v>
      </c>
      <c r="D16" s="170">
        <f>'2.6'!D16/'2.6'!D15*100-100</f>
        <v>2.5700334104342915E-2</v>
      </c>
      <c r="E16" s="170">
        <f>'2.6'!E16/'2.6'!E15*100-100</f>
        <v>-0.38282462493532421</v>
      </c>
      <c r="F16" s="170">
        <f>'2.6'!F16/'2.6'!F15*100-100</f>
        <v>-0.4173989455184568</v>
      </c>
      <c r="G16" s="170">
        <f>'2.6'!G16/'2.6'!G15*100-100</f>
        <v>1.9920318725099548</v>
      </c>
      <c r="H16" s="170">
        <f>'2.6'!H16/'2.6'!H15*100-100</f>
        <v>3.6787665886026417</v>
      </c>
      <c r="I16" s="170">
        <f>'2.6'!I16/'2.6'!I15*100-100</f>
        <v>2.6806776753163177</v>
      </c>
      <c r="J16" s="170">
        <f>'2.6'!J16/'2.6'!J15*100-100</f>
        <v>4.7899778924097376</v>
      </c>
      <c r="K16" s="170">
        <f>'2.6'!K16/'2.6'!K15*100-100</f>
        <v>4.4228949858088953</v>
      </c>
    </row>
    <row r="17" spans="1:11" s="10" customFormat="1" ht="11.1" customHeight="1">
      <c r="A17" s="27">
        <v>1972</v>
      </c>
      <c r="B17" s="170">
        <f>'2.6'!B17/'2.6'!B16*100-100</f>
        <v>1.202635185922091</v>
      </c>
      <c r="C17" s="170">
        <f>'2.6'!C17/'2.6'!C16*100-100</f>
        <v>-1.8987341772151893</v>
      </c>
      <c r="D17" s="170">
        <f>'2.6'!D17/'2.6'!D16*100-100</f>
        <v>-1.4388489208633075</v>
      </c>
      <c r="E17" s="170">
        <f>'2.6'!E17/'2.6'!E16*100-100</f>
        <v>-1.9422517656834231</v>
      </c>
      <c r="F17" s="170">
        <f>'2.6'!F17/'2.6'!F16*100-100</f>
        <v>-1.908228546216634</v>
      </c>
      <c r="G17" s="170">
        <f>'2.6'!G17/'2.6'!G16*100-100</f>
        <v>0.927734375</v>
      </c>
      <c r="H17" s="170">
        <f>'2.6'!H17/'2.6'!H16*100-100</f>
        <v>4.1976470588235344</v>
      </c>
      <c r="I17" s="170">
        <f>'2.6'!I17/'2.6'!I16*100-100</f>
        <v>2.9657477025898231</v>
      </c>
      <c r="J17" s="170">
        <f>'2.6'!J17/'2.6'!J16*100-100</f>
        <v>4.1490857946554058</v>
      </c>
      <c r="K17" s="170">
        <f>'2.6'!K17/'2.6'!K16*100-100</f>
        <v>5.5492638731596884</v>
      </c>
    </row>
    <row r="18" spans="1:11" s="10" customFormat="1" ht="11.1" customHeight="1">
      <c r="A18" s="27">
        <v>1973</v>
      </c>
      <c r="B18" s="170">
        <f>'2.6'!B18/'2.6'!B17*100-100</f>
        <v>1.8087290838393955</v>
      </c>
      <c r="C18" s="170">
        <f>'2.6'!C18/'2.6'!C17*100-100</f>
        <v>-2.9032258064516157</v>
      </c>
      <c r="D18" s="170">
        <f>'2.6'!D18/'2.6'!D17*100-100</f>
        <v>0.71254779283975722</v>
      </c>
      <c r="E18" s="170">
        <f>'2.6'!E18/'2.6'!E17*100-100</f>
        <v>0.58256540620695318</v>
      </c>
      <c r="F18" s="170">
        <f>'2.6'!F18/'2.6'!F17*100-100</f>
        <v>0.76464635106263756</v>
      </c>
      <c r="G18" s="170">
        <f>'2.6'!G18/'2.6'!G17*100-100</f>
        <v>1.3062409288824313</v>
      </c>
      <c r="H18" s="170">
        <f>'2.6'!H18/'2.6'!H17*100-100</f>
        <v>3.0801192304218148</v>
      </c>
      <c r="I18" s="170">
        <f>'2.6'!I18/'2.6'!I17*100-100</f>
        <v>2.1095334685598459</v>
      </c>
      <c r="J18" s="170">
        <f>'2.6'!J18/'2.6'!J17*100-100</f>
        <v>3.3085752869682636</v>
      </c>
      <c r="K18" s="170">
        <f>'2.6'!K18/'2.6'!K17*100-100</f>
        <v>4.0343347639484932</v>
      </c>
    </row>
    <row r="19" spans="1:11" s="10" customFormat="1" ht="11.1" customHeight="1">
      <c r="A19" s="27">
        <v>1974</v>
      </c>
      <c r="B19" s="170">
        <f>'2.6'!B19/'2.6'!B18*100-100</f>
        <v>-0.5149551559884884</v>
      </c>
      <c r="C19" s="170">
        <f>'2.6'!C19/'2.6'!C18*100-100</f>
        <v>-1.9933554817275763</v>
      </c>
      <c r="D19" s="170">
        <f>'2.6'!D19/'2.6'!D18*100-100</f>
        <v>-2.9594477998274442</v>
      </c>
      <c r="E19" s="170">
        <f>'2.6'!E19/'2.6'!E18*100-100</f>
        <v>-2.1798652064026953</v>
      </c>
      <c r="F19" s="170">
        <f>'2.6'!F19/'2.6'!F18*100-100</f>
        <v>-2.2318937618569379</v>
      </c>
      <c r="G19" s="170">
        <f>'2.6'!G19/'2.6'!G18*100-100</f>
        <v>-6.4947468958930301</v>
      </c>
      <c r="H19" s="170">
        <f>'2.6'!H19/'2.6'!H18*100-100</f>
        <v>2.0066596565019239</v>
      </c>
      <c r="I19" s="170">
        <f>'2.6'!I19/'2.6'!I18*100-100</f>
        <v>0.19864918553832922</v>
      </c>
      <c r="J19" s="170">
        <f>'2.6'!J19/'2.6'!J18*100-100</f>
        <v>3.2026143790849773</v>
      </c>
      <c r="K19" s="170">
        <f>'2.6'!K19/'2.6'!K18*100-100</f>
        <v>3.5066006600659989</v>
      </c>
    </row>
    <row r="20" spans="1:11" s="10" customFormat="1" ht="13.5" customHeight="1">
      <c r="A20" s="27">
        <v>1975</v>
      </c>
      <c r="B20" s="170">
        <f>'2.6'!B20/'2.6'!B19*100-100</f>
        <v>-2.2904714661605539</v>
      </c>
      <c r="C20" s="170">
        <f>'2.6'!C20/'2.6'!C19*100-100</f>
        <v>-2.3728813559321935</v>
      </c>
      <c r="D20" s="170">
        <f>'2.6'!D20/'2.6'!D19*100-100</f>
        <v>-6.2505557037432169</v>
      </c>
      <c r="E20" s="170">
        <f>'2.6'!E20/'2.6'!E19*100-100</f>
        <v>-5.8886855420389708</v>
      </c>
      <c r="F20" s="170">
        <f>'2.6'!F20/'2.6'!F19*100-100</f>
        <v>-6.186508389453266</v>
      </c>
      <c r="G20" s="170">
        <f>'2.6'!G20/'2.6'!G19*100-100</f>
        <v>-7.9673135852911088</v>
      </c>
      <c r="H20" s="170">
        <f>'2.6'!H20/'2.6'!H19*100-100</f>
        <v>1.5376685851731082</v>
      </c>
      <c r="I20" s="170">
        <f>'2.6'!I20/'2.6'!I19*100-100</f>
        <v>-0.29738302934178762</v>
      </c>
      <c r="J20" s="170">
        <f>'2.6'!J20/'2.6'!J19*100-100</f>
        <v>2.1532615579480563</v>
      </c>
      <c r="K20" s="170">
        <f>'2.6'!K20/'2.6'!K19*100-100</f>
        <v>3.1885213232363441</v>
      </c>
    </row>
    <row r="21" spans="1:11" s="10" customFormat="1" ht="11.1" customHeight="1">
      <c r="A21" s="27">
        <v>1976</v>
      </c>
      <c r="B21" s="170">
        <f>'2.6'!B21/'2.6'!B20*100-100</f>
        <v>0.27370651598093332</v>
      </c>
      <c r="C21" s="170">
        <f>'2.6'!C21/'2.6'!C20*100-100</f>
        <v>-3.4722222222222143</v>
      </c>
      <c r="D21" s="170">
        <f>'2.6'!D21/'2.6'!D20*100-100</f>
        <v>-1.8493930197268611</v>
      </c>
      <c r="E21" s="170">
        <f>'2.6'!E21/'2.6'!E20*100-100</f>
        <v>-2.1276595744680833</v>
      </c>
      <c r="F21" s="170">
        <f>'2.6'!F21/'2.6'!F20*100-100</f>
        <v>-2.2143813115950763</v>
      </c>
      <c r="G21" s="170">
        <f>'2.6'!G21/'2.6'!G20*100-100</f>
        <v>-0.49944506104327502</v>
      </c>
      <c r="H21" s="170">
        <f>'2.6'!H21/'2.6'!H20*100-100</f>
        <v>2.2588832487309531</v>
      </c>
      <c r="I21" s="170">
        <f>'2.6'!I21/'2.6'!I20*100-100</f>
        <v>1.2925034798170714</v>
      </c>
      <c r="J21" s="170">
        <f>'2.6'!J21/'2.6'!J20*100-100</f>
        <v>2.6658400495970227</v>
      </c>
      <c r="K21" s="170">
        <f>'2.6'!K21/'2.6'!K20*100-100</f>
        <v>3.0706836616454183</v>
      </c>
    </row>
    <row r="22" spans="1:11" s="10" customFormat="1" ht="11.1" customHeight="1">
      <c r="A22" s="27">
        <v>1977</v>
      </c>
      <c r="B22" s="170">
        <f>'2.6'!B22/'2.6'!B21*100-100</f>
        <v>0.82768336708637946</v>
      </c>
      <c r="C22" s="170">
        <f>'2.6'!C22/'2.6'!C21*100-100</f>
        <v>2.1582733812949755</v>
      </c>
      <c r="D22" s="170">
        <f>'2.6'!D22/'2.6'!D21*100-100</f>
        <v>0.42516185138661911</v>
      </c>
      <c r="E22" s="170">
        <f>'2.6'!E22/'2.6'!E21*100-100</f>
        <v>0.57269752220663861</v>
      </c>
      <c r="F22" s="170">
        <f>'2.6'!F22/'2.6'!F21*100-100</f>
        <v>0.5847953216374151</v>
      </c>
      <c r="G22" s="170">
        <f>'2.6'!G22/'2.6'!G21*100-100</f>
        <v>-0.27886224205242627</v>
      </c>
      <c r="H22" s="170">
        <f>'2.6'!H22/'2.6'!H21*100-100</f>
        <v>1.1417225117895242</v>
      </c>
      <c r="I22" s="170">
        <f>'2.6'!I22/'2.6'!I21*100-100</f>
        <v>1.040439733019241</v>
      </c>
      <c r="J22" s="170">
        <f>'2.6'!J22/'2.6'!J21*100-100</f>
        <v>1.1473429951690832</v>
      </c>
      <c r="K22" s="170">
        <f>'2.6'!K22/'2.6'!K21*100-100</f>
        <v>1.2366498032602635</v>
      </c>
    </row>
    <row r="23" spans="1:11" s="10" customFormat="1" ht="11.1" customHeight="1">
      <c r="A23" s="27">
        <v>1978</v>
      </c>
      <c r="B23" s="170">
        <f>'2.6'!B23/'2.6'!B22*100-100</f>
        <v>1.3710592961313495</v>
      </c>
      <c r="C23" s="170">
        <f>'2.6'!C23/'2.6'!C22*100-100</f>
        <v>2.1126760563380316</v>
      </c>
      <c r="D23" s="170">
        <f>'2.6'!D23/'2.6'!D22*100-100</f>
        <v>4.8109304339448045E-2</v>
      </c>
      <c r="E23" s="170">
        <f>'2.6'!E23/'2.6'!E22*100-100</f>
        <v>-0.20918070889017315</v>
      </c>
      <c r="F23" s="170">
        <f>'2.6'!F23/'2.6'!F22*100-100</f>
        <v>-0.13607125185551183</v>
      </c>
      <c r="G23" s="170">
        <f>'2.6'!G23/'2.6'!G22*100-100</f>
        <v>1.2863534675615256</v>
      </c>
      <c r="H23" s="170">
        <f>'2.6'!H23/'2.6'!H22*100-100</f>
        <v>2.4785276073619542</v>
      </c>
      <c r="I23" s="170">
        <f>'2.6'!I23/'2.6'!I22*100-100</f>
        <v>1.7485914124732744</v>
      </c>
      <c r="J23" s="170">
        <f>'2.6'!J23/'2.6'!J22*100-100</f>
        <v>3.4029850746268693</v>
      </c>
      <c r="K23" s="170">
        <f>'2.6'!K23/'2.6'!K22*100-100</f>
        <v>2.8872848417545782</v>
      </c>
    </row>
    <row r="24" spans="1:11" s="10" customFormat="1" ht="11.1" customHeight="1">
      <c r="A24" s="27">
        <v>1979</v>
      </c>
      <c r="B24" s="170">
        <f>'2.6'!B24/'2.6'!B23*100-100</f>
        <v>2.5155065472088296</v>
      </c>
      <c r="C24" s="170">
        <f>'2.6'!C24/'2.6'!C23*100-100</f>
        <v>0.68965517241379359</v>
      </c>
      <c r="D24" s="170">
        <f>'2.6'!D24/'2.6'!D23*100-100</f>
        <v>1.7022504327755428</v>
      </c>
      <c r="E24" s="170">
        <f>'2.6'!E24/'2.6'!E23*100-100</f>
        <v>1.1994875975311459</v>
      </c>
      <c r="F24" s="170">
        <f>'2.6'!F24/'2.6'!F23*100-100</f>
        <v>1.300631735414342</v>
      </c>
      <c r="G24" s="170">
        <f>'2.6'!G24/'2.6'!G23*100-100</f>
        <v>4.0861402540033112</v>
      </c>
      <c r="H24" s="170">
        <f>'2.6'!H24/'2.6'!H23*100-100</f>
        <v>3.2327586206896513</v>
      </c>
      <c r="I24" s="170">
        <f>'2.6'!I24/'2.6'!I23*100-100</f>
        <v>2.405957609318321</v>
      </c>
      <c r="J24" s="170">
        <f>'2.6'!J24/'2.6'!J23*100-100</f>
        <v>4.6766743648960727</v>
      </c>
      <c r="K24" s="170">
        <f>'2.6'!K24/'2.6'!K23*100-100</f>
        <v>3.561791689152713</v>
      </c>
    </row>
    <row r="25" spans="1:11" s="10" customFormat="1" ht="13.5" customHeight="1">
      <c r="A25" s="27">
        <v>1980</v>
      </c>
      <c r="B25" s="170">
        <f>'2.6'!B25/'2.6'!B24*100-100</f>
        <v>1.9579831932773146</v>
      </c>
      <c r="C25" s="170">
        <f>'2.6'!C25/'2.6'!C24*100-100</f>
        <v>0.3424657534246478</v>
      </c>
      <c r="D25" s="170">
        <f>'2.6'!D25/'2.6'!D24*100-100</f>
        <v>1.5508274231678598</v>
      </c>
      <c r="E25" s="170">
        <f>'2.6'!E25/'2.6'!E24*100-100</f>
        <v>1.1737629459148451</v>
      </c>
      <c r="F25" s="170">
        <f>'2.6'!F25/'2.6'!F24*100-100</f>
        <v>1.1616532159452078</v>
      </c>
      <c r="G25" s="170">
        <f>'2.6'!G25/'2.6'!G24*100-100</f>
        <v>3.2891246684350079</v>
      </c>
      <c r="H25" s="170">
        <f>'2.6'!H25/'2.6'!H24*100-100</f>
        <v>2.3273795716384456</v>
      </c>
      <c r="I25" s="170">
        <f>'2.6'!I25/'2.6'!I24*100-100</f>
        <v>1.8273354465784024</v>
      </c>
      <c r="J25" s="170">
        <f>'2.6'!J25/'2.6'!J24*100-100</f>
        <v>4.0816326530612344</v>
      </c>
      <c r="K25" s="170">
        <f>'2.6'!K25/'2.6'!K24*100-100</f>
        <v>2.2407503908285662</v>
      </c>
    </row>
    <row r="26" spans="1:11" s="10" customFormat="1" ht="11.1" customHeight="1">
      <c r="A26" s="27">
        <v>1981</v>
      </c>
      <c r="B26" s="170">
        <f>'2.6'!B26/'2.6'!B25*100-100</f>
        <v>0.25962251710211603</v>
      </c>
      <c r="C26" s="170">
        <f>'2.6'!C26/'2.6'!C25*100-100</f>
        <v>-1.3651877133105756</v>
      </c>
      <c r="D26" s="170">
        <f>'2.6'!D26/'2.6'!D25*100-100</f>
        <v>-1.3595306825588978</v>
      </c>
      <c r="E26" s="170">
        <f>'2.6'!E26/'2.6'!E25*100-100</f>
        <v>-1.4103730664240146</v>
      </c>
      <c r="F26" s="170">
        <f>'2.6'!F26/'2.6'!F25*100-100</f>
        <v>-1.5713767677988528</v>
      </c>
      <c r="G26" s="170">
        <f>'2.6'!G26/'2.6'!G25*100-100</f>
        <v>-1.1299435028248581</v>
      </c>
      <c r="H26" s="170">
        <f>'2.6'!H26/'2.6'!H25*100-100</f>
        <v>1.6094907057578922</v>
      </c>
      <c r="I26" s="170">
        <f>'2.6'!I26/'2.6'!I25*100-100</f>
        <v>0.89727156198497937</v>
      </c>
      <c r="J26" s="170">
        <f>'2.6'!J26/'2.6'!J25*100-100</f>
        <v>2.5967143614202399</v>
      </c>
      <c r="K26" s="170">
        <f>'2.6'!K26/'2.6'!K25*100-100</f>
        <v>1.9537886510363478</v>
      </c>
    </row>
    <row r="27" spans="1:11" s="10" customFormat="1" ht="11.1" customHeight="1">
      <c r="A27" s="27">
        <v>1982</v>
      </c>
      <c r="B27" s="170">
        <f>'2.6'!B27/'2.6'!B26*100-100</f>
        <v>-0.73574746187676965</v>
      </c>
      <c r="C27" s="170">
        <f>'2.6'!C27/'2.6'!C26*100-100</f>
        <v>0.34602076124568271</v>
      </c>
      <c r="D27" s="170">
        <f>'2.6'!D27/'2.6'!D26*100-100</f>
        <v>-2.8981402813178505</v>
      </c>
      <c r="E27" s="170">
        <f>'2.6'!E27/'2.6'!E26*100-100</f>
        <v>-2.5726811259806084</v>
      </c>
      <c r="F27" s="170">
        <f>'2.6'!F27/'2.6'!F26*100-100</f>
        <v>-2.7262679602112314</v>
      </c>
      <c r="G27" s="170">
        <f>'2.6'!G27/'2.6'!G26*100-100</f>
        <v>-4.3636363636363598</v>
      </c>
      <c r="H27" s="170">
        <f>'2.6'!H27/'2.6'!H26*100-100</f>
        <v>0.94444857589053299</v>
      </c>
      <c r="I27" s="170">
        <f>'2.6'!I27/'2.6'!I26*100-100</f>
        <v>-0.21778584392015432</v>
      </c>
      <c r="J27" s="170">
        <f>'2.6'!J27/'2.6'!J26*100-100</f>
        <v>1.497933884297538</v>
      </c>
      <c r="K27" s="170">
        <f>'2.6'!K27/'2.6'!K26*100-100</f>
        <v>1.833027828695208</v>
      </c>
    </row>
    <row r="28" spans="1:11" s="10" customFormat="1" ht="11.1" customHeight="1">
      <c r="A28" s="27">
        <v>1983</v>
      </c>
      <c r="B28" s="170">
        <f>'2.6'!B28/'2.6'!B27*100-100</f>
        <v>-0.88612836438923637</v>
      </c>
      <c r="C28" s="170">
        <f>'2.6'!C28/'2.6'!C27*100-100</f>
        <v>0.68965517241379359</v>
      </c>
      <c r="D28" s="170">
        <f>'2.6'!D28/'2.6'!D27*100-100</f>
        <v>-2.829088080886649</v>
      </c>
      <c r="E28" s="170">
        <f>'2.6'!E28/'2.6'!E27*100-100</f>
        <v>-3.0432208407341648</v>
      </c>
      <c r="F28" s="170">
        <f>'2.6'!F28/'2.6'!F27*100-100</f>
        <v>-3.2066658250220996</v>
      </c>
      <c r="G28" s="170">
        <f>'2.6'!G28/'2.6'!G27*100-100</f>
        <v>-1.8468223791417699</v>
      </c>
      <c r="H28" s="170">
        <f>'2.6'!H28/'2.6'!H27*100-100</f>
        <v>0.55252688964195329</v>
      </c>
      <c r="I28" s="170">
        <f>'2.6'!I28/'2.6'!I27*100-100</f>
        <v>-0.78210258275737488</v>
      </c>
      <c r="J28" s="170">
        <f>'2.6'!J28/'2.6'!J27*100-100</f>
        <v>1.2722646310432566</v>
      </c>
      <c r="K28" s="170">
        <f>'2.6'!K28/'2.6'!K27*100-100</f>
        <v>1.5218458517427536</v>
      </c>
    </row>
    <row r="29" spans="1:11" s="10" customFormat="1" ht="11.1" customHeight="1">
      <c r="A29" s="27">
        <v>1984</v>
      </c>
      <c r="B29" s="170">
        <f>'2.6'!B29/'2.6'!B28*100-100</f>
        <v>0.96507352941176805</v>
      </c>
      <c r="C29" s="170">
        <f>'2.6'!C29/'2.6'!C28*100-100</f>
        <v>1.3698630136986338</v>
      </c>
      <c r="D29" s="170">
        <f>'2.6'!D29/'2.6'!D28*100-100</f>
        <v>-0.16008004002000575</v>
      </c>
      <c r="E29" s="170">
        <f>'2.6'!E29/'2.6'!E28*100-100</f>
        <v>-0.29311187103078851</v>
      </c>
      <c r="F29" s="170">
        <f>'2.6'!F29/'2.6'!F28*100-100</f>
        <v>-0.20868657884439301</v>
      </c>
      <c r="G29" s="170">
        <f>'2.6'!G29/'2.6'!G28*100-100</f>
        <v>0.44272274488102425</v>
      </c>
      <c r="H29" s="170">
        <f>'2.6'!H29/'2.6'!H28*100-100</f>
        <v>1.7803502088065102</v>
      </c>
      <c r="I29" s="170">
        <f>'2.6'!I29/'2.6'!I28*100-100</f>
        <v>1.1182401466544434</v>
      </c>
      <c r="J29" s="170">
        <f>'2.6'!J29/'2.6'!J28*100-100</f>
        <v>2.8140703517588008</v>
      </c>
      <c r="K29" s="170">
        <f>'2.6'!K29/'2.6'!K28*100-100</f>
        <v>2.0309477756286185</v>
      </c>
    </row>
    <row r="30" spans="1:11" s="10" customFormat="1" ht="13.5" customHeight="1">
      <c r="A30" s="27">
        <v>1985</v>
      </c>
      <c r="B30" s="170">
        <f>'2.6'!B30/'2.6'!B29*100-100</f>
        <v>1.5723921049364975</v>
      </c>
      <c r="C30" s="170">
        <f>'2.6'!C30/'2.6'!C29*100-100</f>
        <v>0</v>
      </c>
      <c r="D30" s="170">
        <f>'2.6'!D30/'2.6'!D29*100-100</f>
        <v>0.45094698867622185</v>
      </c>
      <c r="E30" s="170">
        <f>'2.6'!E30/'2.6'!E29*100-100</f>
        <v>1.482116609505141</v>
      </c>
      <c r="F30" s="170">
        <f>'2.6'!F30/'2.6'!F29*100-100</f>
        <v>1.6468435498627514</v>
      </c>
      <c r="G30" s="170">
        <f>'2.6'!G30/'2.6'!G29*100-100</f>
        <v>-4.1873278236914615</v>
      </c>
      <c r="H30" s="170">
        <f>'2.6'!H30/'2.6'!H29*100-100</f>
        <v>2.4114598329973944</v>
      </c>
      <c r="I30" s="170">
        <f>'2.6'!I30/'2.6'!I29*100-100</f>
        <v>1.4865844815083307</v>
      </c>
      <c r="J30" s="170">
        <f>'2.6'!J30/'2.6'!J29*100-100</f>
        <v>3.2746823069403632</v>
      </c>
      <c r="K30" s="170">
        <f>'2.6'!K30/'2.6'!K29*100-100</f>
        <v>2.9383886255924097</v>
      </c>
    </row>
    <row r="31" spans="1:11" s="10" customFormat="1" ht="11.1" customHeight="1">
      <c r="A31" s="27">
        <v>1986</v>
      </c>
      <c r="B31" s="170">
        <f>'2.6'!B31/'2.6'!B30*100-100</f>
        <v>2.065425510245646</v>
      </c>
      <c r="C31" s="170">
        <f>'2.6'!C31/'2.6'!C30*100-100</f>
        <v>-1.689189189189193</v>
      </c>
      <c r="D31" s="170">
        <f>'2.6'!D31/'2.6'!D30*100-100</f>
        <v>1.396648044692725</v>
      </c>
      <c r="E31" s="170">
        <f>'2.6'!E31/'2.6'!E30*100-100</f>
        <v>1.9070609535304754</v>
      </c>
      <c r="F31" s="170">
        <f>'2.6'!F31/'2.6'!F30*100-100</f>
        <v>2.0187733059020161</v>
      </c>
      <c r="G31" s="170">
        <f>'2.6'!G31/'2.6'!G30*100-100</f>
        <v>-1.0350776308223146</v>
      </c>
      <c r="H31" s="170">
        <f>'2.6'!H31/'2.6'!H30*100-100</f>
        <v>2.6147466085611768</v>
      </c>
      <c r="I31" s="170">
        <f>'2.6'!I31/'2.6'!I30*100-100</f>
        <v>1.9828510182207992</v>
      </c>
      <c r="J31" s="170">
        <f>'2.6'!J31/'2.6'!J30*100-100</f>
        <v>3.7860861334595484</v>
      </c>
      <c r="K31" s="170">
        <f>'2.6'!K31/'2.6'!K30*100-100</f>
        <v>2.7777777777777715</v>
      </c>
    </row>
    <row r="32" spans="1:11" s="10" customFormat="1" ht="11.1" customHeight="1">
      <c r="A32" s="27">
        <v>1987</v>
      </c>
      <c r="B32" s="170">
        <f>'2.6'!B32/'2.6'!B31*100-100</f>
        <v>1.6604135068252646</v>
      </c>
      <c r="C32" s="170">
        <f>'2.6'!C32/'2.6'!C31*100-100</f>
        <v>-1.7182130584192521</v>
      </c>
      <c r="D32" s="170">
        <f>'2.6'!D32/'2.6'!D31*100-100</f>
        <v>0.17709563164108033</v>
      </c>
      <c r="E32" s="170">
        <f>'2.6'!E32/'2.6'!E31*100-100</f>
        <v>0.43823285562002923</v>
      </c>
      <c r="F32" s="170">
        <f>'2.6'!F32/'2.6'!F31*100-100</f>
        <v>0.49155533148474717</v>
      </c>
      <c r="G32" s="170">
        <f>'2.6'!G32/'2.6'!G31*100-100</f>
        <v>-1.1040092969203954</v>
      </c>
      <c r="H32" s="170">
        <f>'2.6'!H32/'2.6'!H31*100-100</f>
        <v>2.7604630454140704</v>
      </c>
      <c r="I32" s="170">
        <f>'2.6'!I32/'2.6'!I31*100-100</f>
        <v>2.4522683482220913</v>
      </c>
      <c r="J32" s="170">
        <f>'2.6'!J32/'2.6'!J31*100-100</f>
        <v>4.6055631554947638</v>
      </c>
      <c r="K32" s="170">
        <f>'2.6'!K32/'2.6'!K31*100-100</f>
        <v>2.4189935792145718</v>
      </c>
    </row>
    <row r="33" spans="1:13" s="10" customFormat="1" ht="11.1" customHeight="1">
      <c r="A33" s="27">
        <v>1988</v>
      </c>
      <c r="B33" s="170">
        <f>'2.6'!B33/'2.6'!B32*100-100</f>
        <v>1.6136631330977593</v>
      </c>
      <c r="C33" s="170">
        <f>'2.6'!C33/'2.6'!C32*100-100</f>
        <v>-0.69930069930069294</v>
      </c>
      <c r="D33" s="170">
        <f>'2.6'!D33/'2.6'!D32*100-100</f>
        <v>0.18660381064623266</v>
      </c>
      <c r="E33" s="170">
        <f>'2.6'!E33/'2.6'!E32*100-100</f>
        <v>0.18867924528302638</v>
      </c>
      <c r="F33" s="170">
        <f>'2.6'!F33/'2.6'!F32*100-100</f>
        <v>0.26338893766461524</v>
      </c>
      <c r="G33" s="170">
        <f>'2.6'!G33/'2.6'!G32*100-100</f>
        <v>0.17626321974148595</v>
      </c>
      <c r="H33" s="170">
        <f>'2.6'!H33/'2.6'!H32*100-100</f>
        <v>2.6263164911345172</v>
      </c>
      <c r="I33" s="170">
        <f>'2.6'!I33/'2.6'!I32*100-100</f>
        <v>2.7868011625918854</v>
      </c>
      <c r="J33" s="170">
        <f>'2.6'!J33/'2.6'!J32*100-100</f>
        <v>4.0976460331299052</v>
      </c>
      <c r="K33" s="170">
        <f>'2.6'!K33/'2.6'!K32*100-100</f>
        <v>1.9973757107450041</v>
      </c>
    </row>
    <row r="34" spans="1:13" s="10" customFormat="1" ht="11.1" customHeight="1">
      <c r="A34" s="27">
        <v>1989</v>
      </c>
      <c r="B34" s="170">
        <f>'2.6'!B34/'2.6'!B33*100-100</f>
        <v>2.0014682585680674</v>
      </c>
      <c r="C34" s="170">
        <f>'2.6'!C34/'2.6'!C33*100-100</f>
        <v>-0.35211267605633623</v>
      </c>
      <c r="D34" s="170">
        <f>'2.6'!D34/'2.6'!D33*100-100</f>
        <v>1.2939907852171189</v>
      </c>
      <c r="E34" s="170">
        <f>'2.6'!E34/'2.6'!E33*100-100</f>
        <v>1.2476459510357927</v>
      </c>
      <c r="F34" s="170">
        <f>'2.6'!F34/'2.6'!F33*100-100</f>
        <v>1.4260695521641367</v>
      </c>
      <c r="G34" s="170">
        <f>'2.6'!G34/'2.6'!G33*100-100</f>
        <v>1.5249266862170003</v>
      </c>
      <c r="H34" s="170">
        <f>'2.6'!H34/'2.6'!H33*100-100</f>
        <v>2.5136399064692228</v>
      </c>
      <c r="I34" s="170">
        <f>'2.6'!I34/'2.6'!I33*100-100</f>
        <v>2.6447105788423215</v>
      </c>
      <c r="J34" s="170">
        <f>'2.6'!J34/'2.6'!J33*100-100</f>
        <v>4.6482412060301499</v>
      </c>
      <c r="K34" s="170">
        <f>'2.6'!K34/'2.6'!K33*100-100</f>
        <v>1.6723842195540186</v>
      </c>
    </row>
    <row r="35" spans="1:13" s="10" customFormat="1" ht="13.5" customHeight="1">
      <c r="A35" s="27">
        <v>1990</v>
      </c>
      <c r="B35" s="170">
        <f>'2.6'!B35/'2.6'!B34*100-100</f>
        <v>3.4281601575817149</v>
      </c>
      <c r="C35" s="170">
        <f>'2.6'!C35/'2.6'!C34*100-100</f>
        <v>2.4734982332155369</v>
      </c>
      <c r="D35" s="170">
        <f>'2.6'!D35/'2.6'!D34*100-100</f>
        <v>2.9517081196167538</v>
      </c>
      <c r="E35" s="170">
        <f>'2.6'!E35/'2.6'!E34*100-100</f>
        <v>2.592420367356425</v>
      </c>
      <c r="F35" s="170">
        <f>'2.6'!F35/'2.6'!F34*100-100</f>
        <v>2.8120374938332588</v>
      </c>
      <c r="G35" s="170">
        <f>'2.6'!G35/'2.6'!G34*100-100</f>
        <v>4.7371461582899883</v>
      </c>
      <c r="H35" s="170">
        <f>'2.6'!H35/'2.6'!H34*100-100</f>
        <v>3.7572071215865179</v>
      </c>
      <c r="I35" s="170">
        <f>'2.6'!I35/'2.6'!I34*100-100</f>
        <v>3.9053637984119263</v>
      </c>
      <c r="J35" s="170">
        <f>'2.6'!J35/'2.6'!J34*100-100</f>
        <v>7.2028811524609893</v>
      </c>
      <c r="K35" s="170">
        <f>'2.6'!K35/'2.6'!K34*100-100</f>
        <v>2.418107690144808</v>
      </c>
    </row>
    <row r="36" spans="1:13" s="48" customFormat="1" ht="13.5" customHeight="1">
      <c r="A36" s="28">
        <v>1991</v>
      </c>
      <c r="B36" s="172">
        <f>'2.6'!B36/'2.6'!B35*100-100</f>
        <v>2.9665983006153027</v>
      </c>
      <c r="C36" s="172">
        <f>'2.6'!C36/'2.6'!C35*100-100</f>
        <v>0.34482758620688969</v>
      </c>
      <c r="D36" s="172">
        <f>'2.6'!D36/'2.6'!D35*100-100</f>
        <v>1.4100394811054713</v>
      </c>
      <c r="E36" s="172">
        <f>'2.6'!E36/'2.6'!E35*100-100</f>
        <v>1.4050991501416377</v>
      </c>
      <c r="F36" s="172">
        <f>'2.6'!F36/'2.6'!F35*100-100</f>
        <v>1.5235124760076815</v>
      </c>
      <c r="G36" s="172">
        <f>'2.6'!G36/'2.6'!G35*100-100</f>
        <v>1.4340871483728534</v>
      </c>
      <c r="H36" s="172">
        <f>'2.6'!H36/'2.6'!H35*100-100</f>
        <v>4.0241817293600377</v>
      </c>
      <c r="I36" s="172">
        <f>'2.6'!I36/'2.6'!I35*100-100</f>
        <v>5.0686213349968767</v>
      </c>
      <c r="J36" s="172">
        <f>'2.6'!J36/'2.6'!J35*100-100</f>
        <v>5.9350503919372954</v>
      </c>
      <c r="K36" s="172">
        <f>'2.6'!K36/'2.6'!K35*100-100</f>
        <v>2.4021962937542867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POWER(('2.6'!B25/'2.6'!B15),1/10)*100-100</f>
        <v>0.8720209094531981</v>
      </c>
      <c r="C38" s="170">
        <f>POWER(('2.6'!C25/'2.6'!C15),1/10)*100-100</f>
        <v>-1.091870959084801</v>
      </c>
      <c r="D38" s="170">
        <f>POWER(('2.6'!D25/'2.6'!D15),1/10)*100-100</f>
        <v>-0.83049723608094439</v>
      </c>
      <c r="E38" s="170">
        <f>POWER(('2.6'!E25/'2.6'!E15),1/10)*100-100</f>
        <v>-0.94222196298532879</v>
      </c>
      <c r="F38" s="170">
        <f>POWER(('2.6'!F25/'2.6'!F15),1/10)*100-100</f>
        <v>-0.95260051113758948</v>
      </c>
      <c r="G38" s="170">
        <f>POWER(('2.6'!G25/'2.6'!G15),1/10)*100-100</f>
        <v>-0.30801939826862679</v>
      </c>
      <c r="H38" s="170">
        <f>POWER(('2.6'!H25/'2.6'!H15),1/10)*100-100</f>
        <v>2.5900405218282998</v>
      </c>
      <c r="I38" s="170">
        <f>POWER(('2.6'!I25/'2.6'!I15),1/10)*100-100</f>
        <v>1.5922727378804495</v>
      </c>
      <c r="J38" s="170">
        <f>POWER(('2.6'!J25/'2.6'!J15),1/10)*100-100</f>
        <v>3.3520761584073568</v>
      </c>
      <c r="K38" s="170">
        <f>POWER(('2.6'!K25/'2.6'!K15),1/10)*100-100</f>
        <v>3.3638144816881663</v>
      </c>
    </row>
    <row r="39" spans="1:13" s="48" customFormat="1" ht="18" customHeight="1">
      <c r="A39" s="34" t="s">
        <v>152</v>
      </c>
      <c r="B39" s="172">
        <f>POWER(('2.6'!B36/'2.6'!B25),1/11)*100-100</f>
        <v>1.3470970391659307</v>
      </c>
      <c r="C39" s="172">
        <f>POWER(('2.6'!C36/'2.6'!C25),1/11)*100-100</f>
        <v>-6.2247362336592005E-2</v>
      </c>
      <c r="D39" s="172">
        <f>POWER(('2.6'!D36/'2.6'!D25),1/11)*100-100</f>
        <v>4.1394295997008612E-2</v>
      </c>
      <c r="E39" s="172">
        <f>POWER(('2.6'!E36/'2.6'!E25),1/11)*100-100</f>
        <v>0.16103476830960517</v>
      </c>
      <c r="F39" s="172">
        <f>POWER(('2.6'!F36/'2.6'!F25),1/11)*100-100</f>
        <v>0.20663611222164491</v>
      </c>
      <c r="G39" s="172">
        <f>POWER(('2.6'!G36/'2.6'!G25),1/11)*100-100</f>
        <v>-0.51745457435843889</v>
      </c>
      <c r="H39" s="172">
        <f>POWER(('2.6'!H36/'2.6'!H25),1/11)*100-100</f>
        <v>2.3218240229529101</v>
      </c>
      <c r="I39" s="172">
        <f>POWER(('2.6'!I36/'2.6'!I25),1/11)*100-100</f>
        <v>1.9272711822649029</v>
      </c>
      <c r="J39" s="172">
        <f>POWER(('2.6'!J36/'2.6'!J25),1/11)*100-100</f>
        <v>3.7797862595070342</v>
      </c>
      <c r="K39" s="172">
        <f>POWER(('2.6'!K36/'2.6'!K25),1/11)*100-100</f>
        <v>2.1777261240679735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'2.6'!B46/'2.6'!B45*100-100</f>
        <v>-1.5747139458479751</v>
      </c>
      <c r="C46" s="170">
        <f>'2.6'!C46/'2.6'!C45*100-100</f>
        <v>-22.59332023575638</v>
      </c>
      <c r="D46" s="170">
        <f>'2.6'!D46/'2.6'!D45*100-100</f>
        <v>-5.4357659831121907</v>
      </c>
      <c r="E46" s="170">
        <f>'2.6'!E46/'2.6'!E45*100-100</f>
        <v>-7.651145324821627</v>
      </c>
      <c r="F46" s="170">
        <f>'2.6'!F46/'2.6'!F45*100-100</f>
        <v>-7.6875768757687553</v>
      </c>
      <c r="G46" s="170">
        <f>'2.6'!G46/'2.6'!G45*100-100</f>
        <v>3.5987748851454882</v>
      </c>
      <c r="H46" s="170">
        <f>'2.6'!H46/'2.6'!H45*100-100</f>
        <v>1.3002089621546418</v>
      </c>
      <c r="I46" s="170">
        <f>'2.6'!I46/'2.6'!I45*100-100</f>
        <v>-2.5697031992805819E-2</v>
      </c>
      <c r="J46" s="170">
        <f>'2.6'!J46/'2.6'!J45*100-100</f>
        <v>2.0145631067961034</v>
      </c>
      <c r="K46" s="170">
        <f>'2.6'!K46/'2.6'!K45*100-100</f>
        <v>2.0660299003322251</v>
      </c>
      <c r="L46" s="10"/>
      <c r="M46" s="10"/>
    </row>
    <row r="47" spans="1:13" ht="11.1" customHeight="1">
      <c r="A47" s="27">
        <v>1993</v>
      </c>
      <c r="B47" s="170">
        <f>'2.6'!B47/'2.6'!B46*100-100</f>
        <v>-1.6056629834254181</v>
      </c>
      <c r="C47" s="170">
        <f>'2.6'!C47/'2.6'!C46*100-100</f>
        <v>-11.421319796954307</v>
      </c>
      <c r="D47" s="170">
        <f>'2.6'!D47/'2.6'!D46*100-100</f>
        <v>-4.6799011400781296</v>
      </c>
      <c r="E47" s="170">
        <f>'2.6'!E47/'2.6'!E46*100-100</f>
        <v>-6.9838365355291216</v>
      </c>
      <c r="F47" s="170">
        <f>'2.6'!F47/'2.6'!F46*100-100</f>
        <v>-7.2840328669775687</v>
      </c>
      <c r="G47" s="170">
        <f>'2.6'!G47/'2.6'!G46*100-100</f>
        <v>3.6954915003695419</v>
      </c>
      <c r="H47" s="170">
        <f>'2.6'!H47/'2.6'!H46*100-100</f>
        <v>0.33921613568645625</v>
      </c>
      <c r="I47" s="170">
        <f>'2.6'!I47/'2.6'!I46*100-100</f>
        <v>-0.44981364863127737</v>
      </c>
      <c r="J47" s="170">
        <f>'2.6'!J47/'2.6'!J46*100-100</f>
        <v>1.5227218653342902</v>
      </c>
      <c r="K47" s="170">
        <f>'2.6'!K47/'2.6'!K46*100-100</f>
        <v>0.45773573390295041</v>
      </c>
      <c r="L47" s="10"/>
      <c r="M47" s="10"/>
    </row>
    <row r="48" spans="1:13" ht="11.1" customHeight="1">
      <c r="A48" s="27">
        <v>1994</v>
      </c>
      <c r="B48" s="170">
        <f>'2.6'!B48/'2.6'!B47*100-100</f>
        <v>-0.18131835994618939</v>
      </c>
      <c r="C48" s="170">
        <f>'2.6'!C48/'2.6'!C47*100-100</f>
        <v>-1.4326647564469823</v>
      </c>
      <c r="D48" s="170">
        <f>'2.6'!D48/'2.6'!D47*100-100</f>
        <v>-2.8772164603546315</v>
      </c>
      <c r="E48" s="170">
        <f>'2.6'!E48/'2.6'!E47*100-100</f>
        <v>-5.1256830601092815</v>
      </c>
      <c r="F48" s="170">
        <f>'2.6'!F48/'2.6'!F47*100-100</f>
        <v>-5.341317365269461</v>
      </c>
      <c r="G48" s="170">
        <f>'2.6'!G48/'2.6'!G47*100-100</f>
        <v>4.4547398431931526</v>
      </c>
      <c r="H48" s="170">
        <f>'2.6'!H48/'2.6'!H47*100-100</f>
        <v>1.3111608570514903</v>
      </c>
      <c r="I48" s="170">
        <f>'2.6'!I48/'2.6'!I47*100-100</f>
        <v>-0.64549444874774053</v>
      </c>
      <c r="J48" s="170">
        <f>'2.6'!J48/'2.6'!J47*100-100</f>
        <v>3.3278650105460486</v>
      </c>
      <c r="K48" s="170">
        <f>'2.6'!K48/'2.6'!K47*100-100</f>
        <v>1.9744835965978211</v>
      </c>
      <c r="L48" s="10"/>
      <c r="M48" s="10"/>
    </row>
    <row r="49" spans="1:13" ht="13.5" customHeight="1">
      <c r="A49" s="27">
        <v>1995</v>
      </c>
      <c r="B49" s="170">
        <f>'2.6'!B49/'2.6'!B48*100-100</f>
        <v>0.33106761982890021</v>
      </c>
      <c r="C49" s="170">
        <f>'2.6'!C49/'2.6'!C48*100-100</f>
        <v>-1.4534883720930196</v>
      </c>
      <c r="D49" s="170">
        <f>'2.6'!D49/'2.6'!D48*100-100</f>
        <v>-1.3864967275232516</v>
      </c>
      <c r="E49" s="170">
        <f>'2.6'!E49/'2.6'!E48*100-100</f>
        <v>-2.3384402718580759</v>
      </c>
      <c r="F49" s="170">
        <f>'2.6'!F49/'2.6'!F48*100-100</f>
        <v>-2.353238866396751</v>
      </c>
      <c r="G49" s="170">
        <f>'2.6'!G49/'2.6'!G48*100-100</f>
        <v>1.4329580348004072</v>
      </c>
      <c r="H49" s="170">
        <f>'2.6'!H49/'2.6'!H48*100-100</f>
        <v>1.2581168831168839</v>
      </c>
      <c r="I49" s="170">
        <f>'2.6'!I49/'2.6'!I48*100-100</f>
        <v>-0.49376299376298505</v>
      </c>
      <c r="J49" s="170">
        <f>'2.6'!J49/'2.6'!J48*100-100</f>
        <v>2.9711952823769536</v>
      </c>
      <c r="K49" s="170">
        <f>'2.6'!K49/'2.6'!K48*100-100</f>
        <v>1.8468871015787869</v>
      </c>
      <c r="L49" s="10"/>
      <c r="M49" s="10"/>
    </row>
    <row r="50" spans="1:13" ht="11.1" customHeight="1">
      <c r="A50" s="27">
        <v>1996</v>
      </c>
      <c r="B50" s="170">
        <f>'2.6'!B50/'2.6'!B49*100-100</f>
        <v>-0.12848591035186985</v>
      </c>
      <c r="C50" s="170">
        <f>'2.6'!C50/'2.6'!C49*100-100</f>
        <v>-4.7197640117994126</v>
      </c>
      <c r="D50" s="170">
        <f>'2.6'!D50/'2.6'!D49*100-100</f>
        <v>-2.9691729979914498</v>
      </c>
      <c r="E50" s="170">
        <f>'2.6'!E50/'2.6'!E49*100-100</f>
        <v>-2.571361170087286</v>
      </c>
      <c r="F50" s="170">
        <f>'2.6'!F50/'2.6'!F49*100-100</f>
        <v>-2.5136045607670354</v>
      </c>
      <c r="G50" s="170">
        <f>'2.6'!G50/'2.6'!G49*100-100</f>
        <v>-4.1035990581903832</v>
      </c>
      <c r="H50" s="170">
        <f>'2.6'!H50/'2.6'!H49*100-100</f>
        <v>1.3894455577822242</v>
      </c>
      <c r="I50" s="170">
        <f>'2.6'!I50/'2.6'!I49*100-100</f>
        <v>6.5291198746407986E-2</v>
      </c>
      <c r="J50" s="170">
        <f>'2.6'!J50/'2.6'!J49*100-100</f>
        <v>2.4008810572687196</v>
      </c>
      <c r="K50" s="170">
        <f>'2.6'!K50/'2.6'!K49*100-100</f>
        <v>1.9303890026323387</v>
      </c>
      <c r="L50" s="10"/>
      <c r="M50" s="10"/>
    </row>
    <row r="51" spans="1:13" ht="11.1" customHeight="1">
      <c r="A51" s="27">
        <v>1997</v>
      </c>
      <c r="B51" s="170">
        <f>'2.6'!B51/'2.6'!B50*100-100</f>
        <v>-0.22221572468640716</v>
      </c>
      <c r="C51" s="170">
        <f>'2.6'!C51/'2.6'!C50*100-100</f>
        <v>-0.61919504643962853</v>
      </c>
      <c r="D51" s="170">
        <f>'2.6'!D51/'2.6'!D50*100-100</f>
        <v>-2.5020250202502012</v>
      </c>
      <c r="E51" s="170">
        <f>'2.6'!E51/'2.6'!E50*100-100</f>
        <v>-1.9128329297820841</v>
      </c>
      <c r="F51" s="170">
        <f>'2.6'!F51/'2.6'!F50*100-100</f>
        <v>-1.6480595427963891</v>
      </c>
      <c r="G51" s="170">
        <f>'2.6'!G51/'2.6'!G50*100-100</f>
        <v>-4.2090494563311154</v>
      </c>
      <c r="H51" s="170">
        <f>'2.6'!H51/'2.6'!H50*100-100</f>
        <v>0.89603373303465617</v>
      </c>
      <c r="I51" s="170">
        <f>'2.6'!I51/'2.6'!I50*100-100</f>
        <v>0.13049719431033679</v>
      </c>
      <c r="J51" s="170">
        <f>'2.6'!J51/'2.6'!J50*100-100</f>
        <v>3.1834803183480318</v>
      </c>
      <c r="K51" s="170">
        <f>'2.6'!K51/'2.6'!K50*100-100</f>
        <v>0.43998087039693701</v>
      </c>
      <c r="L51" s="10"/>
      <c r="M51" s="10"/>
    </row>
    <row r="52" spans="1:13" ht="11.1" customHeight="1">
      <c r="A52" s="27">
        <v>1998</v>
      </c>
      <c r="B52" s="170">
        <f>'2.6'!B52/'2.6'!B51*100-100</f>
        <v>1.1926739926740026</v>
      </c>
      <c r="C52" s="170">
        <f>'2.6'!C52/'2.6'!C51*100-100</f>
        <v>0.93457943925233167</v>
      </c>
      <c r="D52" s="170">
        <f>'2.6'!D52/'2.6'!D51*100-100</f>
        <v>-0.63694267515923286</v>
      </c>
      <c r="E52" s="170">
        <f>'2.6'!E52/'2.6'!E51*100-100</f>
        <v>0.46901999506295056</v>
      </c>
      <c r="F52" s="170">
        <f>'2.6'!F52/'2.6'!F51*100-100</f>
        <v>0.77027027027027373</v>
      </c>
      <c r="G52" s="170">
        <f>'2.6'!G52/'2.6'!G51*100-100</f>
        <v>-3.9179787623581035</v>
      </c>
      <c r="H52" s="170">
        <f>'2.6'!H52/'2.6'!H51*100-100</f>
        <v>2.0591180183709952</v>
      </c>
      <c r="I52" s="170">
        <f>'2.6'!I52/'2.6'!I51*100-100</f>
        <v>1.4596637560276378</v>
      </c>
      <c r="J52" s="170">
        <f>'2.6'!J52/'2.6'!J51*100-100</f>
        <v>5.6702105482593339</v>
      </c>
      <c r="K52" s="170">
        <f>'2.6'!K52/'2.6'!K51*100-100</f>
        <v>0.84753832968289089</v>
      </c>
      <c r="L52" s="10"/>
      <c r="M52" s="10"/>
    </row>
    <row r="53" spans="1:13" ht="11.1" customHeight="1">
      <c r="A53" s="27">
        <v>1999</v>
      </c>
      <c r="B53" s="170">
        <f>'2.6'!B53/'2.6'!B52*100-100</f>
        <v>1.7288312290049817</v>
      </c>
      <c r="C53" s="170">
        <f>'2.6'!C53/'2.6'!C52*100-100</f>
        <v>0.30864197530864601</v>
      </c>
      <c r="D53" s="170">
        <f>'2.6'!D53/'2.6'!D52*100-100</f>
        <v>-0.96618357487923845</v>
      </c>
      <c r="E53" s="170">
        <f>'2.6'!E53/'2.6'!E52*100-100</f>
        <v>-0.50368550368550302</v>
      </c>
      <c r="F53" s="170">
        <f>'2.6'!F53/'2.6'!F52*100-100</f>
        <v>-0.17433284162531493</v>
      </c>
      <c r="G53" s="170">
        <f>'2.6'!G53/'2.6'!G52*100-100</f>
        <v>-2.4009146341463463</v>
      </c>
      <c r="H53" s="170">
        <f>'2.6'!H53/'2.6'!H52*100-100</f>
        <v>2.9858385940965775</v>
      </c>
      <c r="I53" s="170">
        <f>'2.6'!I53/'2.6'!I52*100-100</f>
        <v>2.0809248554913324</v>
      </c>
      <c r="J53" s="170">
        <f>'2.6'!J53/'2.6'!J52*100-100</f>
        <v>6.4707042809232718</v>
      </c>
      <c r="K53" s="170">
        <f>'2.6'!K53/'2.6'!K52*100-100</f>
        <v>1.9830028328611888</v>
      </c>
      <c r="L53" s="10"/>
      <c r="M53" s="10"/>
    </row>
    <row r="54" spans="1:13" ht="13.5" customHeight="1">
      <c r="A54" s="27">
        <v>2000</v>
      </c>
      <c r="B54" s="170">
        <f>'2.6'!B54/'2.6'!B53*100-100</f>
        <v>2.3598736086993597</v>
      </c>
      <c r="C54" s="170">
        <f>'2.6'!C54/'2.6'!C53*100-100</f>
        <v>1.538461538461533</v>
      </c>
      <c r="D54" s="170">
        <f>'2.6'!D54/'2.6'!D53*100-100</f>
        <v>-0.14071294559099101</v>
      </c>
      <c r="E54" s="170">
        <f>'2.6'!E54/'2.6'!E53*100-100</f>
        <v>0.86430423509075638</v>
      </c>
      <c r="F54" s="170">
        <f>'2.6'!F54/'2.6'!F53*100-100</f>
        <v>1.2896292315959244</v>
      </c>
      <c r="G54" s="170">
        <f>'2.6'!G54/'2.6'!G53*100-100</f>
        <v>-3.3190160093713388</v>
      </c>
      <c r="H54" s="170">
        <f>'2.6'!H54/'2.6'!H53*100-100</f>
        <v>3.4749834327369058</v>
      </c>
      <c r="I54" s="170">
        <f>'2.6'!I54/'2.6'!I53*100-100</f>
        <v>2.944507361268407</v>
      </c>
      <c r="J54" s="170">
        <f>'2.6'!J54/'2.6'!J53*100-100</f>
        <v>7.4300537335556811</v>
      </c>
      <c r="K54" s="170">
        <f>'2.6'!K54/'2.6'!K53*100-100</f>
        <v>1.8888888888888999</v>
      </c>
      <c r="L54" s="10"/>
      <c r="M54" s="10"/>
    </row>
    <row r="55" spans="1:13" ht="11.1" customHeight="1">
      <c r="A55" s="27">
        <v>2001</v>
      </c>
      <c r="B55" s="170">
        <f>'2.6'!B55/'2.6'!B54*100-100</f>
        <v>-0.35040881027865112</v>
      </c>
      <c r="C55" s="170">
        <f>'2.6'!C55/'2.6'!C54*100-100</f>
        <v>-6.0606060606060623</v>
      </c>
      <c r="D55" s="170">
        <f>'2.6'!D55/'2.6'!D54*100-100</f>
        <v>-1.9163926726162543</v>
      </c>
      <c r="E55" s="170">
        <f>'2.6'!E55/'2.6'!E54*100-100</f>
        <v>-9.7931203329665095E-2</v>
      </c>
      <c r="F55" s="170">
        <f>'2.6'!F55/'2.6'!F54*100-100</f>
        <v>0.26525198938990968</v>
      </c>
      <c r="G55" s="170">
        <f>'2.6'!G55/'2.6'!G54*100-100</f>
        <v>-7.9159935379644537</v>
      </c>
      <c r="H55" s="170">
        <f>'2.6'!H55/'2.6'!H54*100-100</f>
        <v>0.39226674138414808</v>
      </c>
      <c r="I55" s="170">
        <f>'2.6'!I55/'2.6'!I54*100-100</f>
        <v>-0.39115022613373185</v>
      </c>
      <c r="J55" s="170">
        <f>'2.6'!J55/'2.6'!J54*100-100</f>
        <v>2.035184546395314</v>
      </c>
      <c r="K55" s="170">
        <f>'2.6'!K55/'2.6'!K54*100-100</f>
        <v>0.1090512540894224</v>
      </c>
      <c r="L55" s="10"/>
      <c r="M55" s="10"/>
    </row>
    <row r="56" spans="1:13" ht="11.1" customHeight="1">
      <c r="A56" s="27">
        <v>2002</v>
      </c>
      <c r="B56" s="170">
        <f>'2.6'!B56/'2.6'!B55*100-100</f>
        <v>-0.63630274614870075</v>
      </c>
      <c r="C56" s="170">
        <f>'2.6'!C56/'2.6'!C55*100-100</f>
        <v>-1.9354838709677438</v>
      </c>
      <c r="D56" s="170">
        <f>'2.6'!D56/'2.6'!D55*100-100</f>
        <v>-3.1701944258212791</v>
      </c>
      <c r="E56" s="170">
        <f>'2.6'!E56/'2.6'!E55*100-100</f>
        <v>-2.1565984560715634</v>
      </c>
      <c r="F56" s="170">
        <f>'2.6'!F56/'2.6'!F55*100-100</f>
        <v>-2.2222222222222285</v>
      </c>
      <c r="G56" s="170">
        <f>'2.6'!G56/'2.6'!G55*100-100</f>
        <v>-6.7982456140350962</v>
      </c>
      <c r="H56" s="170">
        <f>'2.6'!H56/'2.6'!H55*100-100</f>
        <v>0.43459192217216014</v>
      </c>
      <c r="I56" s="170">
        <f>'2.6'!I56/'2.6'!I55*100-100</f>
        <v>-0.35587188612099396</v>
      </c>
      <c r="J56" s="170">
        <f>'2.6'!J56/'2.6'!J55*100-100</f>
        <v>0.27045300878971545</v>
      </c>
      <c r="K56" s="170">
        <f>'2.6'!K56/'2.6'!K55*100-100</f>
        <v>1.1074800290486593</v>
      </c>
      <c r="L56" s="10"/>
      <c r="M56" s="10"/>
    </row>
    <row r="57" spans="1:13" ht="11.1" customHeight="1">
      <c r="A57" s="27">
        <v>2003</v>
      </c>
      <c r="B57" s="170">
        <f>'2.6'!B57/'2.6'!B56*100-100</f>
        <v>-1.4071452645770108</v>
      </c>
      <c r="C57" s="170">
        <f>'2.6'!C57/'2.6'!C56*100-100</f>
        <v>0.65789473684209554</v>
      </c>
      <c r="D57" s="170">
        <f>'2.6'!D57/'2.6'!D56*100-100</f>
        <v>-3.3827893175074166</v>
      </c>
      <c r="E57" s="170">
        <f>'2.6'!E57/'2.6'!E56*100-100</f>
        <v>-2.7676894176581044</v>
      </c>
      <c r="F57" s="170">
        <f>'2.6'!F57/'2.6'!F56*100-100</f>
        <v>-2.7326839826839802</v>
      </c>
      <c r="G57" s="170">
        <f>'2.6'!G57/'2.6'!G56*100-100</f>
        <v>-5.6941176470588317</v>
      </c>
      <c r="H57" s="170">
        <f>'2.6'!H57/'2.6'!H56*100-100</f>
        <v>-0.6391425168717717</v>
      </c>
      <c r="I57" s="170">
        <f>'2.6'!I57/'2.6'!I56*100-100</f>
        <v>-1.6502463054187189</v>
      </c>
      <c r="J57" s="170">
        <f>'2.6'!J57/'2.6'!J56*100-100</f>
        <v>-0.2865812542144397</v>
      </c>
      <c r="K57" s="170">
        <f>'2.6'!K57/'2.6'!K56*100-100</f>
        <v>-8.978272580355906E-2</v>
      </c>
      <c r="L57" s="10"/>
      <c r="M57" s="10"/>
    </row>
    <row r="58" spans="1:13" ht="11.1" customHeight="1">
      <c r="A58" s="27">
        <v>2004</v>
      </c>
      <c r="B58" s="170">
        <f>'2.6'!B58/'2.6'!B57*100-100</f>
        <v>-5.6975187305994268E-3</v>
      </c>
      <c r="C58" s="170">
        <f>'2.6'!C58/'2.6'!C57*100-100</f>
        <v>2.941176470588232</v>
      </c>
      <c r="D58" s="170">
        <f>'2.6'!D58/'2.6'!D57*100-100</f>
        <v>-2.0577395577395521</v>
      </c>
      <c r="E58" s="170">
        <f>'2.6'!E58/'2.6'!E57*100-100</f>
        <v>-1.5327150953117012</v>
      </c>
      <c r="F58" s="170">
        <f>'2.6'!F58/'2.6'!F57*100-100</f>
        <v>-1.6968011126564591</v>
      </c>
      <c r="G58" s="170">
        <f>'2.6'!G58/'2.6'!G57*100-100</f>
        <v>-4.0918163672654657</v>
      </c>
      <c r="H58" s="170">
        <f>'2.6'!H58/'2.6'!H57*100-100</f>
        <v>0.75911942147108391</v>
      </c>
      <c r="I58" s="170">
        <f>'2.6'!I58/'2.6'!I57*100-100</f>
        <v>0.8264462809917319</v>
      </c>
      <c r="J58" s="170">
        <f>'2.6'!J58/'2.6'!J57*100-100</f>
        <v>1.8427726120033867</v>
      </c>
      <c r="K58" s="170">
        <f>'2.6'!K58/'2.6'!K57*100-100</f>
        <v>0.13479511143061984</v>
      </c>
      <c r="L58" s="10"/>
      <c r="M58" s="10"/>
    </row>
    <row r="59" spans="1:13" ht="13.5" customHeight="1">
      <c r="A59" s="27">
        <v>2005</v>
      </c>
      <c r="B59" s="170">
        <f>'2.6'!B59/'2.6'!B58*100-100</f>
        <v>-0.48716560781744533</v>
      </c>
      <c r="C59" s="170">
        <f>'2.6'!C59/'2.6'!C58*100-100</f>
        <v>-3.8095238095238102</v>
      </c>
      <c r="D59" s="170">
        <f>'2.6'!D59/'2.6'!D58*100-100</f>
        <v>-2.5086233929131367</v>
      </c>
      <c r="E59" s="170">
        <f>'2.6'!E59/'2.6'!E58*100-100</f>
        <v>-1.7658600392413319</v>
      </c>
      <c r="F59" s="170">
        <f>'2.6'!F59/'2.6'!F58*100-100</f>
        <v>-1.7685342388228662</v>
      </c>
      <c r="G59" s="170">
        <f>'2.6'!G59/'2.6'!G58*100-100</f>
        <v>-5.4630593132153962</v>
      </c>
      <c r="H59" s="170">
        <f>'2.6'!H59/'2.6'!H58*100-100</f>
        <v>0.32118640707403756</v>
      </c>
      <c r="I59" s="170">
        <f>'2.6'!I59/'2.6'!I58*100-100</f>
        <v>-0.49677098857426927</v>
      </c>
      <c r="J59" s="170">
        <f>'2.6'!J59/'2.6'!J58*100-100</f>
        <v>1.5770252324037273</v>
      </c>
      <c r="K59" s="170">
        <f>'2.6'!K59/'2.6'!K58*100-100</f>
        <v>0.23333034191870183</v>
      </c>
      <c r="L59" s="10"/>
      <c r="M59" s="10"/>
    </row>
    <row r="60" spans="1:13" ht="11.1" customHeight="1">
      <c r="A60" s="27">
        <v>2006</v>
      </c>
      <c r="B60" s="170">
        <f>'2.6'!B60/'2.6'!B59*100-100</f>
        <v>0.65559690810191285</v>
      </c>
      <c r="C60" s="170">
        <f>'2.6'!C60/'2.6'!C59*100-100</f>
        <v>-1.9801980198019749</v>
      </c>
      <c r="D60" s="170">
        <f>'2.6'!D60/'2.6'!D59*100-100</f>
        <v>-1.1257639112254765</v>
      </c>
      <c r="E60" s="170">
        <f>'2.6'!E60/'2.6'!E59*100-100</f>
        <v>-1.145139813581892</v>
      </c>
      <c r="F60" s="170">
        <f>'2.6'!F60/'2.6'!F59*100-100</f>
        <v>-1.109030678381103</v>
      </c>
      <c r="G60" s="170">
        <f>'2.6'!G60/'2.6'!G59*100-100</f>
        <v>-1.0456796917996769</v>
      </c>
      <c r="H60" s="170">
        <f>'2.6'!H60/'2.6'!H59*100-100</f>
        <v>1.3438735177865482</v>
      </c>
      <c r="I60" s="170">
        <f>'2.6'!I60/'2.6'!I59*100-100</f>
        <v>0.6115826260609083</v>
      </c>
      <c r="J60" s="170">
        <f>'2.6'!J60/'2.6'!J59*100-100</f>
        <v>3.9385520509887186</v>
      </c>
      <c r="K60" s="170">
        <f>'2.6'!K60/'2.6'!K59*100-100</f>
        <v>0.4476676515354967</v>
      </c>
      <c r="L60" s="10"/>
      <c r="M60" s="10"/>
    </row>
    <row r="61" spans="1:13" ht="11.1" customHeight="1">
      <c r="A61" s="27">
        <v>2007</v>
      </c>
      <c r="B61" s="170">
        <f>'2.6'!B61/'2.6'!B60*100-100</f>
        <v>1.8316789442248052</v>
      </c>
      <c r="C61" s="170">
        <f>'2.6'!C61/'2.6'!C60*100-100</f>
        <v>2.3569023569023528</v>
      </c>
      <c r="D61" s="170">
        <f>'2.6'!D61/'2.6'!D60*100-100</f>
        <v>1.496421600520506</v>
      </c>
      <c r="E61" s="170">
        <f>'2.6'!E61/'2.6'!E60*100-100</f>
        <v>1.4816810344827616</v>
      </c>
      <c r="F61" s="170">
        <f>'2.6'!F61/'2.6'!F60*100-100</f>
        <v>1.6166618118263756</v>
      </c>
      <c r="G61" s="170">
        <f>'2.6'!G61/'2.6'!G60*100-100</f>
        <v>1.5572858731924413</v>
      </c>
      <c r="H61" s="170">
        <f>'2.6'!H61/'2.6'!H60*100-100</f>
        <v>1.9461778471138871</v>
      </c>
      <c r="I61" s="170">
        <f>'2.6'!I61/'2.6'!I60*100-100</f>
        <v>1.6995409998759499</v>
      </c>
      <c r="J61" s="170">
        <f>'2.6'!J61/'2.6'!J60*100-100</f>
        <v>3.9465408805031501</v>
      </c>
      <c r="K61" s="170">
        <f>'2.6'!K61/'2.6'!K60*100-100</f>
        <v>0.98939299402798042</v>
      </c>
      <c r="L61" s="10"/>
      <c r="M61" s="10"/>
    </row>
    <row r="62" spans="1:13" ht="11.1" customHeight="1">
      <c r="A62" s="27">
        <v>2008</v>
      </c>
      <c r="B62" s="170">
        <f>'2.6'!B62/'2.6'!B61*100-100</f>
        <v>1.5529424908527147</v>
      </c>
      <c r="C62" s="170">
        <f>'2.6'!C62/'2.6'!C61*100-100</f>
        <v>0.32894736842106909</v>
      </c>
      <c r="D62" s="170">
        <f>'2.6'!D62/'2.6'!D61*100-100</f>
        <v>1.8162393162393045</v>
      </c>
      <c r="E62" s="170">
        <f>'2.6'!E62/'2.6'!E61*100-100</f>
        <v>2.4024422617467565</v>
      </c>
      <c r="F62" s="170">
        <f>'2.6'!F62/'2.6'!F61*100-100</f>
        <v>2.6229038268596838</v>
      </c>
      <c r="G62" s="170">
        <f>'2.6'!G62/'2.6'!G61*100-100</f>
        <v>-0.60240963855420659</v>
      </c>
      <c r="H62" s="170">
        <f>'2.6'!H62/'2.6'!H61*100-100</f>
        <v>1.4728949079919005</v>
      </c>
      <c r="I62" s="170">
        <f>'2.6'!I62/'2.6'!I61*100-100</f>
        <v>1.3173944864601168</v>
      </c>
      <c r="J62" s="170">
        <f>'2.6'!J62/'2.6'!J61*100-100</f>
        <v>2.2084404779912177</v>
      </c>
      <c r="K62" s="170">
        <f>'2.6'!K62/'2.6'!K61*100-100</f>
        <v>1.1562224183583396</v>
      </c>
      <c r="L62" s="10"/>
      <c r="M62" s="10"/>
    </row>
    <row r="63" spans="1:13" ht="11.1" customHeight="1">
      <c r="A63" s="27">
        <v>2009</v>
      </c>
      <c r="B63" s="170">
        <f>'2.6'!B63/'2.6'!B62*100-100</f>
        <v>0.14301823482495024</v>
      </c>
      <c r="C63" s="170">
        <f>'2.6'!C63/'2.6'!C62*100-100</f>
        <v>1.9672131147541023</v>
      </c>
      <c r="D63" s="170">
        <f>'2.6'!D63/'2.6'!D62*100-100</f>
        <v>-1.6998950682056773</v>
      </c>
      <c r="E63" s="170">
        <f>'2.6'!E63/'2.6'!E62*100-100</f>
        <v>-2.2034996759559391</v>
      </c>
      <c r="F63" s="170">
        <f>'2.6'!F63/'2.6'!F62*100-100</f>
        <v>-2.4441340782122865</v>
      </c>
      <c r="G63" s="170">
        <f>'2.6'!G63/'2.6'!G62*100-100</f>
        <v>0.44077134986227406</v>
      </c>
      <c r="H63" s="170">
        <f>'2.6'!H63/'2.6'!H62*100-100</f>
        <v>0.784195445634154</v>
      </c>
      <c r="I63" s="170">
        <f>'2.6'!I63/'2.6'!I62*100-100</f>
        <v>0.51769804960268573</v>
      </c>
      <c r="J63" s="170">
        <f>'2.6'!J63/'2.6'!J62*100-100</f>
        <v>-1.0655616397809666</v>
      </c>
      <c r="K63" s="170">
        <f>'2.6'!K63/'2.6'!K62*100-100</f>
        <v>2.0678823837361477</v>
      </c>
      <c r="L63" s="10"/>
      <c r="M63" s="10"/>
    </row>
    <row r="64" spans="1:13" ht="13.5" customHeight="1">
      <c r="A64" s="27">
        <v>2010</v>
      </c>
      <c r="B64" s="170">
        <f>'2.6'!B64/'2.6'!B63*100-100</f>
        <v>0.33506357968747125</v>
      </c>
      <c r="C64" s="170">
        <f>'2.6'!C64/'2.6'!C63*100-100</f>
        <v>-0.32154340836012807</v>
      </c>
      <c r="D64" s="170">
        <f>'2.6'!D64/'2.6'!D63*100-100</f>
        <v>-1.28095644748079</v>
      </c>
      <c r="E64" s="170">
        <f>'2.6'!E64/'2.6'!E63*100-100</f>
        <v>-1.7892644135188931</v>
      </c>
      <c r="F64" s="170">
        <f>'2.6'!F64/'2.6'!F63*100-100</f>
        <v>-1.9040801717967071</v>
      </c>
      <c r="G64" s="170">
        <f>'2.6'!G64/'2.6'!G63*100-100</f>
        <v>0.82281952825013605</v>
      </c>
      <c r="H64" s="170">
        <f>'2.6'!H64/'2.6'!H63*100-100</f>
        <v>0.90902289390993474</v>
      </c>
      <c r="I64" s="170">
        <f>'2.6'!I64/'2.6'!I63*100-100</f>
        <v>0.16768475266499649</v>
      </c>
      <c r="J64" s="170">
        <f>'2.6'!J64/'2.6'!J63*100-100</f>
        <v>2.3635003739715756</v>
      </c>
      <c r="K64" s="170">
        <f>'2.6'!K64/'2.6'!K63*100-100</f>
        <v>0.60694135749702127</v>
      </c>
      <c r="L64" s="10"/>
      <c r="M64" s="10"/>
    </row>
    <row r="65" spans="1:13" ht="11.1" customHeight="1">
      <c r="A65" s="27">
        <v>2011</v>
      </c>
      <c r="B65" s="170">
        <f>'2.6'!B65/'2.6'!B64*100-100</f>
        <v>1.3248296061095317</v>
      </c>
      <c r="C65" s="170">
        <f>'2.6'!C65/'2.6'!C64*100-100</f>
        <v>3.5483870967741922</v>
      </c>
      <c r="D65" s="170">
        <f>'2.6'!D65/'2.6'!D64*100-100</f>
        <v>2.0220588235294201</v>
      </c>
      <c r="E65" s="170">
        <f>'2.6'!E65/'2.6'!E64*100-100</f>
        <v>2.0917678812415659</v>
      </c>
      <c r="F65" s="170">
        <f>'2.6'!F65/'2.6'!F64*100-100</f>
        <v>2.203736135434923</v>
      </c>
      <c r="G65" s="170">
        <f>'2.6'!G65/'2.6'!G64*100-100</f>
        <v>1.7410228509249208</v>
      </c>
      <c r="H65" s="170">
        <f>'2.6'!H65/'2.6'!H64*100-100</f>
        <v>1.0602409638554207</v>
      </c>
      <c r="I65" s="170">
        <f>'2.6'!I65/'2.6'!I64*100-100</f>
        <v>1.7457850053808528</v>
      </c>
      <c r="J65" s="170">
        <f>'2.6'!J65/'2.6'!J64*100-100</f>
        <v>2.2797018851381097</v>
      </c>
      <c r="K65" s="170">
        <f>'2.6'!K65/'2.6'!K64*100-100</f>
        <v>-0.13595037811199973</v>
      </c>
      <c r="L65" s="10"/>
      <c r="M65" s="10"/>
    </row>
    <row r="66" spans="1:13" ht="11.1" customHeight="1">
      <c r="A66" s="27">
        <v>2012</v>
      </c>
      <c r="B66" s="170">
        <f>'2.6'!B66/'2.6'!B65*100-100</f>
        <v>1.2967015155198993</v>
      </c>
      <c r="C66" s="170">
        <f>'2.6'!C66/'2.6'!C65*100-100</f>
        <v>2.1806853582554453</v>
      </c>
      <c r="D66" s="170">
        <f>'2.6'!D66/'2.6'!D65*100-100</f>
        <v>1.6958134605193464</v>
      </c>
      <c r="E66" s="170">
        <f>'2.6'!E66/'2.6'!E65*100-100</f>
        <v>1.8109715796430947</v>
      </c>
      <c r="F66" s="170">
        <f>'2.6'!F66/'2.6'!F65*100-100</f>
        <v>1.8991860631158062</v>
      </c>
      <c r="G66" s="170">
        <f>'2.6'!G66/'2.6'!G65*100-100</f>
        <v>1.2299465240641609</v>
      </c>
      <c r="H66" s="170">
        <f>'2.6'!H66/'2.6'!H65*100-100</f>
        <v>1.1481603756281942</v>
      </c>
      <c r="I66" s="170">
        <f>'2.6'!I66/'2.6'!I65*100-100</f>
        <v>1.3750146903278733</v>
      </c>
      <c r="J66" s="170">
        <f>'2.6'!J66/'2.6'!J65*100-100</f>
        <v>1.814544934990721</v>
      </c>
      <c r="K66" s="170">
        <f>'2.6'!K66/'2.6'!K65*100-100</f>
        <v>0.58708414872799608</v>
      </c>
      <c r="L66" s="10"/>
      <c r="M66" s="10"/>
    </row>
    <row r="67" spans="1:13" ht="11.1" customHeight="1">
      <c r="A67" s="27">
        <v>2013</v>
      </c>
      <c r="B67" s="170">
        <f>'2.6'!B67/'2.6'!B66*100-100</f>
        <v>0.95474304611036587</v>
      </c>
      <c r="C67" s="170">
        <f>'2.6'!C67/'2.6'!C66*100-100</f>
        <v>1.8292682926829258</v>
      </c>
      <c r="D67" s="170">
        <f>'2.6'!D67/'2.6'!D66*100-100</f>
        <v>0.45857217300677178</v>
      </c>
      <c r="E67" s="170">
        <f>'2.6'!E67/'2.6'!E66*100-100</f>
        <v>0.45442742144896897</v>
      </c>
      <c r="F67" s="170">
        <f>'2.6'!F67/'2.6'!F66*100-100</f>
        <v>0.40639013452914696</v>
      </c>
      <c r="G67" s="170">
        <f>'2.6'!G67/'2.6'!G66*100-100</f>
        <v>0.47543581616483266</v>
      </c>
      <c r="H67" s="170">
        <f>'2.6'!H67/'2.6'!H66*100-100</f>
        <v>1.1169942699644508</v>
      </c>
      <c r="I67" s="170">
        <f>'2.6'!I67/'2.6'!I66*100-100</f>
        <v>0.82309297472755816</v>
      </c>
      <c r="J67" s="170">
        <f>'2.6'!J67/'2.6'!J66*100-100</f>
        <v>1.2770137524557867</v>
      </c>
      <c r="K67" s="170">
        <f>'2.6'!K67/'2.6'!K66*100-100</f>
        <v>1.2349856200304572</v>
      </c>
      <c r="L67" s="10"/>
      <c r="M67" s="10"/>
    </row>
    <row r="68" spans="1:13" ht="11.1" customHeight="1">
      <c r="A68" s="27">
        <v>2014</v>
      </c>
      <c r="B68" s="170">
        <f>'2.6'!B68/'2.6'!B67*100-100</f>
        <v>1.0751551974640137</v>
      </c>
      <c r="C68" s="170">
        <f>'2.6'!C68/'2.6'!C67*100-100</f>
        <v>3.2934131736527092</v>
      </c>
      <c r="D68" s="170">
        <f>'2.6'!D68/'2.6'!D67*100-100</f>
        <v>0.68471833177714814</v>
      </c>
      <c r="E68" s="170">
        <f>'2.6'!E68/'2.6'!E67*100-100</f>
        <v>0.65917022101589851</v>
      </c>
      <c r="F68" s="170">
        <f>'2.6'!F68/'2.6'!F67*100-100</f>
        <v>0.71179344033495795</v>
      </c>
      <c r="G68" s="170">
        <f>'2.6'!G68/'2.6'!G67*100-100</f>
        <v>0.78864353312302171</v>
      </c>
      <c r="H68" s="170">
        <f>'2.6'!H68/'2.6'!H67*100-100</f>
        <v>1.1835592855605768</v>
      </c>
      <c r="I68" s="170">
        <f>'2.6'!I68/'2.6'!I67*100-100</f>
        <v>0.86236633321834688</v>
      </c>
      <c r="J68" s="170">
        <f>'2.6'!J68/'2.6'!J67*100-100</f>
        <v>1.6073160593044236</v>
      </c>
      <c r="K68" s="170">
        <f>'2.6'!K68/'2.6'!K67*100-100</f>
        <v>1.161430481283432</v>
      </c>
      <c r="L68" s="10"/>
      <c r="M68" s="10"/>
    </row>
    <row r="69" spans="1:13" ht="13.5" customHeight="1">
      <c r="A69" s="27">
        <v>2015</v>
      </c>
      <c r="B69" s="170">
        <f>'2.6'!B69/'2.6'!B68*100-100</f>
        <v>1.1891694109037729</v>
      </c>
      <c r="C69" s="170">
        <f>'2.6'!C69/'2.6'!C68*100-100</f>
        <v>2.318840579710141</v>
      </c>
      <c r="D69" s="170">
        <f>'2.6'!D69/'2.6'!D68*100-100</f>
        <v>0.34003091190109558</v>
      </c>
      <c r="E69" s="170">
        <f>'2.6'!E69/'2.6'!E68*100-100</f>
        <v>0.30816640986132882</v>
      </c>
      <c r="F69" s="170">
        <f>'2.6'!F69/'2.6'!F68*100-100</f>
        <v>0.45731707317074211</v>
      </c>
      <c r="G69" s="170">
        <f>'2.6'!G69/'2.6'!G68*100-100</f>
        <v>0.46948356807511971</v>
      </c>
      <c r="H69" s="170">
        <f>'2.6'!H69/'2.6'!H68*100-100</f>
        <v>1.4674606550403979</v>
      </c>
      <c r="I69" s="170">
        <f>'2.6'!I69/'2.6'!I68*100-100</f>
        <v>0.91199270405837751</v>
      </c>
      <c r="J69" s="170">
        <f>'2.6'!J69/'2.6'!J68*100-100</f>
        <v>1.731896904404735</v>
      </c>
      <c r="K69" s="170">
        <f>'2.6'!K69/'2.6'!K68*100-100</f>
        <v>1.7097546873709319</v>
      </c>
      <c r="L69" s="10"/>
      <c r="M69" s="10"/>
    </row>
    <row r="70" spans="1:13" ht="11.1" customHeight="1">
      <c r="A70" s="27">
        <v>2016</v>
      </c>
      <c r="B70" s="170">
        <f>'2.6'!B70/'2.6'!B69*100-100</f>
        <v>1.5574553813570304</v>
      </c>
      <c r="C70" s="170">
        <f>'2.6'!C70/'2.6'!C69*100-100</f>
        <v>-0.28328611898017186</v>
      </c>
      <c r="D70" s="170">
        <f>'2.6'!D70/'2.6'!D69*100-100</f>
        <v>0.554528650646958</v>
      </c>
      <c r="E70" s="170">
        <f>'2.6'!E70/'2.6'!E69*100-100</f>
        <v>0.29441884280593911</v>
      </c>
      <c r="F70" s="170">
        <f>'2.6'!F70/'2.6'!F69*100-100</f>
        <v>0.33108014898606086</v>
      </c>
      <c r="G70" s="170">
        <f>'2.6'!G70/'2.6'!G69*100-100</f>
        <v>1.6095534787123711</v>
      </c>
      <c r="H70" s="170">
        <f>'2.6'!H70/'2.6'!H69*100-100</f>
        <v>1.9213302592049075</v>
      </c>
      <c r="I70" s="170">
        <f>'2.6'!I70/'2.6'!I69*100-100</f>
        <v>1.4121102575689122</v>
      </c>
      <c r="J70" s="170">
        <f>'2.6'!J70/'2.6'!J69*100-100</f>
        <v>2.2788203753351155</v>
      </c>
      <c r="K70" s="170">
        <f>'2.6'!K70/'2.6'!K69*100-100</f>
        <v>2.0708137079746649</v>
      </c>
      <c r="L70" s="10"/>
      <c r="M70" s="10"/>
    </row>
    <row r="71" spans="1:13" ht="11.1" customHeight="1">
      <c r="A71" s="27">
        <v>2017</v>
      </c>
      <c r="B71" s="170">
        <f>'2.6'!B71/'2.6'!B70*100-100</f>
        <v>1.701424211597157</v>
      </c>
      <c r="C71" s="170">
        <f>'2.6'!C71/'2.6'!C70*100-100</f>
        <v>0</v>
      </c>
      <c r="D71" s="170">
        <f>'2.6'!D71/'2.6'!D70*100-100</f>
        <v>1.2050653594771319</v>
      </c>
      <c r="E71" s="170">
        <f>'2.6'!E71/'2.6'!E70*100-100</f>
        <v>1.0082961072112226</v>
      </c>
      <c r="F71" s="170">
        <f>'2.6'!F71/'2.6'!F70*100-100</f>
        <v>0.97621339199780266</v>
      </c>
      <c r="G71" s="170">
        <f>'2.6'!G71/'2.6'!G70*100-100</f>
        <v>1.9928461931527863</v>
      </c>
      <c r="H71" s="170">
        <f>'2.6'!H71/'2.6'!H70*100-100</f>
        <v>1.8885385248149191</v>
      </c>
      <c r="I71" s="170">
        <f>'2.6'!I71/'2.6'!I70*100-100</f>
        <v>1.5372618915004921</v>
      </c>
      <c r="J71" s="170">
        <f>'2.6'!J71/'2.6'!J70*100-100</f>
        <v>2.319790301441671</v>
      </c>
      <c r="K71" s="170">
        <f>'2.6'!K71/'2.6'!K70*100-100</f>
        <v>1.8776354523032808</v>
      </c>
      <c r="L71" s="10"/>
      <c r="M71" s="10"/>
    </row>
    <row r="72" spans="1:13" ht="11.1" customHeight="1">
      <c r="A72" s="27">
        <v>2018</v>
      </c>
      <c r="B72" s="170">
        <f>'2.6'!B72/'2.6'!B71*100-100</f>
        <v>1.640451124059112</v>
      </c>
      <c r="C72" s="170">
        <f>'2.6'!C72/'2.6'!C71*100-100</f>
        <v>0.85227272727273373</v>
      </c>
      <c r="D72" s="170">
        <f>'2.6'!D72/'2.6'!D71*100-100</f>
        <v>1.8970736629667044</v>
      </c>
      <c r="E72" s="170">
        <f>'2.6'!E72/'2.6'!E71*100-100</f>
        <v>1.8195602729340408</v>
      </c>
      <c r="F72" s="170">
        <f>'2.6'!F72/'2.6'!F71*100-100</f>
        <v>1.8110021786492467</v>
      </c>
      <c r="G72" s="170">
        <f>'2.6'!G72/'2.6'!G71*100-100</f>
        <v>2.2044088176352545</v>
      </c>
      <c r="H72" s="170">
        <f>'2.6'!H72/'2.6'!H71*100-100</f>
        <v>1.5642345342617716</v>
      </c>
      <c r="I72" s="170">
        <f>'2.6'!I72/'2.6'!I71*100-100</f>
        <v>1.7114646187602887</v>
      </c>
      <c r="J72" s="170">
        <f>'2.6'!J72/'2.6'!J71*100-100</f>
        <v>1.5114640707057703</v>
      </c>
      <c r="K72" s="170">
        <f>'2.6'!K72/'2.6'!K71*100-100</f>
        <v>1.4916048418586456</v>
      </c>
      <c r="L72" s="10"/>
      <c r="M72" s="10"/>
    </row>
    <row r="73" spans="1:13" ht="11.1" customHeight="1">
      <c r="A73" s="27">
        <v>2019</v>
      </c>
      <c r="B73" s="170">
        <f>'2.6'!B73/'2.6'!B72*100-100</f>
        <v>1.1612744495017751</v>
      </c>
      <c r="C73" s="170">
        <f>'2.6'!C73/'2.6'!C72*100-100</f>
        <v>0.84507042253521547</v>
      </c>
      <c r="D73" s="170">
        <f>'2.6'!D73/'2.6'!D72*100-100</f>
        <v>1.0101010101010104</v>
      </c>
      <c r="E73" s="170">
        <f>'2.6'!E73/'2.6'!E72*100-100</f>
        <v>0.70737155621742431</v>
      </c>
      <c r="F73" s="170">
        <f>'2.6'!F73/'2.6'!F72*100-100</f>
        <v>0.64196870402568607</v>
      </c>
      <c r="G73" s="170">
        <f>'2.6'!G73/'2.6'!G72*100-100</f>
        <v>2.205882352941174</v>
      </c>
      <c r="H73" s="170">
        <f>'2.6'!H73/'2.6'!H72*100-100</f>
        <v>1.2155537890832022</v>
      </c>
      <c r="I73" s="170">
        <f>'2.6'!I73/'2.6'!I72*100-100</f>
        <v>1.1757092007334649</v>
      </c>
      <c r="J73" s="170">
        <f>'2.6'!J73/'2.6'!J72*100-100</f>
        <v>0.40378548895898803</v>
      </c>
      <c r="K73" s="170">
        <f>'2.6'!K73/'2.6'!K72*100-100</f>
        <v>1.7389966143428666</v>
      </c>
      <c r="L73" s="10"/>
      <c r="M73" s="10"/>
    </row>
    <row r="74" spans="1:13" ht="13.5" customHeight="1">
      <c r="A74" s="27">
        <v>2020</v>
      </c>
      <c r="B74" s="170">
        <f>'2.6'!B74/'2.6'!B73*100-100</f>
        <v>-0.80988398959067354</v>
      </c>
      <c r="C74" s="170">
        <f>'2.6'!C74/'2.6'!C73*100-100</f>
        <v>0.27932960893855352</v>
      </c>
      <c r="D74" s="170">
        <f>'2.6'!D74/'2.6'!D73*100-100</f>
        <v>-1.441176470588232</v>
      </c>
      <c r="E74" s="170">
        <f>'2.6'!E74/'2.6'!E73*100-100</f>
        <v>-2.2304374614910643</v>
      </c>
      <c r="F74" s="170">
        <f>'2.6'!F74/'2.6'!F73*100-100</f>
        <v>-2.4983388704318941</v>
      </c>
      <c r="G74" s="170">
        <f>'2.6'!G74/'2.6'!G73*100-100</f>
        <v>1.6306954436450951</v>
      </c>
      <c r="H74" s="170">
        <f>'2.6'!H74/'2.6'!H73*100-100</f>
        <v>-0.61193101868516919</v>
      </c>
      <c r="I74" s="170">
        <f>'2.6'!I74/'2.6'!I73*100-100</f>
        <v>-1.7590618336887047</v>
      </c>
      <c r="J74" s="170">
        <f>'2.6'!J74/'2.6'!J73*100-100</f>
        <v>-1.5081060701269422</v>
      </c>
      <c r="K74" s="170">
        <f>'2.6'!K74/'2.6'!K73*100-100</f>
        <v>0.74118892754499655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POWER(('2.6'!B54/'2.6'!B45),1/9)*100-100</f>
        <v>0.20289470382570585</v>
      </c>
      <c r="C76" s="173">
        <f>POWER(('2.6'!C54/'2.6'!C45),1/9)*100-100</f>
        <v>-4.700974004845591</v>
      </c>
      <c r="D76" s="173">
        <f>POWER(('2.6'!D54/'2.6'!D45),1/9)*100-100</f>
        <v>-2.4144119282825045</v>
      </c>
      <c r="E76" s="173">
        <f>POWER(('2.6'!E54/'2.6'!E45),1/9)*100-100</f>
        <v>-2.9058459924866611</v>
      </c>
      <c r="F76" s="173">
        <f>POWER(('2.6'!F54/'2.6'!F45),1/9)*100-100</f>
        <v>-2.8222997400882832</v>
      </c>
      <c r="G76" s="173">
        <f>POWER(('2.6'!G54/'2.6'!G45),1/9)*100-100</f>
        <v>-0.59237026750282951</v>
      </c>
      <c r="H76" s="173">
        <f>POWER(('2.6'!H54/'2.6'!H45),1/9)*100-100</f>
        <v>1.663869262056707</v>
      </c>
      <c r="I76" s="173">
        <f>POWER(('2.6'!I54/'2.6'!I45),1/9)*100-100</f>
        <v>0.55567735269430329</v>
      </c>
      <c r="J76" s="173">
        <f>POWER(('2.6'!J54/'2.6'!J45),1/9)*100-100</f>
        <v>3.8691977328390408</v>
      </c>
      <c r="K76" s="173">
        <f>POWER(('2.6'!K54/'2.6'!K45),1/9)*100-100</f>
        <v>1.490644860962604</v>
      </c>
      <c r="L76" s="10"/>
      <c r="M76" s="10"/>
    </row>
    <row r="77" spans="1:13" ht="12" customHeight="1">
      <c r="A77" s="27" t="s">
        <v>273</v>
      </c>
      <c r="B77" s="173">
        <f>POWER(('2.6'!B64/'2.6'!B54),1/10)*100-100</f>
        <v>0.15876961583036575</v>
      </c>
      <c r="C77" s="173">
        <f>POWER(('2.6'!C64/'2.6'!C54),1/10)*100-100</f>
        <v>-0.62325323892432039</v>
      </c>
      <c r="D77" s="173">
        <f>POWER(('2.6'!D64/'2.6'!D54),1/10)*100-100</f>
        <v>-1.3969802559964819</v>
      </c>
      <c r="E77" s="173">
        <f>POWER(('2.6'!E64/'2.6'!E54),1/10)*100-100</f>
        <v>-0.97042135692817055</v>
      </c>
      <c r="F77" s="173">
        <f>POWER(('2.6'!F64/'2.6'!F54),1/10)*100-100</f>
        <v>-0.95225309565408622</v>
      </c>
      <c r="G77" s="173">
        <f>POWER(('2.6'!G64/'2.6'!G54),1/10)*100-100</f>
        <v>-2.935708987167672</v>
      </c>
      <c r="H77" s="173">
        <f>POWER(('2.6'!H64/'2.6'!H54),1/10)*100-100</f>
        <v>0.77009930423506034</v>
      </c>
      <c r="I77" s="173">
        <f>POWER(('2.6'!I64/'2.6'!I54),1/10)*100-100</f>
        <v>0.22027045839601556</v>
      </c>
      <c r="J77" s="173">
        <f>POWER(('2.6'!J64/'2.6'!J54),1/10)*100-100</f>
        <v>1.6709386063300116</v>
      </c>
      <c r="K77" s="173">
        <f>POWER(('2.6'!K64/'2.6'!K54),1/10)*100-100</f>
        <v>0.67436479650359615</v>
      </c>
      <c r="L77" s="10"/>
      <c r="M77" s="10"/>
    </row>
    <row r="78" spans="1:13" ht="12" customHeight="1">
      <c r="A78" s="27" t="s">
        <v>537</v>
      </c>
      <c r="B78" s="173">
        <f>POWER(('2.6'!B74/'2.6'!B64),1/10)*100-100</f>
        <v>1.1068192787196551</v>
      </c>
      <c r="C78" s="173">
        <f>POWER(('2.6'!C74/'2.6'!C64),1/10)*100-100</f>
        <v>1.4783215710019562</v>
      </c>
      <c r="D78" s="173">
        <f>POWER(('2.6'!D74/'2.6'!D64),1/10)*100-100</f>
        <v>0.83813066735940822</v>
      </c>
      <c r="E78" s="173">
        <f>POWER(('2.6'!E74/'2.6'!E64),1/10)*100-100</f>
        <v>0.6856084348633118</v>
      </c>
      <c r="F78" s="173">
        <f>POWER(('2.6'!F74/'2.6'!F64),1/10)*100-100</f>
        <v>0.68623849198972664</v>
      </c>
      <c r="G78" s="173">
        <f>POWER(('2.6'!G74/'2.6'!G64),1/10)*100-100</f>
        <v>1.4328305588138619</v>
      </c>
      <c r="H78" s="173">
        <f>POWER(('2.6'!H74/'2.6'!H64),1/10)*100-100</f>
        <v>1.193168335528469</v>
      </c>
      <c r="I78" s="173">
        <f>POWER(('2.6'!I74/'2.6'!I64),1/10)*100-100</f>
        <v>0.97487501431838552</v>
      </c>
      <c r="J78" s="173">
        <f>POWER(('2.6'!J74/'2.6'!J64),1/10)*100-100</f>
        <v>1.3655382169363861</v>
      </c>
      <c r="K78" s="173">
        <f>POWER(('2.6'!K74/'2.6'!K64),1/10)*100-100</f>
        <v>1.2456717484804045</v>
      </c>
      <c r="L78" s="10"/>
      <c r="M78" s="10"/>
    </row>
    <row r="79" spans="1:13" ht="11.1" hidden="1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1.1" customHeight="1">
      <c r="A80" s="45"/>
      <c r="B80" s="240"/>
      <c r="C80" s="240"/>
      <c r="D80" s="240"/>
      <c r="E80" s="240"/>
      <c r="F80" s="240"/>
      <c r="G80" s="240"/>
      <c r="H80" s="240"/>
      <c r="I80" s="240"/>
      <c r="J80" s="240"/>
      <c r="K80" s="240"/>
      <c r="L80" s="10"/>
      <c r="M80" s="10"/>
    </row>
    <row r="81" spans="1:1" ht="11.1" customHeight="1">
      <c r="A81" s="14" t="s">
        <v>305</v>
      </c>
    </row>
    <row r="82" spans="1:1" ht="11.1" customHeight="1">
      <c r="A82" s="10" t="s">
        <v>306</v>
      </c>
    </row>
    <row r="83" spans="1:1" ht="11.1" customHeight="1">
      <c r="A83" s="7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360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94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'2.6'!B15/'2.6'!$B$15*100</f>
        <v>100</v>
      </c>
      <c r="C15" s="170">
        <f>'2.6'!C15/'2.6'!$B$15*100</f>
        <v>1.4697950377562028</v>
      </c>
      <c r="D15" s="170">
        <f>'2.6'!D15/'2.6'!$B$15*100</f>
        <v>52.467637540453069</v>
      </c>
      <c r="E15" s="170">
        <f>'2.6'!E15/'2.6'!$B$15*100</f>
        <v>43.442107155699389</v>
      </c>
      <c r="F15" s="170">
        <f>'2.6'!F15/'2.6'!$B$15*100</f>
        <v>40.920532182668104</v>
      </c>
      <c r="G15" s="170">
        <f>'2.6'!G15/'2.6'!$B$15*100</f>
        <v>9.0255303847536847</v>
      </c>
      <c r="H15" s="170">
        <f>'2.6'!H15/'2.6'!$B$15*100</f>
        <v>46.062567421790725</v>
      </c>
      <c r="I15" s="170">
        <f>'2.6'!I15/'2.6'!$B$15*100</f>
        <v>20.95918734268249</v>
      </c>
      <c r="J15" s="170">
        <f>'2.6'!J15/'2.6'!$B$15*100</f>
        <v>6.0994246673858328</v>
      </c>
      <c r="K15" s="170">
        <f>'2.6'!K15/'2.6'!$B$15*100</f>
        <v>19.003955411722401</v>
      </c>
    </row>
    <row r="16" spans="1:11" s="10" customFormat="1" ht="11.1" customHeight="1">
      <c r="A16" s="27">
        <v>1971</v>
      </c>
      <c r="B16" s="192">
        <f>'2.6'!B16/'2.6'!$B$16*100</f>
        <v>100</v>
      </c>
      <c r="C16" s="170">
        <f>'2.6'!C16/'2.6'!$B$16*100</f>
        <v>1.3971791130565503</v>
      </c>
      <c r="D16" s="170">
        <f>'2.6'!D16/'2.6'!$B$16*100</f>
        <v>51.624883936861657</v>
      </c>
      <c r="E16" s="170">
        <f>'2.6'!E16/'2.6'!$B$16*100</f>
        <v>42.569748419330594</v>
      </c>
      <c r="F16" s="170">
        <f>'2.6'!F16/'2.6'!$B$16*100</f>
        <v>40.084891895476851</v>
      </c>
      <c r="G16" s="170">
        <f>'2.6'!G16/'2.6'!$B$16*100</f>
        <v>9.0551355175310615</v>
      </c>
      <c r="H16" s="170">
        <f>'2.6'!H16/'2.6'!$B$16*100</f>
        <v>46.977936950081798</v>
      </c>
      <c r="I16" s="170">
        <f>'2.6'!I16/'2.6'!$B$16*100</f>
        <v>21.16991643454039</v>
      </c>
      <c r="J16" s="170">
        <f>'2.6'!J16/'2.6'!$B$16*100</f>
        <v>6.2873060087544772</v>
      </c>
      <c r="K16" s="170">
        <f>'2.6'!K16/'2.6'!$B$16*100</f>
        <v>19.520714506786931</v>
      </c>
    </row>
    <row r="17" spans="1:11" s="10" customFormat="1" ht="11.1" customHeight="1">
      <c r="A17" s="27">
        <v>1972</v>
      </c>
      <c r="B17" s="192">
        <f>'2.6'!B17/'2.6'!$B$17*100</f>
        <v>100</v>
      </c>
      <c r="C17" s="170">
        <f>'2.6'!C17/'2.6'!$B$17*100</f>
        <v>1.3543623574642842</v>
      </c>
      <c r="D17" s="170">
        <f>'2.6'!D17/'2.6'!$B$17*100</f>
        <v>50.277425837738654</v>
      </c>
      <c r="E17" s="170">
        <f>'2.6'!E17/'2.6'!$B$17*100</f>
        <v>41.246887151033249</v>
      </c>
      <c r="F17" s="170">
        <f>'2.6'!F17/'2.6'!$B$17*100</f>
        <v>38.852724015902837</v>
      </c>
      <c r="G17" s="170">
        <f>'2.6'!G17/'2.6'!$B$17*100</f>
        <v>9.0305386867054036</v>
      </c>
      <c r="H17" s="170">
        <f>'2.6'!H17/'2.6'!$B$17*100</f>
        <v>48.368211804797063</v>
      </c>
      <c r="I17" s="170">
        <f>'2.6'!I17/'2.6'!$B$17*100</f>
        <v>21.538730394512648</v>
      </c>
      <c r="J17" s="170">
        <f>'2.6'!J17/'2.6'!$B$17*100</f>
        <v>6.4703569400148542</v>
      </c>
      <c r="K17" s="170">
        <f>'2.6'!K17/'2.6'!$B$17*100</f>
        <v>20.359124470269563</v>
      </c>
    </row>
    <row r="18" spans="1:11" s="10" customFormat="1" ht="11.1" customHeight="1">
      <c r="A18" s="27">
        <v>1973</v>
      </c>
      <c r="B18" s="192">
        <f>'2.6'!B18/'2.6'!$B$18*100</f>
        <v>100</v>
      </c>
      <c r="C18" s="170">
        <f>'2.6'!C18/'2.6'!$B$18*100</f>
        <v>1.2916791829378191</v>
      </c>
      <c r="D18" s="170">
        <f>'2.6'!D18/'2.6'!$B$18*100</f>
        <v>49.736085482555893</v>
      </c>
      <c r="E18" s="170">
        <f>'2.6'!E18/'2.6'!$B$18*100</f>
        <v>40.750118010556577</v>
      </c>
      <c r="F18" s="170">
        <f>'2.6'!F18/'2.6'!$B$18*100</f>
        <v>38.454276273441188</v>
      </c>
      <c r="G18" s="170">
        <f>'2.6'!G18/'2.6'!$B$18*100</f>
        <v>8.985967471999313</v>
      </c>
      <c r="H18" s="170">
        <f>'2.6'!H18/'2.6'!$B$18*100</f>
        <v>48.972235334506287</v>
      </c>
      <c r="I18" s="170">
        <f>'2.6'!I18/'2.6'!$B$18*100</f>
        <v>21.602368793717545</v>
      </c>
      <c r="J18" s="170">
        <f>'2.6'!J18/'2.6'!$B$18*100</f>
        <v>6.5656782388533657</v>
      </c>
      <c r="K18" s="170">
        <f>'2.6'!K18/'2.6'!$B$18*100</f>
        <v>20.804188301935373</v>
      </c>
    </row>
    <row r="19" spans="1:11" s="10" customFormat="1" ht="11.1" customHeight="1">
      <c r="A19" s="27">
        <v>1974</v>
      </c>
      <c r="B19" s="192">
        <f>'2.6'!B19/'2.6'!$B$19*100</f>
        <v>100</v>
      </c>
      <c r="C19" s="170">
        <f>'2.6'!C19/'2.6'!$B$19*100</f>
        <v>1.2724841478669715</v>
      </c>
      <c r="D19" s="170">
        <f>'2.6'!D19/'2.6'!$B$19*100</f>
        <v>48.513997325626534</v>
      </c>
      <c r="E19" s="170">
        <f>'2.6'!E19/'2.6'!$B$19*100</f>
        <v>40.068153388258636</v>
      </c>
      <c r="F19" s="170">
        <f>'2.6'!F19/'2.6'!$B$19*100</f>
        <v>37.790622438856062</v>
      </c>
      <c r="G19" s="170">
        <f>'2.6'!G19/'2.6'!$B$19*100</f>
        <v>8.4458439373678988</v>
      </c>
      <c r="H19" s="170">
        <f>'2.6'!H19/'2.6'!$B$19*100</f>
        <v>50.213518526506498</v>
      </c>
      <c r="I19" s="170">
        <f>'2.6'!I19/'2.6'!$B$19*100</f>
        <v>21.75732217573222</v>
      </c>
      <c r="J19" s="170">
        <f>'2.6'!J19/'2.6'!$B$19*100</f>
        <v>6.81102532027779</v>
      </c>
      <c r="K19" s="170">
        <f>'2.6'!K19/'2.6'!$B$19*100</f>
        <v>21.645171030496485</v>
      </c>
    </row>
    <row r="20" spans="1:11" s="10" customFormat="1" ht="13.5" customHeight="1">
      <c r="A20" s="27">
        <v>1975</v>
      </c>
      <c r="B20" s="192">
        <f>'2.6'!B20/'2.6'!$B$20*100</f>
        <v>100</v>
      </c>
      <c r="C20" s="170">
        <f>'2.6'!C20/'2.6'!$B$20*100</f>
        <v>1.2714109129436693</v>
      </c>
      <c r="D20" s="170">
        <f>'2.6'!D20/'2.6'!$B$20*100</f>
        <v>46.547766201659897</v>
      </c>
      <c r="E20" s="170">
        <f>'2.6'!E20/'2.6'!$B$20*100</f>
        <v>38.592618753310965</v>
      </c>
      <c r="F20" s="170">
        <f>'2.6'!F20/'2.6'!$B$20*100</f>
        <v>36.283771852375068</v>
      </c>
      <c r="G20" s="170">
        <f>'2.6'!G20/'2.6'!$B$20*100</f>
        <v>7.9551474483489315</v>
      </c>
      <c r="H20" s="170">
        <f>'2.6'!H20/'2.6'!$B$20*100</f>
        <v>52.180822885396438</v>
      </c>
      <c r="I20" s="170">
        <f>'2.6'!I20/'2.6'!$B$20*100</f>
        <v>22.20113014303373</v>
      </c>
      <c r="J20" s="170">
        <f>'2.6'!J20/'2.6'!$B$20*100</f>
        <v>7.1207840367296482</v>
      </c>
      <c r="K20" s="170">
        <f>'2.6'!K20/'2.6'!$B$20*100</f>
        <v>22.858908705633059</v>
      </c>
    </row>
    <row r="21" spans="1:11" s="10" customFormat="1" ht="11.1" customHeight="1">
      <c r="A21" s="27">
        <v>1976</v>
      </c>
      <c r="B21" s="192">
        <f>'2.6'!B21/'2.6'!$B$21*100</f>
        <v>100</v>
      </c>
      <c r="C21" s="170">
        <f>'2.6'!C21/'2.6'!$B$21*100</f>
        <v>1.2239147662234746</v>
      </c>
      <c r="D21" s="170">
        <f>'2.6'!D21/'2.6'!$B$21*100</f>
        <v>45.562208329664522</v>
      </c>
      <c r="E21" s="170">
        <f>'2.6'!E21/'2.6'!$B$21*100</f>
        <v>37.66839834463326</v>
      </c>
      <c r="F21" s="170">
        <f>'2.6'!F21/'2.6'!$B$21*100</f>
        <v>35.383463942942676</v>
      </c>
      <c r="G21" s="170">
        <f>'2.6'!G21/'2.6'!$B$21*100</f>
        <v>7.8938099850312584</v>
      </c>
      <c r="H21" s="170">
        <f>'2.6'!H21/'2.6'!$B$21*100</f>
        <v>53.213876904111999</v>
      </c>
      <c r="I21" s="170">
        <f>'2.6'!I21/'2.6'!$B$21*100</f>
        <v>22.426697191159636</v>
      </c>
      <c r="J21" s="170">
        <f>'2.6'!J21/'2.6'!$B$21*100</f>
        <v>7.2906577441225684</v>
      </c>
      <c r="K21" s="170">
        <f>'2.6'!K21/'2.6'!$B$21*100</f>
        <v>23.496521968829796</v>
      </c>
    </row>
    <row r="22" spans="1:11" s="10" customFormat="1" ht="11.1" customHeight="1">
      <c r="A22" s="27">
        <v>1977</v>
      </c>
      <c r="B22" s="192">
        <f>'2.6'!B22/'2.6'!$B$22*100</f>
        <v>100</v>
      </c>
      <c r="C22" s="170">
        <f>'2.6'!C22/'2.6'!$B$22*100</f>
        <v>1.2400663697493668</v>
      </c>
      <c r="D22" s="170">
        <f>'2.6'!D22/'2.6'!$B$22*100</f>
        <v>45.380316129595663</v>
      </c>
      <c r="E22" s="170">
        <f>'2.6'!E22/'2.6'!$B$22*100</f>
        <v>37.57313771722994</v>
      </c>
      <c r="F22" s="170">
        <f>'2.6'!F22/'2.6'!$B$22*100</f>
        <v>35.29822722906296</v>
      </c>
      <c r="G22" s="170">
        <f>'2.6'!G22/'2.6'!$B$22*100</f>
        <v>7.8071784123657322</v>
      </c>
      <c r="H22" s="170">
        <f>'2.6'!H22/'2.6'!$B$22*100</f>
        <v>53.379617500654966</v>
      </c>
      <c r="I22" s="170">
        <f>'2.6'!I22/'2.6'!$B$22*100</f>
        <v>22.474019736267575</v>
      </c>
      <c r="J22" s="170">
        <f>'2.6'!J22/'2.6'!$B$22*100</f>
        <v>7.3137717229936259</v>
      </c>
      <c r="K22" s="170">
        <f>'2.6'!K22/'2.6'!$B$22*100</f>
        <v>23.591826041393766</v>
      </c>
    </row>
    <row r="23" spans="1:11" s="10" customFormat="1" ht="11.1" customHeight="1">
      <c r="A23" s="27">
        <v>1978</v>
      </c>
      <c r="B23" s="192">
        <f>'2.6'!B23/'2.6'!$B$23*100</f>
        <v>100</v>
      </c>
      <c r="C23" s="170">
        <f>'2.6'!C23/'2.6'!$B$23*100</f>
        <v>1.2491385251550655</v>
      </c>
      <c r="D23" s="170">
        <f>'2.6'!D23/'2.6'!$B$23*100</f>
        <v>44.788077188146111</v>
      </c>
      <c r="E23" s="170">
        <f>'2.6'!E23/'2.6'!$B$23*100</f>
        <v>36.987422467263961</v>
      </c>
      <c r="F23" s="170">
        <f>'2.6'!F23/'2.6'!$B$23*100</f>
        <v>34.773432115782221</v>
      </c>
      <c r="G23" s="170">
        <f>'2.6'!G23/'2.6'!$B$23*100</f>
        <v>7.8006547208821502</v>
      </c>
      <c r="H23" s="170">
        <f>'2.6'!H23/'2.6'!$B$23*100</f>
        <v>53.962784286698827</v>
      </c>
      <c r="I23" s="170">
        <f>'2.6'!I23/'2.6'!$B$23*100</f>
        <v>22.557718814610613</v>
      </c>
      <c r="J23" s="170">
        <f>'2.6'!J23/'2.6'!$B$23*100</f>
        <v>7.4603721571330119</v>
      </c>
      <c r="K23" s="170">
        <f>'2.6'!K23/'2.6'!$B$23*100</f>
        <v>23.944693314955202</v>
      </c>
    </row>
    <row r="24" spans="1:11" s="10" customFormat="1" ht="11.1" customHeight="1">
      <c r="A24" s="27">
        <v>1979</v>
      </c>
      <c r="B24" s="192">
        <f>'2.6'!B24/'2.6'!$B$24*100</f>
        <v>100</v>
      </c>
      <c r="C24" s="170">
        <f>'2.6'!C24/'2.6'!$B$24*100</f>
        <v>1.2268907563025211</v>
      </c>
      <c r="D24" s="170">
        <f>'2.6'!D24/'2.6'!$B$24*100</f>
        <v>44.432773109243698</v>
      </c>
      <c r="E24" s="170">
        <f>'2.6'!E24/'2.6'!$B$24*100</f>
        <v>36.512605042016801</v>
      </c>
      <c r="F24" s="170">
        <f>'2.6'!F24/'2.6'!$B$24*100</f>
        <v>34.361344537815128</v>
      </c>
      <c r="G24" s="170">
        <f>'2.6'!G24/'2.6'!$B$24*100</f>
        <v>7.9201680672268902</v>
      </c>
      <c r="H24" s="170">
        <f>'2.6'!H24/'2.6'!$B$24*100</f>
        <v>54.340336134453779</v>
      </c>
      <c r="I24" s="170">
        <f>'2.6'!I24/'2.6'!$B$24*100</f>
        <v>22.533613445378151</v>
      </c>
      <c r="J24" s="170">
        <f>'2.6'!J24/'2.6'!$B$24*100</f>
        <v>7.617647058823529</v>
      </c>
      <c r="K24" s="170">
        <f>'2.6'!K24/'2.6'!$B$24*100</f>
        <v>24.189075630252102</v>
      </c>
    </row>
    <row r="25" spans="1:11" s="10" customFormat="1" ht="13.5" customHeight="1">
      <c r="A25" s="27">
        <v>1980</v>
      </c>
      <c r="B25" s="192">
        <f>'2.6'!B25/'2.6'!$B$25*100</f>
        <v>100</v>
      </c>
      <c r="C25" s="170">
        <f>'2.6'!C25/'2.6'!$B$25*100</f>
        <v>1.2074507541415973</v>
      </c>
      <c r="D25" s="170">
        <f>'2.6'!D25/'2.6'!$B$25*100</f>
        <v>44.255336685073765</v>
      </c>
      <c r="E25" s="170">
        <f>'2.6'!E25/'2.6'!$B$25*100</f>
        <v>36.231764608917828</v>
      </c>
      <c r="F25" s="170">
        <f>'2.6'!F25/'2.6'!$B$25*100</f>
        <v>34.092969587076567</v>
      </c>
      <c r="G25" s="170">
        <f>'2.6'!G25/'2.6'!$B$25*100</f>
        <v>8.0235720761559381</v>
      </c>
      <c r="H25" s="170">
        <f>'2.6'!H25/'2.6'!$B$25*100</f>
        <v>54.537212560784631</v>
      </c>
      <c r="I25" s="170">
        <f>'2.6'!I25/'2.6'!$B$25*100</f>
        <v>22.504739141185198</v>
      </c>
      <c r="J25" s="170">
        <f>'2.6'!J25/'2.6'!$B$25*100</f>
        <v>7.7763125360586827</v>
      </c>
      <c r="K25" s="170">
        <f>'2.6'!K25/'2.6'!$B$25*100</f>
        <v>24.256160883540755</v>
      </c>
    </row>
    <row r="26" spans="1:11" s="10" customFormat="1" ht="11.1" customHeight="1">
      <c r="A26" s="27">
        <v>1981</v>
      </c>
      <c r="B26" s="192">
        <f>'2.6'!B26/'2.6'!$B$26*100</f>
        <v>100</v>
      </c>
      <c r="C26" s="170">
        <f>'2.6'!C26/'2.6'!$B$26*100</f>
        <v>1.1878827736446216</v>
      </c>
      <c r="D26" s="170">
        <f>'2.6'!D26/'2.6'!$B$26*100</f>
        <v>43.54063052324387</v>
      </c>
      <c r="E26" s="170">
        <f>'2.6'!E26/'2.6'!$B$26*100</f>
        <v>35.628262567306507</v>
      </c>
      <c r="F26" s="170">
        <f>'2.6'!F26/'2.6'!$B$26*100</f>
        <v>33.47034403386904</v>
      </c>
      <c r="G26" s="170">
        <f>'2.6'!G26/'2.6'!$B$26*100</f>
        <v>7.9123679559373592</v>
      </c>
      <c r="H26" s="170">
        <f>'2.6'!H26/'2.6'!$B$26*100</f>
        <v>55.271486703111513</v>
      </c>
      <c r="I26" s="170">
        <f>'2.6'!I26/'2.6'!$B$26*100</f>
        <v>22.647868798553166</v>
      </c>
      <c r="J26" s="170">
        <f>'2.6'!J26/'2.6'!$B$26*100</f>
        <v>7.957581487114143</v>
      </c>
      <c r="K26" s="170">
        <f>'2.6'!K26/'2.6'!$B$26*100</f>
        <v>24.666036417444204</v>
      </c>
    </row>
    <row r="27" spans="1:11" s="10" customFormat="1" ht="11.1" customHeight="1">
      <c r="A27" s="27">
        <v>1982</v>
      </c>
      <c r="B27" s="192">
        <f>'2.6'!B27/'2.6'!$B$27*100</f>
        <v>100</v>
      </c>
      <c r="C27" s="170">
        <f>'2.6'!C27/'2.6'!$B$27*100</f>
        <v>1.2008281573498965</v>
      </c>
      <c r="D27" s="170">
        <f>'2.6'!D27/'2.6'!$B$27*100</f>
        <v>42.592132505175982</v>
      </c>
      <c r="E27" s="170">
        <f>'2.6'!E27/'2.6'!$B$27*100</f>
        <v>34.968944099378888</v>
      </c>
      <c r="F27" s="170">
        <f>'2.6'!F27/'2.6'!$B$27*100</f>
        <v>32.799171842650104</v>
      </c>
      <c r="G27" s="170">
        <f>'2.6'!G27/'2.6'!$B$27*100</f>
        <v>7.6231884057971016</v>
      </c>
      <c r="H27" s="170">
        <f>'2.6'!H27/'2.6'!$B$27*100</f>
        <v>56.207039337474122</v>
      </c>
      <c r="I27" s="170">
        <f>'2.6'!I27/'2.6'!$B$27*100</f>
        <v>22.766045548654247</v>
      </c>
      <c r="J27" s="170">
        <f>'2.6'!J27/'2.6'!$B$27*100</f>
        <v>8.1366459627329188</v>
      </c>
      <c r="K27" s="170">
        <f>'2.6'!K27/'2.6'!$B$27*100</f>
        <v>25.304347826086961</v>
      </c>
    </row>
    <row r="28" spans="1:11" s="10" customFormat="1" ht="11.1" customHeight="1">
      <c r="A28" s="27">
        <v>1983</v>
      </c>
      <c r="B28" s="192">
        <f>'2.6'!B28/'2.6'!$B$28*100</f>
        <v>100</v>
      </c>
      <c r="C28" s="170">
        <f>'2.6'!C28/'2.6'!$B$28*100</f>
        <v>1.2199197860962567</v>
      </c>
      <c r="D28" s="170">
        <f>'2.6'!D28/'2.6'!$B$28*100</f>
        <v>41.757185828877006</v>
      </c>
      <c r="E28" s="170">
        <f>'2.6'!E28/'2.6'!$B$28*100</f>
        <v>34.207887700534762</v>
      </c>
      <c r="F28" s="170">
        <f>'2.6'!F28/'2.6'!$B$28*100</f>
        <v>32.03125</v>
      </c>
      <c r="G28" s="170">
        <f>'2.6'!G28/'2.6'!$B$28*100</f>
        <v>7.5492981283422465</v>
      </c>
      <c r="H28" s="170">
        <f>'2.6'!H28/'2.6'!$B$28*100</f>
        <v>57.022894385026731</v>
      </c>
      <c r="I28" s="170">
        <f>'2.6'!I28/'2.6'!$B$28*100</f>
        <v>22.789939839572192</v>
      </c>
      <c r="J28" s="170">
        <f>'2.6'!J28/'2.6'!$B$28*100</f>
        <v>8.3138368983957225</v>
      </c>
      <c r="K28" s="170">
        <f>'2.6'!K28/'2.6'!$B$28*100</f>
        <v>25.919117647058826</v>
      </c>
    </row>
    <row r="29" spans="1:11" s="10" customFormat="1" ht="11.1" customHeight="1">
      <c r="A29" s="27">
        <v>1984</v>
      </c>
      <c r="B29" s="192">
        <f>'2.6'!B29/'2.6'!$B$29*100</f>
        <v>100</v>
      </c>
      <c r="C29" s="170">
        <f>'2.6'!C29/'2.6'!$B$29*100</f>
        <v>1.2248106922663136</v>
      </c>
      <c r="D29" s="170">
        <f>'2.6'!D29/'2.6'!$B$29*100</f>
        <v>41.291844250424134</v>
      </c>
      <c r="E29" s="170">
        <f>'2.6'!E29/'2.6'!$B$29*100</f>
        <v>33.781603012372244</v>
      </c>
      <c r="F29" s="170">
        <f>'2.6'!F29/'2.6'!$B$29*100</f>
        <v>31.658873670707987</v>
      </c>
      <c r="G29" s="170">
        <f>'2.6'!G29/'2.6'!$B$29*100</f>
        <v>7.510241238051889</v>
      </c>
      <c r="H29" s="170">
        <f>'2.6'!H29/'2.6'!$B$29*100</f>
        <v>57.483345057309556</v>
      </c>
      <c r="I29" s="170">
        <f>'2.6'!I29/'2.6'!$B$29*100</f>
        <v>22.824512765341169</v>
      </c>
      <c r="J29" s="170">
        <f>'2.6'!J29/'2.6'!$B$29*100</f>
        <v>8.4660901228948564</v>
      </c>
      <c r="K29" s="170">
        <f>'2.6'!K29/'2.6'!$B$29*100</f>
        <v>26.192742169073529</v>
      </c>
    </row>
    <row r="30" spans="1:11" s="10" customFormat="1" ht="13.5" customHeight="1">
      <c r="A30" s="27">
        <v>1985</v>
      </c>
      <c r="B30" s="192">
        <f>'2.6'!B30/'2.6'!$B$30*100</f>
        <v>100</v>
      </c>
      <c r="C30" s="170">
        <f>'2.6'!C30/'2.6'!$B$30*100</f>
        <v>1.2058500020369087</v>
      </c>
      <c r="D30" s="170">
        <f>'2.6'!D30/'2.6'!$B$30*100</f>
        <v>40.83594736627694</v>
      </c>
      <c r="E30" s="170">
        <f>'2.6'!E30/'2.6'!$B$30*100</f>
        <v>33.751578604310097</v>
      </c>
      <c r="F30" s="170">
        <f>'2.6'!F30/'2.6'!$B$30*100</f>
        <v>31.682079276490001</v>
      </c>
      <c r="G30" s="170">
        <f>'2.6'!G30/'2.6'!$B$30*100</f>
        <v>7.0843687619668385</v>
      </c>
      <c r="H30" s="170">
        <f>'2.6'!H30/'2.6'!$B$30*100</f>
        <v>57.958202631686149</v>
      </c>
      <c r="I30" s="170">
        <f>'2.6'!I30/'2.6'!$B$30*100</f>
        <v>22.805230781765591</v>
      </c>
      <c r="J30" s="170">
        <f>'2.6'!J30/'2.6'!$B$30*100</f>
        <v>8.6079765348107706</v>
      </c>
      <c r="K30" s="170">
        <f>'2.6'!K30/'2.6'!$B$30*100</f>
        <v>26.544995315109787</v>
      </c>
    </row>
    <row r="31" spans="1:11" s="10" customFormat="1" ht="11.1" customHeight="1">
      <c r="A31" s="27">
        <v>1986</v>
      </c>
      <c r="B31" s="192">
        <f>'2.6'!B31/'2.6'!$B$31*100</f>
        <v>100</v>
      </c>
      <c r="C31" s="170">
        <f>'2.6'!C31/'2.6'!$B$31*100</f>
        <v>1.1614911790532449</v>
      </c>
      <c r="D31" s="170">
        <f>'2.6'!D31/'2.6'!$B$31*100</f>
        <v>40.56837231579788</v>
      </c>
      <c r="E31" s="170">
        <f>'2.6'!E31/'2.6'!$B$31*100</f>
        <v>33.699209707032807</v>
      </c>
      <c r="F31" s="170">
        <f>'2.6'!F31/'2.6'!$B$31*100</f>
        <v>31.667597988345175</v>
      </c>
      <c r="G31" s="170">
        <f>'2.6'!G31/'2.6'!$B$31*100</f>
        <v>6.869162608765067</v>
      </c>
      <c r="H31" s="170">
        <f>'2.6'!H31/'2.6'!$B$31*100</f>
        <v>58.270136505148869</v>
      </c>
      <c r="I31" s="170">
        <f>'2.6'!I31/'2.6'!$B$31*100</f>
        <v>22.786780554003354</v>
      </c>
      <c r="J31" s="170">
        <f>'2.6'!J31/'2.6'!$B$31*100</f>
        <v>8.7530933184321871</v>
      </c>
      <c r="K31" s="170">
        <f>'2.6'!K31/'2.6'!$B$31*100</f>
        <v>26.730262632713341</v>
      </c>
    </row>
    <row r="32" spans="1:11" s="10" customFormat="1" ht="11.1" customHeight="1">
      <c r="A32" s="27">
        <v>1987</v>
      </c>
      <c r="B32" s="192">
        <f>'2.6'!B32/'2.6'!$B$32*100</f>
        <v>100</v>
      </c>
      <c r="C32" s="170">
        <f>'2.6'!C32/'2.6'!$B$32*100</f>
        <v>1.1228896741264234</v>
      </c>
      <c r="D32" s="170">
        <f>'2.6'!D32/'2.6'!$B$32*100</f>
        <v>39.976442873969376</v>
      </c>
      <c r="E32" s="170">
        <f>'2.6'!E32/'2.6'!$B$32*100</f>
        <v>33.294071456615626</v>
      </c>
      <c r="F32" s="170">
        <f>'2.6'!F32/'2.6'!$B$32*100</f>
        <v>31.303494307027872</v>
      </c>
      <c r="G32" s="170">
        <f>'2.6'!G32/'2.6'!$B$32*100</f>
        <v>6.6823714173537496</v>
      </c>
      <c r="H32" s="170">
        <f>'2.6'!H32/'2.6'!$B$32*100</f>
        <v>58.900667451904198</v>
      </c>
      <c r="I32" s="170">
        <f>'2.6'!I32/'2.6'!$B$32*100</f>
        <v>22.964271692186884</v>
      </c>
      <c r="J32" s="170">
        <f>'2.6'!J32/'2.6'!$B$32*100</f>
        <v>9.0066745190420097</v>
      </c>
      <c r="K32" s="170">
        <f>'2.6'!K32/'2.6'!$B$32*100</f>
        <v>26.929721240675303</v>
      </c>
    </row>
    <row r="33" spans="1:13" s="10" customFormat="1" ht="11.1" customHeight="1">
      <c r="A33" s="27">
        <v>1988</v>
      </c>
      <c r="B33" s="192">
        <f>'2.6'!B33/'2.6'!$B$33*100</f>
        <v>100</v>
      </c>
      <c r="C33" s="170">
        <f>'2.6'!C33/'2.6'!$B$33*100</f>
        <v>1.0973300877091303</v>
      </c>
      <c r="D33" s="170">
        <f>'2.6'!D33/'2.6'!$B$33*100</f>
        <v>39.415014875777601</v>
      </c>
      <c r="E33" s="170">
        <f>'2.6'!E33/'2.6'!$B$33*100</f>
        <v>32.827170511185813</v>
      </c>
      <c r="F33" s="170">
        <f>'2.6'!F33/'2.6'!$B$33*100</f>
        <v>30.887523666009812</v>
      </c>
      <c r="G33" s="170">
        <f>'2.6'!G33/'2.6'!$B$33*100</f>
        <v>6.5878443645917857</v>
      </c>
      <c r="H33" s="170">
        <f>'2.6'!H33/'2.6'!$B$33*100</f>
        <v>59.487655036513274</v>
      </c>
      <c r="I33" s="170">
        <f>'2.6'!I33/'2.6'!$B$33*100</f>
        <v>23.229396082067925</v>
      </c>
      <c r="J33" s="170">
        <f>'2.6'!J33/'2.6'!$B$33*100</f>
        <v>9.2268459487655043</v>
      </c>
      <c r="K33" s="170">
        <f>'2.6'!K33/'2.6'!$B$33*100</f>
        <v>27.031413005679845</v>
      </c>
    </row>
    <row r="34" spans="1:13" s="10" customFormat="1" ht="11.1" customHeight="1">
      <c r="A34" s="27">
        <v>1989</v>
      </c>
      <c r="B34" s="192">
        <f>'2.6'!B34/'2.6'!$B$34*100</f>
        <v>100</v>
      </c>
      <c r="C34" s="170">
        <f>'2.6'!C34/'2.6'!$B$34*100</f>
        <v>1.0720103034205841</v>
      </c>
      <c r="D34" s="170">
        <f>'2.6'!D34/'2.6'!$B$34*100</f>
        <v>39.14163415280882</v>
      </c>
      <c r="E34" s="170">
        <f>'2.6'!E34/'2.6'!$B$34*100</f>
        <v>32.584567597257475</v>
      </c>
      <c r="F34" s="170">
        <f>'2.6'!F34/'2.6'!$B$34*100</f>
        <v>30.713284594113414</v>
      </c>
      <c r="G34" s="170">
        <f>'2.6'!G34/'2.6'!$B$34*100</f>
        <v>6.557066555551347</v>
      </c>
      <c r="H34" s="170">
        <f>'2.6'!H34/'2.6'!$B$34*100</f>
        <v>59.786355543770597</v>
      </c>
      <c r="I34" s="170">
        <f>'2.6'!I34/'2.6'!$B$34*100</f>
        <v>23.375885450206447</v>
      </c>
      <c r="J34" s="170">
        <f>'2.6'!J34/'2.6'!$B$34*100</f>
        <v>9.4662676616538501</v>
      </c>
      <c r="K34" s="170">
        <f>'2.6'!K34/'2.6'!$B$34*100</f>
        <v>26.944202431910302</v>
      </c>
    </row>
    <row r="35" spans="1:13" s="10" customFormat="1" ht="13.5" customHeight="1">
      <c r="A35" s="27">
        <v>1990</v>
      </c>
      <c r="B35" s="192">
        <f>'2.6'!B35/'2.6'!$B$35*100</f>
        <v>100</v>
      </c>
      <c r="C35" s="170">
        <f>'2.6'!C35/'2.6'!$B$35*100</f>
        <v>1.0621154409610314</v>
      </c>
      <c r="D35" s="170">
        <f>'2.6'!D35/'2.6'!$B$35*100</f>
        <v>38.961324348080865</v>
      </c>
      <c r="E35" s="170">
        <f>'2.6'!E35/'2.6'!$B$35*100</f>
        <v>32.321271608555527</v>
      </c>
      <c r="F35" s="170">
        <f>'2.6'!F35/'2.6'!$B$35*100</f>
        <v>30.530325227072957</v>
      </c>
      <c r="G35" s="170">
        <f>'2.6'!G35/'2.6'!$B$35*100</f>
        <v>6.6400527395253439</v>
      </c>
      <c r="H35" s="170">
        <f>'2.6'!H35/'2.6'!$B$35*100</f>
        <v>59.976560210958098</v>
      </c>
      <c r="I35" s="170">
        <f>'2.6'!I35/'2.6'!$B$35*100</f>
        <v>23.483738646352183</v>
      </c>
      <c r="J35" s="170">
        <f>'2.6'!J35/'2.6'!$B$35*100</f>
        <v>9.8117491942572528</v>
      </c>
      <c r="K35" s="170">
        <f>'2.6'!K35/'2.6'!$B$35*100</f>
        <v>26.681072370348669</v>
      </c>
    </row>
    <row r="36" spans="1:13" s="48" customFormat="1" ht="13.5" customHeight="1">
      <c r="A36" s="28">
        <v>1991</v>
      </c>
      <c r="B36" s="193">
        <f>'2.6'!B36/'2.6'!$B$36*100</f>
        <v>100</v>
      </c>
      <c r="C36" s="172">
        <f>'2.6'!C36/'2.6'!$B$36*100</f>
        <v>1.0350714946290105</v>
      </c>
      <c r="D36" s="172">
        <f>'2.6'!D36/'2.6'!$B$36*100</f>
        <v>38.372341182329087</v>
      </c>
      <c r="E36" s="172">
        <f>'2.6'!E36/'2.6'!$B$36*100</f>
        <v>31.831116169879774</v>
      </c>
      <c r="F36" s="172">
        <f>'2.6'!F36/'2.6'!$B$36*100</f>
        <v>30.102440065447823</v>
      </c>
      <c r="G36" s="172">
        <f>'2.6'!G36/'2.6'!$B$36*100</f>
        <v>6.5412250124493125</v>
      </c>
      <c r="H36" s="172">
        <f>'2.6'!H36/'2.6'!$B$36*100</f>
        <v>60.592587323041904</v>
      </c>
      <c r="I36" s="172">
        <f>'2.6'!I36/'2.6'!$B$36*100</f>
        <v>23.963150032012521</v>
      </c>
      <c r="J36" s="172">
        <f>'2.6'!J36/'2.6'!$B$36*100</f>
        <v>10.094614782670556</v>
      </c>
      <c r="K36" s="172">
        <f>'2.6'!K36/'2.6'!$B$36*100</f>
        <v>26.534822508358825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'2.6'!B45/'2.6'!$B45*100</f>
        <v>100</v>
      </c>
      <c r="C45" s="170">
        <f>'2.6'!C45/'2.6'!$B45*100</f>
        <v>1.4415996374759261</v>
      </c>
      <c r="D45" s="170">
        <f>'2.6'!D45/'2.6'!$B45*100</f>
        <v>37.566557154186022</v>
      </c>
      <c r="E45" s="170">
        <f>'2.6'!E45/'2.6'!$B45*100</f>
        <v>30.168800271893055</v>
      </c>
      <c r="F45" s="170">
        <f>'2.6'!F45/'2.6'!$B45*100</f>
        <v>27.631131754843096</v>
      </c>
      <c r="G45" s="170">
        <f>'2.6'!G45/'2.6'!$B45*100</f>
        <v>7.3977568822929651</v>
      </c>
      <c r="H45" s="170">
        <f>'2.6'!H45/'2.6'!$B45*100</f>
        <v>60.991843208338061</v>
      </c>
      <c r="I45" s="170">
        <f>'2.6'!I45/'2.6'!$B45*100</f>
        <v>22.043163022544466</v>
      </c>
      <c r="J45" s="170">
        <f>'2.6'!J45/'2.6'!$B45*100</f>
        <v>11.668743627506514</v>
      </c>
      <c r="K45" s="170">
        <f>'2.6'!K45/'2.6'!$B45*100</f>
        <v>27.279936558287073</v>
      </c>
      <c r="L45" s="10"/>
      <c r="M45" s="10"/>
    </row>
    <row r="46" spans="1:13" ht="11.1" customHeight="1">
      <c r="A46" s="27">
        <v>1992</v>
      </c>
      <c r="B46" s="193">
        <f>'2.6'!B46/'2.6'!$B46*100</f>
        <v>100</v>
      </c>
      <c r="C46" s="170">
        <f>'2.6'!C46/'2.6'!$B46*100</f>
        <v>1.1337476979742174</v>
      </c>
      <c r="D46" s="170">
        <f>'2.6'!D46/'2.6'!$B46*100</f>
        <v>36.092886740331494</v>
      </c>
      <c r="E46" s="170">
        <f>'2.6'!E46/'2.6'!$B46*100</f>
        <v>28.306284530386737</v>
      </c>
      <c r="F46" s="170">
        <f>'2.6'!F46/'2.6'!$B46*100</f>
        <v>25.915055248618785</v>
      </c>
      <c r="G46" s="170">
        <f>'2.6'!G46/'2.6'!$B46*100</f>
        <v>7.7866022099447516</v>
      </c>
      <c r="H46" s="170">
        <f>'2.6'!H46/'2.6'!$B46*100</f>
        <v>62.773365561694291</v>
      </c>
      <c r="I46" s="170">
        <f>'2.6'!I46/'2.6'!$B46*100</f>
        <v>22.390078268876611</v>
      </c>
      <c r="J46" s="170">
        <f>'2.6'!J46/'2.6'!$B46*100</f>
        <v>12.094267955801104</v>
      </c>
      <c r="K46" s="170">
        <f>'2.6'!K46/'2.6'!$B46*100</f>
        <v>28.289019337016576</v>
      </c>
      <c r="L46" s="10"/>
      <c r="M46" s="10"/>
    </row>
    <row r="47" spans="1:13" ht="11.1" customHeight="1">
      <c r="A47" s="27">
        <v>1993</v>
      </c>
      <c r="B47" s="193">
        <f>'2.6'!B47/'2.6'!$B47*100</f>
        <v>100</v>
      </c>
      <c r="C47" s="170">
        <f>'2.6'!C47/'2.6'!$B47*100</f>
        <v>1.0206468971164533</v>
      </c>
      <c r="D47" s="170">
        <f>'2.6'!D47/'2.6'!$B47*100</f>
        <v>34.96519857284904</v>
      </c>
      <c r="E47" s="170">
        <f>'2.6'!E47/'2.6'!$B47*100</f>
        <v>26.759080540445691</v>
      </c>
      <c r="F47" s="170">
        <f>'2.6'!F47/'2.6'!$B47*100</f>
        <v>24.41948879920454</v>
      </c>
      <c r="G47" s="170">
        <f>'2.6'!G47/'2.6'!$B47*100</f>
        <v>8.2061180324033458</v>
      </c>
      <c r="H47" s="170">
        <f>'2.6'!H47/'2.6'!$B47*100</f>
        <v>64.014154530034503</v>
      </c>
      <c r="I47" s="170">
        <f>'2.6'!I47/'2.6'!$B47*100</f>
        <v>22.65309703456747</v>
      </c>
      <c r="J47" s="170">
        <f>'2.6'!J47/'2.6'!$B47*100</f>
        <v>12.478797449845002</v>
      </c>
      <c r="K47" s="170">
        <f>'2.6'!K47/'2.6'!$B47*100</f>
        <v>28.882260045622036</v>
      </c>
      <c r="L47" s="10"/>
      <c r="M47" s="10"/>
    </row>
    <row r="48" spans="1:13" ht="11.1" customHeight="1">
      <c r="A48" s="27">
        <v>1994</v>
      </c>
      <c r="B48" s="193">
        <f>'2.6'!B48/'2.6'!$B48*100</f>
        <v>100</v>
      </c>
      <c r="C48" s="170">
        <f>'2.6'!C48/'2.6'!$B48*100</f>
        <v>1.0078518692136411</v>
      </c>
      <c r="D48" s="170">
        <f>'2.6'!D48/'2.6'!$B48*100</f>
        <v>34.020860189851163</v>
      </c>
      <c r="E48" s="170">
        <f>'2.6'!E48/'2.6'!$B48*100</f>
        <v>25.433610687917497</v>
      </c>
      <c r="F48" s="170">
        <f>'2.6'!F48/'2.6'!$B48*100</f>
        <v>23.157154576350639</v>
      </c>
      <c r="G48" s="170">
        <f>'2.6'!G48/'2.6'!$B48*100</f>
        <v>8.5872495019336696</v>
      </c>
      <c r="H48" s="170">
        <f>'2.6'!H48/'2.6'!$B48*100</f>
        <v>64.971287940935198</v>
      </c>
      <c r="I48" s="170">
        <f>'2.6'!I48/'2.6'!$B48*100</f>
        <v>22.547755771709831</v>
      </c>
      <c r="J48" s="170">
        <f>'2.6'!J48/'2.6'!$B48*100</f>
        <v>12.91749677721786</v>
      </c>
      <c r="K48" s="170">
        <f>'2.6'!K48/'2.6'!$B48*100</f>
        <v>29.506035392007501</v>
      </c>
      <c r="L48" s="10"/>
      <c r="M48" s="10"/>
    </row>
    <row r="49" spans="1:13" ht="13.5" customHeight="1">
      <c r="A49" s="27">
        <v>1995</v>
      </c>
      <c r="B49" s="193">
        <f>'2.6'!B49/'2.6'!$B49*100</f>
        <v>100</v>
      </c>
      <c r="C49" s="170">
        <f>'2.6'!C49/'2.6'!$B49*100</f>
        <v>0.98992553657468241</v>
      </c>
      <c r="D49" s="170">
        <f>'2.6'!D49/'2.6'!$B49*100</f>
        <v>33.43845816907578</v>
      </c>
      <c r="E49" s="170">
        <f>'2.6'!E49/'2.6'!$B49*100</f>
        <v>24.756898817345601</v>
      </c>
      <c r="F49" s="170">
        <f>'2.6'!F49/'2.6'!$B49*100</f>
        <v>22.537596729449554</v>
      </c>
      <c r="G49" s="170">
        <f>'2.6'!G49/'2.6'!$B49*100</f>
        <v>8.6815593517301792</v>
      </c>
      <c r="H49" s="170">
        <f>'2.6'!H49/'2.6'!$B49*100</f>
        <v>65.571616294349539</v>
      </c>
      <c r="I49" s="170">
        <f>'2.6'!I49/'2.6'!$B49*100</f>
        <v>22.362388669878815</v>
      </c>
      <c r="J49" s="170">
        <f>'2.6'!J49/'2.6'!$B49*100</f>
        <v>13.257409840852679</v>
      </c>
      <c r="K49" s="170">
        <f>'2.6'!K49/'2.6'!$B49*100</f>
        <v>29.951817783618047</v>
      </c>
      <c r="L49" s="10"/>
      <c r="M49" s="10"/>
    </row>
    <row r="50" spans="1:13" ht="11.1" customHeight="1">
      <c r="A50" s="27">
        <v>1996</v>
      </c>
      <c r="B50" s="193">
        <f>'2.6'!B50/'2.6'!$B50*100</f>
        <v>100</v>
      </c>
      <c r="C50" s="170">
        <f>'2.6'!C50/'2.6'!$B50*100</f>
        <v>0.94441682991725384</v>
      </c>
      <c r="D50" s="170">
        <f>'2.6'!D50/'2.6'!$B50*100</f>
        <v>32.487354170930679</v>
      </c>
      <c r="E50" s="170">
        <f>'2.6'!E50/'2.6'!$B50*100</f>
        <v>24.151340604075905</v>
      </c>
      <c r="F50" s="170">
        <f>'2.6'!F50/'2.6'!$B50*100</f>
        <v>21.999356743954852</v>
      </c>
      <c r="G50" s="170">
        <f>'2.6'!G50/'2.6'!$B50*100</f>
        <v>8.3360135668547706</v>
      </c>
      <c r="H50" s="170">
        <f>'2.6'!H50/'2.6'!$B50*100</f>
        <v>66.568228999152069</v>
      </c>
      <c r="I50" s="170">
        <f>'2.6'!I50/'2.6'!$B50*100</f>
        <v>22.405777608841849</v>
      </c>
      <c r="J50" s="170">
        <f>'2.6'!J50/'2.6'!$B50*100</f>
        <v>13.593169790357006</v>
      </c>
      <c r="K50" s="170">
        <f>'2.6'!K50/'2.6'!$B50*100</f>
        <v>30.569281599953218</v>
      </c>
      <c r="L50" s="10"/>
      <c r="M50" s="10"/>
    </row>
    <row r="51" spans="1:13" ht="11.1" customHeight="1">
      <c r="A51" s="27">
        <v>1997</v>
      </c>
      <c r="B51" s="193">
        <f>'2.6'!B51/'2.6'!$B51*100</f>
        <v>100</v>
      </c>
      <c r="C51" s="170">
        <f>'2.6'!C51/'2.6'!$B51*100</f>
        <v>0.94065934065934065</v>
      </c>
      <c r="D51" s="170">
        <f>'2.6'!D51/'2.6'!$B51*100</f>
        <v>31.745054945054946</v>
      </c>
      <c r="E51" s="170">
        <f>'2.6'!E51/'2.6'!$B51*100</f>
        <v>23.742124542124543</v>
      </c>
      <c r="F51" s="170">
        <f>'2.6'!F51/'2.6'!$B51*100</f>
        <v>21.684981684981686</v>
      </c>
      <c r="G51" s="170">
        <f>'2.6'!G51/'2.6'!$B51*100</f>
        <v>8.0029304029304029</v>
      </c>
      <c r="H51" s="170">
        <f>'2.6'!H51/'2.6'!$B51*100</f>
        <v>67.314285714285717</v>
      </c>
      <c r="I51" s="170">
        <f>'2.6'!I51/'2.6'!$B51*100</f>
        <v>22.484981684981687</v>
      </c>
      <c r="J51" s="170">
        <f>'2.6'!J51/'2.6'!$B51*100</f>
        <v>14.057142857142857</v>
      </c>
      <c r="K51" s="170">
        <f>'2.6'!K51/'2.6'!$B51*100</f>
        <v>30.772161172161173</v>
      </c>
      <c r="L51" s="10"/>
      <c r="M51" s="10"/>
    </row>
    <row r="52" spans="1:13" ht="11.1" customHeight="1">
      <c r="A52" s="27">
        <v>1998</v>
      </c>
      <c r="B52" s="193">
        <f>'2.6'!B52/'2.6'!$B52*100</f>
        <v>100</v>
      </c>
      <c r="C52" s="170">
        <f>'2.6'!C52/'2.6'!$B52*100</f>
        <v>0.93826016448511529</v>
      </c>
      <c r="D52" s="170">
        <f>'2.6'!D52/'2.6'!$B52*100</f>
        <v>31.171087686783274</v>
      </c>
      <c r="E52" s="170">
        <f>'2.6'!E52/'2.6'!$B52*100</f>
        <v>23.572338700335919</v>
      </c>
      <c r="F52" s="170">
        <f>'2.6'!F52/'2.6'!$B52*100</f>
        <v>21.594463106683655</v>
      </c>
      <c r="G52" s="170">
        <f>'2.6'!G52/'2.6'!$B52*100</f>
        <v>7.5987489864473527</v>
      </c>
      <c r="H52" s="170">
        <f>'2.6'!H52/'2.6'!$B52*100</f>
        <v>67.890652148731618</v>
      </c>
      <c r="I52" s="170">
        <f>'2.6'!I52/'2.6'!$B52*100</f>
        <v>22.544306729989575</v>
      </c>
      <c r="J52" s="170">
        <f>'2.6'!J52/'2.6'!$B52*100</f>
        <v>14.679138190663732</v>
      </c>
      <c r="K52" s="170">
        <f>'2.6'!K52/'2.6'!$B52*100</f>
        <v>30.667207228078304</v>
      </c>
      <c r="L52" s="10"/>
      <c r="M52" s="10"/>
    </row>
    <row r="53" spans="1:13" ht="11.1" customHeight="1">
      <c r="A53" s="27">
        <v>1999</v>
      </c>
      <c r="B53" s="193">
        <f>'2.6'!B53/'2.6'!$B53*100</f>
        <v>100</v>
      </c>
      <c r="C53" s="170">
        <f>'2.6'!C53/'2.6'!$B53*100</f>
        <v>0.92516154743943757</v>
      </c>
      <c r="D53" s="170">
        <f>'2.6'!D53/'2.6'!$B53*100</f>
        <v>30.345298756013548</v>
      </c>
      <c r="E53" s="170">
        <f>'2.6'!E53/'2.6'!$B53*100</f>
        <v>23.055025762190784</v>
      </c>
      <c r="F53" s="170">
        <f>'2.6'!F53/'2.6'!$B53*100</f>
        <v>21.190469412735915</v>
      </c>
      <c r="G53" s="170">
        <f>'2.6'!G53/'2.6'!$B53*100</f>
        <v>7.2902729938227679</v>
      </c>
      <c r="H53" s="170">
        <f>'2.6'!H53/'2.6'!$B53*100</f>
        <v>68.729539696547022</v>
      </c>
      <c r="I53" s="170">
        <f>'2.6'!I53/'2.6'!$B53*100</f>
        <v>22.622334823080646</v>
      </c>
      <c r="J53" s="170">
        <f>'2.6'!J53/'2.6'!$B53*100</f>
        <v>15.36337498932506</v>
      </c>
      <c r="K53" s="170">
        <f>'2.6'!K53/'2.6'!$B53*100</f>
        <v>30.743829884141309</v>
      </c>
      <c r="L53" s="10"/>
      <c r="M53" s="10"/>
    </row>
    <row r="54" spans="1:13" ht="13.5" customHeight="1">
      <c r="A54" s="27">
        <v>2000</v>
      </c>
      <c r="B54" s="193">
        <f>'2.6'!B54/'2.6'!$B54*100</f>
        <v>100</v>
      </c>
      <c r="C54" s="170">
        <f>'2.6'!C54/'2.6'!$B54*100</f>
        <v>0.91773736025362929</v>
      </c>
      <c r="D54" s="170">
        <f>'2.6'!D54/'2.6'!$B54*100</f>
        <v>29.603982423939041</v>
      </c>
      <c r="E54" s="170">
        <f>'2.6'!E54/'2.6'!$B54*100</f>
        <v>22.718171199733021</v>
      </c>
      <c r="F54" s="170">
        <f>'2.6'!F54/'2.6'!$B54*100</f>
        <v>20.96890817064353</v>
      </c>
      <c r="G54" s="170">
        <f>'2.6'!G54/'2.6'!$B54*100</f>
        <v>6.8858112242060177</v>
      </c>
      <c r="H54" s="170">
        <f>'2.6'!H54/'2.6'!$B54*100</f>
        <v>69.478280215807331</v>
      </c>
      <c r="I54" s="170">
        <f>'2.6'!I54/'2.6'!$B54*100</f>
        <v>22.751543467378607</v>
      </c>
      <c r="J54" s="170">
        <f>'2.6'!J54/'2.6'!$B54*100</f>
        <v>16.124367317425886</v>
      </c>
      <c r="K54" s="170">
        <f>'2.6'!K54/'2.6'!$B54*100</f>
        <v>30.602369431002835</v>
      </c>
      <c r="L54" s="10"/>
      <c r="M54" s="10"/>
    </row>
    <row r="55" spans="1:13" ht="11.1" customHeight="1">
      <c r="A55" s="27">
        <v>2001</v>
      </c>
      <c r="B55" s="193">
        <f>'2.6'!B55/'2.6'!$B55*100</f>
        <v>100</v>
      </c>
      <c r="C55" s="170">
        <f>'2.6'!C55/'2.6'!$B55*100</f>
        <v>0.86514847064076794</v>
      </c>
      <c r="D55" s="170">
        <f>'2.6'!D55/'2.6'!$B55*100</f>
        <v>29.138758651484707</v>
      </c>
      <c r="E55" s="170">
        <f>'2.6'!E55/'2.6'!$B55*100</f>
        <v>22.775731189997767</v>
      </c>
      <c r="F55" s="170">
        <f>'2.6'!F55/'2.6'!$B55*100</f>
        <v>21.098459477561956</v>
      </c>
      <c r="G55" s="170">
        <f>'2.6'!G55/'2.6'!$B55*100</f>
        <v>6.3630274614869391</v>
      </c>
      <c r="H55" s="170">
        <f>'2.6'!H55/'2.6'!$B55*100</f>
        <v>69.996092877874531</v>
      </c>
      <c r="I55" s="170">
        <f>'2.6'!I55/'2.6'!$B55*100</f>
        <v>22.742241571779413</v>
      </c>
      <c r="J55" s="170">
        <f>'2.6'!J55/'2.6'!$B55*100</f>
        <v>16.510381781647691</v>
      </c>
      <c r="K55" s="170">
        <f>'2.6'!K55/'2.6'!$B55*100</f>
        <v>30.74346952444742</v>
      </c>
      <c r="L55" s="10"/>
      <c r="M55" s="10"/>
    </row>
    <row r="56" spans="1:13" ht="11.1" customHeight="1">
      <c r="A56" s="27">
        <v>2002</v>
      </c>
      <c r="B56" s="193">
        <f>'2.6'!B56/'2.6'!$B56*100</f>
        <v>100</v>
      </c>
      <c r="C56" s="170">
        <f>'2.6'!C56/'2.6'!$B56*100</f>
        <v>0.85383664756768907</v>
      </c>
      <c r="D56" s="170">
        <f>'2.6'!D56/'2.6'!$B56*100</f>
        <v>28.395685877991241</v>
      </c>
      <c r="E56" s="170">
        <f>'2.6'!E56/'2.6'!$B56*100</f>
        <v>22.427255364565781</v>
      </c>
      <c r="F56" s="170">
        <f>'2.6'!F56/'2.6'!$B56*100</f>
        <v>20.761712167172227</v>
      </c>
      <c r="G56" s="170">
        <f>'2.6'!G56/'2.6'!$B56*100</f>
        <v>5.9684305134254583</v>
      </c>
      <c r="H56" s="170">
        <f>'2.6'!H56/'2.6'!$B56*100</f>
        <v>70.75047747444107</v>
      </c>
      <c r="I56" s="170">
        <f>'2.6'!I56/'2.6'!$B56*100</f>
        <v>22.806426244242221</v>
      </c>
      <c r="J56" s="170">
        <f>'2.6'!J56/'2.6'!$B56*100</f>
        <v>16.661049320301089</v>
      </c>
      <c r="K56" s="170">
        <f>'2.6'!K56/'2.6'!$B56*100</f>
        <v>31.283001909897763</v>
      </c>
      <c r="L56" s="10"/>
      <c r="M56" s="10"/>
    </row>
    <row r="57" spans="1:13" ht="11.1" customHeight="1">
      <c r="A57" s="27">
        <v>2003</v>
      </c>
      <c r="B57" s="193">
        <f>'2.6'!B57/'2.6'!$B57*100</f>
        <v>100</v>
      </c>
      <c r="C57" s="170">
        <f>'2.6'!C57/'2.6'!$B57*100</f>
        <v>0.87172036578070256</v>
      </c>
      <c r="D57" s="170">
        <f>'2.6'!D57/'2.6'!$B57*100</f>
        <v>27.826681480215363</v>
      </c>
      <c r="E57" s="170">
        <f>'2.6'!E57/'2.6'!$B57*100</f>
        <v>22.117767712161353</v>
      </c>
      <c r="F57" s="170">
        <f>'2.6'!F57/'2.6'!$B57*100</f>
        <v>20.482579836481214</v>
      </c>
      <c r="G57" s="170">
        <f>'2.6'!G57/'2.6'!$B57*100</f>
        <v>5.7089137680540123</v>
      </c>
      <c r="H57" s="170">
        <f>'2.6'!H57/'2.6'!$B57*100</f>
        <v>71.301598154003926</v>
      </c>
      <c r="I57" s="170">
        <f>'2.6'!I57/'2.6'!$B57*100</f>
        <v>22.750192291257157</v>
      </c>
      <c r="J57" s="170">
        <f>'2.6'!J57/'2.6'!$B57*100</f>
        <v>16.850411645728286</v>
      </c>
      <c r="K57" s="170">
        <f>'2.6'!K57/'2.6'!$B57*100</f>
        <v>31.70099421701849</v>
      </c>
      <c r="L57" s="10"/>
      <c r="M57" s="10"/>
    </row>
    <row r="58" spans="1:13" ht="11.1" customHeight="1">
      <c r="A58" s="27">
        <v>2004</v>
      </c>
      <c r="B58" s="193">
        <f>'2.6'!B58/'2.6'!$B58*100</f>
        <v>100</v>
      </c>
      <c r="C58" s="170">
        <f>'2.6'!C58/'2.6'!$B58*100</f>
        <v>0.89741033019002314</v>
      </c>
      <c r="D58" s="170">
        <f>'2.6'!D58/'2.6'!$B58*100</f>
        <v>27.255633742628415</v>
      </c>
      <c r="E58" s="170">
        <f>'2.6'!E58/'2.6'!$B58*100</f>
        <v>21.780006267627702</v>
      </c>
      <c r="F58" s="170">
        <f>'2.6'!F58/'2.6'!$B58*100</f>
        <v>20.136178456454232</v>
      </c>
      <c r="G58" s="170">
        <f>'2.6'!G58/'2.6'!$B58*100</f>
        <v>5.4756274750007119</v>
      </c>
      <c r="H58" s="170">
        <f>'2.6'!H58/'2.6'!$B58*100</f>
        <v>71.846955927181568</v>
      </c>
      <c r="I58" s="170">
        <f>'2.6'!I58/'2.6'!$B58*100</f>
        <v>22.939517392666875</v>
      </c>
      <c r="J58" s="170">
        <f>'2.6'!J58/'2.6'!$B58*100</f>
        <v>17.161904219253014</v>
      </c>
      <c r="K58" s="170">
        <f>'2.6'!K58/'2.6'!$B58*100</f>
        <v>31.745534315261676</v>
      </c>
      <c r="L58" s="10"/>
      <c r="M58" s="10"/>
    </row>
    <row r="59" spans="1:13" ht="13.5" customHeight="1">
      <c r="A59" s="27">
        <v>2005</v>
      </c>
      <c r="B59" s="193">
        <f>'2.6'!B59/'2.6'!$B59*100</f>
        <v>100</v>
      </c>
      <c r="C59" s="170">
        <f>'2.6'!C59/'2.6'!$B59*100</f>
        <v>0.86744918408245064</v>
      </c>
      <c r="D59" s="170">
        <f>'2.6'!D59/'2.6'!$B59*100</f>
        <v>26.70197537933009</v>
      </c>
      <c r="E59" s="170">
        <f>'2.6'!E59/'2.6'!$B59*100</f>
        <v>21.500143143429717</v>
      </c>
      <c r="F59" s="170">
        <f>'2.6'!F59/'2.6'!$B59*100</f>
        <v>19.876896650443747</v>
      </c>
      <c r="G59" s="170">
        <f>'2.6'!G59/'2.6'!$B59*100</f>
        <v>5.2018322359003726</v>
      </c>
      <c r="H59" s="170">
        <f>'2.6'!H59/'2.6'!$B59*100</f>
        <v>72.430575436587461</v>
      </c>
      <c r="I59" s="170">
        <f>'2.6'!I59/'2.6'!$B59*100</f>
        <v>22.937303177784141</v>
      </c>
      <c r="J59" s="170">
        <f>'2.6'!J59/'2.6'!$B59*100</f>
        <v>17.51789292871457</v>
      </c>
      <c r="K59" s="170">
        <f>'2.6'!K59/'2.6'!$B59*100</f>
        <v>31.975379330088749</v>
      </c>
      <c r="L59" s="10"/>
      <c r="M59" s="10"/>
    </row>
    <row r="60" spans="1:13" ht="11.1" customHeight="1">
      <c r="A60" s="27">
        <v>2006</v>
      </c>
      <c r="B60" s="193">
        <f>'2.6'!B60/'2.6'!$B60*100</f>
        <v>100</v>
      </c>
      <c r="C60" s="170">
        <f>'2.6'!C60/'2.6'!$B60*100</f>
        <v>0.84473392303535366</v>
      </c>
      <c r="D60" s="170">
        <f>'2.6'!D60/'2.6'!$B60*100</f>
        <v>26.229414943542196</v>
      </c>
      <c r="E60" s="170">
        <f>'2.6'!E60/'2.6'!$B60*100</f>
        <v>21.11550385392076</v>
      </c>
      <c r="F60" s="170">
        <f>'2.6'!F60/'2.6'!$B60*100</f>
        <v>19.528427998521007</v>
      </c>
      <c r="G60" s="170">
        <f>'2.6'!G60/'2.6'!$B60*100</f>
        <v>5.1139110896214337</v>
      </c>
      <c r="H60" s="170">
        <f>'2.6'!H60/'2.6'!$B60*100</f>
        <v>72.925851133422441</v>
      </c>
      <c r="I60" s="170">
        <f>'2.6'!I60/'2.6'!$B60*100</f>
        <v>22.927273244403992</v>
      </c>
      <c r="J60" s="170">
        <f>'2.6'!J60/'2.6'!$B60*100</f>
        <v>18.089251685201514</v>
      </c>
      <c r="K60" s="170">
        <f>'2.6'!K60/'2.6'!$B60*100</f>
        <v>31.909326203816946</v>
      </c>
      <c r="L60" s="10"/>
      <c r="M60" s="10"/>
    </row>
    <row r="61" spans="1:13" ht="11.1" customHeight="1">
      <c r="A61" s="27">
        <v>2007</v>
      </c>
      <c r="B61" s="193">
        <f>'2.6'!B61/'2.6'!$B61*100</f>
        <v>100</v>
      </c>
      <c r="C61" s="170">
        <f>'2.6'!C61/'2.6'!$B61*100</f>
        <v>0.84909085830796294</v>
      </c>
      <c r="D61" s="170">
        <f>'2.6'!D61/'2.6'!$B61*100</f>
        <v>26.14306063737676</v>
      </c>
      <c r="E61" s="170">
        <f>'2.6'!E61/'2.6'!$B61*100</f>
        <v>21.042929363461162</v>
      </c>
      <c r="F61" s="170">
        <f>'2.6'!F61/'2.6'!$B61*100</f>
        <v>19.487193810574531</v>
      </c>
      <c r="G61" s="170">
        <f>'2.6'!G61/'2.6'!$B61*100</f>
        <v>5.1001312739155935</v>
      </c>
      <c r="H61" s="170">
        <f>'2.6'!H61/'2.6'!$B61*100</f>
        <v>73.007848504315277</v>
      </c>
      <c r="I61" s="170">
        <f>'2.6'!I61/'2.6'!$B61*100</f>
        <v>22.897522553975925</v>
      </c>
      <c r="J61" s="170">
        <f>'2.6'!J61/'2.6'!$B61*100</f>
        <v>18.464933106164288</v>
      </c>
      <c r="K61" s="170">
        <f>'2.6'!K61/'2.6'!$B61*100</f>
        <v>31.64539284417507</v>
      </c>
      <c r="L61" s="10"/>
      <c r="M61" s="10"/>
    </row>
    <row r="62" spans="1:13" ht="11.1" customHeight="1">
      <c r="A62" s="27">
        <v>2008</v>
      </c>
      <c r="B62" s="193">
        <f>'2.6'!B62/'2.6'!$B62*100</f>
        <v>100</v>
      </c>
      <c r="C62" s="170">
        <f>'2.6'!C62/'2.6'!$B62*100</f>
        <v>0.8388569542616684</v>
      </c>
      <c r="D62" s="170">
        <f>'2.6'!D62/'2.6'!$B62*100</f>
        <v>26.210841882339999</v>
      </c>
      <c r="E62" s="170">
        <f>'2.6'!E62/'2.6'!$B62*100</f>
        <v>21.218955416815643</v>
      </c>
      <c r="F62" s="170">
        <f>'2.6'!F62/'2.6'!$B62*100</f>
        <v>19.692510795126378</v>
      </c>
      <c r="G62" s="170">
        <f>'2.6'!G62/'2.6'!$B62*100</f>
        <v>4.9918864655243542</v>
      </c>
      <c r="H62" s="170">
        <f>'2.6'!H62/'2.6'!$B62*100</f>
        <v>72.950301163398336</v>
      </c>
      <c r="I62" s="170">
        <f>'2.6'!I62/'2.6'!$B62*100</f>
        <v>22.844412662614484</v>
      </c>
      <c r="J62" s="170">
        <f>'2.6'!J62/'2.6'!$B62*100</f>
        <v>18.584119475233095</v>
      </c>
      <c r="K62" s="170">
        <f>'2.6'!K62/'2.6'!$B62*100</f>
        <v>31.521769025550757</v>
      </c>
      <c r="L62" s="10"/>
      <c r="M62" s="10"/>
    </row>
    <row r="63" spans="1:13" ht="11.1" customHeight="1">
      <c r="A63" s="27">
        <v>2009</v>
      </c>
      <c r="B63" s="193">
        <f>'2.6'!B63/'2.6'!$B63*100</f>
        <v>100</v>
      </c>
      <c r="C63" s="170">
        <f>'2.6'!C63/'2.6'!$B63*100</f>
        <v>0.85413748592458316</v>
      </c>
      <c r="D63" s="170">
        <f>'2.6'!D63/'2.6'!$B63*100</f>
        <v>25.728488643541787</v>
      </c>
      <c r="E63" s="170">
        <f>'2.6'!E63/'2.6'!$B63*100</f>
        <v>20.721759907720195</v>
      </c>
      <c r="F63" s="170">
        <f>'2.6'!F63/'2.6'!$B63*100</f>
        <v>19.183763148499082</v>
      </c>
      <c r="G63" s="170">
        <f>'2.6'!G63/'2.6'!$B63*100</f>
        <v>5.0067287358215928</v>
      </c>
      <c r="H63" s="170">
        <f>'2.6'!H63/'2.6'!$B63*100</f>
        <v>73.417373870533638</v>
      </c>
      <c r="I63" s="170">
        <f>'2.6'!I63/'2.6'!$B63*100</f>
        <v>22.929883826316221</v>
      </c>
      <c r="J63" s="170">
        <f>'2.6'!J63/'2.6'!$B63*100</f>
        <v>18.359836313202056</v>
      </c>
      <c r="K63" s="170">
        <f>'2.6'!K63/'2.6'!$B63*100</f>
        <v>32.127653731015357</v>
      </c>
      <c r="L63" s="10"/>
      <c r="M63" s="10"/>
    </row>
    <row r="64" spans="1:13" ht="13.5" customHeight="1">
      <c r="A64" s="27">
        <v>2010</v>
      </c>
      <c r="B64" s="194">
        <f>'2.6'!B64/'2.6'!$B64*100</f>
        <v>100</v>
      </c>
      <c r="C64" s="173">
        <f>'2.6'!C64/'2.6'!$B64*100</f>
        <v>0.84854788821065885</v>
      </c>
      <c r="D64" s="173">
        <f>'2.6'!D64/'2.6'!$B64*100</f>
        <v>25.314099581200562</v>
      </c>
      <c r="E64" s="173">
        <f>'2.6'!E64/'2.6'!$B64*100</f>
        <v>20.28303177948704</v>
      </c>
      <c r="F64" s="170">
        <f>'2.6'!F64/'2.6'!$B64*100</f>
        <v>18.755645580707853</v>
      </c>
      <c r="G64" s="170">
        <f>'2.6'!G64/'2.6'!$B64*100</f>
        <v>5.0310678017135197</v>
      </c>
      <c r="H64" s="170">
        <f>'2.6'!H64/'2.6'!$B64*100</f>
        <v>73.837352530588788</v>
      </c>
      <c r="I64" s="170">
        <f>'2.6'!I64/'2.6'!$B64*100</f>
        <v>22.891632222921743</v>
      </c>
      <c r="J64" s="170">
        <f>'2.6'!J64/'2.6'!$B64*100</f>
        <v>18.731010319437221</v>
      </c>
      <c r="K64" s="170">
        <f>'2.6'!K64/'2.6'!$B64*100</f>
        <v>32.214709988229814</v>
      </c>
      <c r="L64" s="10"/>
      <c r="M64" s="10"/>
    </row>
    <row r="65" spans="1:13" ht="11.1" customHeight="1">
      <c r="A65" s="27">
        <v>2011</v>
      </c>
      <c r="B65" s="194">
        <f>'2.6'!B65/'2.6'!$B65*100</f>
        <v>100</v>
      </c>
      <c r="C65" s="173">
        <f>'2.6'!C65/'2.6'!$B65*100</f>
        <v>0.86716913850393063</v>
      </c>
      <c r="D65" s="173">
        <f>'2.6'!D65/'2.6'!$B65*100</f>
        <v>25.488289164437962</v>
      </c>
      <c r="E65" s="173">
        <f>'2.6'!E65/'2.6'!$B65*100</f>
        <v>20.436556176891699</v>
      </c>
      <c r="F65" s="170">
        <f>'2.6'!F65/'2.6'!$B65*100</f>
        <v>18.918334819137154</v>
      </c>
      <c r="G65" s="170">
        <f>'2.6'!G65/'2.6'!$B65*100</f>
        <v>5.0517329875462629</v>
      </c>
      <c r="H65" s="170">
        <f>'2.6'!H65/'2.6'!$B65*100</f>
        <v>73.644541697058102</v>
      </c>
      <c r="I65" s="170">
        <f>'2.6'!I65/'2.6'!$B65*100</f>
        <v>22.986735824080828</v>
      </c>
      <c r="J65" s="170">
        <f>'2.6'!J65/'2.6'!$B65*100</f>
        <v>18.907528973174486</v>
      </c>
      <c r="K65" s="170">
        <f>'2.6'!K65/'2.6'!$B65*100</f>
        <v>31.750276899802792</v>
      </c>
      <c r="L65" s="10"/>
      <c r="M65" s="10"/>
    </row>
    <row r="66" spans="1:13" ht="11.1" customHeight="1">
      <c r="A66" s="27">
        <v>2012</v>
      </c>
      <c r="B66" s="194">
        <f>'2.6'!B66/'2.6'!$B66*100</f>
        <v>100</v>
      </c>
      <c r="C66" s="173">
        <f>'2.6'!C66/'2.6'!$B66*100</f>
        <v>0.87473664559831443</v>
      </c>
      <c r="D66" s="173">
        <f>'2.6'!D66/'2.6'!$B66*100</f>
        <v>25.588713763767768</v>
      </c>
      <c r="E66" s="173">
        <f>'2.6'!E66/'2.6'!$B66*100</f>
        <v>20.540309891457984</v>
      </c>
      <c r="F66" s="170">
        <f>'2.6'!F66/'2.6'!$B66*100</f>
        <v>19.030855801797479</v>
      </c>
      <c r="G66" s="170">
        <f>'2.6'!G66/'2.6'!$B66*100</f>
        <v>5.0484038723097848</v>
      </c>
      <c r="H66" s="170">
        <f>'2.6'!H66/'2.6'!$B66*100</f>
        <v>73.536549590633911</v>
      </c>
      <c r="I66" s="170">
        <f>'2.6'!I66/'2.6'!$B66*100</f>
        <v>23.004507027228847</v>
      </c>
      <c r="J66" s="170">
        <f>'2.6'!J66/'2.6'!$B66*100</f>
        <v>19.004187001626796</v>
      </c>
      <c r="K66" s="170">
        <f>'2.6'!K66/'2.6'!$B66*100</f>
        <v>31.527855561778274</v>
      </c>
      <c r="L66" s="10"/>
      <c r="M66" s="10"/>
    </row>
    <row r="67" spans="1:13" ht="11.1" customHeight="1">
      <c r="A67" s="27">
        <v>2013</v>
      </c>
      <c r="B67" s="194">
        <f>'2.6'!B67/'2.6'!$B67*100</f>
        <v>100</v>
      </c>
      <c r="C67" s="173">
        <f>'2.6'!C67/'2.6'!$B67*100</f>
        <v>0.88231409325056132</v>
      </c>
      <c r="D67" s="173">
        <f>'2.6'!D67/'2.6'!$B67*100</f>
        <v>25.462950733060364</v>
      </c>
      <c r="E67" s="173">
        <f>'2.6'!E67/'2.6'!$B67*100</f>
        <v>20.438515387663454</v>
      </c>
      <c r="F67" s="170">
        <f>'2.6'!F67/'2.6'!$B67*100</f>
        <v>18.927486461497818</v>
      </c>
      <c r="G67" s="170">
        <f>'2.6'!G67/'2.6'!$B67*100</f>
        <v>5.0244353453969088</v>
      </c>
      <c r="H67" s="170">
        <f>'2.6'!H67/'2.6'!$B67*100</f>
        <v>73.654735173689076</v>
      </c>
      <c r="I67" s="170">
        <f>'2.6'!I67/'2.6'!$B67*100</f>
        <v>22.97450799101836</v>
      </c>
      <c r="J67" s="170">
        <f>'2.6'!J67/'2.6'!$B67*100</f>
        <v>19.064852727512879</v>
      </c>
      <c r="K67" s="170">
        <f>'2.6'!K67/'2.6'!$B67*100</f>
        <v>31.615374455157841</v>
      </c>
      <c r="L67" s="10"/>
      <c r="M67" s="10"/>
    </row>
    <row r="68" spans="1:13" ht="11.1" customHeight="1">
      <c r="A68" s="27">
        <v>2014</v>
      </c>
      <c r="B68" s="194">
        <f>'2.6'!B68/'2.6'!$B68*100</f>
        <v>100</v>
      </c>
      <c r="C68" s="173">
        <f>'2.6'!C68/'2.6'!$B68*100</f>
        <v>0.90167790497098954</v>
      </c>
      <c r="D68" s="173">
        <f>'2.6'!D68/'2.6'!$B68*100</f>
        <v>25.364591500705664</v>
      </c>
      <c r="E68" s="173">
        <f>'2.6'!E68/'2.6'!$B68*100</f>
        <v>20.354398620040772</v>
      </c>
      <c r="F68" s="170">
        <f>'2.6'!F68/'2.6'!$B68*100</f>
        <v>18.859442789190322</v>
      </c>
      <c r="G68" s="170">
        <f>'2.6'!G68/'2.6'!$B68*100</f>
        <v>5.0101928806648894</v>
      </c>
      <c r="H68" s="170">
        <f>'2.6'!H68/'2.6'!$B68*100</f>
        <v>73.733730594323362</v>
      </c>
      <c r="I68" s="170">
        <f>'2.6'!I68/'2.6'!$B68*100</f>
        <v>22.926140818566722</v>
      </c>
      <c r="J68" s="170">
        <f>'2.6'!J68/'2.6'!$B68*100</f>
        <v>19.165229209137003</v>
      </c>
      <c r="K68" s="170">
        <f>'2.6'!K68/'2.6'!$B68*100</f>
        <v>31.642360566619622</v>
      </c>
      <c r="L68" s="10"/>
      <c r="M68" s="10"/>
    </row>
    <row r="69" spans="1:13" ht="13.5" customHeight="1">
      <c r="A69" s="27">
        <v>2015</v>
      </c>
      <c r="B69" s="194">
        <f>'2.6'!B69/'2.6'!$B69*100</f>
        <v>100</v>
      </c>
      <c r="C69" s="173">
        <f>'2.6'!C69/'2.6'!$B69*100</f>
        <v>0.91174419505643511</v>
      </c>
      <c r="D69" s="173">
        <f>'2.6'!D69/'2.6'!$B69*100</f>
        <v>25.15174212878064</v>
      </c>
      <c r="E69" s="173">
        <f>'2.6'!E69/'2.6'!$B69*100</f>
        <v>20.177183149520882</v>
      </c>
      <c r="F69" s="170">
        <f>'2.6'!F69/'2.6'!$B69*100</f>
        <v>18.72304155797195</v>
      </c>
      <c r="G69" s="170">
        <f>'2.6'!G69/'2.6'!$B69*100</f>
        <v>4.974558979259756</v>
      </c>
      <c r="H69" s="170">
        <f>'2.6'!H69/'2.6'!$B69*100</f>
        <v>73.936513676162932</v>
      </c>
      <c r="I69" s="170">
        <f>'2.6'!I69/'2.6'!$B69*100</f>
        <v>22.863341684531342</v>
      </c>
      <c r="J69" s="170">
        <f>'2.6'!J69/'2.6'!$B69*100</f>
        <v>19.268021799209649</v>
      </c>
      <c r="K69" s="170">
        <f>'2.6'!K69/'2.6'!$B69*100</f>
        <v>31.805150192421934</v>
      </c>
      <c r="L69" s="10"/>
      <c r="M69" s="10"/>
    </row>
    <row r="70" spans="1:13" ht="11.1" customHeight="1">
      <c r="A70" s="27">
        <v>2016</v>
      </c>
      <c r="B70" s="194">
        <f>'2.6'!B70/'2.6'!$B70*100</f>
        <v>100</v>
      </c>
      <c r="C70" s="173">
        <f>'2.6'!C70/'2.6'!$B70*100</f>
        <v>0.89521871820956256</v>
      </c>
      <c r="D70" s="173">
        <f>'2.6'!D70/'2.6'!$B70*100</f>
        <v>24.903357070193284</v>
      </c>
      <c r="E70" s="173">
        <f>'2.6'!E70/'2.6'!$B70*100</f>
        <v>19.926246185147509</v>
      </c>
      <c r="F70" s="170">
        <f>'2.6'!F70/'2.6'!$B70*100</f>
        <v>18.496948118006102</v>
      </c>
      <c r="G70" s="170">
        <f>'2.6'!G70/'2.6'!$B70*100</f>
        <v>4.9771108850457786</v>
      </c>
      <c r="H70" s="170">
        <f>'2.6'!H70/'2.6'!$B70*100</f>
        <v>74.201424211597157</v>
      </c>
      <c r="I70" s="170">
        <f>'2.6'!I70/'2.6'!$B70*100</f>
        <v>22.830620549338761</v>
      </c>
      <c r="J70" s="170">
        <f>'2.6'!J70/'2.6'!$B70*100</f>
        <v>19.404883011190233</v>
      </c>
      <c r="K70" s="170">
        <f>'2.6'!K70/'2.6'!$B70*100</f>
        <v>31.96592065106816</v>
      </c>
      <c r="L70" s="10"/>
      <c r="M70" s="10"/>
    </row>
    <row r="71" spans="1:13" ht="11.1" customHeight="1">
      <c r="A71" s="27">
        <v>2017</v>
      </c>
      <c r="B71" s="194">
        <f>'2.6'!B71/'2.6'!$B71*100</f>
        <v>100</v>
      </c>
      <c r="C71" s="173">
        <f>'2.6'!C71/'2.6'!$B71*100</f>
        <v>0.88024206656830628</v>
      </c>
      <c r="D71" s="173">
        <f>'2.6'!D71/'2.6'!$B71*100</f>
        <v>24.781814999124759</v>
      </c>
      <c r="E71" s="173">
        <f>'2.6'!E71/'2.6'!$B71*100</f>
        <v>19.790442371652205</v>
      </c>
      <c r="F71" s="170">
        <f>'2.6'!F71/'2.6'!$B71*100</f>
        <v>18.365050388856936</v>
      </c>
      <c r="G71" s="170">
        <f>'2.6'!G71/'2.6'!$B71*100</f>
        <v>4.9913726274725549</v>
      </c>
      <c r="H71" s="170">
        <f>'2.6'!H71/'2.6'!$B71*100</f>
        <v>74.337942934306938</v>
      </c>
      <c r="I71" s="170">
        <f>'2.6'!I71/'2.6'!$B71*100</f>
        <v>22.793768286278727</v>
      </c>
      <c r="J71" s="170">
        <f>'2.6'!J71/'2.6'!$B71*100</f>
        <v>19.522868788916952</v>
      </c>
      <c r="K71" s="170">
        <f>'2.6'!K71/'2.6'!$B71*100</f>
        <v>32.021305859111251</v>
      </c>
      <c r="L71" s="10"/>
      <c r="M71" s="10"/>
    </row>
    <row r="72" spans="1:13" ht="11.1" customHeight="1">
      <c r="A72" s="27">
        <v>2018</v>
      </c>
      <c r="B72" s="194">
        <f>'2.6'!B72/'2.6'!$B72*100</f>
        <v>100</v>
      </c>
      <c r="C72" s="173">
        <f>'2.6'!C72/'2.6'!$B72*100</f>
        <v>0.87341616434985847</v>
      </c>
      <c r="D72" s="173">
        <f>'2.6'!D72/'2.6'!$B72*100</f>
        <v>24.844384303112314</v>
      </c>
      <c r="E72" s="173">
        <f>'2.6'!E72/'2.6'!$B72*100</f>
        <v>19.825316767130026</v>
      </c>
      <c r="F72" s="170">
        <f>'2.6'!F72/'2.6'!$B72*100</f>
        <v>18.395866650264487</v>
      </c>
      <c r="G72" s="170">
        <f>'2.6'!G72/'2.6'!$B72*100</f>
        <v>5.0190675359822858</v>
      </c>
      <c r="H72" s="170">
        <f>'2.6'!H72/'2.6'!$B72*100</f>
        <v>74.282199532537831</v>
      </c>
      <c r="I72" s="170">
        <f>'2.6'!I72/'2.6'!$B72*100</f>
        <v>22.809693689260673</v>
      </c>
      <c r="J72" s="170">
        <f>'2.6'!J72/'2.6'!$B72*100</f>
        <v>19.498093246401773</v>
      </c>
      <c r="K72" s="170">
        <f>'2.6'!K72/'2.6'!$B72*100</f>
        <v>31.974412596875386</v>
      </c>
      <c r="L72" s="10"/>
      <c r="M72" s="10"/>
    </row>
    <row r="73" spans="1:13" ht="11.1" customHeight="1">
      <c r="A73" s="27">
        <v>2019</v>
      </c>
      <c r="B73" s="194">
        <f>'2.6'!B73/'2.6'!$B73*100</f>
        <v>100</v>
      </c>
      <c r="C73" s="173">
        <f>'2.6'!C73/'2.6'!$B73*100</f>
        <v>0.870686090911302</v>
      </c>
      <c r="D73" s="173">
        <f>'2.6'!D73/'2.6'!$B73*100</f>
        <v>24.807257338813628</v>
      </c>
      <c r="E73" s="173">
        <f>'2.6'!E73/'2.6'!$B73*100</f>
        <v>19.736362088673783</v>
      </c>
      <c r="F73" s="170">
        <f>'2.6'!F73/'2.6'!$B73*100</f>
        <v>18.301432497507115</v>
      </c>
      <c r="G73" s="170">
        <f>'2.6'!G73/'2.6'!$B73*100</f>
        <v>5.0708952501398441</v>
      </c>
      <c r="H73" s="170">
        <f>'2.6'!H73/'2.6'!$B73*100</f>
        <v>74.322056570275066</v>
      </c>
      <c r="I73" s="170">
        <f>'2.6'!I73/'2.6'!$B73*100</f>
        <v>22.812948415497239</v>
      </c>
      <c r="J73" s="170">
        <f>'2.6'!J73/'2.6'!$B73*100</f>
        <v>19.352092808327455</v>
      </c>
      <c r="K73" s="170">
        <f>'2.6'!K73/'2.6'!$B73*100</f>
        <v>32.157015346450372</v>
      </c>
      <c r="L73" s="10"/>
      <c r="M73" s="10"/>
    </row>
    <row r="74" spans="1:13" ht="13.5" customHeight="1">
      <c r="A74" s="27">
        <v>2020</v>
      </c>
      <c r="B74" s="194">
        <f>'2.6'!B74/'2.6'!$B74*100</f>
        <v>100</v>
      </c>
      <c r="C74" s="173">
        <f>'2.6'!C74/'2.6'!$B74*100</f>
        <v>0.88024715574735202</v>
      </c>
      <c r="D74" s="173">
        <f>'2.6'!D74/'2.6'!$B74*100</f>
        <v>24.649372302863867</v>
      </c>
      <c r="E74" s="173">
        <f>'2.6'!E74/'2.6'!$B74*100</f>
        <v>19.453707336210279</v>
      </c>
      <c r="F74" s="170">
        <f>'2.6'!F74/'2.6'!$B74*100</f>
        <v>17.98989799921538</v>
      </c>
      <c r="G74" s="170">
        <f>'2.6'!G74/'2.6'!$B74*100</f>
        <v>5.1956649666535899</v>
      </c>
      <c r="H74" s="170">
        <f>'2.6'!H74/'2.6'!$B74*100</f>
        <v>74.470380541388778</v>
      </c>
      <c r="I74" s="170">
        <f>'2.6'!I74/'2.6'!$B74*100</f>
        <v>22.594644958807375</v>
      </c>
      <c r="J74" s="170">
        <f>'2.6'!J74/'2.6'!$B74*100</f>
        <v>19.215868968222832</v>
      </c>
      <c r="K74" s="170">
        <f>'2.6'!K74/'2.6'!$B74*100</f>
        <v>32.65986661435857</v>
      </c>
      <c r="L74" s="10"/>
      <c r="M74" s="10"/>
    </row>
    <row r="75" spans="1:13" ht="11.1" customHeight="1"/>
    <row r="76" spans="1:13" ht="11.1" customHeight="1">
      <c r="A76" s="14" t="s">
        <v>305</v>
      </c>
    </row>
    <row r="77" spans="1:13" ht="11.1" customHeight="1">
      <c r="A77" s="10" t="s">
        <v>306</v>
      </c>
    </row>
    <row r="78" spans="1:13" ht="11.1" customHeight="1">
      <c r="A78" s="7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155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79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82">
        <v>52285</v>
      </c>
      <c r="C15" s="82">
        <v>5167</v>
      </c>
      <c r="D15" s="82">
        <v>23376</v>
      </c>
      <c r="E15" s="82">
        <v>19121</v>
      </c>
      <c r="F15" s="80" t="s">
        <v>379</v>
      </c>
      <c r="G15" s="82">
        <v>4255</v>
      </c>
      <c r="H15" s="82">
        <v>23743</v>
      </c>
      <c r="I15" s="82">
        <v>11949</v>
      </c>
      <c r="J15" s="82">
        <v>3246</v>
      </c>
      <c r="K15" s="82">
        <v>8548</v>
      </c>
    </row>
    <row r="16" spans="1:11" s="10" customFormat="1" ht="11.1" customHeight="1">
      <c r="A16" s="27">
        <v>1971</v>
      </c>
      <c r="B16" s="82">
        <v>51668</v>
      </c>
      <c r="C16" s="82">
        <v>4840</v>
      </c>
      <c r="D16" s="82">
        <v>22973</v>
      </c>
      <c r="E16" s="82">
        <v>18634</v>
      </c>
      <c r="F16" s="80" t="s">
        <v>379</v>
      </c>
      <c r="G16" s="82">
        <v>4339</v>
      </c>
      <c r="H16" s="82">
        <v>23856</v>
      </c>
      <c r="I16" s="82">
        <v>11818</v>
      </c>
      <c r="J16" s="82">
        <v>3353</v>
      </c>
      <c r="K16" s="82">
        <v>8685</v>
      </c>
    </row>
    <row r="17" spans="1:11" s="10" customFormat="1" ht="11.1" customHeight="1">
      <c r="A17" s="27">
        <v>1972</v>
      </c>
      <c r="B17" s="82">
        <v>51332</v>
      </c>
      <c r="C17" s="82">
        <v>4571</v>
      </c>
      <c r="D17" s="82">
        <v>22429</v>
      </c>
      <c r="E17" s="82">
        <v>18059</v>
      </c>
      <c r="F17" s="80" t="s">
        <v>379</v>
      </c>
      <c r="G17" s="82">
        <v>4370</v>
      </c>
      <c r="H17" s="82">
        <v>24331</v>
      </c>
      <c r="I17" s="82">
        <v>11807</v>
      </c>
      <c r="J17" s="82">
        <v>3451</v>
      </c>
      <c r="K17" s="82">
        <v>9073</v>
      </c>
    </row>
    <row r="18" spans="1:11" s="10" customFormat="1" ht="11.1" customHeight="1">
      <c r="A18" s="27">
        <v>1973</v>
      </c>
      <c r="B18" s="82">
        <v>51174</v>
      </c>
      <c r="C18" s="82">
        <v>4312</v>
      </c>
      <c r="D18" s="82">
        <v>22241</v>
      </c>
      <c r="E18" s="82">
        <v>17945</v>
      </c>
      <c r="F18" s="80" t="s">
        <v>379</v>
      </c>
      <c r="G18" s="82">
        <v>4296</v>
      </c>
      <c r="H18" s="82">
        <v>24623</v>
      </c>
      <c r="I18" s="82">
        <v>11776</v>
      </c>
      <c r="J18" s="82">
        <v>3517</v>
      </c>
      <c r="K18" s="82">
        <v>9330</v>
      </c>
    </row>
    <row r="19" spans="1:11" s="10" customFormat="1" ht="11.1" customHeight="1">
      <c r="A19" s="27">
        <v>1974</v>
      </c>
      <c r="B19" s="82">
        <v>49626</v>
      </c>
      <c r="C19" s="82">
        <v>4088</v>
      </c>
      <c r="D19" s="82">
        <v>21117</v>
      </c>
      <c r="E19" s="82">
        <v>17081</v>
      </c>
      <c r="F19" s="80" t="s">
        <v>379</v>
      </c>
      <c r="G19" s="82">
        <v>4036</v>
      </c>
      <c r="H19" s="82">
        <v>24420</v>
      </c>
      <c r="I19" s="82">
        <v>11532</v>
      </c>
      <c r="J19" s="82">
        <v>3548</v>
      </c>
      <c r="K19" s="82">
        <v>9340</v>
      </c>
    </row>
    <row r="20" spans="1:11" s="10" customFormat="1" ht="13.5" customHeight="1">
      <c r="A20" s="27">
        <v>1975</v>
      </c>
      <c r="B20" s="82">
        <v>47412</v>
      </c>
      <c r="C20" s="82">
        <v>3897</v>
      </c>
      <c r="D20" s="82">
        <v>19272</v>
      </c>
      <c r="E20" s="82">
        <v>15581</v>
      </c>
      <c r="F20" s="80" t="s">
        <v>379</v>
      </c>
      <c r="G20" s="82">
        <v>3691</v>
      </c>
      <c r="H20" s="82">
        <v>24243</v>
      </c>
      <c r="I20" s="82">
        <v>11278</v>
      </c>
      <c r="J20" s="82">
        <v>3536</v>
      </c>
      <c r="K20" s="82">
        <v>9429</v>
      </c>
    </row>
    <row r="21" spans="1:11" s="10" customFormat="1" ht="11.1" customHeight="1">
      <c r="A21" s="27">
        <v>1976</v>
      </c>
      <c r="B21" s="82">
        <v>47542</v>
      </c>
      <c r="C21" s="82">
        <v>3616</v>
      </c>
      <c r="D21" s="82">
        <v>19357</v>
      </c>
      <c r="E21" s="82">
        <v>15694</v>
      </c>
      <c r="F21" s="80" t="s">
        <v>379</v>
      </c>
      <c r="G21" s="82">
        <v>3663</v>
      </c>
      <c r="H21" s="82">
        <v>24568</v>
      </c>
      <c r="I21" s="82">
        <v>11297</v>
      </c>
      <c r="J21" s="82">
        <v>3589</v>
      </c>
      <c r="K21" s="82">
        <v>9682</v>
      </c>
    </row>
    <row r="22" spans="1:11" s="10" customFormat="1" ht="11.1" customHeight="1">
      <c r="A22" s="27">
        <v>1977</v>
      </c>
      <c r="B22" s="82">
        <v>47190</v>
      </c>
      <c r="C22" s="82">
        <v>3415</v>
      </c>
      <c r="D22" s="82">
        <v>19308</v>
      </c>
      <c r="E22" s="82">
        <v>15656</v>
      </c>
      <c r="F22" s="80" t="s">
        <v>379</v>
      </c>
      <c r="G22" s="82">
        <v>3652</v>
      </c>
      <c r="H22" s="82">
        <v>24468</v>
      </c>
      <c r="I22" s="82">
        <v>11202</v>
      </c>
      <c r="J22" s="82">
        <v>3558</v>
      </c>
      <c r="K22" s="82">
        <v>9708</v>
      </c>
    </row>
    <row r="23" spans="1:11" s="10" customFormat="1" ht="11.1" customHeight="1">
      <c r="A23" s="27">
        <v>1978</v>
      </c>
      <c r="B23" s="82">
        <v>47154</v>
      </c>
      <c r="C23" s="82">
        <v>3303</v>
      </c>
      <c r="D23" s="82">
        <v>19106</v>
      </c>
      <c r="E23" s="82">
        <v>15443</v>
      </c>
      <c r="F23" s="80" t="s">
        <v>379</v>
      </c>
      <c r="G23" s="82">
        <v>3663</v>
      </c>
      <c r="H23" s="82">
        <v>24745</v>
      </c>
      <c r="I23" s="82">
        <v>11244</v>
      </c>
      <c r="J23" s="82">
        <v>3640</v>
      </c>
      <c r="K23" s="82">
        <v>9861</v>
      </c>
    </row>
    <row r="24" spans="1:11" s="10" customFormat="1" ht="11.1" customHeight="1">
      <c r="A24" s="27">
        <v>1979</v>
      </c>
      <c r="B24" s="82">
        <v>47744</v>
      </c>
      <c r="C24" s="82">
        <v>3142</v>
      </c>
      <c r="D24" s="82">
        <v>19314</v>
      </c>
      <c r="E24" s="82">
        <v>15579</v>
      </c>
      <c r="F24" s="80" t="s">
        <v>379</v>
      </c>
      <c r="G24" s="82">
        <v>3735</v>
      </c>
      <c r="H24" s="82">
        <v>25288</v>
      </c>
      <c r="I24" s="82">
        <v>11356</v>
      </c>
      <c r="J24" s="82">
        <v>3785</v>
      </c>
      <c r="K24" s="82">
        <v>10147</v>
      </c>
    </row>
    <row r="25" spans="1:11" s="10" customFormat="1" ht="13.5" customHeight="1">
      <c r="A25" s="27">
        <v>1980</v>
      </c>
      <c r="B25" s="82">
        <v>48012</v>
      </c>
      <c r="C25" s="82">
        <v>3096</v>
      </c>
      <c r="D25" s="82">
        <v>19425</v>
      </c>
      <c r="E25" s="82">
        <v>15595</v>
      </c>
      <c r="F25" s="80" t="s">
        <v>379</v>
      </c>
      <c r="G25" s="82">
        <v>3830</v>
      </c>
      <c r="H25" s="82">
        <v>25492</v>
      </c>
      <c r="I25" s="82">
        <v>11379</v>
      </c>
      <c r="J25" s="82">
        <v>3869</v>
      </c>
      <c r="K25" s="82">
        <v>10244</v>
      </c>
    </row>
    <row r="26" spans="1:11" s="10" customFormat="1" ht="11.1" customHeight="1">
      <c r="A26" s="27">
        <v>1981</v>
      </c>
      <c r="B26" s="82">
        <v>47477</v>
      </c>
      <c r="C26" s="82">
        <v>3017</v>
      </c>
      <c r="D26" s="82">
        <v>18848</v>
      </c>
      <c r="E26" s="82">
        <v>15138</v>
      </c>
      <c r="F26" s="80" t="s">
        <v>379</v>
      </c>
      <c r="G26" s="82">
        <v>3710</v>
      </c>
      <c r="H26" s="82">
        <v>25612</v>
      </c>
      <c r="I26" s="82">
        <v>11319</v>
      </c>
      <c r="J26" s="82">
        <v>3925</v>
      </c>
      <c r="K26" s="82">
        <v>10368</v>
      </c>
    </row>
    <row r="27" spans="1:11" s="10" customFormat="1" ht="11.1" customHeight="1">
      <c r="A27" s="27">
        <v>1982</v>
      </c>
      <c r="B27" s="82">
        <v>46805</v>
      </c>
      <c r="C27" s="82">
        <v>2913</v>
      </c>
      <c r="D27" s="82">
        <v>18226</v>
      </c>
      <c r="E27" s="82">
        <v>14609</v>
      </c>
      <c r="F27" s="80" t="s">
        <v>379</v>
      </c>
      <c r="G27" s="82">
        <v>3617</v>
      </c>
      <c r="H27" s="82">
        <v>25664</v>
      </c>
      <c r="I27" s="82">
        <v>11244</v>
      </c>
      <c r="J27" s="82">
        <v>3964</v>
      </c>
      <c r="K27" s="82">
        <v>10456</v>
      </c>
    </row>
    <row r="28" spans="1:11" s="10" customFormat="1" ht="11.1" customHeight="1">
      <c r="A28" s="27">
        <v>1983</v>
      </c>
      <c r="B28" s="82">
        <v>46031</v>
      </c>
      <c r="C28" s="82">
        <v>2836</v>
      </c>
      <c r="D28" s="82">
        <v>17679</v>
      </c>
      <c r="E28" s="82">
        <v>14149</v>
      </c>
      <c r="F28" s="80" t="s">
        <v>379</v>
      </c>
      <c r="G28" s="82">
        <v>3530</v>
      </c>
      <c r="H28" s="82">
        <v>25518</v>
      </c>
      <c r="I28" s="82">
        <v>11062</v>
      </c>
      <c r="J28" s="82">
        <v>3949</v>
      </c>
      <c r="K28" s="82">
        <v>10507</v>
      </c>
    </row>
    <row r="29" spans="1:11" s="10" customFormat="1" ht="11.1" customHeight="1">
      <c r="A29" s="27">
        <v>1984</v>
      </c>
      <c r="B29" s="82">
        <v>46113</v>
      </c>
      <c r="C29" s="82">
        <v>2795</v>
      </c>
      <c r="D29" s="82">
        <v>17591</v>
      </c>
      <c r="E29" s="82">
        <v>14117</v>
      </c>
      <c r="F29" s="80" t="s">
        <v>379</v>
      </c>
      <c r="G29" s="82">
        <v>3474</v>
      </c>
      <c r="H29" s="82">
        <v>25728</v>
      </c>
      <c r="I29" s="82">
        <v>11067</v>
      </c>
      <c r="J29" s="82">
        <v>4027</v>
      </c>
      <c r="K29" s="82">
        <v>10634</v>
      </c>
    </row>
    <row r="30" spans="1:11" s="10" customFormat="1" ht="13.5" customHeight="1">
      <c r="A30" s="27">
        <v>1985</v>
      </c>
      <c r="B30" s="82">
        <v>46122</v>
      </c>
      <c r="C30" s="82">
        <v>2717</v>
      </c>
      <c r="D30" s="82">
        <v>17373</v>
      </c>
      <c r="E30" s="82">
        <v>14102</v>
      </c>
      <c r="F30" s="80" t="s">
        <v>379</v>
      </c>
      <c r="G30" s="82">
        <v>3271</v>
      </c>
      <c r="H30" s="82">
        <v>26031</v>
      </c>
      <c r="I30" s="82">
        <v>11080</v>
      </c>
      <c r="J30" s="82">
        <v>4118</v>
      </c>
      <c r="K30" s="82">
        <v>10833</v>
      </c>
    </row>
    <row r="31" spans="1:11" s="10" customFormat="1" ht="11.1" customHeight="1">
      <c r="A31" s="27">
        <v>1986</v>
      </c>
      <c r="B31" s="82">
        <v>46473</v>
      </c>
      <c r="C31" s="82">
        <v>2646</v>
      </c>
      <c r="D31" s="82">
        <v>17507</v>
      </c>
      <c r="E31" s="82">
        <v>14217</v>
      </c>
      <c r="F31" s="80" t="s">
        <v>379</v>
      </c>
      <c r="G31" s="82">
        <v>3290</v>
      </c>
      <c r="H31" s="82">
        <v>26320</v>
      </c>
      <c r="I31" s="82">
        <v>11033</v>
      </c>
      <c r="J31" s="82">
        <v>4245</v>
      </c>
      <c r="K31" s="82">
        <v>11042</v>
      </c>
    </row>
    <row r="32" spans="1:11" s="10" customFormat="1" ht="11.1" customHeight="1">
      <c r="A32" s="27">
        <v>1987</v>
      </c>
      <c r="B32" s="82">
        <v>46488</v>
      </c>
      <c r="C32" s="82">
        <v>2508</v>
      </c>
      <c r="D32" s="82">
        <v>17328</v>
      </c>
      <c r="E32" s="82">
        <v>14113</v>
      </c>
      <c r="F32" s="80" t="s">
        <v>379</v>
      </c>
      <c r="G32" s="82">
        <v>3215</v>
      </c>
      <c r="H32" s="82">
        <v>26652</v>
      </c>
      <c r="I32" s="82">
        <v>11101</v>
      </c>
      <c r="J32" s="82">
        <v>4368</v>
      </c>
      <c r="K32" s="82">
        <v>11183</v>
      </c>
    </row>
    <row r="33" spans="1:13" s="10" customFormat="1" ht="11.1" customHeight="1">
      <c r="A33" s="27">
        <v>1988</v>
      </c>
      <c r="B33" s="82">
        <v>46999</v>
      </c>
      <c r="C33" s="82">
        <v>2434</v>
      </c>
      <c r="D33" s="82">
        <v>17378</v>
      </c>
      <c r="E33" s="82">
        <v>14106</v>
      </c>
      <c r="F33" s="80" t="s">
        <v>379</v>
      </c>
      <c r="G33" s="82">
        <v>3272</v>
      </c>
      <c r="H33" s="82">
        <v>27188</v>
      </c>
      <c r="I33" s="82">
        <v>11291</v>
      </c>
      <c r="J33" s="82">
        <v>4529</v>
      </c>
      <c r="K33" s="82">
        <v>11368</v>
      </c>
    </row>
    <row r="34" spans="1:13" s="10" customFormat="1" ht="11.1" customHeight="1">
      <c r="A34" s="27">
        <v>1989</v>
      </c>
      <c r="B34" s="82">
        <v>47189</v>
      </c>
      <c r="C34" s="82">
        <v>2324</v>
      </c>
      <c r="D34" s="82">
        <v>17486</v>
      </c>
      <c r="E34" s="82">
        <v>14144</v>
      </c>
      <c r="F34" s="80" t="s">
        <v>379</v>
      </c>
      <c r="G34" s="82">
        <v>3342</v>
      </c>
      <c r="H34" s="82">
        <v>27377</v>
      </c>
      <c r="I34" s="82">
        <v>11403</v>
      </c>
      <c r="J34" s="82">
        <v>4695</v>
      </c>
      <c r="K34" s="82">
        <v>11279</v>
      </c>
    </row>
    <row r="35" spans="1:13" s="10" customFormat="1" ht="13.5" customHeight="1">
      <c r="A35" s="27">
        <v>1990</v>
      </c>
      <c r="B35" s="82">
        <v>47973</v>
      </c>
      <c r="C35" s="82">
        <v>2260</v>
      </c>
      <c r="D35" s="82">
        <v>17746</v>
      </c>
      <c r="E35" s="82">
        <v>14327</v>
      </c>
      <c r="F35" s="80" t="s">
        <v>379</v>
      </c>
      <c r="G35" s="82">
        <v>3419</v>
      </c>
      <c r="H35" s="82">
        <v>27966</v>
      </c>
      <c r="I35" s="82">
        <v>11675</v>
      </c>
      <c r="J35" s="82">
        <v>4948</v>
      </c>
      <c r="K35" s="82">
        <v>11343</v>
      </c>
    </row>
    <row r="36" spans="1:13" s="48" customFormat="1" ht="13.5" customHeight="1">
      <c r="A36" s="28">
        <v>1991</v>
      </c>
      <c r="B36" s="83">
        <v>48730</v>
      </c>
      <c r="C36" s="83">
        <v>2208</v>
      </c>
      <c r="D36" s="83">
        <v>17728</v>
      </c>
      <c r="E36" s="83">
        <v>14303</v>
      </c>
      <c r="F36" s="81" t="s">
        <v>379</v>
      </c>
      <c r="G36" s="83">
        <v>3425</v>
      </c>
      <c r="H36" s="83">
        <v>28793</v>
      </c>
      <c r="I36" s="83">
        <v>12023</v>
      </c>
      <c r="J36" s="83">
        <v>5204</v>
      </c>
      <c r="K36" s="83">
        <v>11566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82">
        <v>60408.286200000002</v>
      </c>
      <c r="C45" s="82">
        <v>2393.5841</v>
      </c>
      <c r="D45" s="82">
        <f>E45+G45</f>
        <v>21293.7287</v>
      </c>
      <c r="E45" s="82">
        <v>16466.271400000001</v>
      </c>
      <c r="F45" s="82">
        <v>15085.602199999999</v>
      </c>
      <c r="G45" s="82">
        <v>4827.4573</v>
      </c>
      <c r="H45" s="82">
        <f>SUM(I45:K45)</f>
        <v>36720.973400000003</v>
      </c>
      <c r="I45" s="82">
        <v>14157.148300000001</v>
      </c>
      <c r="J45" s="82">
        <v>7564.4470000000001</v>
      </c>
      <c r="K45" s="82">
        <v>14999.3781</v>
      </c>
      <c r="L45" s="10"/>
      <c r="M45" s="10"/>
    </row>
    <row r="46" spans="1:13" ht="11.1" customHeight="1">
      <c r="A46" s="27">
        <v>1992</v>
      </c>
      <c r="B46" s="82">
        <v>60037.440499999997</v>
      </c>
      <c r="C46" s="82">
        <v>2234.2426</v>
      </c>
      <c r="D46" s="82">
        <f t="shared" ref="D46:D73" si="0">E46+G46</f>
        <v>20906.071499999998</v>
      </c>
      <c r="E46" s="82">
        <v>15773.2297</v>
      </c>
      <c r="F46" s="82">
        <v>14439.2646</v>
      </c>
      <c r="G46" s="82">
        <v>5132.8418000000001</v>
      </c>
      <c r="H46" s="82">
        <f t="shared" ref="H46:H73" si="1">SUM(I46:K46)</f>
        <v>36897.126300000004</v>
      </c>
      <c r="I46" s="82">
        <v>14060.6517</v>
      </c>
      <c r="J46" s="82">
        <v>7739.9441999999999</v>
      </c>
      <c r="K46" s="82">
        <v>15096.5304</v>
      </c>
      <c r="L46" s="10"/>
      <c r="M46" s="10"/>
    </row>
    <row r="47" spans="1:13" ht="11.1" customHeight="1">
      <c r="A47" s="27">
        <v>1993</v>
      </c>
      <c r="B47" s="82">
        <v>58315.558499999999</v>
      </c>
      <c r="C47" s="82">
        <v>2085.8303999999998</v>
      </c>
      <c r="D47" s="82">
        <f t="shared" si="0"/>
        <v>19560.911899999999</v>
      </c>
      <c r="E47" s="82">
        <v>14375.269700000001</v>
      </c>
      <c r="F47" s="82">
        <v>13099.453100000001</v>
      </c>
      <c r="G47" s="82">
        <v>5185.6422000000002</v>
      </c>
      <c r="H47" s="82">
        <f t="shared" si="1"/>
        <v>36668.816100000004</v>
      </c>
      <c r="I47" s="82">
        <v>13906.8977</v>
      </c>
      <c r="J47" s="82">
        <v>7765.4468999999999</v>
      </c>
      <c r="K47" s="82">
        <v>14996.471500000001</v>
      </c>
      <c r="L47" s="10"/>
      <c r="M47" s="10"/>
    </row>
    <row r="48" spans="1:13" ht="11.1" customHeight="1">
      <c r="A48" s="27">
        <v>1994</v>
      </c>
      <c r="B48" s="82">
        <v>58204.104299999999</v>
      </c>
      <c r="C48" s="82">
        <v>2012.2429999999999</v>
      </c>
      <c r="D48" s="82">
        <f t="shared" si="0"/>
        <v>19164.413199999999</v>
      </c>
      <c r="E48" s="82">
        <v>13734.4786</v>
      </c>
      <c r="F48" s="82">
        <v>12503.8496</v>
      </c>
      <c r="G48" s="82">
        <v>5429.9345999999996</v>
      </c>
      <c r="H48" s="82">
        <f t="shared" si="1"/>
        <v>37027.448100000001</v>
      </c>
      <c r="I48" s="82">
        <v>13863.0206</v>
      </c>
      <c r="J48" s="82">
        <v>7944.0844999999999</v>
      </c>
      <c r="K48" s="82">
        <v>15220.343000000001</v>
      </c>
      <c r="L48" s="10"/>
      <c r="M48" s="10"/>
    </row>
    <row r="49" spans="1:13" ht="13.5" customHeight="1">
      <c r="A49" s="27">
        <v>1995</v>
      </c>
      <c r="B49" s="82">
        <v>58225.8367</v>
      </c>
      <c r="C49" s="82">
        <v>1885.2653</v>
      </c>
      <c r="D49" s="82">
        <f t="shared" si="0"/>
        <v>18962.093100000002</v>
      </c>
      <c r="E49" s="82">
        <v>13473.521500000001</v>
      </c>
      <c r="F49" s="82">
        <v>12267.3523</v>
      </c>
      <c r="G49" s="82">
        <v>5488.5716000000002</v>
      </c>
      <c r="H49" s="82">
        <f t="shared" si="1"/>
        <v>37378.478199999998</v>
      </c>
      <c r="I49" s="82">
        <v>13833.9602</v>
      </c>
      <c r="J49" s="82">
        <v>8142.4732999999997</v>
      </c>
      <c r="K49" s="82">
        <v>15402.0447</v>
      </c>
      <c r="L49" s="10"/>
      <c r="M49" s="10"/>
    </row>
    <row r="50" spans="1:13" ht="11.1" customHeight="1">
      <c r="A50" s="27">
        <v>1996</v>
      </c>
      <c r="B50" s="82">
        <v>57723.423199999997</v>
      </c>
      <c r="C50" s="82">
        <v>1737.9472000000001</v>
      </c>
      <c r="D50" s="82">
        <f t="shared" si="0"/>
        <v>18295.492900000001</v>
      </c>
      <c r="E50" s="82">
        <v>13063.3683</v>
      </c>
      <c r="F50" s="82">
        <v>11889.2443</v>
      </c>
      <c r="G50" s="82">
        <v>5232.1246000000001</v>
      </c>
      <c r="H50" s="82">
        <f t="shared" si="1"/>
        <v>37689.983</v>
      </c>
      <c r="I50" s="82">
        <v>13768.3066</v>
      </c>
      <c r="J50" s="82">
        <v>8308.8626000000004</v>
      </c>
      <c r="K50" s="82">
        <v>15612.8138</v>
      </c>
      <c r="L50" s="10"/>
      <c r="M50" s="10"/>
    </row>
    <row r="51" spans="1:13" ht="11.1" customHeight="1">
      <c r="A51" s="27">
        <v>1997</v>
      </c>
      <c r="B51" s="82">
        <v>57352.292500000003</v>
      </c>
      <c r="C51" s="82">
        <v>1668.2014999999999</v>
      </c>
      <c r="D51" s="82">
        <f t="shared" si="0"/>
        <v>17912.411100000001</v>
      </c>
      <c r="E51" s="82">
        <v>12802.929</v>
      </c>
      <c r="F51" s="82">
        <v>11686.462299999999</v>
      </c>
      <c r="G51" s="82">
        <v>5109.4821000000002</v>
      </c>
      <c r="H51" s="82">
        <f t="shared" si="1"/>
        <v>37771.68</v>
      </c>
      <c r="I51" s="82">
        <v>13656.382299999999</v>
      </c>
      <c r="J51" s="82">
        <v>8525.9609999999993</v>
      </c>
      <c r="K51" s="82">
        <v>15589.3367</v>
      </c>
      <c r="L51" s="10"/>
      <c r="M51" s="10"/>
    </row>
    <row r="52" spans="1:13" ht="11.1" customHeight="1">
      <c r="A52" s="27">
        <v>1998</v>
      </c>
      <c r="B52" s="82">
        <v>57917.528299999998</v>
      </c>
      <c r="C52" s="82">
        <v>1635.2809</v>
      </c>
      <c r="D52" s="82">
        <f t="shared" si="0"/>
        <v>17930.0762</v>
      </c>
      <c r="E52" s="82">
        <v>12942.3163</v>
      </c>
      <c r="F52" s="82">
        <v>11853.0676</v>
      </c>
      <c r="G52" s="82">
        <v>4987.7599</v>
      </c>
      <c r="H52" s="82">
        <f t="shared" si="1"/>
        <v>38352.1711</v>
      </c>
      <c r="I52" s="82">
        <v>13765.121499999999</v>
      </c>
      <c r="J52" s="82">
        <v>8952.3037999999997</v>
      </c>
      <c r="K52" s="82">
        <v>15634.745800000001</v>
      </c>
      <c r="L52" s="10"/>
      <c r="M52" s="10"/>
    </row>
    <row r="53" spans="1:13" ht="11.1" customHeight="1">
      <c r="A53" s="27">
        <v>1999</v>
      </c>
      <c r="B53" s="82">
        <v>58348.097800000003</v>
      </c>
      <c r="C53" s="82">
        <v>1617.5903000000001</v>
      </c>
      <c r="D53" s="82">
        <f t="shared" si="0"/>
        <v>17764.262900000002</v>
      </c>
      <c r="E53" s="82">
        <v>12835.5988</v>
      </c>
      <c r="F53" s="82">
        <v>11781.8035</v>
      </c>
      <c r="G53" s="82">
        <v>4928.6641</v>
      </c>
      <c r="H53" s="82">
        <f t="shared" si="1"/>
        <v>38966.244500000001</v>
      </c>
      <c r="I53" s="82">
        <v>13845.0381</v>
      </c>
      <c r="J53" s="82">
        <v>9298.0096000000012</v>
      </c>
      <c r="K53" s="82">
        <v>15823.1968</v>
      </c>
      <c r="L53" s="10"/>
      <c r="M53" s="10"/>
    </row>
    <row r="54" spans="1:13" ht="13.5" customHeight="1">
      <c r="A54" s="27">
        <v>2000</v>
      </c>
      <c r="B54" s="82">
        <v>58594.925499999998</v>
      </c>
      <c r="C54" s="82">
        <v>1580.7871</v>
      </c>
      <c r="D54" s="82">
        <f t="shared" si="0"/>
        <v>17485.313000000002</v>
      </c>
      <c r="E54" s="82">
        <v>12748.4697</v>
      </c>
      <c r="F54" s="82">
        <v>11752.549300000001</v>
      </c>
      <c r="G54" s="82">
        <v>4736.8433000000005</v>
      </c>
      <c r="H54" s="82">
        <f t="shared" si="1"/>
        <v>39528.825400000002</v>
      </c>
      <c r="I54" s="82">
        <v>13876.697200000001</v>
      </c>
      <c r="J54" s="82">
        <v>9733.3832000000002</v>
      </c>
      <c r="K54" s="82">
        <v>15918.745000000001</v>
      </c>
      <c r="L54" s="10"/>
      <c r="M54" s="10"/>
    </row>
    <row r="55" spans="1:13" ht="11.1" customHeight="1">
      <c r="A55" s="27">
        <v>2001</v>
      </c>
      <c r="B55" s="82">
        <v>58120.552300000003</v>
      </c>
      <c r="C55" s="82">
        <v>1490.6058</v>
      </c>
      <c r="D55" s="82">
        <f t="shared" si="0"/>
        <v>17028.1656</v>
      </c>
      <c r="E55" s="82">
        <v>12632.872300000001</v>
      </c>
      <c r="F55" s="82">
        <v>11687.398300000001</v>
      </c>
      <c r="G55" s="82">
        <v>4395.2933000000003</v>
      </c>
      <c r="H55" s="82">
        <f t="shared" si="1"/>
        <v>39601.781000000003</v>
      </c>
      <c r="I55" s="82">
        <v>13758.9563</v>
      </c>
      <c r="J55" s="82">
        <v>9892.6746999999996</v>
      </c>
      <c r="K55" s="82">
        <v>15950.15</v>
      </c>
      <c r="L55" s="10"/>
      <c r="M55" s="10"/>
    </row>
    <row r="56" spans="1:13" ht="11.1" customHeight="1">
      <c r="A56" s="27">
        <v>2002</v>
      </c>
      <c r="B56" s="82">
        <v>57472.670899999997</v>
      </c>
      <c r="C56" s="82">
        <v>1438.1624999999999</v>
      </c>
      <c r="D56" s="82">
        <f t="shared" si="0"/>
        <v>16497.4228</v>
      </c>
      <c r="E56" s="82">
        <v>12348.155199999999</v>
      </c>
      <c r="F56" s="82">
        <v>11410.528700000001</v>
      </c>
      <c r="G56" s="82">
        <v>4149.2676000000001</v>
      </c>
      <c r="H56" s="82">
        <f t="shared" si="1"/>
        <v>39537.085599999999</v>
      </c>
      <c r="I56" s="82">
        <v>13576.565399999999</v>
      </c>
      <c r="J56" s="82">
        <v>9881.8273000000008</v>
      </c>
      <c r="K56" s="82">
        <v>16078.6929</v>
      </c>
      <c r="L56" s="10"/>
      <c r="M56" s="10"/>
    </row>
    <row r="57" spans="1:13" ht="11.1" customHeight="1">
      <c r="A57" s="27">
        <v>2003</v>
      </c>
      <c r="B57" s="82">
        <v>56634.673199999997</v>
      </c>
      <c r="C57" s="82">
        <v>1389.7696000000001</v>
      </c>
      <c r="D57" s="82">
        <f t="shared" si="0"/>
        <v>16003.6327</v>
      </c>
      <c r="E57" s="82">
        <v>12050.867700000001</v>
      </c>
      <c r="F57" s="82">
        <v>11137.3081</v>
      </c>
      <c r="G57" s="82">
        <v>3952.7649999999999</v>
      </c>
      <c r="H57" s="82">
        <f t="shared" si="1"/>
        <v>39241.270899999996</v>
      </c>
      <c r="I57" s="82">
        <v>13271.611999999999</v>
      </c>
      <c r="J57" s="82">
        <v>9890.9644000000008</v>
      </c>
      <c r="K57" s="82">
        <v>16078.6945</v>
      </c>
      <c r="L57" s="10"/>
      <c r="M57" s="10"/>
    </row>
    <row r="58" spans="1:13" ht="11.1" customHeight="1">
      <c r="A58" s="27">
        <v>2004</v>
      </c>
      <c r="B58" s="82">
        <v>56783.0458</v>
      </c>
      <c r="C58" s="82">
        <v>1357.9647</v>
      </c>
      <c r="D58" s="82">
        <f t="shared" si="0"/>
        <v>15880.411600000001</v>
      </c>
      <c r="E58" s="82">
        <v>12029.272800000001</v>
      </c>
      <c r="F58" s="82">
        <v>11102.2369</v>
      </c>
      <c r="G58" s="82">
        <v>3851.1388000000002</v>
      </c>
      <c r="H58" s="82">
        <f t="shared" si="1"/>
        <v>39544.669500000004</v>
      </c>
      <c r="I58" s="82">
        <v>13333.5419</v>
      </c>
      <c r="J58" s="82">
        <v>10056.413499999999</v>
      </c>
      <c r="K58" s="82">
        <v>16154.714100000001</v>
      </c>
      <c r="L58" s="10"/>
      <c r="M58" s="10"/>
    </row>
    <row r="59" spans="1:13" ht="13.5" customHeight="1">
      <c r="A59" s="27">
        <v>2005</v>
      </c>
      <c r="B59" s="82">
        <v>56309.876300000004</v>
      </c>
      <c r="C59" s="82">
        <v>1310.3744999999999</v>
      </c>
      <c r="D59" s="82">
        <f t="shared" si="0"/>
        <v>15416.3436</v>
      </c>
      <c r="E59" s="82">
        <v>11715.3621</v>
      </c>
      <c r="F59" s="82">
        <v>10813.038200000001</v>
      </c>
      <c r="G59" s="82">
        <v>3700.9814999999999</v>
      </c>
      <c r="H59" s="82">
        <f t="shared" si="1"/>
        <v>39583.158199999998</v>
      </c>
      <c r="I59" s="82">
        <v>13162.8729</v>
      </c>
      <c r="J59" s="82">
        <v>10278.723099999999</v>
      </c>
      <c r="K59" s="82">
        <v>16141.5622</v>
      </c>
      <c r="L59" s="10"/>
      <c r="M59" s="10"/>
    </row>
    <row r="60" spans="1:13" ht="11.1" customHeight="1">
      <c r="A60" s="27">
        <v>2006</v>
      </c>
      <c r="B60" s="82">
        <v>57538.726300000002</v>
      </c>
      <c r="C60" s="82">
        <v>1277.0451</v>
      </c>
      <c r="D60" s="82">
        <f t="shared" si="0"/>
        <v>15483.884300000002</v>
      </c>
      <c r="E60" s="82">
        <v>11698.0542</v>
      </c>
      <c r="F60" s="82">
        <v>10800.472900000001</v>
      </c>
      <c r="G60" s="82">
        <v>3785.8301000000001</v>
      </c>
      <c r="H60" s="82">
        <f t="shared" si="1"/>
        <v>40777.796799999996</v>
      </c>
      <c r="I60" s="82">
        <v>13311.038399999999</v>
      </c>
      <c r="J60" s="82">
        <v>10898.0317</v>
      </c>
      <c r="K60" s="82">
        <v>16568.726699999999</v>
      </c>
      <c r="L60" s="10"/>
      <c r="M60" s="10"/>
    </row>
    <row r="61" spans="1:13" ht="11.1" customHeight="1">
      <c r="A61" s="27">
        <v>2007</v>
      </c>
      <c r="B61" s="82">
        <v>58559.472000000002</v>
      </c>
      <c r="C61" s="82">
        <v>1280.8884</v>
      </c>
      <c r="D61" s="82">
        <f t="shared" si="0"/>
        <v>15739.804700000001</v>
      </c>
      <c r="E61" s="82">
        <v>11864.4084</v>
      </c>
      <c r="F61" s="82">
        <v>10970.583699999999</v>
      </c>
      <c r="G61" s="82">
        <v>3875.3962999999999</v>
      </c>
      <c r="H61" s="82">
        <f t="shared" si="1"/>
        <v>41538.778999999995</v>
      </c>
      <c r="I61" s="82">
        <v>13493.392599999999</v>
      </c>
      <c r="J61" s="82">
        <v>11343.425299999999</v>
      </c>
      <c r="K61" s="82">
        <v>16701.9611</v>
      </c>
      <c r="L61" s="10"/>
      <c r="M61" s="10"/>
    </row>
    <row r="62" spans="1:13" ht="11.1" customHeight="1">
      <c r="A62" s="27">
        <v>2008</v>
      </c>
      <c r="B62" s="82">
        <v>59106.197999999997</v>
      </c>
      <c r="C62" s="82">
        <v>1269.1929</v>
      </c>
      <c r="D62" s="82">
        <f t="shared" si="0"/>
        <v>15977.8316</v>
      </c>
      <c r="E62" s="82">
        <v>12099.741099999999</v>
      </c>
      <c r="F62" s="82">
        <v>11206.525900000001</v>
      </c>
      <c r="G62" s="82">
        <v>3878.0904999999998</v>
      </c>
      <c r="H62" s="82">
        <f t="shared" si="1"/>
        <v>41859.173500000004</v>
      </c>
      <c r="I62" s="82">
        <v>13567.3428</v>
      </c>
      <c r="J62" s="82">
        <v>11503.2709</v>
      </c>
      <c r="K62" s="82">
        <v>16788.559799999999</v>
      </c>
      <c r="L62" s="10"/>
      <c r="M62" s="10"/>
    </row>
    <row r="63" spans="1:13" ht="11.1" customHeight="1">
      <c r="A63" s="27">
        <v>2009</v>
      </c>
      <c r="B63" s="82">
        <v>57470.708200000001</v>
      </c>
      <c r="C63" s="82">
        <v>1241.4041</v>
      </c>
      <c r="D63" s="82">
        <f t="shared" si="0"/>
        <v>14910.088</v>
      </c>
      <c r="E63" s="82">
        <v>11071.3375</v>
      </c>
      <c r="F63" s="82">
        <v>10189.6435</v>
      </c>
      <c r="G63" s="82">
        <v>3838.7505000000001</v>
      </c>
      <c r="H63" s="82">
        <f t="shared" si="1"/>
        <v>41319.216100000005</v>
      </c>
      <c r="I63" s="82">
        <v>13300.6049</v>
      </c>
      <c r="J63" s="82">
        <v>11179.242900000001</v>
      </c>
      <c r="K63" s="82">
        <v>16839.368300000002</v>
      </c>
      <c r="L63" s="10"/>
      <c r="M63" s="10"/>
    </row>
    <row r="64" spans="1:13" ht="13.5" customHeight="1">
      <c r="A64" s="27">
        <v>2010</v>
      </c>
      <c r="B64" s="82">
        <v>58523.840700000001</v>
      </c>
      <c r="C64" s="82">
        <v>1222.6016999999999</v>
      </c>
      <c r="D64" s="82">
        <f t="shared" si="0"/>
        <v>15209.2394</v>
      </c>
      <c r="E64" s="82">
        <v>11311.952300000001</v>
      </c>
      <c r="F64" s="82">
        <v>10421.8318</v>
      </c>
      <c r="G64" s="82">
        <v>3897.2871</v>
      </c>
      <c r="H64" s="82">
        <f t="shared" si="1"/>
        <v>42091.999800000005</v>
      </c>
      <c r="I64" s="82">
        <v>13319.9452</v>
      </c>
      <c r="J64" s="82">
        <v>11499.2417</v>
      </c>
      <c r="K64" s="82">
        <v>17272.812900000001</v>
      </c>
      <c r="L64" s="10"/>
      <c r="M64" s="10"/>
    </row>
    <row r="65" spans="1:13" ht="11.1" customHeight="1">
      <c r="A65" s="27">
        <v>2011</v>
      </c>
      <c r="B65" s="82">
        <v>59279.168400000002</v>
      </c>
      <c r="C65" s="82">
        <v>1231.4553000000001</v>
      </c>
      <c r="D65" s="82">
        <f t="shared" si="0"/>
        <v>15642.9143</v>
      </c>
      <c r="E65" s="82">
        <v>11683.8166</v>
      </c>
      <c r="F65" s="82">
        <v>10785.079599999999</v>
      </c>
      <c r="G65" s="82">
        <v>3959.0976999999998</v>
      </c>
      <c r="H65" s="82">
        <f t="shared" si="1"/>
        <v>42404.798699999999</v>
      </c>
      <c r="I65" s="82">
        <v>13447.133</v>
      </c>
      <c r="J65" s="82">
        <v>11767.8068</v>
      </c>
      <c r="K65" s="82">
        <v>17189.858899999999</v>
      </c>
      <c r="L65" s="10"/>
      <c r="M65" s="10"/>
    </row>
    <row r="66" spans="1:13" ht="11.1" customHeight="1">
      <c r="A66" s="27">
        <v>2012</v>
      </c>
      <c r="B66" s="82">
        <v>59162.238299999997</v>
      </c>
      <c r="C66" s="82">
        <v>1199.01</v>
      </c>
      <c r="D66" s="82">
        <f t="shared" si="0"/>
        <v>15593.0762</v>
      </c>
      <c r="E66" s="82">
        <v>11653.156199999999</v>
      </c>
      <c r="F66" s="82">
        <v>10762.937099999999</v>
      </c>
      <c r="G66" s="82">
        <v>3939.92</v>
      </c>
      <c r="H66" s="82">
        <f t="shared" si="1"/>
        <v>42370.152099999999</v>
      </c>
      <c r="I66" s="82">
        <v>13370.838299999999</v>
      </c>
      <c r="J66" s="82">
        <v>11800.794900000001</v>
      </c>
      <c r="K66" s="82">
        <v>17198.518899999999</v>
      </c>
      <c r="L66" s="10"/>
      <c r="M66" s="10"/>
    </row>
    <row r="67" spans="1:13" ht="11.1" customHeight="1">
      <c r="A67" s="27">
        <v>2013</v>
      </c>
      <c r="B67" s="82">
        <v>59140.368600000002</v>
      </c>
      <c r="C67" s="82">
        <v>1170.4727</v>
      </c>
      <c r="D67" s="82">
        <f t="shared" si="0"/>
        <v>15623.8416</v>
      </c>
      <c r="E67" s="82">
        <v>11712.1031</v>
      </c>
      <c r="F67" s="82">
        <v>10818.8344</v>
      </c>
      <c r="G67" s="82">
        <v>3911.7384999999999</v>
      </c>
      <c r="H67" s="82">
        <f t="shared" si="1"/>
        <v>42346.054199999999</v>
      </c>
      <c r="I67" s="82">
        <v>13280.9972</v>
      </c>
      <c r="J67" s="82">
        <v>11840.249800000001</v>
      </c>
      <c r="K67" s="82">
        <v>17224.807199999999</v>
      </c>
      <c r="L67" s="10"/>
      <c r="M67" s="10"/>
    </row>
    <row r="68" spans="1:13" ht="11.1" customHeight="1">
      <c r="A68" s="27">
        <v>2014</v>
      </c>
      <c r="B68" s="82">
        <v>59827.0386</v>
      </c>
      <c r="C68" s="82">
        <v>1147.2701999999999</v>
      </c>
      <c r="D68" s="82">
        <f t="shared" si="0"/>
        <v>15851.9123</v>
      </c>
      <c r="E68" s="82">
        <v>11900.5183</v>
      </c>
      <c r="F68" s="82">
        <v>10998.670599999999</v>
      </c>
      <c r="G68" s="82">
        <v>3951.3939999999998</v>
      </c>
      <c r="H68" s="82">
        <f t="shared" si="1"/>
        <v>42827.856199999995</v>
      </c>
      <c r="I68" s="82">
        <v>13346.2376</v>
      </c>
      <c r="J68" s="82">
        <v>12029.713299999999</v>
      </c>
      <c r="K68" s="82">
        <v>17451.905299999999</v>
      </c>
      <c r="L68" s="10"/>
      <c r="M68" s="10"/>
    </row>
    <row r="69" spans="1:13" ht="13.5" customHeight="1">
      <c r="A69" s="27">
        <v>2015</v>
      </c>
      <c r="B69" s="82">
        <v>60411.842199999999</v>
      </c>
      <c r="C69" s="82">
        <v>1129.4564</v>
      </c>
      <c r="D69" s="82">
        <f t="shared" si="0"/>
        <v>15928.199700000001</v>
      </c>
      <c r="E69" s="82">
        <v>11973.4462</v>
      </c>
      <c r="F69" s="82">
        <v>11081.013499999999</v>
      </c>
      <c r="G69" s="82">
        <v>3954.7534999999998</v>
      </c>
      <c r="H69" s="82">
        <f t="shared" si="1"/>
        <v>43354.186000000002</v>
      </c>
      <c r="I69" s="82">
        <v>13411.752500000001</v>
      </c>
      <c r="J69" s="82">
        <v>12188.1837</v>
      </c>
      <c r="K69" s="82">
        <v>17754.249799999998</v>
      </c>
      <c r="L69" s="10"/>
      <c r="M69" s="10"/>
    </row>
    <row r="70" spans="1:13" ht="11.1" customHeight="1">
      <c r="A70" s="27">
        <v>2016</v>
      </c>
      <c r="B70" s="82">
        <v>60933.176099999997</v>
      </c>
      <c r="C70" s="82">
        <v>1102.5831000000001</v>
      </c>
      <c r="D70" s="82">
        <f t="shared" si="0"/>
        <v>15917.208000000001</v>
      </c>
      <c r="E70" s="82">
        <v>11953.564</v>
      </c>
      <c r="F70" s="82">
        <v>11066.2446</v>
      </c>
      <c r="G70" s="82">
        <v>3963.6439999999998</v>
      </c>
      <c r="H70" s="82">
        <f t="shared" si="1"/>
        <v>43913.384999999995</v>
      </c>
      <c r="I70" s="82">
        <v>13499.063</v>
      </c>
      <c r="J70" s="82">
        <v>12392.287</v>
      </c>
      <c r="K70" s="82">
        <v>18022.035</v>
      </c>
      <c r="L70" s="10"/>
      <c r="M70" s="10"/>
    </row>
    <row r="71" spans="1:13" ht="11.1" customHeight="1">
      <c r="A71" s="27">
        <v>2017</v>
      </c>
      <c r="B71" s="82">
        <v>61483.003700000001</v>
      </c>
      <c r="C71" s="82">
        <v>1074.3076000000001</v>
      </c>
      <c r="D71" s="82">
        <f t="shared" si="0"/>
        <v>15938.293300000001</v>
      </c>
      <c r="E71" s="82">
        <v>11976.477800000001</v>
      </c>
      <c r="F71" s="82">
        <v>11081.6798</v>
      </c>
      <c r="G71" s="82">
        <v>3961.8155000000002</v>
      </c>
      <c r="H71" s="82">
        <f t="shared" si="1"/>
        <v>44470.402900000001</v>
      </c>
      <c r="I71" s="82">
        <v>13569.94</v>
      </c>
      <c r="J71" s="82">
        <v>12641.2809</v>
      </c>
      <c r="K71" s="82">
        <v>18259.182000000001</v>
      </c>
      <c r="L71" s="10"/>
      <c r="M71" s="10"/>
    </row>
    <row r="72" spans="1:13" ht="11.1" customHeight="1">
      <c r="A72" s="27">
        <v>2018</v>
      </c>
      <c r="B72" s="82">
        <v>62228.797500000001</v>
      </c>
      <c r="C72" s="82">
        <v>1055.0705</v>
      </c>
      <c r="D72" s="82">
        <f t="shared" si="0"/>
        <v>16168.472400000001</v>
      </c>
      <c r="E72" s="82">
        <v>12143.1041</v>
      </c>
      <c r="F72" s="82">
        <v>11231.2945</v>
      </c>
      <c r="G72" s="82">
        <v>4025.3683000000001</v>
      </c>
      <c r="H72" s="82">
        <f t="shared" si="1"/>
        <v>45005.254699999998</v>
      </c>
      <c r="I72" s="82">
        <v>13751.0756</v>
      </c>
      <c r="J72" s="82">
        <v>12778.7853</v>
      </c>
      <c r="K72" s="82">
        <v>18475.393799999998</v>
      </c>
      <c r="L72" s="10"/>
      <c r="M72" s="10"/>
    </row>
    <row r="73" spans="1:13" ht="11.1" customHeight="1">
      <c r="A73" s="27">
        <v>2019</v>
      </c>
      <c r="B73" s="82">
        <v>62596.484100000001</v>
      </c>
      <c r="C73" s="82">
        <v>1029.2013999999999</v>
      </c>
      <c r="D73" s="82">
        <f t="shared" si="0"/>
        <v>16195.124100000001</v>
      </c>
      <c r="E73" s="82">
        <v>12159.990400000001</v>
      </c>
      <c r="F73" s="82">
        <v>11237.675499999999</v>
      </c>
      <c r="G73" s="82">
        <v>4035.1336999999999</v>
      </c>
      <c r="H73" s="82">
        <f t="shared" si="1"/>
        <v>45372.1587</v>
      </c>
      <c r="I73" s="82">
        <v>13821.547200000001</v>
      </c>
      <c r="J73" s="82">
        <v>12816.9095</v>
      </c>
      <c r="K73" s="82">
        <v>18733.702000000001</v>
      </c>
      <c r="L73" s="10"/>
      <c r="M73" s="10"/>
    </row>
    <row r="74" spans="1:13" ht="13.5" customHeight="1">
      <c r="A74" s="27">
        <v>2020</v>
      </c>
      <c r="B74" s="82">
        <v>59635.8649</v>
      </c>
      <c r="C74" s="82">
        <v>982.79970000000003</v>
      </c>
      <c r="D74" s="82">
        <f>E74+G74</f>
        <v>15444.861000000001</v>
      </c>
      <c r="E74" s="82">
        <v>11450.471100000001</v>
      </c>
      <c r="F74" s="82">
        <v>10525.876099999999</v>
      </c>
      <c r="G74" s="82">
        <v>3994.3899000000001</v>
      </c>
      <c r="H74" s="82">
        <f>SUM(I74:K74)</f>
        <v>43208.2042</v>
      </c>
      <c r="I74" s="82">
        <v>12745.229799999999</v>
      </c>
      <c r="J74" s="82">
        <v>12097.337</v>
      </c>
      <c r="K74" s="82">
        <v>18365.6374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0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1</v>
      </c>
    </row>
    <row r="79" spans="1:13" s="10" customFormat="1" ht="11.1" customHeight="1">
      <c r="A79" s="77" t="s">
        <v>308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155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7.5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'2.7'!B16/'2.7'!B15*100-100</f>
        <v>-1.1800707659940741</v>
      </c>
      <c r="C16" s="170">
        <f>'2.7'!C16/'2.7'!C15*100-100</f>
        <v>-6.3286239597445331</v>
      </c>
      <c r="D16" s="170">
        <f>'2.7'!D16/'2.7'!D15*100-100</f>
        <v>-1.7239904175222449</v>
      </c>
      <c r="E16" s="170">
        <f>'2.7'!E16/'2.7'!E15*100-100</f>
        <v>-2.54693792165682</v>
      </c>
      <c r="F16" s="241" t="s">
        <v>379</v>
      </c>
      <c r="G16" s="170">
        <f>'2.7'!G16/'2.7'!G15*100-100</f>
        <v>1.9741480611045858</v>
      </c>
      <c r="H16" s="170">
        <f>'2.7'!H16/'2.7'!H15*100-100</f>
        <v>0.47592974771511365</v>
      </c>
      <c r="I16" s="170">
        <f>'2.7'!I16/'2.7'!I15*100-100</f>
        <v>-1.0963260523893155</v>
      </c>
      <c r="J16" s="170">
        <f>'2.7'!J16/'2.7'!J15*100-100</f>
        <v>3.2963647566235323</v>
      </c>
      <c r="K16" s="170">
        <f>'2.7'!K16/'2.7'!K15*100-100</f>
        <v>1.6027140851661272</v>
      </c>
    </row>
    <row r="17" spans="1:11" s="10" customFormat="1" ht="11.1" customHeight="1">
      <c r="A17" s="27">
        <v>1972</v>
      </c>
      <c r="B17" s="170">
        <f>'2.7'!B17/'2.7'!B16*100-100</f>
        <v>-0.65030579856004067</v>
      </c>
      <c r="C17" s="170">
        <f>'2.7'!C17/'2.7'!C16*100-100</f>
        <v>-5.557851239669418</v>
      </c>
      <c r="D17" s="170">
        <f>'2.7'!D17/'2.7'!D16*100-100</f>
        <v>-2.3679972141209191</v>
      </c>
      <c r="E17" s="170">
        <f>'2.7'!E17/'2.7'!E16*100-100</f>
        <v>-3.085757217988629</v>
      </c>
      <c r="F17" s="241" t="s">
        <v>379</v>
      </c>
      <c r="G17" s="170">
        <f>'2.7'!G17/'2.7'!G16*100-100</f>
        <v>0.71445033417838033</v>
      </c>
      <c r="H17" s="170">
        <f>'2.7'!H17/'2.7'!H16*100-100</f>
        <v>1.9911133467471558</v>
      </c>
      <c r="I17" s="170">
        <f>'2.7'!I17/'2.7'!I16*100-100</f>
        <v>-9.3078355051616768E-2</v>
      </c>
      <c r="J17" s="170">
        <f>'2.7'!J17/'2.7'!J16*100-100</f>
        <v>2.9227557411273466</v>
      </c>
      <c r="K17" s="170">
        <f>'2.7'!K17/'2.7'!K16*100-100</f>
        <v>4.4674726540011562</v>
      </c>
    </row>
    <row r="18" spans="1:11" s="10" customFormat="1" ht="11.1" customHeight="1">
      <c r="A18" s="27">
        <v>1973</v>
      </c>
      <c r="B18" s="170">
        <f>'2.7'!B18/'2.7'!B17*100-100</f>
        <v>-0.30780020260266383</v>
      </c>
      <c r="C18" s="170">
        <f>'2.7'!C18/'2.7'!C17*100-100</f>
        <v>-5.6661562021439522</v>
      </c>
      <c r="D18" s="170">
        <f>'2.7'!D18/'2.7'!D17*100-100</f>
        <v>-0.83820054393865462</v>
      </c>
      <c r="E18" s="170">
        <f>'2.7'!E18/'2.7'!E17*100-100</f>
        <v>-0.63126418960075625</v>
      </c>
      <c r="F18" s="241" t="s">
        <v>379</v>
      </c>
      <c r="G18" s="170">
        <f>'2.7'!G18/'2.7'!G17*100-100</f>
        <v>-1.6933638443935877</v>
      </c>
      <c r="H18" s="170">
        <f>'2.7'!H18/'2.7'!H17*100-100</f>
        <v>1.2001150795281745</v>
      </c>
      <c r="I18" s="170">
        <f>'2.7'!I18/'2.7'!I17*100-100</f>
        <v>-0.26255611078174468</v>
      </c>
      <c r="J18" s="170">
        <f>'2.7'!J18/'2.7'!J17*100-100</f>
        <v>1.912489133584458</v>
      </c>
      <c r="K18" s="170">
        <f>'2.7'!K18/'2.7'!K17*100-100</f>
        <v>2.8325801829604416</v>
      </c>
    </row>
    <row r="19" spans="1:11" s="10" customFormat="1" ht="11.1" customHeight="1">
      <c r="A19" s="27">
        <v>1974</v>
      </c>
      <c r="B19" s="170">
        <f>'2.7'!B19/'2.7'!B18*100-100</f>
        <v>-3.0249736194161017</v>
      </c>
      <c r="C19" s="170">
        <f>'2.7'!C19/'2.7'!C18*100-100</f>
        <v>-5.1948051948051983</v>
      </c>
      <c r="D19" s="170">
        <f>'2.7'!D19/'2.7'!D18*100-100</f>
        <v>-5.0537295984892694</v>
      </c>
      <c r="E19" s="170">
        <f>'2.7'!E19/'2.7'!E18*100-100</f>
        <v>-4.8147116188353323</v>
      </c>
      <c r="F19" s="241" t="s">
        <v>379</v>
      </c>
      <c r="G19" s="170">
        <f>'2.7'!G19/'2.7'!G18*100-100</f>
        <v>-6.052141527001865</v>
      </c>
      <c r="H19" s="170">
        <f>'2.7'!H19/'2.7'!H18*100-100</f>
        <v>-0.8244324412135029</v>
      </c>
      <c r="I19" s="170">
        <f>'2.7'!I19/'2.7'!I18*100-100</f>
        <v>-2.0720108695652186</v>
      </c>
      <c r="J19" s="170">
        <f>'2.7'!J19/'2.7'!J18*100-100</f>
        <v>0.88143303952233509</v>
      </c>
      <c r="K19" s="170">
        <f>'2.7'!K19/'2.7'!K18*100-100</f>
        <v>0.10718113612004743</v>
      </c>
    </row>
    <row r="20" spans="1:11" s="10" customFormat="1" ht="13.5" customHeight="1">
      <c r="A20" s="27">
        <v>1975</v>
      </c>
      <c r="B20" s="170">
        <f>'2.7'!B20/'2.7'!B19*100-100</f>
        <v>-4.4613710554951069</v>
      </c>
      <c r="C20" s="170">
        <f>'2.7'!C20/'2.7'!C19*100-100</f>
        <v>-4.6722113502935372</v>
      </c>
      <c r="D20" s="170">
        <f>'2.7'!D20/'2.7'!D19*100-100</f>
        <v>-8.7370365108680232</v>
      </c>
      <c r="E20" s="170">
        <f>'2.7'!E20/'2.7'!E19*100-100</f>
        <v>-8.7816872548445559</v>
      </c>
      <c r="F20" s="241" t="s">
        <v>379</v>
      </c>
      <c r="G20" s="170">
        <f>'2.7'!G20/'2.7'!G19*100-100</f>
        <v>-8.5480673934588651</v>
      </c>
      <c r="H20" s="170">
        <f>'2.7'!H20/'2.7'!H19*100-100</f>
        <v>-0.72481572481571277</v>
      </c>
      <c r="I20" s="170">
        <f>'2.7'!I20/'2.7'!I19*100-100</f>
        <v>-2.2025667707249283</v>
      </c>
      <c r="J20" s="170">
        <f>'2.7'!J20/'2.7'!J19*100-100</f>
        <v>-0.33821871476888532</v>
      </c>
      <c r="K20" s="170">
        <f>'2.7'!K20/'2.7'!K19*100-100</f>
        <v>0.95289079229121398</v>
      </c>
    </row>
    <row r="21" spans="1:11" s="10" customFormat="1" ht="11.1" customHeight="1">
      <c r="A21" s="27">
        <v>1976</v>
      </c>
      <c r="B21" s="170">
        <f>'2.7'!B21/'2.7'!B20*100-100</f>
        <v>0.27419218763182585</v>
      </c>
      <c r="C21" s="170">
        <f>'2.7'!C21/'2.7'!C20*100-100</f>
        <v>-7.2106748781113623</v>
      </c>
      <c r="D21" s="170">
        <f>'2.7'!D21/'2.7'!D20*100-100</f>
        <v>0.44105437941055925</v>
      </c>
      <c r="E21" s="170">
        <f>'2.7'!E21/'2.7'!E20*100-100</f>
        <v>0.72524228226686205</v>
      </c>
      <c r="F21" s="241" t="s">
        <v>379</v>
      </c>
      <c r="G21" s="170">
        <f>'2.7'!G21/'2.7'!G20*100-100</f>
        <v>-0.75860200487673524</v>
      </c>
      <c r="H21" s="170">
        <f>'2.7'!H21/'2.7'!H20*100-100</f>
        <v>1.3405931609124195</v>
      </c>
      <c r="I21" s="170">
        <f>'2.7'!I21/'2.7'!I20*100-100</f>
        <v>0.16846958680616808</v>
      </c>
      <c r="J21" s="170">
        <f>'2.7'!J21/'2.7'!J20*100-100</f>
        <v>1.4988687782805385</v>
      </c>
      <c r="K21" s="170">
        <f>'2.7'!K21/'2.7'!K20*100-100</f>
        <v>2.6832113691801993</v>
      </c>
    </row>
    <row r="22" spans="1:11" s="10" customFormat="1" ht="11.1" customHeight="1">
      <c r="A22" s="27">
        <v>1977</v>
      </c>
      <c r="B22" s="170">
        <f>'2.7'!B22/'2.7'!B21*100-100</f>
        <v>-0.74039796390560753</v>
      </c>
      <c r="C22" s="170">
        <f>'2.7'!C22/'2.7'!C21*100-100</f>
        <v>-5.5586283185840699</v>
      </c>
      <c r="D22" s="170">
        <f>'2.7'!D22/'2.7'!D21*100-100</f>
        <v>-0.25313839954537798</v>
      </c>
      <c r="E22" s="170">
        <f>'2.7'!E22/'2.7'!E21*100-100</f>
        <v>-0.24213075060532674</v>
      </c>
      <c r="F22" s="241" t="s">
        <v>379</v>
      </c>
      <c r="G22" s="170">
        <f>'2.7'!G22/'2.7'!G21*100-100</f>
        <v>-0.3003003003003073</v>
      </c>
      <c r="H22" s="170">
        <f>'2.7'!H22/'2.7'!H21*100-100</f>
        <v>-0.40703353956365618</v>
      </c>
      <c r="I22" s="170">
        <f>'2.7'!I22/'2.7'!I21*100-100</f>
        <v>-0.84093122067805837</v>
      </c>
      <c r="J22" s="170">
        <f>'2.7'!J22/'2.7'!J21*100-100</f>
        <v>-0.86375034828643038</v>
      </c>
      <c r="K22" s="170">
        <f>'2.7'!K22/'2.7'!K21*100-100</f>
        <v>0.26853955794257445</v>
      </c>
    </row>
    <row r="23" spans="1:11" s="10" customFormat="1" ht="11.1" customHeight="1">
      <c r="A23" s="27">
        <v>1978</v>
      </c>
      <c r="B23" s="170">
        <f>'2.7'!B23/'2.7'!B22*100-100</f>
        <v>-7.6287349014620531E-2</v>
      </c>
      <c r="C23" s="170">
        <f>'2.7'!C23/'2.7'!C22*100-100</f>
        <v>-3.2796486090775971</v>
      </c>
      <c r="D23" s="170">
        <f>'2.7'!D23/'2.7'!D22*100-100</f>
        <v>-1.0461984669567101</v>
      </c>
      <c r="E23" s="170">
        <f>'2.7'!E23/'2.7'!E22*100-100</f>
        <v>-1.360500766479305</v>
      </c>
      <c r="F23" s="241" t="s">
        <v>379</v>
      </c>
      <c r="G23" s="170">
        <f>'2.7'!G23/'2.7'!G22*100-100</f>
        <v>0.30120481927711751</v>
      </c>
      <c r="H23" s="170">
        <f>'2.7'!H23/'2.7'!H22*100-100</f>
        <v>1.1320908942291936</v>
      </c>
      <c r="I23" s="170">
        <f>'2.7'!I23/'2.7'!I22*100-100</f>
        <v>0.37493304767006919</v>
      </c>
      <c r="J23" s="170">
        <f>'2.7'!J23/'2.7'!J22*100-100</f>
        <v>2.3046655424395794</v>
      </c>
      <c r="K23" s="170">
        <f>'2.7'!K23/'2.7'!K22*100-100</f>
        <v>1.5760197775030775</v>
      </c>
    </row>
    <row r="24" spans="1:11" s="10" customFormat="1" ht="11.1" customHeight="1">
      <c r="A24" s="27">
        <v>1979</v>
      </c>
      <c r="B24" s="170">
        <f>'2.7'!B24/'2.7'!B23*100-100</f>
        <v>1.2512194087458113</v>
      </c>
      <c r="C24" s="170">
        <f>'2.7'!C24/'2.7'!C23*100-100</f>
        <v>-4.8743566454738101</v>
      </c>
      <c r="D24" s="170">
        <f>'2.7'!D24/'2.7'!D23*100-100</f>
        <v>1.088663247147494</v>
      </c>
      <c r="E24" s="170">
        <f>'2.7'!E24/'2.7'!E23*100-100</f>
        <v>0.88065790325713067</v>
      </c>
      <c r="F24" s="241" t="s">
        <v>379</v>
      </c>
      <c r="G24" s="170">
        <f>'2.7'!G24/'2.7'!G23*100-100</f>
        <v>1.9656019656019623</v>
      </c>
      <c r="H24" s="170">
        <f>'2.7'!H24/'2.7'!H23*100-100</f>
        <v>2.1943827035764798</v>
      </c>
      <c r="I24" s="170">
        <f>'2.7'!I24/'2.7'!I23*100-100</f>
        <v>0.9960868018498843</v>
      </c>
      <c r="J24" s="170">
        <f>'2.7'!J24/'2.7'!J23*100-100</f>
        <v>3.983516483516496</v>
      </c>
      <c r="K24" s="170">
        <f>'2.7'!K24/'2.7'!K23*100-100</f>
        <v>2.9003143697393909</v>
      </c>
    </row>
    <row r="25" spans="1:11" s="10" customFormat="1" ht="13.5" customHeight="1">
      <c r="A25" s="27">
        <v>1980</v>
      </c>
      <c r="B25" s="170">
        <f>'2.7'!B25/'2.7'!B24*100-100</f>
        <v>0.56132707774798973</v>
      </c>
      <c r="C25" s="170">
        <f>'2.7'!C25/'2.7'!C24*100-100</f>
        <v>-1.4640356460852928</v>
      </c>
      <c r="D25" s="170">
        <f>'2.7'!D25/'2.7'!D24*100-100</f>
        <v>0.57471264367816843</v>
      </c>
      <c r="E25" s="170">
        <f>'2.7'!E25/'2.7'!E24*100-100</f>
        <v>0.10270235573528907</v>
      </c>
      <c r="F25" s="241" t="s">
        <v>379</v>
      </c>
      <c r="G25" s="170">
        <f>'2.7'!G25/'2.7'!G24*100-100</f>
        <v>2.5435073627844815</v>
      </c>
      <c r="H25" s="170">
        <f>'2.7'!H25/'2.7'!H24*100-100</f>
        <v>0.80670673837393281</v>
      </c>
      <c r="I25" s="170">
        <f>'2.7'!I25/'2.7'!I24*100-100</f>
        <v>0.20253610426206592</v>
      </c>
      <c r="J25" s="170">
        <f>'2.7'!J25/'2.7'!J24*100-100</f>
        <v>2.2192866578599819</v>
      </c>
      <c r="K25" s="170">
        <f>'2.7'!K25/'2.7'!K24*100-100</f>
        <v>0.95594757071056335</v>
      </c>
    </row>
    <row r="26" spans="1:11" s="10" customFormat="1" ht="11.1" customHeight="1">
      <c r="A26" s="27">
        <v>1981</v>
      </c>
      <c r="B26" s="170">
        <f>'2.7'!B26/'2.7'!B25*100-100</f>
        <v>-1.1143047571440405</v>
      </c>
      <c r="C26" s="170">
        <f>'2.7'!C26/'2.7'!C25*100-100</f>
        <v>-2.55167958656331</v>
      </c>
      <c r="D26" s="170">
        <f>'2.7'!D26/'2.7'!D25*100-100</f>
        <v>-2.9703989703989748</v>
      </c>
      <c r="E26" s="170">
        <f>'2.7'!E26/'2.7'!E25*100-100</f>
        <v>-2.9304264187239539</v>
      </c>
      <c r="F26" s="241" t="s">
        <v>379</v>
      </c>
      <c r="G26" s="170">
        <f>'2.7'!G26/'2.7'!G25*100-100</f>
        <v>-3.1331592689295036</v>
      </c>
      <c r="H26" s="170">
        <f>'2.7'!H26/'2.7'!H25*100-100</f>
        <v>0.47073591715047769</v>
      </c>
      <c r="I26" s="170">
        <f>'2.7'!I26/'2.7'!I25*100-100</f>
        <v>-0.5272871078302046</v>
      </c>
      <c r="J26" s="170">
        <f>'2.7'!J26/'2.7'!J25*100-100</f>
        <v>1.4474024295683563</v>
      </c>
      <c r="K26" s="170">
        <f>'2.7'!K26/'2.7'!K25*100-100</f>
        <v>1.2104646622413071</v>
      </c>
    </row>
    <row r="27" spans="1:11" s="10" customFormat="1" ht="11.1" customHeight="1">
      <c r="A27" s="27">
        <v>1982</v>
      </c>
      <c r="B27" s="170">
        <f>'2.7'!B27/'2.7'!B26*100-100</f>
        <v>-1.4154222044358278</v>
      </c>
      <c r="C27" s="170">
        <f>'2.7'!C27/'2.7'!C26*100-100</f>
        <v>-3.447132913490222</v>
      </c>
      <c r="D27" s="170">
        <f>'2.7'!D27/'2.7'!D26*100-100</f>
        <v>-3.3000848896434576</v>
      </c>
      <c r="E27" s="170">
        <f>'2.7'!E27/'2.7'!E26*100-100</f>
        <v>-3.4945171092614657</v>
      </c>
      <c r="F27" s="241" t="s">
        <v>379</v>
      </c>
      <c r="G27" s="170">
        <f>'2.7'!G27/'2.7'!G26*100-100</f>
        <v>-2.5067385444744019</v>
      </c>
      <c r="H27" s="170">
        <f>'2.7'!H27/'2.7'!H26*100-100</f>
        <v>0.20302982976730277</v>
      </c>
      <c r="I27" s="170">
        <f>'2.7'!I27/'2.7'!I26*100-100</f>
        <v>-0.66260270341904004</v>
      </c>
      <c r="J27" s="170">
        <f>'2.7'!J27/'2.7'!J26*100-100</f>
        <v>0.99363057324841009</v>
      </c>
      <c r="K27" s="170">
        <f>'2.7'!K27/'2.7'!K26*100-100</f>
        <v>0.84876543209877298</v>
      </c>
    </row>
    <row r="28" spans="1:11" s="10" customFormat="1" ht="11.1" customHeight="1">
      <c r="A28" s="27">
        <v>1983</v>
      </c>
      <c r="B28" s="170">
        <f>'2.7'!B28/'2.7'!B27*100-100</f>
        <v>-1.6536694797564309</v>
      </c>
      <c r="C28" s="170">
        <f>'2.7'!C28/'2.7'!C27*100-100</f>
        <v>-2.6433230346721643</v>
      </c>
      <c r="D28" s="170">
        <f>'2.7'!D28/'2.7'!D27*100-100</f>
        <v>-3.0012070668276039</v>
      </c>
      <c r="E28" s="170">
        <f>'2.7'!E28/'2.7'!E27*100-100</f>
        <v>-3.1487439249777509</v>
      </c>
      <c r="F28" s="241" t="s">
        <v>379</v>
      </c>
      <c r="G28" s="170">
        <f>'2.7'!G28/'2.7'!G27*100-100</f>
        <v>-2.4053082665192136</v>
      </c>
      <c r="H28" s="170">
        <f>'2.7'!H28/'2.7'!H27*100-100</f>
        <v>-0.56889027431421368</v>
      </c>
      <c r="I28" s="170">
        <f>'2.7'!I28/'2.7'!I27*100-100</f>
        <v>-1.6186410530060442</v>
      </c>
      <c r="J28" s="170">
        <f>'2.7'!J28/'2.7'!J27*100-100</f>
        <v>-0.37840565085771516</v>
      </c>
      <c r="K28" s="170">
        <f>'2.7'!K28/'2.7'!K27*100-100</f>
        <v>0.487758224942624</v>
      </c>
    </row>
    <row r="29" spans="1:11" s="10" customFormat="1" ht="11.1" customHeight="1">
      <c r="A29" s="27">
        <v>1984</v>
      </c>
      <c r="B29" s="170">
        <f>'2.7'!B29/'2.7'!B28*100-100</f>
        <v>0.17814081814428562</v>
      </c>
      <c r="C29" s="170">
        <f>'2.7'!C29/'2.7'!C28*100-100</f>
        <v>-1.4456981664315975</v>
      </c>
      <c r="D29" s="170">
        <f>'2.7'!D29/'2.7'!D28*100-100</f>
        <v>-0.49776571073024911</v>
      </c>
      <c r="E29" s="170">
        <f>'2.7'!E29/'2.7'!E28*100-100</f>
        <v>-0.22616439324333726</v>
      </c>
      <c r="F29" s="241" t="s">
        <v>379</v>
      </c>
      <c r="G29" s="170">
        <f>'2.7'!G29/'2.7'!G28*100-100</f>
        <v>-1.5864022662889568</v>
      </c>
      <c r="H29" s="170">
        <f>'2.7'!H29/'2.7'!H28*100-100</f>
        <v>0.82294850693627097</v>
      </c>
      <c r="I29" s="170">
        <f>'2.7'!I29/'2.7'!I28*100-100</f>
        <v>4.5199783041056207E-2</v>
      </c>
      <c r="J29" s="170">
        <f>'2.7'!J29/'2.7'!J28*100-100</f>
        <v>1.9751835907824784</v>
      </c>
      <c r="K29" s="170">
        <f>'2.7'!K29/'2.7'!K28*100-100</f>
        <v>1.2087179975254685</v>
      </c>
    </row>
    <row r="30" spans="1:11" s="10" customFormat="1" ht="13.5" customHeight="1">
      <c r="A30" s="27">
        <v>1985</v>
      </c>
      <c r="B30" s="170">
        <f>'2.7'!B30/'2.7'!B29*100-100</f>
        <v>1.9517272786416129E-2</v>
      </c>
      <c r="C30" s="170">
        <f>'2.7'!C30/'2.7'!C29*100-100</f>
        <v>-2.7906976744186096</v>
      </c>
      <c r="D30" s="170">
        <f>'2.7'!D30/'2.7'!D29*100-100</f>
        <v>-1.2392700812915649</v>
      </c>
      <c r="E30" s="170">
        <f>'2.7'!E30/'2.7'!E29*100-100</f>
        <v>-0.10625487001487954</v>
      </c>
      <c r="F30" s="241" t="s">
        <v>379</v>
      </c>
      <c r="G30" s="170">
        <f>'2.7'!G30/'2.7'!G29*100-100</f>
        <v>-5.8434081750144031</v>
      </c>
      <c r="H30" s="170">
        <f>'2.7'!H30/'2.7'!H29*100-100</f>
        <v>1.1777052238805936</v>
      </c>
      <c r="I30" s="170">
        <f>'2.7'!I30/'2.7'!I29*100-100</f>
        <v>0.11746634137526257</v>
      </c>
      <c r="J30" s="170">
        <f>'2.7'!J30/'2.7'!J29*100-100</f>
        <v>2.2597467097094466</v>
      </c>
      <c r="K30" s="170">
        <f>'2.7'!K30/'2.7'!K29*100-100</f>
        <v>1.8713560278352332</v>
      </c>
    </row>
    <row r="31" spans="1:11" s="10" customFormat="1" ht="11.1" customHeight="1">
      <c r="A31" s="27">
        <v>1986</v>
      </c>
      <c r="B31" s="170">
        <f>'2.7'!B31/'2.7'!B30*100-100</f>
        <v>0.76102510732405904</v>
      </c>
      <c r="C31" s="170">
        <f>'2.7'!C31/'2.7'!C30*100-100</f>
        <v>-2.6131762973868149</v>
      </c>
      <c r="D31" s="170">
        <f>'2.7'!D31/'2.7'!D30*100-100</f>
        <v>0.77131180567546664</v>
      </c>
      <c r="E31" s="170">
        <f>'2.7'!E31/'2.7'!E30*100-100</f>
        <v>0.81548716494114615</v>
      </c>
      <c r="F31" s="241" t="s">
        <v>379</v>
      </c>
      <c r="G31" s="170">
        <f>'2.7'!G31/'2.7'!G30*100-100</f>
        <v>0.58086212167532381</v>
      </c>
      <c r="H31" s="170">
        <f>'2.7'!H31/'2.7'!H30*100-100</f>
        <v>1.1102147439591192</v>
      </c>
      <c r="I31" s="170">
        <f>'2.7'!I31/'2.7'!I30*100-100</f>
        <v>-0.42418772563176788</v>
      </c>
      <c r="J31" s="170">
        <f>'2.7'!J31/'2.7'!J30*100-100</f>
        <v>3.0840213695968828</v>
      </c>
      <c r="K31" s="170">
        <f>'2.7'!K31/'2.7'!K30*100-100</f>
        <v>1.9292901320040698</v>
      </c>
    </row>
    <row r="32" spans="1:11" s="10" customFormat="1" ht="11.1" customHeight="1">
      <c r="A32" s="27">
        <v>1987</v>
      </c>
      <c r="B32" s="170">
        <f>'2.7'!B32/'2.7'!B31*100-100</f>
        <v>3.2276805887292426E-2</v>
      </c>
      <c r="C32" s="170">
        <f>'2.7'!C32/'2.7'!C31*100-100</f>
        <v>-5.2154195011337947</v>
      </c>
      <c r="D32" s="170">
        <f>'2.7'!D32/'2.7'!D31*100-100</f>
        <v>-1.0224481635917044</v>
      </c>
      <c r="E32" s="170">
        <f>'2.7'!E32/'2.7'!E31*100-100</f>
        <v>-0.73151860448757589</v>
      </c>
      <c r="F32" s="241" t="s">
        <v>379</v>
      </c>
      <c r="G32" s="170">
        <f>'2.7'!G32/'2.7'!G31*100-100</f>
        <v>-2.2796352583586525</v>
      </c>
      <c r="H32" s="170">
        <f>'2.7'!H32/'2.7'!H31*100-100</f>
        <v>1.2613981762917774</v>
      </c>
      <c r="I32" s="170">
        <f>'2.7'!I32/'2.7'!I31*100-100</f>
        <v>0.61633281972264342</v>
      </c>
      <c r="J32" s="170">
        <f>'2.7'!J32/'2.7'!J31*100-100</f>
        <v>2.8975265017667766</v>
      </c>
      <c r="K32" s="170">
        <f>'2.7'!K32/'2.7'!K31*100-100</f>
        <v>1.2769425828654164</v>
      </c>
    </row>
    <row r="33" spans="1:13" s="10" customFormat="1" ht="11.1" customHeight="1">
      <c r="A33" s="27">
        <v>1988</v>
      </c>
      <c r="B33" s="170">
        <f>'2.7'!B33/'2.7'!B32*100-100</f>
        <v>1.0992083978661213</v>
      </c>
      <c r="C33" s="170">
        <f>'2.7'!C33/'2.7'!C32*100-100</f>
        <v>-2.950558213716107</v>
      </c>
      <c r="D33" s="170">
        <f>'2.7'!D33/'2.7'!D32*100-100</f>
        <v>0.28855032317636642</v>
      </c>
      <c r="E33" s="170">
        <f>'2.7'!E33/'2.7'!E32*100-100</f>
        <v>-4.9599659888045267E-2</v>
      </c>
      <c r="F33" s="241" t="s">
        <v>379</v>
      </c>
      <c r="G33" s="170">
        <f>'2.7'!G33/'2.7'!G32*100-100</f>
        <v>1.7729393468118246</v>
      </c>
      <c r="H33" s="170">
        <f>'2.7'!H33/'2.7'!H32*100-100</f>
        <v>2.0111061083595985</v>
      </c>
      <c r="I33" s="170">
        <f>'2.7'!I33/'2.7'!I32*100-100</f>
        <v>1.7115575173407791</v>
      </c>
      <c r="J33" s="170">
        <f>'2.7'!J33/'2.7'!J32*100-100</f>
        <v>3.685897435897445</v>
      </c>
      <c r="K33" s="170">
        <f>'2.7'!K33/'2.7'!K32*100-100</f>
        <v>1.6542967003487377</v>
      </c>
    </row>
    <row r="34" spans="1:13" s="10" customFormat="1" ht="11.1" customHeight="1">
      <c r="A34" s="27">
        <v>1989</v>
      </c>
      <c r="B34" s="170">
        <f>'2.7'!B34/'2.7'!B33*100-100</f>
        <v>0.40426392050893867</v>
      </c>
      <c r="C34" s="170">
        <f>'2.7'!C34/'2.7'!C33*100-100</f>
        <v>-4.5193097781429827</v>
      </c>
      <c r="D34" s="170">
        <f>'2.7'!D34/'2.7'!D33*100-100</f>
        <v>0.6214754287029649</v>
      </c>
      <c r="E34" s="170">
        <f>'2.7'!E34/'2.7'!E33*100-100</f>
        <v>0.2693889125194886</v>
      </c>
      <c r="F34" s="241" t="s">
        <v>379</v>
      </c>
      <c r="G34" s="170">
        <f>'2.7'!G34/'2.7'!G33*100-100</f>
        <v>2.1393643031784961</v>
      </c>
      <c r="H34" s="170">
        <f>'2.7'!H34/'2.7'!H33*100-100</f>
        <v>0.69515962924819519</v>
      </c>
      <c r="I34" s="170">
        <f>'2.7'!I34/'2.7'!I33*100-100</f>
        <v>0.99194048357098552</v>
      </c>
      <c r="J34" s="170">
        <f>'2.7'!J34/'2.7'!J33*100-100</f>
        <v>3.6652682711415281</v>
      </c>
      <c r="K34" s="170">
        <f>'2.7'!K34/'2.7'!K33*100-100</f>
        <v>-0.78289936664320692</v>
      </c>
    </row>
    <row r="35" spans="1:13" s="10" customFormat="1" ht="13.5" customHeight="1">
      <c r="A35" s="27">
        <v>1990</v>
      </c>
      <c r="B35" s="170">
        <f>'2.7'!B35/'2.7'!B34*100-100</f>
        <v>1.6614041407955256</v>
      </c>
      <c r="C35" s="170">
        <f>'2.7'!C35/'2.7'!C34*100-100</f>
        <v>-2.7538726333907135</v>
      </c>
      <c r="D35" s="170">
        <f>'2.7'!D35/'2.7'!D34*100-100</f>
        <v>1.4869038087612836</v>
      </c>
      <c r="E35" s="170">
        <f>'2.7'!E35/'2.7'!E34*100-100</f>
        <v>1.29383484162895</v>
      </c>
      <c r="F35" s="241" t="s">
        <v>379</v>
      </c>
      <c r="G35" s="170">
        <f>'2.7'!G35/'2.7'!G34*100-100</f>
        <v>2.3040095751047289</v>
      </c>
      <c r="H35" s="170">
        <f>'2.7'!H35/'2.7'!H34*100-100</f>
        <v>2.1514409906125564</v>
      </c>
      <c r="I35" s="170">
        <f>'2.7'!I35/'2.7'!I34*100-100</f>
        <v>2.3853371919670252</v>
      </c>
      <c r="J35" s="170">
        <f>'2.7'!J35/'2.7'!J34*100-100</f>
        <v>5.3887113951011827</v>
      </c>
      <c r="K35" s="170">
        <f>'2.7'!K35/'2.7'!K34*100-100</f>
        <v>0.56742619026508123</v>
      </c>
    </row>
    <row r="36" spans="1:13" s="48" customFormat="1" ht="13.5" customHeight="1">
      <c r="A36" s="28">
        <v>1991</v>
      </c>
      <c r="B36" s="172">
        <f>'2.7'!B36/'2.7'!B35*100-100</f>
        <v>1.5779709419881982</v>
      </c>
      <c r="C36" s="172">
        <f>'2.7'!C36/'2.7'!C35*100-100</f>
        <v>-2.3008849557522097</v>
      </c>
      <c r="D36" s="172">
        <f>'2.7'!D36/'2.7'!D35*100-100</f>
        <v>-0.10143130846388715</v>
      </c>
      <c r="E36" s="172">
        <f>'2.7'!E36/'2.7'!E35*100-100</f>
        <v>-0.1675158791093736</v>
      </c>
      <c r="F36" s="243" t="s">
        <v>379</v>
      </c>
      <c r="G36" s="172">
        <f>'2.7'!G36/'2.7'!G35*100-100</f>
        <v>0.17548990933021003</v>
      </c>
      <c r="H36" s="172">
        <f>'2.7'!H36/'2.7'!H35*100-100</f>
        <v>2.9571622684688492</v>
      </c>
      <c r="I36" s="172">
        <f>'2.7'!I36/'2.7'!I35*100-100</f>
        <v>2.9807280513918641</v>
      </c>
      <c r="J36" s="172">
        <f>'2.7'!J36/'2.7'!J35*100-100</f>
        <v>5.1738075990298995</v>
      </c>
      <c r="K36" s="172">
        <f>'2.7'!K36/'2.7'!K35*100-100</f>
        <v>1.9659702018866199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81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POWER(('2.7'!B25/'2.7'!B15),1/10)*100-100</f>
        <v>-0.84896123138548774</v>
      </c>
      <c r="C38" s="170">
        <f>POWER(('2.7'!C25/'2.7'!C15),1/10)*100-100</f>
        <v>-4.9928590537982274</v>
      </c>
      <c r="D38" s="170">
        <f>POWER(('2.7'!D25/'2.7'!D15),1/10)*100-100</f>
        <v>-1.8344548134476213</v>
      </c>
      <c r="E38" s="170">
        <f>POWER(('2.7'!E25/'2.7'!E15),1/10)*100-100</f>
        <v>-2.0177342810938796</v>
      </c>
      <c r="F38" s="241" t="s">
        <v>379</v>
      </c>
      <c r="G38" s="170">
        <f>POWER(('2.7'!G25/'2.7'!G15),1/10)*100-100</f>
        <v>-1.0467822860185976</v>
      </c>
      <c r="H38" s="170">
        <f>POWER(('2.7'!H25/'2.7'!H15),1/10)*100-100</f>
        <v>0.71330123260673872</v>
      </c>
      <c r="I38" s="170">
        <f>POWER(('2.7'!I25/'2.7'!I15),1/10)*100-100</f>
        <v>-0.48758782729348127</v>
      </c>
      <c r="J38" s="170">
        <f>POWER(('2.7'!J25/'2.7'!J15),1/10)*100-100</f>
        <v>1.7712295362730828</v>
      </c>
      <c r="K38" s="170">
        <f>POWER(('2.7'!K25/'2.7'!K15),1/10)*100-100</f>
        <v>1.8264271425298801</v>
      </c>
    </row>
    <row r="39" spans="1:13" s="48" customFormat="1" ht="18" customHeight="1">
      <c r="A39" s="34" t="s">
        <v>152</v>
      </c>
      <c r="B39" s="172">
        <f>POWER(('2.7'!B36/'2.7'!B25),1/11)*100-100</f>
        <v>0.13503542895327314</v>
      </c>
      <c r="C39" s="172">
        <f>POWER(('2.7'!C36/'2.7'!C25),1/11)*100-100</f>
        <v>-3.0262089007107988</v>
      </c>
      <c r="D39" s="172">
        <f>POWER(('2.7'!D36/'2.7'!D25),1/11)*100-100</f>
        <v>-0.82760709818475675</v>
      </c>
      <c r="E39" s="172">
        <f>POWER(('2.7'!E36/'2.7'!E25),1/11)*100-100</f>
        <v>-0.78310891365811131</v>
      </c>
      <c r="F39" s="243" t="s">
        <v>379</v>
      </c>
      <c r="G39" s="172">
        <f>POWER(('2.7'!G36/'2.7'!G25),1/11)*100-100</f>
        <v>-1.0108861352398151</v>
      </c>
      <c r="H39" s="172">
        <f>POWER(('2.7'!H36/'2.7'!H25),1/11)*100-100</f>
        <v>1.1131280822439038</v>
      </c>
      <c r="I39" s="172">
        <f>POWER(('2.7'!I36/'2.7'!I25),1/11)*100-100</f>
        <v>0.501726549980134</v>
      </c>
      <c r="J39" s="172">
        <f>POWER(('2.7'!J36/'2.7'!J25),1/11)*100-100</f>
        <v>2.7314706492287115</v>
      </c>
      <c r="K39" s="172">
        <f>POWER(('2.7'!K36/'2.7'!K25),1/11)*100-100</f>
        <v>1.1095429206979333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'2.7'!B46/'2.7'!B45*100-100</f>
        <v>-0.61389872702596904</v>
      </c>
      <c r="C46" s="170">
        <f>'2.7'!C46/'2.7'!C45*100-100</f>
        <v>-6.6570253370249191</v>
      </c>
      <c r="D46" s="170">
        <f>'2.7'!D46/'2.7'!D45*100-100</f>
        <v>-1.8205228659647616</v>
      </c>
      <c r="E46" s="170">
        <f>'2.7'!E46/'2.7'!E45*100-100</f>
        <v>-4.208856292748834</v>
      </c>
      <c r="F46" s="170">
        <f>'2.7'!F46/'2.7'!F45*100-100</f>
        <v>-4.284466681747702</v>
      </c>
      <c r="G46" s="170">
        <f>'2.7'!G46/'2.7'!G45*100-100</f>
        <v>6.3259907032217484</v>
      </c>
      <c r="H46" s="170">
        <f>'2.7'!H46/'2.7'!H45*100-100</f>
        <v>0.4797065101765412</v>
      </c>
      <c r="I46" s="170">
        <f>'2.7'!I46/'2.7'!I45*100-100</f>
        <v>-0.68161043421434897</v>
      </c>
      <c r="J46" s="170">
        <f>'2.7'!J46/'2.7'!J45*100-100</f>
        <v>2.3200268307782324</v>
      </c>
      <c r="K46" s="170">
        <f>'2.7'!K46/'2.7'!K45*100-100</f>
        <v>0.64770885400908185</v>
      </c>
      <c r="L46" s="10"/>
      <c r="M46" s="10"/>
    </row>
    <row r="47" spans="1:13" ht="11.1" customHeight="1">
      <c r="A47" s="27">
        <v>1993</v>
      </c>
      <c r="B47" s="170">
        <f>'2.7'!B47/'2.7'!B46*100-100</f>
        <v>-2.8680136689038278</v>
      </c>
      <c r="C47" s="170">
        <f>'2.7'!C47/'2.7'!C46*100-100</f>
        <v>-6.6426179502619931</v>
      </c>
      <c r="D47" s="170">
        <f>'2.7'!D47/'2.7'!D46*100-100</f>
        <v>-6.4343011550496101</v>
      </c>
      <c r="E47" s="170">
        <f>'2.7'!E47/'2.7'!E46*100-100</f>
        <v>-8.8628646547891208</v>
      </c>
      <c r="F47" s="170">
        <f>'2.7'!F47/'2.7'!F46*100-100</f>
        <v>-9.2789455496230744</v>
      </c>
      <c r="G47" s="170">
        <f>'2.7'!G47/'2.7'!G46*100-100</f>
        <v>1.0286777200107906</v>
      </c>
      <c r="H47" s="170">
        <f>'2.7'!H47/'2.7'!H46*100-100</f>
        <v>-0.61877501825934189</v>
      </c>
      <c r="I47" s="170">
        <f>'2.7'!I47/'2.7'!I46*100-100</f>
        <v>-1.0935055023089717</v>
      </c>
      <c r="J47" s="170">
        <f>'2.7'!J47/'2.7'!J46*100-100</f>
        <v>0.32949462348837244</v>
      </c>
      <c r="K47" s="170">
        <f>'2.7'!K47/'2.7'!K46*100-100</f>
        <v>-0.66279401523941317</v>
      </c>
      <c r="L47" s="10"/>
      <c r="M47" s="10"/>
    </row>
    <row r="48" spans="1:13" ht="11.1" customHeight="1">
      <c r="A48" s="27">
        <v>1994</v>
      </c>
      <c r="B48" s="170">
        <f>'2.7'!B48/'2.7'!B47*100-100</f>
        <v>-0.1911225800915588</v>
      </c>
      <c r="C48" s="170">
        <f>'2.7'!C48/'2.7'!C47*100-100</f>
        <v>-3.527966607448036</v>
      </c>
      <c r="D48" s="170">
        <f>'2.7'!D48/'2.7'!D47*100-100</f>
        <v>-2.026994968470774</v>
      </c>
      <c r="E48" s="170">
        <f>'2.7'!E48/'2.7'!E47*100-100</f>
        <v>-4.4575935851833179</v>
      </c>
      <c r="F48" s="170">
        <f>'2.7'!F48/'2.7'!F47*100-100</f>
        <v>-4.5467814225007714</v>
      </c>
      <c r="G48" s="170">
        <f>'2.7'!G48/'2.7'!G47*100-100</f>
        <v>4.7109382132072</v>
      </c>
      <c r="H48" s="170">
        <f>'2.7'!H48/'2.7'!H47*100-100</f>
        <v>0.97802993972308627</v>
      </c>
      <c r="I48" s="170">
        <f>'2.7'!I48/'2.7'!I47*100-100</f>
        <v>-0.31550602403582673</v>
      </c>
      <c r="J48" s="170">
        <f>'2.7'!J48/'2.7'!J47*100-100</f>
        <v>2.3004162194451396</v>
      </c>
      <c r="K48" s="170">
        <f>'2.7'!K48/'2.7'!K47*100-100</f>
        <v>1.4928278295330983</v>
      </c>
      <c r="L48" s="10"/>
      <c r="M48" s="10"/>
    </row>
    <row r="49" spans="1:13" ht="13.5" customHeight="1">
      <c r="A49" s="27">
        <v>1995</v>
      </c>
      <c r="B49" s="170">
        <f>'2.7'!B49/'2.7'!B48*100-100</f>
        <v>3.7338260353564579E-2</v>
      </c>
      <c r="C49" s="170">
        <f>'2.7'!C49/'2.7'!C48*100-100</f>
        <v>-6.3102567632239186</v>
      </c>
      <c r="D49" s="170">
        <f>'2.7'!D49/'2.7'!D48*100-100</f>
        <v>-1.0557072522314286</v>
      </c>
      <c r="E49" s="170">
        <f>'2.7'!E49/'2.7'!E48*100-100</f>
        <v>-1.9000146099466804</v>
      </c>
      <c r="F49" s="170">
        <f>'2.7'!F49/'2.7'!F48*100-100</f>
        <v>-1.8913959105842082</v>
      </c>
      <c r="G49" s="170">
        <f>'2.7'!G49/'2.7'!G48*100-100</f>
        <v>1.0798840928949858</v>
      </c>
      <c r="H49" s="170">
        <f>'2.7'!H49/'2.7'!H48*100-100</f>
        <v>0.94802671534904448</v>
      </c>
      <c r="I49" s="170">
        <f>'2.7'!I49/'2.7'!I48*100-100</f>
        <v>-0.20962531066281542</v>
      </c>
      <c r="J49" s="170">
        <f>'2.7'!J49/'2.7'!J48*100-100</f>
        <v>2.4973148258933975</v>
      </c>
      <c r="K49" s="170">
        <f>'2.7'!K49/'2.7'!K48*100-100</f>
        <v>1.1938081815896027</v>
      </c>
      <c r="L49" s="10"/>
      <c r="M49" s="10"/>
    </row>
    <row r="50" spans="1:13" ht="11.1" customHeight="1">
      <c r="A50" s="27">
        <v>1996</v>
      </c>
      <c r="B50" s="170">
        <f>'2.7'!B50/'2.7'!B49*100-100</f>
        <v>-0.86287038276256567</v>
      </c>
      <c r="C50" s="170">
        <f>'2.7'!C50/'2.7'!C49*100-100</f>
        <v>-7.8141840302264143</v>
      </c>
      <c r="D50" s="170">
        <f>'2.7'!D50/'2.7'!D49*100-100</f>
        <v>-3.5154357511302408</v>
      </c>
      <c r="E50" s="170">
        <f>'2.7'!E50/'2.7'!E49*100-100</f>
        <v>-3.0441425428385713</v>
      </c>
      <c r="F50" s="170">
        <f>'2.7'!F50/'2.7'!F49*100-100</f>
        <v>-3.0822298956882435</v>
      </c>
      <c r="G50" s="170">
        <f>'2.7'!G50/'2.7'!G49*100-100</f>
        <v>-4.6723814261619481</v>
      </c>
      <c r="H50" s="170">
        <f>'2.7'!H50/'2.7'!H49*100-100</f>
        <v>0.83338010267095797</v>
      </c>
      <c r="I50" s="170">
        <f>'2.7'!I50/'2.7'!I49*100-100</f>
        <v>-0.47458283131390999</v>
      </c>
      <c r="J50" s="170">
        <f>'2.7'!J50/'2.7'!J49*100-100</f>
        <v>2.0434736949030139</v>
      </c>
      <c r="K50" s="170">
        <f>'2.7'!K50/'2.7'!K49*100-100</f>
        <v>1.3684488267976462</v>
      </c>
      <c r="L50" s="10"/>
      <c r="M50" s="10"/>
    </row>
    <row r="51" spans="1:13" ht="11.1" customHeight="1">
      <c r="A51" s="27">
        <v>1997</v>
      </c>
      <c r="B51" s="170">
        <f>'2.7'!B51/'2.7'!B50*100-100</f>
        <v>-0.64294644950993529</v>
      </c>
      <c r="C51" s="170">
        <f>'2.7'!C51/'2.7'!C50*100-100</f>
        <v>-4.0131081082325153</v>
      </c>
      <c r="D51" s="170">
        <f>'2.7'!D51/'2.7'!D50*100-100</f>
        <v>-2.0938588650978573</v>
      </c>
      <c r="E51" s="170">
        <f>'2.7'!E51/'2.7'!E50*100-100</f>
        <v>-1.9936611601159626</v>
      </c>
      <c r="F51" s="170">
        <f>'2.7'!F51/'2.7'!F50*100-100</f>
        <v>-1.7055920030173866</v>
      </c>
      <c r="G51" s="170">
        <f>'2.7'!G51/'2.7'!G50*100-100</f>
        <v>-2.3440286571157003</v>
      </c>
      <c r="H51" s="170">
        <f>'2.7'!H51/'2.7'!H50*100-100</f>
        <v>0.21676051167230526</v>
      </c>
      <c r="I51" s="170">
        <f>'2.7'!I51/'2.7'!I50*100-100</f>
        <v>-0.81291260611526184</v>
      </c>
      <c r="J51" s="170">
        <f>'2.7'!J51/'2.7'!J50*100-100</f>
        <v>2.6128534126921039</v>
      </c>
      <c r="K51" s="170">
        <f>'2.7'!K51/'2.7'!K50*100-100</f>
        <v>-0.1503707166481405</v>
      </c>
      <c r="L51" s="10"/>
      <c r="M51" s="10"/>
    </row>
    <row r="52" spans="1:13" ht="11.1" customHeight="1">
      <c r="A52" s="27">
        <v>1998</v>
      </c>
      <c r="B52" s="170">
        <f>'2.7'!B52/'2.7'!B51*100-100</f>
        <v>0.98555049041848974</v>
      </c>
      <c r="C52" s="170">
        <f>'2.7'!C52/'2.7'!C51*100-100</f>
        <v>-1.9734186787387529</v>
      </c>
      <c r="D52" s="170">
        <f>'2.7'!D52/'2.7'!D51*100-100</f>
        <v>9.861933104025411E-2</v>
      </c>
      <c r="E52" s="170">
        <f>'2.7'!E52/'2.7'!E51*100-100</f>
        <v>1.0887141528317557</v>
      </c>
      <c r="F52" s="170">
        <f>'2.7'!F52/'2.7'!F51*100-100</f>
        <v>1.4256264703818857</v>
      </c>
      <c r="G52" s="170">
        <f>'2.7'!G52/'2.7'!G51*100-100</f>
        <v>-2.3822805837797176</v>
      </c>
      <c r="H52" s="170">
        <f>'2.7'!H52/'2.7'!H51*100-100</f>
        <v>1.536842152639224</v>
      </c>
      <c r="I52" s="170">
        <f>'2.7'!I52/'2.7'!I51*100-100</f>
        <v>0.79625187411456011</v>
      </c>
      <c r="J52" s="170">
        <f>'2.7'!J52/'2.7'!J51*100-100</f>
        <v>5.0005248675193457</v>
      </c>
      <c r="K52" s="170">
        <f>'2.7'!K52/'2.7'!K51*100-100</f>
        <v>0.29128307941415699</v>
      </c>
      <c r="L52" s="10"/>
      <c r="M52" s="10"/>
    </row>
    <row r="53" spans="1:13" ht="11.1" customHeight="1">
      <c r="A53" s="27">
        <v>1999</v>
      </c>
      <c r="B53" s="170">
        <f>'2.7'!B53/'2.7'!B52*100-100</f>
        <v>0.74341829259311965</v>
      </c>
      <c r="C53" s="170">
        <f>'2.7'!C53/'2.7'!C52*100-100</f>
        <v>-1.0818080245418287</v>
      </c>
      <c r="D53" s="170">
        <f>'2.7'!D53/'2.7'!D52*100-100</f>
        <v>-0.92477744182703248</v>
      </c>
      <c r="E53" s="170">
        <f>'2.7'!E53/'2.7'!E52*100-100</f>
        <v>-0.82456260167278117</v>
      </c>
      <c r="F53" s="170">
        <f>'2.7'!F53/'2.7'!F52*100-100</f>
        <v>-0.60122917041324797</v>
      </c>
      <c r="G53" s="170">
        <f>'2.7'!G53/'2.7'!G52*100-100</f>
        <v>-1.1848164543766444</v>
      </c>
      <c r="H53" s="170">
        <f>'2.7'!H53/'2.7'!H52*100-100</f>
        <v>1.6011437746219315</v>
      </c>
      <c r="I53" s="170">
        <f>'2.7'!I53/'2.7'!I52*100-100</f>
        <v>0.58057315367685192</v>
      </c>
      <c r="J53" s="170">
        <f>'2.7'!J53/'2.7'!J52*100-100</f>
        <v>3.8616406203730662</v>
      </c>
      <c r="K53" s="170">
        <f>'2.7'!K53/'2.7'!K52*100-100</f>
        <v>1.2053345952065371</v>
      </c>
      <c r="L53" s="10"/>
      <c r="M53" s="10"/>
    </row>
    <row r="54" spans="1:13" ht="13.5" customHeight="1">
      <c r="A54" s="27">
        <v>2000</v>
      </c>
      <c r="B54" s="170">
        <f>'2.7'!B54/'2.7'!B53*100-100</f>
        <v>0.42302612991093724</v>
      </c>
      <c r="C54" s="170">
        <f>'2.7'!C54/'2.7'!C53*100-100</f>
        <v>-2.2751867391885412</v>
      </c>
      <c r="D54" s="170">
        <f>'2.7'!D54/'2.7'!D53*100-100</f>
        <v>-1.5702869382776328</v>
      </c>
      <c r="E54" s="170">
        <f>'2.7'!E54/'2.7'!E53*100-100</f>
        <v>-0.67880822202077695</v>
      </c>
      <c r="F54" s="170">
        <f>'2.7'!F54/'2.7'!F53*100-100</f>
        <v>-0.24829984645388947</v>
      </c>
      <c r="G54" s="170">
        <f>'2.7'!G54/'2.7'!G53*100-100</f>
        <v>-3.8919430520736711</v>
      </c>
      <c r="H54" s="170">
        <f>'2.7'!H54/'2.7'!H53*100-100</f>
        <v>1.4437647436103447</v>
      </c>
      <c r="I54" s="170">
        <f>'2.7'!I54/'2.7'!I53*100-100</f>
        <v>0.22866748196237552</v>
      </c>
      <c r="J54" s="170">
        <f>'2.7'!J54/'2.7'!J53*100-100</f>
        <v>4.6824387017195335</v>
      </c>
      <c r="K54" s="170">
        <f>'2.7'!K54/'2.7'!K53*100-100</f>
        <v>0.6038489011272361</v>
      </c>
      <c r="L54" s="10"/>
      <c r="M54" s="10"/>
    </row>
    <row r="55" spans="1:13" ht="11.1" customHeight="1">
      <c r="A55" s="27">
        <v>2001</v>
      </c>
      <c r="B55" s="170">
        <f>'2.7'!B55/'2.7'!B54*100-100</f>
        <v>-0.80958068630020819</v>
      </c>
      <c r="C55" s="170">
        <f>'2.7'!C55/'2.7'!C54*100-100</f>
        <v>-5.7048352684558239</v>
      </c>
      <c r="D55" s="170">
        <f>'2.7'!D55/'2.7'!D54*100-100</f>
        <v>-2.6144650656239321</v>
      </c>
      <c r="E55" s="170">
        <f>'2.7'!E55/'2.7'!E54*100-100</f>
        <v>-0.90675510645797885</v>
      </c>
      <c r="F55" s="170">
        <f>'2.7'!F55/'2.7'!F54*100-100</f>
        <v>-0.5543563216535432</v>
      </c>
      <c r="G55" s="170">
        <f>'2.7'!G55/'2.7'!G54*100-100</f>
        <v>-7.2104981813521363</v>
      </c>
      <c r="H55" s="170">
        <f>'2.7'!H55/'2.7'!H54*100-100</f>
        <v>0.18456303535900531</v>
      </c>
      <c r="I55" s="170">
        <f>'2.7'!I55/'2.7'!I54*100-100</f>
        <v>-0.84847927646644905</v>
      </c>
      <c r="J55" s="170">
        <f>'2.7'!J55/'2.7'!J54*100-100</f>
        <v>1.6365481223424894</v>
      </c>
      <c r="K55" s="170">
        <f>'2.7'!K55/'2.7'!K54*100-100</f>
        <v>0.19728314009677206</v>
      </c>
      <c r="L55" s="10"/>
      <c r="M55" s="10"/>
    </row>
    <row r="56" spans="1:13" ht="11.1" customHeight="1">
      <c r="A56" s="27">
        <v>2002</v>
      </c>
      <c r="B56" s="170">
        <f>'2.7'!B56/'2.7'!B55*100-100</f>
        <v>-1.1147199645589154</v>
      </c>
      <c r="C56" s="170">
        <f>'2.7'!C56/'2.7'!C55*100-100</f>
        <v>-3.5182541219147367</v>
      </c>
      <c r="D56" s="170">
        <f>'2.7'!D56/'2.7'!D55*100-100</f>
        <v>-3.1168524694169122</v>
      </c>
      <c r="E56" s="170">
        <f>'2.7'!E56/'2.7'!E55*100-100</f>
        <v>-2.2537796095667204</v>
      </c>
      <c r="F56" s="170">
        <f>'2.7'!F56/'2.7'!F55*100-100</f>
        <v>-2.3689583677489594</v>
      </c>
      <c r="G56" s="170">
        <f>'2.7'!G56/'2.7'!G55*100-100</f>
        <v>-5.5974808325078129</v>
      </c>
      <c r="H56" s="170">
        <f>'2.7'!H56/'2.7'!H55*100-100</f>
        <v>-0.16336487492823437</v>
      </c>
      <c r="I56" s="170">
        <f>'2.7'!I56/'2.7'!I55*100-100</f>
        <v>-1.3256158099724473</v>
      </c>
      <c r="J56" s="170">
        <f>'2.7'!J56/'2.7'!J55*100-100</f>
        <v>-0.1096508308314128</v>
      </c>
      <c r="K56" s="170">
        <f>'2.7'!K56/'2.7'!K55*100-100</f>
        <v>0.80590401971140579</v>
      </c>
      <c r="L56" s="10"/>
      <c r="M56" s="10"/>
    </row>
    <row r="57" spans="1:13" ht="11.1" customHeight="1">
      <c r="A57" s="27">
        <v>2003</v>
      </c>
      <c r="B57" s="170">
        <f>'2.7'!B57/'2.7'!B56*100-100</f>
        <v>-1.4580803134381597</v>
      </c>
      <c r="C57" s="170">
        <f>'2.7'!C57/'2.7'!C56*100-100</f>
        <v>-3.3649118232466577</v>
      </c>
      <c r="D57" s="170">
        <f>'2.7'!D57/'2.7'!D56*100-100</f>
        <v>-2.9931347822400483</v>
      </c>
      <c r="E57" s="170">
        <f>'2.7'!E57/'2.7'!E56*100-100</f>
        <v>-2.4075458656366635</v>
      </c>
      <c r="F57" s="170">
        <f>'2.7'!F57/'2.7'!F56*100-100</f>
        <v>-2.3944604775412444</v>
      </c>
      <c r="G57" s="170">
        <f>'2.7'!G57/'2.7'!G56*100-100</f>
        <v>-4.7358381994933296</v>
      </c>
      <c r="H57" s="170">
        <f>'2.7'!H57/'2.7'!H56*100-100</f>
        <v>-0.74819551191200162</v>
      </c>
      <c r="I57" s="170">
        <f>'2.7'!I57/'2.7'!I56*100-100</f>
        <v>-2.246174868350721</v>
      </c>
      <c r="J57" s="170">
        <f>'2.7'!J57/'2.7'!J56*100-100</f>
        <v>9.2463668131486543E-2</v>
      </c>
      <c r="K57" s="170">
        <f>'2.7'!K57/'2.7'!K56*100-100</f>
        <v>9.9510576490047242E-6</v>
      </c>
      <c r="L57" s="10"/>
      <c r="M57" s="10"/>
    </row>
    <row r="58" spans="1:13" ht="11.1" customHeight="1">
      <c r="A58" s="27">
        <v>2004</v>
      </c>
      <c r="B58" s="170">
        <f>'2.7'!B58/'2.7'!B57*100-100</f>
        <v>0.26198191252208858</v>
      </c>
      <c r="C58" s="170">
        <f>'2.7'!C58/'2.7'!C57*100-100</f>
        <v>-2.2885016336520891</v>
      </c>
      <c r="D58" s="170">
        <f>'2.7'!D58/'2.7'!D57*100-100</f>
        <v>-0.76995706106150408</v>
      </c>
      <c r="E58" s="170">
        <f>'2.7'!E58/'2.7'!E57*100-100</f>
        <v>-0.17919788464692488</v>
      </c>
      <c r="F58" s="170">
        <f>'2.7'!F58/'2.7'!F57*100-100</f>
        <v>-0.31489835501632513</v>
      </c>
      <c r="G58" s="170">
        <f>'2.7'!G58/'2.7'!G57*100-100</f>
        <v>-2.5710154790380813</v>
      </c>
      <c r="H58" s="170">
        <f>'2.7'!H58/'2.7'!H57*100-100</f>
        <v>0.77316201295612075</v>
      </c>
      <c r="I58" s="170">
        <f>'2.7'!I58/'2.7'!I57*100-100</f>
        <v>0.46663434705595819</v>
      </c>
      <c r="J58" s="170">
        <f>'2.7'!J58/'2.7'!J57*100-100</f>
        <v>1.6727297087430344</v>
      </c>
      <c r="K58" s="170">
        <f>'2.7'!K58/'2.7'!K57*100-100</f>
        <v>0.47279709182856777</v>
      </c>
      <c r="L58" s="10"/>
      <c r="M58" s="10"/>
    </row>
    <row r="59" spans="1:13" ht="13.5" customHeight="1">
      <c r="A59" s="27">
        <v>2005</v>
      </c>
      <c r="B59" s="170">
        <f>'2.7'!B59/'2.7'!B58*100-100</f>
        <v>-0.83329362371047466</v>
      </c>
      <c r="C59" s="170">
        <f>'2.7'!C59/'2.7'!C58*100-100</f>
        <v>-3.5045240866717791</v>
      </c>
      <c r="D59" s="170">
        <f>'2.7'!D59/'2.7'!D58*100-100</f>
        <v>-2.9222668258800155</v>
      </c>
      <c r="E59" s="170">
        <f>'2.7'!E59/'2.7'!E58*100-100</f>
        <v>-2.609556747270716</v>
      </c>
      <c r="F59" s="170">
        <f>'2.7'!F59/'2.7'!F58*100-100</f>
        <v>-2.6048687539715445</v>
      </c>
      <c r="G59" s="170">
        <f>'2.7'!G59/'2.7'!G58*100-100</f>
        <v>-3.8990363058324533</v>
      </c>
      <c r="H59" s="170">
        <f>'2.7'!H59/'2.7'!H58*100-100</f>
        <v>9.7329679288378657E-2</v>
      </c>
      <c r="I59" s="170">
        <f>'2.7'!I59/'2.7'!I58*100-100</f>
        <v>-1.2799974776394549</v>
      </c>
      <c r="J59" s="170">
        <f>'2.7'!J59/'2.7'!J58*100-100</f>
        <v>2.2106250901477154</v>
      </c>
      <c r="K59" s="170">
        <f>'2.7'!K59/'2.7'!K58*100-100</f>
        <v>-8.1412149534727973E-2</v>
      </c>
      <c r="L59" s="10"/>
      <c r="M59" s="10"/>
    </row>
    <row r="60" spans="1:13" ht="11.1" customHeight="1">
      <c r="A60" s="27">
        <v>2006</v>
      </c>
      <c r="B60" s="170">
        <f>'2.7'!B60/'2.7'!B59*100-100</f>
        <v>2.1822992354895376</v>
      </c>
      <c r="C60" s="170">
        <f>'2.7'!C60/'2.7'!C59*100-100</f>
        <v>-2.5435018767535382</v>
      </c>
      <c r="D60" s="170">
        <f>'2.7'!D60/'2.7'!D59*100-100</f>
        <v>0.43811101875026282</v>
      </c>
      <c r="E60" s="170">
        <f>'2.7'!E60/'2.7'!E59*100-100</f>
        <v>-0.14773679082441049</v>
      </c>
      <c r="F60" s="170">
        <f>'2.7'!F60/'2.7'!F59*100-100</f>
        <v>-0.1162050828600627</v>
      </c>
      <c r="G60" s="170">
        <f>'2.7'!G60/'2.7'!G59*100-100</f>
        <v>2.2925972475139389</v>
      </c>
      <c r="H60" s="170">
        <f>'2.7'!H60/'2.7'!H59*100-100</f>
        <v>3.0180477110085491</v>
      </c>
      <c r="I60" s="170">
        <f>'2.7'!I60/'2.7'!I59*100-100</f>
        <v>1.1256319279661113</v>
      </c>
      <c r="J60" s="170">
        <f>'2.7'!J60/'2.7'!J59*100-100</f>
        <v>6.0251511201814481</v>
      </c>
      <c r="K60" s="170">
        <f>'2.7'!K60/'2.7'!K59*100-100</f>
        <v>2.6463640551470178</v>
      </c>
      <c r="L60" s="10"/>
      <c r="M60" s="10"/>
    </row>
    <row r="61" spans="1:13" ht="11.1" customHeight="1">
      <c r="A61" s="27">
        <v>2007</v>
      </c>
      <c r="B61" s="170">
        <f>'2.7'!B61/'2.7'!B60*100-100</f>
        <v>1.774015112322715</v>
      </c>
      <c r="C61" s="170">
        <f>'2.7'!C61/'2.7'!C60*100-100</f>
        <v>0.3009525662014596</v>
      </c>
      <c r="D61" s="170">
        <f>'2.7'!D61/'2.7'!D60*100-100</f>
        <v>1.6528178268549851</v>
      </c>
      <c r="E61" s="170">
        <f>'2.7'!E61/'2.7'!E60*100-100</f>
        <v>1.4220672699567558</v>
      </c>
      <c r="F61" s="170">
        <f>'2.7'!F61/'2.7'!F60*100-100</f>
        <v>1.5750310340577585</v>
      </c>
      <c r="G61" s="170">
        <f>'2.7'!G61/'2.7'!G60*100-100</f>
        <v>2.3658272461830592</v>
      </c>
      <c r="H61" s="170">
        <f>'2.7'!H61/'2.7'!H60*100-100</f>
        <v>1.8661680122943807</v>
      </c>
      <c r="I61" s="170">
        <f>'2.7'!I61/'2.7'!I60*100-100</f>
        <v>1.3699472161390531</v>
      </c>
      <c r="J61" s="170">
        <f>'2.7'!J61/'2.7'!J60*100-100</f>
        <v>4.086917823885571</v>
      </c>
      <c r="K61" s="170">
        <f>'2.7'!K61/'2.7'!K60*100-100</f>
        <v>0.80413179849242056</v>
      </c>
      <c r="L61" s="10"/>
      <c r="M61" s="10"/>
    </row>
    <row r="62" spans="1:13" ht="11.1" customHeight="1">
      <c r="A62" s="27">
        <v>2008</v>
      </c>
      <c r="B62" s="170">
        <f>'2.7'!B62/'2.7'!B61*100-100</f>
        <v>0.93362522121100255</v>
      </c>
      <c r="C62" s="170">
        <f>'2.7'!C62/'2.7'!C61*100-100</f>
        <v>-0.91307720485251309</v>
      </c>
      <c r="D62" s="170">
        <f>'2.7'!D62/'2.7'!D61*100-100</f>
        <v>1.5122608223976215</v>
      </c>
      <c r="E62" s="170">
        <f>'2.7'!E62/'2.7'!E61*100-100</f>
        <v>1.9835182005366363</v>
      </c>
      <c r="F62" s="170">
        <f>'2.7'!F62/'2.7'!F61*100-100</f>
        <v>2.1506804601472567</v>
      </c>
      <c r="G62" s="170">
        <f>'2.7'!G62/'2.7'!G61*100-100</f>
        <v>6.9520631993171378E-2</v>
      </c>
      <c r="H62" s="170">
        <f>'2.7'!H62/'2.7'!H61*100-100</f>
        <v>0.77131419775244581</v>
      </c>
      <c r="I62" s="170">
        <f>'2.7'!I62/'2.7'!I61*100-100</f>
        <v>0.54804749400088326</v>
      </c>
      <c r="J62" s="170">
        <f>'2.7'!J62/'2.7'!J61*100-100</f>
        <v>1.4091475526356305</v>
      </c>
      <c r="K62" s="170">
        <f>'2.7'!K62/'2.7'!K61*100-100</f>
        <v>0.5184942024562389</v>
      </c>
      <c r="L62" s="10"/>
      <c r="M62" s="10"/>
    </row>
    <row r="63" spans="1:13" ht="11.1" customHeight="1">
      <c r="A63" s="27">
        <v>2009</v>
      </c>
      <c r="B63" s="170">
        <f>'2.7'!B63/'2.7'!B62*100-100</f>
        <v>-2.7670360390969364</v>
      </c>
      <c r="C63" s="170">
        <f>'2.7'!C63/'2.7'!C62*100-100</f>
        <v>-2.1894859323590623</v>
      </c>
      <c r="D63" s="170">
        <f>'2.7'!D63/'2.7'!D62*100-100</f>
        <v>-6.6826564876300267</v>
      </c>
      <c r="E63" s="170">
        <f>'2.7'!E63/'2.7'!E62*100-100</f>
        <v>-8.4993851645305085</v>
      </c>
      <c r="F63" s="170">
        <f>'2.7'!F63/'2.7'!F62*100-100</f>
        <v>-9.0740199868721163</v>
      </c>
      <c r="G63" s="170">
        <f>'2.7'!G63/'2.7'!G62*100-100</f>
        <v>-1.0144167600008274</v>
      </c>
      <c r="H63" s="170">
        <f>'2.7'!H63/'2.7'!H62*100-100</f>
        <v>-1.2899380347297154</v>
      </c>
      <c r="I63" s="170">
        <f>'2.7'!I63/'2.7'!I62*100-100</f>
        <v>-1.966029044390325</v>
      </c>
      <c r="J63" s="170">
        <f>'2.7'!J63/'2.7'!J62*100-100</f>
        <v>-2.8168336016497619</v>
      </c>
      <c r="K63" s="170">
        <f>'2.7'!K63/'2.7'!K62*100-100</f>
        <v>0.30263763303868529</v>
      </c>
      <c r="L63" s="10"/>
      <c r="M63" s="10"/>
    </row>
    <row r="64" spans="1:13" ht="13.5" customHeight="1">
      <c r="A64" s="27">
        <v>2010</v>
      </c>
      <c r="B64" s="170">
        <f>'2.7'!B64/'2.7'!B63*100-100</f>
        <v>1.8324682833819708</v>
      </c>
      <c r="C64" s="170">
        <f>'2.7'!C64/'2.7'!C63*100-100</f>
        <v>-1.5146075319068188</v>
      </c>
      <c r="D64" s="170">
        <f>'2.7'!D64/'2.7'!D63*100-100</f>
        <v>2.006369110631681</v>
      </c>
      <c r="E64" s="170">
        <f>'2.7'!E64/'2.7'!E63*100-100</f>
        <v>2.1733128449927648</v>
      </c>
      <c r="F64" s="170">
        <f>'2.7'!F64/'2.7'!F63*100-100</f>
        <v>2.2786695138058661</v>
      </c>
      <c r="G64" s="170">
        <f>'2.7'!G64/'2.7'!G63*100-100</f>
        <v>1.5248868088717984</v>
      </c>
      <c r="H64" s="170">
        <f>'2.7'!H64/'2.7'!H63*100-100</f>
        <v>1.8702767693601174</v>
      </c>
      <c r="I64" s="170">
        <f>'2.7'!I64/'2.7'!I63*100-100</f>
        <v>0.14540917608943005</v>
      </c>
      <c r="J64" s="170">
        <f>'2.7'!J64/'2.7'!J63*100-100</f>
        <v>2.8624371333768863</v>
      </c>
      <c r="K64" s="170">
        <f>'2.7'!K64/'2.7'!K63*100-100</f>
        <v>2.5739956052864414</v>
      </c>
      <c r="L64" s="10"/>
      <c r="M64" s="10"/>
    </row>
    <row r="65" spans="1:13" ht="11.1" customHeight="1">
      <c r="A65" s="27">
        <v>2011</v>
      </c>
      <c r="B65" s="170">
        <f>'2.7'!B65/'2.7'!B64*100-100</f>
        <v>1.290632485779426</v>
      </c>
      <c r="C65" s="170">
        <f>'2.7'!C65/'2.7'!C64*100-100</f>
        <v>0.72416061584080182</v>
      </c>
      <c r="D65" s="170">
        <f>'2.7'!D65/'2.7'!D64*100-100</f>
        <v>2.8513911090123401</v>
      </c>
      <c r="E65" s="170">
        <f>'2.7'!E65/'2.7'!E64*100-100</f>
        <v>3.2873573909960641</v>
      </c>
      <c r="F65" s="170">
        <f>'2.7'!F65/'2.7'!F64*100-100</f>
        <v>3.4854506095559827</v>
      </c>
      <c r="G65" s="170">
        <f>'2.7'!G65/'2.7'!G64*100-100</f>
        <v>1.5859904188223766</v>
      </c>
      <c r="H65" s="170">
        <f>'2.7'!H65/'2.7'!H64*100-100</f>
        <v>0.74313147744524599</v>
      </c>
      <c r="I65" s="170">
        <f>'2.7'!I65/'2.7'!I64*100-100</f>
        <v>0.95486729179637564</v>
      </c>
      <c r="J65" s="170">
        <f>'2.7'!J65/'2.7'!J64*100-100</f>
        <v>2.3355026966691099</v>
      </c>
      <c r="K65" s="170">
        <f>'2.7'!K65/'2.7'!K64*100-100</f>
        <v>-0.48025761918604815</v>
      </c>
      <c r="L65" s="10"/>
      <c r="M65" s="10"/>
    </row>
    <row r="66" spans="1:13" ht="11.1" customHeight="1">
      <c r="A66" s="27">
        <v>2012</v>
      </c>
      <c r="B66" s="170">
        <f>'2.7'!B66/'2.7'!B65*100-100</f>
        <v>-0.19725327320888653</v>
      </c>
      <c r="C66" s="170">
        <f>'2.7'!C66/'2.7'!C65*100-100</f>
        <v>-2.6347119542219843</v>
      </c>
      <c r="D66" s="170">
        <f>'2.7'!D66/'2.7'!D65*100-100</f>
        <v>-0.31859856190608582</v>
      </c>
      <c r="E66" s="170">
        <f>'2.7'!E66/'2.7'!E65*100-100</f>
        <v>-0.26241767608711086</v>
      </c>
      <c r="F66" s="170">
        <f>'2.7'!F66/'2.7'!F65*100-100</f>
        <v>-0.20530678327122587</v>
      </c>
      <c r="G66" s="170">
        <f>'2.7'!G66/'2.7'!G65*100-100</f>
        <v>-0.48439572481375137</v>
      </c>
      <c r="H66" s="170">
        <f>'2.7'!H66/'2.7'!H65*100-100</f>
        <v>-8.1704432192012177E-2</v>
      </c>
      <c r="I66" s="170">
        <f>'2.7'!I66/'2.7'!I65*100-100</f>
        <v>-0.56736778018036205</v>
      </c>
      <c r="J66" s="170">
        <f>'2.7'!J66/'2.7'!J65*100-100</f>
        <v>0.28032496250702366</v>
      </c>
      <c r="K66" s="170">
        <f>'2.7'!K66/'2.7'!K65*100-100</f>
        <v>5.037854033811584E-2</v>
      </c>
      <c r="L66" s="10"/>
      <c r="M66" s="10"/>
    </row>
    <row r="67" spans="1:13" ht="11.1" customHeight="1">
      <c r="A67" s="27">
        <v>2013</v>
      </c>
      <c r="B67" s="170">
        <f>'2.7'!B67/'2.7'!B66*100-100</f>
        <v>-3.6965639956179075E-2</v>
      </c>
      <c r="C67" s="170">
        <f>'2.7'!C67/'2.7'!C66*100-100</f>
        <v>-2.3800718926447644</v>
      </c>
      <c r="D67" s="170">
        <f>'2.7'!D67/'2.7'!D66*100-100</f>
        <v>0.19730167162268231</v>
      </c>
      <c r="E67" s="170">
        <f>'2.7'!E67/'2.7'!E66*100-100</f>
        <v>0.50584493152166488</v>
      </c>
      <c r="F67" s="170">
        <f>'2.7'!F67/'2.7'!F66*100-100</f>
        <v>0.51934987151416578</v>
      </c>
      <c r="G67" s="170">
        <f>'2.7'!G67/'2.7'!G66*100-100</f>
        <v>-0.7152810209344409</v>
      </c>
      <c r="H67" s="170">
        <f>'2.7'!H67/'2.7'!H66*100-100</f>
        <v>-5.6874707324922724E-2</v>
      </c>
      <c r="I67" s="170">
        <f>'2.7'!I67/'2.7'!I66*100-100</f>
        <v>-0.67191822968945303</v>
      </c>
      <c r="J67" s="170">
        <f>'2.7'!J67/'2.7'!J66*100-100</f>
        <v>0.33434103663645942</v>
      </c>
      <c r="K67" s="170">
        <f>'2.7'!K67/'2.7'!K66*100-100</f>
        <v>0.15285211565515056</v>
      </c>
      <c r="L67" s="10"/>
      <c r="M67" s="10"/>
    </row>
    <row r="68" spans="1:13" ht="11.1" customHeight="1">
      <c r="A68" s="27">
        <v>2014</v>
      </c>
      <c r="B68" s="170">
        <f>'2.7'!B68/'2.7'!B67*100-100</f>
        <v>1.1610850866425011</v>
      </c>
      <c r="C68" s="170">
        <f>'2.7'!C68/'2.7'!C67*100-100</f>
        <v>-1.9823187674518294</v>
      </c>
      <c r="D68" s="170">
        <f>'2.7'!D68/'2.7'!D67*100-100</f>
        <v>1.4597607031550979</v>
      </c>
      <c r="E68" s="170">
        <f>'2.7'!E68/'2.7'!E67*100-100</f>
        <v>1.6087221773175742</v>
      </c>
      <c r="F68" s="170">
        <f>'2.7'!F68/'2.7'!F67*100-100</f>
        <v>1.6622511571117116</v>
      </c>
      <c r="G68" s="170">
        <f>'2.7'!G68/'2.7'!G67*100-100</f>
        <v>1.013756415465906</v>
      </c>
      <c r="H68" s="170">
        <f>'2.7'!H68/'2.7'!H67*100-100</f>
        <v>1.1377730678859592</v>
      </c>
      <c r="I68" s="170">
        <f>'2.7'!I68/'2.7'!I67*100-100</f>
        <v>0.49123118556188672</v>
      </c>
      <c r="J68" s="170">
        <f>'2.7'!J68/'2.7'!J67*100-100</f>
        <v>1.6001647194977124</v>
      </c>
      <c r="K68" s="170">
        <f>'2.7'!K68/'2.7'!K67*100-100</f>
        <v>1.3184362377072034</v>
      </c>
      <c r="L68" s="10"/>
      <c r="M68" s="10"/>
    </row>
    <row r="69" spans="1:13" ht="13.5" customHeight="1">
      <c r="A69" s="27">
        <v>2015</v>
      </c>
      <c r="B69" s="170">
        <f>'2.7'!B69/'2.7'!B68*100-100</f>
        <v>0.97749046866577771</v>
      </c>
      <c r="C69" s="170">
        <f>'2.7'!C69/'2.7'!C68*100-100</f>
        <v>-1.5527118197613703</v>
      </c>
      <c r="D69" s="170">
        <f>'2.7'!D69/'2.7'!D68*100-100</f>
        <v>0.48125045455873305</v>
      </c>
      <c r="E69" s="170">
        <f>'2.7'!E69/'2.7'!E68*100-100</f>
        <v>0.61281280496834256</v>
      </c>
      <c r="F69" s="170">
        <f>'2.7'!F69/'2.7'!F68*100-100</f>
        <v>0.74866229742347912</v>
      </c>
      <c r="G69" s="170">
        <f>'2.7'!G69/'2.7'!G68*100-100</f>
        <v>8.5020628163135825E-2</v>
      </c>
      <c r="H69" s="170">
        <f>'2.7'!H69/'2.7'!H68*100-100</f>
        <v>1.2289426711953979</v>
      </c>
      <c r="I69" s="170">
        <f>'2.7'!I69/'2.7'!I68*100-100</f>
        <v>0.49088666007264692</v>
      </c>
      <c r="J69" s="170">
        <f>'2.7'!J69/'2.7'!J68*100-100</f>
        <v>1.3173248276831373</v>
      </c>
      <c r="K69" s="170">
        <f>'2.7'!K69/'2.7'!K68*100-100</f>
        <v>1.7324440787562594</v>
      </c>
      <c r="L69" s="10"/>
      <c r="M69" s="10"/>
    </row>
    <row r="70" spans="1:13" ht="11.1" customHeight="1">
      <c r="A70" s="27">
        <v>2016</v>
      </c>
      <c r="B70" s="170">
        <f>'2.7'!B70/'2.7'!B69*100-100</f>
        <v>0.86296640031943639</v>
      </c>
      <c r="C70" s="170">
        <f>'2.7'!C70/'2.7'!C69*100-100</f>
        <v>-2.3793127384111443</v>
      </c>
      <c r="D70" s="170">
        <f>'2.7'!D70/'2.7'!D69*100-100</f>
        <v>-6.9007798790977404E-2</v>
      </c>
      <c r="E70" s="170">
        <f>'2.7'!E70/'2.7'!E69*100-100</f>
        <v>-0.16605244361477389</v>
      </c>
      <c r="F70" s="170">
        <f>'2.7'!F70/'2.7'!F69*100-100</f>
        <v>-0.13328112992552121</v>
      </c>
      <c r="G70" s="170">
        <f>'2.7'!G70/'2.7'!G69*100-100</f>
        <v>0.22480541454731906</v>
      </c>
      <c r="H70" s="170">
        <f>'2.7'!H70/'2.7'!H69*100-100</f>
        <v>1.2898385406197974</v>
      </c>
      <c r="I70" s="170">
        <f>'2.7'!I70/'2.7'!I69*100-100</f>
        <v>0.65099993457231164</v>
      </c>
      <c r="J70" s="170">
        <f>'2.7'!J70/'2.7'!J69*100-100</f>
        <v>1.6745998011172105</v>
      </c>
      <c r="K70" s="170">
        <f>'2.7'!K70/'2.7'!K69*100-100</f>
        <v>1.5082878917249474</v>
      </c>
      <c r="L70" s="10"/>
      <c r="M70" s="10"/>
    </row>
    <row r="71" spans="1:13" ht="11.1" customHeight="1">
      <c r="A71" s="27">
        <v>2017</v>
      </c>
      <c r="B71" s="170">
        <f>'2.7'!B71/'2.7'!B70*100-100</f>
        <v>0.90234521682843649</v>
      </c>
      <c r="C71" s="170">
        <f>'2.7'!C71/'2.7'!C70*100-100</f>
        <v>-2.5644779064725327</v>
      </c>
      <c r="D71" s="170">
        <f>'2.7'!D71/'2.7'!D70*100-100</f>
        <v>0.13246858368628978</v>
      </c>
      <c r="E71" s="170">
        <f>'2.7'!E71/'2.7'!E70*100-100</f>
        <v>0.19169011016295201</v>
      </c>
      <c r="F71" s="170">
        <f>'2.7'!F71/'2.7'!F70*100-100</f>
        <v>0.13948001836141088</v>
      </c>
      <c r="G71" s="170">
        <f>'2.7'!G71/'2.7'!G70*100-100</f>
        <v>-4.6131791856169002E-2</v>
      </c>
      <c r="H71" s="170">
        <f>'2.7'!H71/'2.7'!H70*100-100</f>
        <v>1.2684467389612735</v>
      </c>
      <c r="I71" s="170">
        <f>'2.7'!I71/'2.7'!I70*100-100</f>
        <v>0.52505125726133883</v>
      </c>
      <c r="J71" s="170">
        <f>'2.7'!J71/'2.7'!J70*100-100</f>
        <v>2.0092651178914736</v>
      </c>
      <c r="K71" s="170">
        <f>'2.7'!K71/'2.7'!K70*100-100</f>
        <v>1.3158724860982858</v>
      </c>
      <c r="L71" s="10"/>
      <c r="M71" s="10"/>
    </row>
    <row r="72" spans="1:13" ht="11.1" customHeight="1">
      <c r="A72" s="27">
        <v>2018</v>
      </c>
      <c r="B72" s="170">
        <f>'2.7'!B72/'2.7'!B71*100-100</f>
        <v>1.213008075596008</v>
      </c>
      <c r="C72" s="170">
        <f>'2.7'!C72/'2.7'!C71*100-100</f>
        <v>-1.7906510202478358</v>
      </c>
      <c r="D72" s="170">
        <f>'2.7'!D72/'2.7'!D71*100-100</f>
        <v>1.4441891341025865</v>
      </c>
      <c r="E72" s="170">
        <f>'2.7'!E72/'2.7'!E71*100-100</f>
        <v>1.3912796632078255</v>
      </c>
      <c r="F72" s="170">
        <f>'2.7'!F72/'2.7'!F71*100-100</f>
        <v>1.350108491674689</v>
      </c>
      <c r="G72" s="170">
        <f>'2.7'!G72/'2.7'!G71*100-100</f>
        <v>1.6041332565840207</v>
      </c>
      <c r="H72" s="170">
        <f>'2.7'!H72/'2.7'!H71*100-100</f>
        <v>1.2027140864963997</v>
      </c>
      <c r="I72" s="170">
        <f>'2.7'!I72/'2.7'!I71*100-100</f>
        <v>1.3348297781714535</v>
      </c>
      <c r="J72" s="170">
        <f>'2.7'!J72/'2.7'!J71*100-100</f>
        <v>1.0877410373817327</v>
      </c>
      <c r="K72" s="170">
        <f>'2.7'!K72/'2.7'!K71*100-100</f>
        <v>1.1841264301982335</v>
      </c>
      <c r="L72" s="10"/>
      <c r="M72" s="10"/>
    </row>
    <row r="73" spans="1:13" ht="11.1" customHeight="1">
      <c r="A73" s="27">
        <v>2019</v>
      </c>
      <c r="B73" s="170">
        <f>'2.7'!B73/'2.7'!B72*100-100</f>
        <v>0.59086245399487325</v>
      </c>
      <c r="C73" s="170">
        <f>'2.7'!C73/'2.7'!C72*100-100</f>
        <v>-2.4518835471184275</v>
      </c>
      <c r="D73" s="170">
        <f>'2.7'!D73/'2.7'!D72*100-100</f>
        <v>0.16483746479352135</v>
      </c>
      <c r="E73" s="170">
        <f>'2.7'!E73/'2.7'!E72*100-100</f>
        <v>0.13906081888896438</v>
      </c>
      <c r="F73" s="170">
        <f>'2.7'!F73/'2.7'!F72*100-100</f>
        <v>5.681446604396001E-2</v>
      </c>
      <c r="G73" s="170">
        <f>'2.7'!G73/'2.7'!G72*100-100</f>
        <v>0.24259643521314445</v>
      </c>
      <c r="H73" s="170">
        <f>'2.7'!H73/'2.7'!H72*100-100</f>
        <v>0.8152470249213053</v>
      </c>
      <c r="I73" s="170">
        <f>'2.7'!I73/'2.7'!I72*100-100</f>
        <v>0.51248063824185408</v>
      </c>
      <c r="J73" s="170">
        <f>'2.7'!J73/'2.7'!J72*100-100</f>
        <v>0.29833978038584519</v>
      </c>
      <c r="K73" s="170">
        <f>'2.7'!K73/'2.7'!K72*100-100</f>
        <v>1.3981201310036653</v>
      </c>
      <c r="L73" s="10"/>
      <c r="M73" s="10"/>
    </row>
    <row r="74" spans="1:13" ht="13.5" customHeight="1">
      <c r="A74" s="27">
        <v>2020</v>
      </c>
      <c r="B74" s="170">
        <f>'2.7'!B74/'2.7'!B73*100-100</f>
        <v>-4.7296892829800328</v>
      </c>
      <c r="C74" s="170">
        <f>'2.7'!C74/'2.7'!C73*100-100</f>
        <v>-4.5085150486580972</v>
      </c>
      <c r="D74" s="170">
        <f>'2.7'!D74/'2.7'!D73*100-100</f>
        <v>-4.6326480449754683</v>
      </c>
      <c r="E74" s="170">
        <f>'2.7'!E74/'2.7'!E73*100-100</f>
        <v>-5.8348672709478393</v>
      </c>
      <c r="F74" s="170">
        <f>'2.7'!F74/'2.7'!F73*100-100</f>
        <v>-6.3340447942281344</v>
      </c>
      <c r="G74" s="170">
        <f>'2.7'!G74/'2.7'!G73*100-100</f>
        <v>-1.0097261461249616</v>
      </c>
      <c r="H74" s="170">
        <f>'2.7'!H74/'2.7'!H73*100-100</f>
        <v>-4.7693443777009463</v>
      </c>
      <c r="I74" s="170">
        <f>'2.7'!I74/'2.7'!I73*100-100</f>
        <v>-7.7872425165252253</v>
      </c>
      <c r="J74" s="170">
        <f>'2.7'!J74/'2.7'!J73*100-100</f>
        <v>-5.6142434336452141</v>
      </c>
      <c r="K74" s="170">
        <f>'2.7'!K74/'2.7'!K73*100-100</f>
        <v>-1.9647189861352672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POWER(('2.7'!B54/'2.7'!B45),1/9)*100-100</f>
        <v>-0.33807376164477887</v>
      </c>
      <c r="C76" s="173">
        <f>POWER(('2.7'!C54/'2.7'!C45),1/9)*100-100</f>
        <v>-4.5050245684435168</v>
      </c>
      <c r="D76" s="173">
        <f>POWER(('2.7'!D54/'2.7'!D45),1/9)*100-100</f>
        <v>-2.1656645463036739</v>
      </c>
      <c r="E76" s="173">
        <f>POWER(('2.7'!E54/'2.7'!E45),1/9)*100-100</f>
        <v>-2.8033222351422609</v>
      </c>
      <c r="F76" s="173">
        <f>POWER(('2.7'!F54/'2.7'!F45),1/9)*100-100</f>
        <v>-2.7359926367904137</v>
      </c>
      <c r="G76" s="173">
        <f>POWER(('2.7'!G54/'2.7'!G45),1/9)*100-100</f>
        <v>-0.21032236453936548</v>
      </c>
      <c r="H76" s="173">
        <f>POWER(('2.7'!H54/'2.7'!H45),1/9)*100-100</f>
        <v>0.82205030323314077</v>
      </c>
      <c r="I76" s="173">
        <f>POWER(('2.7'!I54/'2.7'!I45),1/9)*100-100</f>
        <v>-0.22207198636596104</v>
      </c>
      <c r="J76" s="173">
        <f>POWER(('2.7'!J54/'2.7'!J45),1/9)*100-100</f>
        <v>2.8407373817564689</v>
      </c>
      <c r="K76" s="173">
        <f>POWER(('2.7'!K54/'2.7'!K45),1/9)*100-100</f>
        <v>0.66317382814624182</v>
      </c>
      <c r="L76" s="10"/>
      <c r="M76" s="10"/>
    </row>
    <row r="77" spans="1:13" ht="12" customHeight="1">
      <c r="A77" s="27" t="s">
        <v>273</v>
      </c>
      <c r="B77" s="173">
        <f>POWER(('2.7'!B64/'2.7'!B54),1/10)*100-100</f>
        <v>-1.2138190444289876E-2</v>
      </c>
      <c r="C77" s="173">
        <f>POWER(('2.7'!C64/'2.7'!C54),1/10)*100-100</f>
        <v>-2.5366889618324393</v>
      </c>
      <c r="D77" s="173">
        <f>POWER(('2.7'!D64/'2.7'!D54),1/10)*100-100</f>
        <v>-1.3849024858966601</v>
      </c>
      <c r="E77" s="173">
        <f>POWER(('2.7'!E64/'2.7'!E54),1/10)*100-100</f>
        <v>-1.1883956156751481</v>
      </c>
      <c r="F77" s="173">
        <f>POWER(('2.7'!F64/'2.7'!F54),1/10)*100-100</f>
        <v>-1.1944823500238755</v>
      </c>
      <c r="G77" s="173">
        <f>POWER(('2.7'!G64/'2.7'!G54),1/10)*100-100</f>
        <v>-1.9319955261908319</v>
      </c>
      <c r="H77" s="173">
        <f>POWER(('2.7'!H64/'2.7'!H54),1/10)*100-100</f>
        <v>0.63025310317958372</v>
      </c>
      <c r="I77" s="173">
        <f>POWER(('2.7'!I64/'2.7'!I54),1/10)*100-100</f>
        <v>-0.40864697538559369</v>
      </c>
      <c r="J77" s="173">
        <f>POWER(('2.7'!J64/'2.7'!J54),1/10)*100-100</f>
        <v>1.6811707630000683</v>
      </c>
      <c r="K77" s="173">
        <f>POWER(('2.7'!K64/'2.7'!K54),1/10)*100-100</f>
        <v>0.81970544878886642</v>
      </c>
      <c r="L77" s="10"/>
      <c r="M77" s="10"/>
    </row>
    <row r="78" spans="1:13" ht="12" customHeight="1">
      <c r="A78" s="27" t="s">
        <v>537</v>
      </c>
      <c r="B78" s="173">
        <f>POWER(('2.7'!B74/'2.7'!B64),1/10)*100-100</f>
        <v>0.18840674891433196</v>
      </c>
      <c r="C78" s="173">
        <f>POWER(('2.7'!C74/'2.7'!C64),1/10)*100-100</f>
        <v>-2.1596490138736613</v>
      </c>
      <c r="D78" s="173">
        <f>POWER(('2.7'!D74/'2.7'!D64),1/10)*100-100</f>
        <v>0.1538505107258743</v>
      </c>
      <c r="E78" s="173">
        <f>POWER(('2.7'!E74/'2.7'!E64),1/10)*100-100</f>
        <v>0.12178390518846527</v>
      </c>
      <c r="F78" s="173">
        <f>POWER(('2.7'!F74/'2.7'!F64),1/10)*100-100</f>
        <v>9.9387342411702662E-2</v>
      </c>
      <c r="G78" s="173">
        <f>POWER(('2.7'!G74/'2.7'!G64),1/10)*100-100</f>
        <v>0.24640463809181767</v>
      </c>
      <c r="H78" s="173">
        <f>POWER(('2.7'!H74/'2.7'!H64),1/10)*100-100</f>
        <v>0.26206975528030796</v>
      </c>
      <c r="I78" s="173">
        <f>POWER(('2.7'!I74/'2.7'!I64),1/10)*100-100</f>
        <v>-0.44008360882907027</v>
      </c>
      <c r="J78" s="173">
        <f>POWER(('2.7'!J74/'2.7'!J64),1/10)*100-100</f>
        <v>0.50833015265251902</v>
      </c>
      <c r="K78" s="173">
        <f>POWER(('2.7'!K74/'2.7'!K64),1/10)*100-100</f>
        <v>0.61536191252828587</v>
      </c>
      <c r="L78" s="10"/>
      <c r="M78" s="10"/>
    </row>
    <row r="79" spans="1:13" ht="11.1" hidden="1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1.1" customHeight="1">
      <c r="A80" s="45"/>
      <c r="B80" s="240"/>
      <c r="C80" s="240"/>
      <c r="D80" s="240"/>
      <c r="E80" s="240"/>
      <c r="F80" s="240"/>
      <c r="G80" s="240"/>
      <c r="H80" s="240"/>
      <c r="I80" s="240"/>
      <c r="J80" s="240"/>
      <c r="K80" s="240"/>
      <c r="L80" s="10"/>
      <c r="M80" s="10"/>
    </row>
    <row r="81" spans="1:1" ht="11.1" customHeight="1">
      <c r="A81" s="14" t="s">
        <v>305</v>
      </c>
    </row>
    <row r="82" spans="1:1" ht="11.1" customHeight="1">
      <c r="A82" s="10" t="s">
        <v>0</v>
      </c>
    </row>
    <row r="83" spans="1:1" ht="11.1" customHeight="1">
      <c r="A83" s="77" t="s">
        <v>1</v>
      </c>
    </row>
    <row r="84" spans="1:1" ht="11.1" customHeight="1">
      <c r="A84" s="7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155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95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'2.7'!B15/'2.7'!$B$15*100</f>
        <v>100</v>
      </c>
      <c r="C15" s="170">
        <f>'2.7'!C15/'2.7'!$B$15*100</f>
        <v>9.8823754422874632</v>
      </c>
      <c r="D15" s="170">
        <f>'2.7'!D15/'2.7'!$B$15*100</f>
        <v>44.708807497370188</v>
      </c>
      <c r="E15" s="170">
        <f>'2.7'!E15/'2.7'!$B$15*100</f>
        <v>36.570718179210097</v>
      </c>
      <c r="F15" s="241" t="s">
        <v>379</v>
      </c>
      <c r="G15" s="170">
        <f>'2.7'!G15/'2.7'!$B$15*100</f>
        <v>8.138089318160084</v>
      </c>
      <c r="H15" s="170">
        <f>'2.7'!H15/'2.7'!$B$15*100</f>
        <v>45.410729654776702</v>
      </c>
      <c r="I15" s="170">
        <f>'2.7'!I15/'2.7'!$B$15*100</f>
        <v>22.853590896050495</v>
      </c>
      <c r="J15" s="170">
        <f>'2.7'!J15/'2.7'!$B$15*100</f>
        <v>6.2082815339007364</v>
      </c>
      <c r="K15" s="170">
        <f>'2.7'!K15/'2.7'!$B$15*100</f>
        <v>16.348857224825476</v>
      </c>
    </row>
    <row r="16" spans="1:11" s="10" customFormat="1" ht="11.1" customHeight="1">
      <c r="A16" s="27">
        <v>1971</v>
      </c>
      <c r="B16" s="192">
        <f>'2.7'!B16/'2.7'!$B$16*100</f>
        <v>100</v>
      </c>
      <c r="C16" s="170">
        <f>'2.7'!C16/'2.7'!$B$16*100</f>
        <v>9.3675001935433926</v>
      </c>
      <c r="D16" s="170">
        <f>'2.7'!D16/'2.7'!$B$16*100</f>
        <v>44.462723542618257</v>
      </c>
      <c r="E16" s="170">
        <f>'2.7'!E16/'2.7'!$B$16*100</f>
        <v>36.064875745142061</v>
      </c>
      <c r="F16" s="241" t="s">
        <v>379</v>
      </c>
      <c r="G16" s="170">
        <f>'2.7'!G16/'2.7'!$B$16*100</f>
        <v>8.397847797476194</v>
      </c>
      <c r="H16" s="170">
        <f>'2.7'!H16/'2.7'!$B$16*100</f>
        <v>46.171711697762639</v>
      </c>
      <c r="I16" s="170">
        <f>'2.7'!I16/'2.7'!$B$16*100</f>
        <v>22.87295811720988</v>
      </c>
      <c r="J16" s="170">
        <f>'2.7'!J16/'2.7'!$B$16*100</f>
        <v>6.4895099481303706</v>
      </c>
      <c r="K16" s="170">
        <f>'2.7'!K16/'2.7'!$B$16*100</f>
        <v>16.809243632422387</v>
      </c>
    </row>
    <row r="17" spans="1:11" s="10" customFormat="1" ht="11.1" customHeight="1">
      <c r="A17" s="27">
        <v>1972</v>
      </c>
      <c r="B17" s="192">
        <f>'2.7'!B17/'2.7'!$B$17*100</f>
        <v>100</v>
      </c>
      <c r="C17" s="170">
        <f>'2.7'!C17/'2.7'!$B$17*100</f>
        <v>8.9047767474479862</v>
      </c>
      <c r="D17" s="170">
        <f>'2.7'!D17/'2.7'!$B$17*100</f>
        <v>43.693992051741603</v>
      </c>
      <c r="E17" s="170">
        <f>'2.7'!E17/'2.7'!$B$17*100</f>
        <v>35.180783916465366</v>
      </c>
      <c r="F17" s="241" t="s">
        <v>379</v>
      </c>
      <c r="G17" s="170">
        <f>'2.7'!G17/'2.7'!$B$17*100</f>
        <v>8.5132081352762423</v>
      </c>
      <c r="H17" s="170">
        <f>'2.7'!H17/'2.7'!$B$17*100</f>
        <v>47.399283098262288</v>
      </c>
      <c r="I17" s="170">
        <f>'2.7'!I17/'2.7'!$B$17*100</f>
        <v>23.001246785630798</v>
      </c>
      <c r="J17" s="170">
        <f>'2.7'!J17/'2.7'!$B$17*100</f>
        <v>6.7229018935556777</v>
      </c>
      <c r="K17" s="170">
        <f>'2.7'!K17/'2.7'!$B$17*100</f>
        <v>17.675134419075818</v>
      </c>
    </row>
    <row r="18" spans="1:11" s="10" customFormat="1" ht="11.1" customHeight="1">
      <c r="A18" s="27">
        <v>1973</v>
      </c>
      <c r="B18" s="192">
        <f>'2.7'!B18/'2.7'!$B$18*100</f>
        <v>100</v>
      </c>
      <c r="C18" s="170">
        <f>'2.7'!C18/'2.7'!$B$18*100</f>
        <v>8.4261539062805326</v>
      </c>
      <c r="D18" s="170">
        <f>'2.7'!D18/'2.7'!$B$18*100</f>
        <v>43.46152342986673</v>
      </c>
      <c r="E18" s="170">
        <f>'2.7'!E18/'2.7'!$B$18*100</f>
        <v>35.066635400789465</v>
      </c>
      <c r="F18" s="241" t="s">
        <v>379</v>
      </c>
      <c r="G18" s="170">
        <f>'2.7'!G18/'2.7'!$B$18*100</f>
        <v>8.3948880290772667</v>
      </c>
      <c r="H18" s="170">
        <f>'2.7'!H18/'2.7'!$B$18*100</f>
        <v>48.116230898503147</v>
      </c>
      <c r="I18" s="170">
        <f>'2.7'!I18/'2.7'!$B$18*100</f>
        <v>23.011685621604723</v>
      </c>
      <c r="J18" s="170">
        <f>'2.7'!J18/'2.7'!$B$18*100</f>
        <v>6.8726306327431903</v>
      </c>
      <c r="K18" s="170">
        <f>'2.7'!K18/'2.7'!$B$18*100</f>
        <v>18.231914644155232</v>
      </c>
    </row>
    <row r="19" spans="1:11" s="10" customFormat="1" ht="11.1" customHeight="1">
      <c r="A19" s="27">
        <v>1974</v>
      </c>
      <c r="B19" s="192">
        <f>'2.7'!B19/'2.7'!$B$19*100</f>
        <v>100</v>
      </c>
      <c r="C19" s="170">
        <f>'2.7'!C19/'2.7'!$B$19*100</f>
        <v>8.2376173779873447</v>
      </c>
      <c r="D19" s="170">
        <f>'2.7'!D19/'2.7'!$B$19*100</f>
        <v>42.552291137710071</v>
      </c>
      <c r="E19" s="170">
        <f>'2.7'!E19/'2.7'!$B$19*100</f>
        <v>34.419457542417284</v>
      </c>
      <c r="F19" s="241" t="s">
        <v>379</v>
      </c>
      <c r="G19" s="170">
        <f>'2.7'!G19/'2.7'!$B$19*100</f>
        <v>8.1328335952927908</v>
      </c>
      <c r="H19" s="170">
        <f>'2.7'!H19/'2.7'!$B$19*100</f>
        <v>49.208076411558451</v>
      </c>
      <c r="I19" s="170">
        <f>'2.7'!I19/'2.7'!$B$19*100</f>
        <v>23.237818885261756</v>
      </c>
      <c r="J19" s="170">
        <f>'2.7'!J19/'2.7'!$B$19*100</f>
        <v>7.1494780961592719</v>
      </c>
      <c r="K19" s="170">
        <f>'2.7'!K19/'2.7'!$B$19*100</f>
        <v>18.820779430137428</v>
      </c>
    </row>
    <row r="20" spans="1:11" s="10" customFormat="1" ht="13.5" customHeight="1">
      <c r="A20" s="27">
        <v>1975</v>
      </c>
      <c r="B20" s="192">
        <f>'2.7'!B20/'2.7'!$B$20*100</f>
        <v>100</v>
      </c>
      <c r="C20" s="170">
        <f>'2.7'!C20/'2.7'!$B$20*100</f>
        <v>8.2194381169324213</v>
      </c>
      <c r="D20" s="170">
        <f>'2.7'!D20/'2.7'!$B$20*100</f>
        <v>40.647937231080739</v>
      </c>
      <c r="E20" s="170">
        <f>'2.7'!E20/'2.7'!$B$20*100</f>
        <v>32.862988273011048</v>
      </c>
      <c r="F20" s="241" t="s">
        <v>379</v>
      </c>
      <c r="G20" s="170">
        <f>'2.7'!G20/'2.7'!$B$20*100</f>
        <v>7.7849489580696876</v>
      </c>
      <c r="H20" s="170">
        <f>'2.7'!H20/'2.7'!$B$20*100</f>
        <v>51.132624651986838</v>
      </c>
      <c r="I20" s="170">
        <f>'2.7'!I20/'2.7'!$B$20*100</f>
        <v>23.787226862397706</v>
      </c>
      <c r="J20" s="170">
        <f>'2.7'!J20/'2.7'!$B$20*100</f>
        <v>7.4580275035855905</v>
      </c>
      <c r="K20" s="170">
        <f>'2.7'!K20/'2.7'!$B$20*100</f>
        <v>19.887370286003545</v>
      </c>
    </row>
    <row r="21" spans="1:11" s="10" customFormat="1" ht="11.1" customHeight="1">
      <c r="A21" s="27">
        <v>1976</v>
      </c>
      <c r="B21" s="192">
        <f>'2.7'!B21/'2.7'!$B$21*100</f>
        <v>100</v>
      </c>
      <c r="C21" s="170">
        <f>'2.7'!C21/'2.7'!$B$21*100</f>
        <v>7.6059063564847929</v>
      </c>
      <c r="D21" s="170">
        <f>'2.7'!D21/'2.7'!$B$21*100</f>
        <v>40.715577804888312</v>
      </c>
      <c r="E21" s="170">
        <f>'2.7'!E21/'2.7'!$B$21*100</f>
        <v>33.010811492995664</v>
      </c>
      <c r="F21" s="241" t="s">
        <v>379</v>
      </c>
      <c r="G21" s="170">
        <f>'2.7'!G21/'2.7'!$B$21*100</f>
        <v>7.7047663118926426</v>
      </c>
      <c r="H21" s="170">
        <f>'2.7'!H21/'2.7'!$B$21*100</f>
        <v>51.676412435320351</v>
      </c>
      <c r="I21" s="170">
        <f>'2.7'!I21/'2.7'!$B$21*100</f>
        <v>23.762147154095324</v>
      </c>
      <c r="J21" s="170">
        <f>'2.7'!J21/'2.7'!$B$21*100</f>
        <v>7.5491144672079429</v>
      </c>
      <c r="K21" s="170">
        <f>'2.7'!K21/'2.7'!$B$21*100</f>
        <v>20.365150814017081</v>
      </c>
    </row>
    <row r="22" spans="1:11" s="10" customFormat="1" ht="11.1" customHeight="1">
      <c r="A22" s="27">
        <v>1977</v>
      </c>
      <c r="B22" s="192">
        <f>'2.7'!B22/'2.7'!$B$22*100</f>
        <v>100</v>
      </c>
      <c r="C22" s="170">
        <f>'2.7'!C22/'2.7'!$B$22*100</f>
        <v>7.2367026912481451</v>
      </c>
      <c r="D22" s="170">
        <f>'2.7'!D22/'2.7'!$B$22*100</f>
        <v>40.915448188175461</v>
      </c>
      <c r="E22" s="170">
        <f>'2.7'!E22/'2.7'!$B$22*100</f>
        <v>33.176520449247718</v>
      </c>
      <c r="F22" s="241" t="s">
        <v>379</v>
      </c>
      <c r="G22" s="170">
        <f>'2.7'!G22/'2.7'!$B$22*100</f>
        <v>7.7389277389277398</v>
      </c>
      <c r="H22" s="170">
        <f>'2.7'!H22/'2.7'!$B$22*100</f>
        <v>51.849968213604583</v>
      </c>
      <c r="I22" s="170">
        <f>'2.7'!I22/'2.7'!$B$22*100</f>
        <v>23.738080101716466</v>
      </c>
      <c r="J22" s="170">
        <f>'2.7'!J22/'2.7'!$B$22*100</f>
        <v>7.5397329942784488</v>
      </c>
      <c r="K22" s="170">
        <f>'2.7'!K22/'2.7'!$B$22*100</f>
        <v>20.572155117609665</v>
      </c>
    </row>
    <row r="23" spans="1:11" s="10" customFormat="1" ht="11.1" customHeight="1">
      <c r="A23" s="27">
        <v>1978</v>
      </c>
      <c r="B23" s="192">
        <f>'2.7'!B23/'2.7'!$B$23*100</f>
        <v>100</v>
      </c>
      <c r="C23" s="170">
        <f>'2.7'!C23/'2.7'!$B$23*100</f>
        <v>7.0047079781142632</v>
      </c>
      <c r="D23" s="170">
        <f>'2.7'!D23/'2.7'!$B$23*100</f>
        <v>40.518301734741485</v>
      </c>
      <c r="E23" s="170">
        <f>'2.7'!E23/'2.7'!$B$23*100</f>
        <v>32.750137846206044</v>
      </c>
      <c r="F23" s="241" t="s">
        <v>379</v>
      </c>
      <c r="G23" s="170">
        <f>'2.7'!G23/'2.7'!$B$23*100</f>
        <v>7.7681638885354367</v>
      </c>
      <c r="H23" s="170">
        <f>'2.7'!H23/'2.7'!$B$23*100</f>
        <v>52.476990287144254</v>
      </c>
      <c r="I23" s="170">
        <f>'2.7'!I23/'2.7'!$B$23*100</f>
        <v>23.845272935487976</v>
      </c>
      <c r="J23" s="170">
        <f>'2.7'!J23/'2.7'!$B$23*100</f>
        <v>7.719387538702974</v>
      </c>
      <c r="K23" s="170">
        <f>'2.7'!K23/'2.7'!$B$23*100</f>
        <v>20.912329812953303</v>
      </c>
    </row>
    <row r="24" spans="1:11" s="10" customFormat="1" ht="11.1" customHeight="1">
      <c r="A24" s="27">
        <v>1979</v>
      </c>
      <c r="B24" s="192">
        <f>'2.7'!B24/'2.7'!$B$24*100</f>
        <v>100</v>
      </c>
      <c r="C24" s="170">
        <f>'2.7'!C24/'2.7'!$B$24*100</f>
        <v>6.5809316353887395</v>
      </c>
      <c r="D24" s="170">
        <f>'2.7'!D24/'2.7'!$B$24*100</f>
        <v>40.453250670241289</v>
      </c>
      <c r="E24" s="170">
        <f>'2.7'!E24/'2.7'!$B$24*100</f>
        <v>32.630278150134046</v>
      </c>
      <c r="F24" s="241" t="s">
        <v>379</v>
      </c>
      <c r="G24" s="170">
        <f>'2.7'!G24/'2.7'!$B$24*100</f>
        <v>7.8229725201072382</v>
      </c>
      <c r="H24" s="170">
        <f>'2.7'!H24/'2.7'!$B$24*100</f>
        <v>52.965817694369974</v>
      </c>
      <c r="I24" s="170">
        <f>'2.7'!I24/'2.7'!$B$24*100</f>
        <v>23.785187667560322</v>
      </c>
      <c r="J24" s="170">
        <f>'2.7'!J24/'2.7'!$B$24*100</f>
        <v>7.9276977211796247</v>
      </c>
      <c r="K24" s="170">
        <f>'2.7'!K24/'2.7'!$B$24*100</f>
        <v>21.252932305630026</v>
      </c>
    </row>
    <row r="25" spans="1:11" s="10" customFormat="1" ht="13.5" customHeight="1">
      <c r="A25" s="27">
        <v>1980</v>
      </c>
      <c r="B25" s="192">
        <f>'2.7'!B25/'2.7'!$B$25*100</f>
        <v>100</v>
      </c>
      <c r="C25" s="170">
        <f>'2.7'!C25/'2.7'!$B$25*100</f>
        <v>6.4483879030242441</v>
      </c>
      <c r="D25" s="170">
        <f>'2.7'!D25/'2.7'!$B$25*100</f>
        <v>40.458635341164708</v>
      </c>
      <c r="E25" s="170">
        <f>'2.7'!E25/'2.7'!$B$25*100</f>
        <v>32.481462967591433</v>
      </c>
      <c r="F25" s="241" t="s">
        <v>379</v>
      </c>
      <c r="G25" s="170">
        <f>'2.7'!G25/'2.7'!$B$25*100</f>
        <v>7.9771723735732731</v>
      </c>
      <c r="H25" s="170">
        <f>'2.7'!H25/'2.7'!$B$25*100</f>
        <v>53.095059568441229</v>
      </c>
      <c r="I25" s="170">
        <f>'2.7'!I25/'2.7'!$B$25*100</f>
        <v>23.700324918770306</v>
      </c>
      <c r="J25" s="170">
        <f>'2.7'!J25/'2.7'!$B$25*100</f>
        <v>8.0584020661501299</v>
      </c>
      <c r="K25" s="170">
        <f>'2.7'!K25/'2.7'!$B$25*100</f>
        <v>21.336332583520786</v>
      </c>
    </row>
    <row r="26" spans="1:11" s="10" customFormat="1" ht="11.1" customHeight="1">
      <c r="A26" s="27">
        <v>1981</v>
      </c>
      <c r="B26" s="192">
        <f>'2.7'!B26/'2.7'!$B$26*100</f>
        <v>100</v>
      </c>
      <c r="C26" s="170">
        <f>'2.7'!C26/'2.7'!$B$26*100</f>
        <v>6.3546559386650383</v>
      </c>
      <c r="D26" s="170">
        <f>'2.7'!D26/'2.7'!$B$26*100</f>
        <v>39.699222781557388</v>
      </c>
      <c r="E26" s="170">
        <f>'2.7'!E26/'2.7'!$B$26*100</f>
        <v>31.884912694567895</v>
      </c>
      <c r="F26" s="241" t="s">
        <v>379</v>
      </c>
      <c r="G26" s="170">
        <f>'2.7'!G26/'2.7'!$B$26*100</f>
        <v>7.8143100869894901</v>
      </c>
      <c r="H26" s="170">
        <f>'2.7'!H26/'2.7'!$B$26*100</f>
        <v>53.946121279777579</v>
      </c>
      <c r="I26" s="170">
        <f>'2.7'!I26/'2.7'!$B$26*100</f>
        <v>23.841017755966046</v>
      </c>
      <c r="J26" s="170">
        <f>'2.7'!J26/'2.7'!$B$26*100</f>
        <v>8.2671609410872637</v>
      </c>
      <c r="K26" s="170">
        <f>'2.7'!K26/'2.7'!$B$26*100</f>
        <v>21.837942582724263</v>
      </c>
    </row>
    <row r="27" spans="1:11" s="10" customFormat="1" ht="11.1" customHeight="1">
      <c r="A27" s="27">
        <v>1982</v>
      </c>
      <c r="B27" s="192">
        <f>'2.7'!B27/'2.7'!$B$27*100</f>
        <v>100</v>
      </c>
      <c r="C27" s="170">
        <f>'2.7'!C27/'2.7'!$B$27*100</f>
        <v>6.223694049781006</v>
      </c>
      <c r="D27" s="170">
        <f>'2.7'!D27/'2.7'!$B$27*100</f>
        <v>38.940284157675464</v>
      </c>
      <c r="E27" s="170">
        <f>'2.7'!E27/'2.7'!$B$27*100</f>
        <v>31.212477299433822</v>
      </c>
      <c r="F27" s="241" t="s">
        <v>379</v>
      </c>
      <c r="G27" s="170">
        <f>'2.7'!G27/'2.7'!$B$27*100</f>
        <v>7.7278068582416415</v>
      </c>
      <c r="H27" s="170">
        <f>'2.7'!H27/'2.7'!$B$27*100</f>
        <v>54.831748744792222</v>
      </c>
      <c r="I27" s="170">
        <f>'2.7'!I27/'2.7'!$B$27*100</f>
        <v>24.023074457857067</v>
      </c>
      <c r="J27" s="170">
        <f>'2.7'!J27/'2.7'!$B$27*100</f>
        <v>8.4691806430936865</v>
      </c>
      <c r="K27" s="170">
        <f>'2.7'!K27/'2.7'!$B$27*100</f>
        <v>22.339493643841472</v>
      </c>
    </row>
    <row r="28" spans="1:11" s="10" customFormat="1" ht="11.1" customHeight="1">
      <c r="A28" s="27">
        <v>1983</v>
      </c>
      <c r="B28" s="192">
        <f>'2.7'!B28/'2.7'!$B$28*100</f>
        <v>100</v>
      </c>
      <c r="C28" s="170">
        <f>'2.7'!C28/'2.7'!$B$28*100</f>
        <v>6.1610653689904629</v>
      </c>
      <c r="D28" s="170">
        <f>'2.7'!D28/'2.7'!$B$28*100</f>
        <v>38.406725902109443</v>
      </c>
      <c r="E28" s="170">
        <f>'2.7'!E28/'2.7'!$B$28*100</f>
        <v>30.737980925897762</v>
      </c>
      <c r="F28" s="241" t="s">
        <v>379</v>
      </c>
      <c r="G28" s="170">
        <f>'2.7'!G28/'2.7'!$B$28*100</f>
        <v>7.6687449762116833</v>
      </c>
      <c r="H28" s="170">
        <f>'2.7'!H28/'2.7'!$B$28*100</f>
        <v>55.436553626903603</v>
      </c>
      <c r="I28" s="170">
        <f>'2.7'!I28/'2.7'!$B$28*100</f>
        <v>24.031630857465622</v>
      </c>
      <c r="J28" s="170">
        <f>'2.7'!J28/'2.7'!$B$28*100</f>
        <v>8.5790011079489918</v>
      </c>
      <c r="K28" s="170">
        <f>'2.7'!K28/'2.7'!$B$28*100</f>
        <v>22.825921661488994</v>
      </c>
    </row>
    <row r="29" spans="1:11" s="10" customFormat="1" ht="11.1" customHeight="1">
      <c r="A29" s="27">
        <v>1984</v>
      </c>
      <c r="B29" s="192">
        <f>'2.7'!B29/'2.7'!$B$29*100</f>
        <v>100</v>
      </c>
      <c r="C29" s="170">
        <f>'2.7'!C29/'2.7'!$B$29*100</f>
        <v>6.0611974931147401</v>
      </c>
      <c r="D29" s="170">
        <f>'2.7'!D29/'2.7'!$B$29*100</f>
        <v>38.147593953982607</v>
      </c>
      <c r="E29" s="170">
        <f>'2.7'!E29/'2.7'!$B$29*100</f>
        <v>30.613926658426038</v>
      </c>
      <c r="F29" s="241" t="s">
        <v>379</v>
      </c>
      <c r="G29" s="170">
        <f>'2.7'!G29/'2.7'!$B$29*100</f>
        <v>7.5336672955565671</v>
      </c>
      <c r="H29" s="170">
        <f>'2.7'!H29/'2.7'!$B$29*100</f>
        <v>55.793377138767809</v>
      </c>
      <c r="I29" s="170">
        <f>'2.7'!I29/'2.7'!$B$29*100</f>
        <v>23.999739769696184</v>
      </c>
      <c r="J29" s="170">
        <f>'2.7'!J29/'2.7'!$B$29*100</f>
        <v>8.7328952789885719</v>
      </c>
      <c r="K29" s="170">
        <f>'2.7'!K29/'2.7'!$B$29*100</f>
        <v>23.060742090083057</v>
      </c>
    </row>
    <row r="30" spans="1:11" s="10" customFormat="1" ht="13.5" customHeight="1">
      <c r="A30" s="27">
        <v>1985</v>
      </c>
      <c r="B30" s="192">
        <f>'2.7'!B30/'2.7'!$B$30*100</f>
        <v>100</v>
      </c>
      <c r="C30" s="170">
        <f>'2.7'!C30/'2.7'!$B$30*100</f>
        <v>5.8908980529898969</v>
      </c>
      <c r="D30" s="170">
        <f>'2.7'!D30/'2.7'!$B$30*100</f>
        <v>37.667490568492262</v>
      </c>
      <c r="E30" s="170">
        <f>'2.7'!E30/'2.7'!$B$30*100</f>
        <v>30.575430380295739</v>
      </c>
      <c r="F30" s="241" t="s">
        <v>379</v>
      </c>
      <c r="G30" s="170">
        <f>'2.7'!G30/'2.7'!$B$30*100</f>
        <v>7.0920601881965224</v>
      </c>
      <c r="H30" s="170">
        <f>'2.7'!H30/'2.7'!$B$30*100</f>
        <v>56.439443215818919</v>
      </c>
      <c r="I30" s="170">
        <f>'2.7'!I30/'2.7'!$B$30*100</f>
        <v>24.023242704132521</v>
      </c>
      <c r="J30" s="170">
        <f>'2.7'!J30/'2.7'!$B$30*100</f>
        <v>8.9284939941893242</v>
      </c>
      <c r="K30" s="170">
        <f>'2.7'!K30/'2.7'!$B$30*100</f>
        <v>23.487706517497074</v>
      </c>
    </row>
    <row r="31" spans="1:11" s="10" customFormat="1" ht="11.1" customHeight="1">
      <c r="A31" s="27">
        <v>1986</v>
      </c>
      <c r="B31" s="192">
        <f>'2.7'!B31/'2.7'!$B$31*100</f>
        <v>100</v>
      </c>
      <c r="C31" s="170">
        <f>'2.7'!C31/'2.7'!$B$31*100</f>
        <v>5.6936285585178492</v>
      </c>
      <c r="D31" s="170">
        <f>'2.7'!D31/'2.7'!$B$31*100</f>
        <v>37.671336044585033</v>
      </c>
      <c r="E31" s="170">
        <f>'2.7'!E31/'2.7'!$B$31*100</f>
        <v>30.591956619972887</v>
      </c>
      <c r="F31" s="241" t="s">
        <v>379</v>
      </c>
      <c r="G31" s="170">
        <f>'2.7'!G31/'2.7'!$B$31*100</f>
        <v>7.0793794246121404</v>
      </c>
      <c r="H31" s="170">
        <f>'2.7'!H31/'2.7'!$B$31*100</f>
        <v>56.635035396897123</v>
      </c>
      <c r="I31" s="170">
        <f>'2.7'!I31/'2.7'!$B$31*100</f>
        <v>23.740666623630926</v>
      </c>
      <c r="J31" s="170">
        <f>'2.7'!J31/'2.7'!$B$31*100</f>
        <v>9.1343360661028985</v>
      </c>
      <c r="K31" s="170">
        <f>'2.7'!K31/'2.7'!$B$31*100</f>
        <v>23.760032707163298</v>
      </c>
    </row>
    <row r="32" spans="1:11" s="10" customFormat="1" ht="11.1" customHeight="1">
      <c r="A32" s="27">
        <v>1987</v>
      </c>
      <c r="B32" s="192">
        <f>'2.7'!B32/'2.7'!$B$32*100</f>
        <v>100</v>
      </c>
      <c r="C32" s="170">
        <f>'2.7'!C32/'2.7'!$B$32*100</f>
        <v>5.3949406298399589</v>
      </c>
      <c r="D32" s="170">
        <f>'2.7'!D32/'2.7'!$B$32*100</f>
        <v>37.274135260712441</v>
      </c>
      <c r="E32" s="170">
        <f>'2.7'!E32/'2.7'!$B$32*100</f>
        <v>30.358372053002924</v>
      </c>
      <c r="F32" s="241" t="s">
        <v>379</v>
      </c>
      <c r="G32" s="170">
        <f>'2.7'!G32/'2.7'!$B$32*100</f>
        <v>6.9157632077095164</v>
      </c>
      <c r="H32" s="170">
        <f>'2.7'!H32/'2.7'!$B$32*100</f>
        <v>57.330924109447601</v>
      </c>
      <c r="I32" s="170">
        <f>'2.7'!I32/'2.7'!$B$32*100</f>
        <v>23.879280674582688</v>
      </c>
      <c r="J32" s="170">
        <f>'2.7'!J32/'2.7'!$B$32*100</f>
        <v>9.3959731543624159</v>
      </c>
      <c r="K32" s="170">
        <f>'2.7'!K32/'2.7'!$B$32*100</f>
        <v>24.055670280502493</v>
      </c>
    </row>
    <row r="33" spans="1:13" s="10" customFormat="1" ht="11.1" customHeight="1">
      <c r="A33" s="27">
        <v>1988</v>
      </c>
      <c r="B33" s="192">
        <f>'2.7'!B33/'2.7'!$B$33*100</f>
        <v>100</v>
      </c>
      <c r="C33" s="170">
        <f>'2.7'!C33/'2.7'!$B$33*100</f>
        <v>5.1788335922040893</v>
      </c>
      <c r="D33" s="170">
        <f>'2.7'!D33/'2.7'!$B$33*100</f>
        <v>36.975254792655164</v>
      </c>
      <c r="E33" s="170">
        <f>'2.7'!E33/'2.7'!$B$33*100</f>
        <v>30.013404540522139</v>
      </c>
      <c r="F33" s="241" t="s">
        <v>379</v>
      </c>
      <c r="G33" s="170">
        <f>'2.7'!G33/'2.7'!$B$33*100</f>
        <v>6.9618502521330239</v>
      </c>
      <c r="H33" s="170">
        <f>'2.7'!H33/'2.7'!$B$33*100</f>
        <v>57.848039319985531</v>
      </c>
      <c r="I33" s="170">
        <f>'2.7'!I33/'2.7'!$B$33*100</f>
        <v>24.023915402455369</v>
      </c>
      <c r="J33" s="170">
        <f>'2.7'!J33/'2.7'!$B$33*100</f>
        <v>9.6363752420264266</v>
      </c>
      <c r="K33" s="170">
        <f>'2.7'!K33/'2.7'!$B$33*100</f>
        <v>24.187748675503734</v>
      </c>
    </row>
    <row r="34" spans="1:13" s="10" customFormat="1" ht="11.1" customHeight="1">
      <c r="A34" s="27">
        <v>1989</v>
      </c>
      <c r="B34" s="192">
        <f>'2.7'!B34/'2.7'!$B$34*100</f>
        <v>100</v>
      </c>
      <c r="C34" s="170">
        <f>'2.7'!C34/'2.7'!$B$34*100</f>
        <v>4.9248765602153046</v>
      </c>
      <c r="D34" s="170">
        <f>'2.7'!D34/'2.7'!$B$34*100</f>
        <v>37.055245925957323</v>
      </c>
      <c r="E34" s="170">
        <f>'2.7'!E34/'2.7'!$B$34*100</f>
        <v>29.973086948229462</v>
      </c>
      <c r="F34" s="241" t="s">
        <v>379</v>
      </c>
      <c r="G34" s="170">
        <f>'2.7'!G34/'2.7'!$B$34*100</f>
        <v>7.0821589777278611</v>
      </c>
      <c r="H34" s="170">
        <f>'2.7'!H34/'2.7'!$B$34*100</f>
        <v>58.015639237957991</v>
      </c>
      <c r="I34" s="170">
        <f>'2.7'!I34/'2.7'!$B$34*100</f>
        <v>24.16452986924919</v>
      </c>
      <c r="J34" s="170">
        <f>'2.7'!J34/'2.7'!$B$34*100</f>
        <v>9.9493526033609534</v>
      </c>
      <c r="K34" s="170">
        <f>'2.7'!K34/'2.7'!$B$34*100</f>
        <v>23.901756765347855</v>
      </c>
    </row>
    <row r="35" spans="1:13" s="10" customFormat="1" ht="13.5" customHeight="1">
      <c r="A35" s="27">
        <v>1990</v>
      </c>
      <c r="B35" s="192">
        <f>'2.7'!B35/'2.7'!$B$35*100</f>
        <v>100</v>
      </c>
      <c r="C35" s="170">
        <f>'2.7'!C35/'2.7'!$B$35*100</f>
        <v>4.7109832614178808</v>
      </c>
      <c r="D35" s="170">
        <f>'2.7'!D35/'2.7'!$B$35*100</f>
        <v>36.991641131469784</v>
      </c>
      <c r="E35" s="170">
        <f>'2.7'!E35/'2.7'!$B$35*100</f>
        <v>29.864715569174326</v>
      </c>
      <c r="F35" s="241" t="s">
        <v>379</v>
      </c>
      <c r="G35" s="170">
        <f>'2.7'!G35/'2.7'!$B$35*100</f>
        <v>7.1269255622954581</v>
      </c>
      <c r="H35" s="170">
        <f>'2.7'!H35/'2.7'!$B$35*100</f>
        <v>58.295291101244452</v>
      </c>
      <c r="I35" s="170">
        <f>'2.7'!I35/'2.7'!$B$35*100</f>
        <v>24.33660600754591</v>
      </c>
      <c r="J35" s="170">
        <f>'2.7'!J35/'2.7'!$B$35*100</f>
        <v>10.314135034290121</v>
      </c>
      <c r="K35" s="170">
        <f>'2.7'!K35/'2.7'!$B$35*100</f>
        <v>23.644550059408417</v>
      </c>
    </row>
    <row r="36" spans="1:13" s="48" customFormat="1" ht="13.5" customHeight="1">
      <c r="A36" s="28">
        <v>1991</v>
      </c>
      <c r="B36" s="193">
        <f>'2.7'!B36/'2.7'!$B$36*100</f>
        <v>100</v>
      </c>
      <c r="C36" s="172">
        <f>'2.7'!C36/'2.7'!$B$36*100</f>
        <v>4.5310896778165404</v>
      </c>
      <c r="D36" s="172">
        <f>'2.7'!D36/'2.7'!$B$36*100</f>
        <v>36.380053355222657</v>
      </c>
      <c r="E36" s="172">
        <f>'2.7'!E36/'2.7'!$B$36*100</f>
        <v>29.351528832341472</v>
      </c>
      <c r="F36" s="243" t="s">
        <v>379</v>
      </c>
      <c r="G36" s="172">
        <f>'2.7'!G36/'2.7'!$B$36*100</f>
        <v>7.0285245228811828</v>
      </c>
      <c r="H36" s="172">
        <f>'2.7'!H36/'2.7'!$B$36*100</f>
        <v>59.086804843012516</v>
      </c>
      <c r="I36" s="172">
        <f>'2.7'!I36/'2.7'!$B$36*100</f>
        <v>24.672686230248306</v>
      </c>
      <c r="J36" s="172">
        <f>'2.7'!J36/'2.7'!$B$36*100</f>
        <v>10.679253026882824</v>
      </c>
      <c r="K36" s="172">
        <f>'2.7'!K36/'2.7'!$B$36*100</f>
        <v>23.734865585881387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'2.7'!B45/'2.7'!$B45*100</f>
        <v>100</v>
      </c>
      <c r="C45" s="170">
        <f>'2.7'!C45/'2.7'!$B45*100</f>
        <v>3.9623439937946792</v>
      </c>
      <c r="D45" s="170">
        <f>'2.7'!D45/'2.7'!$B45*100</f>
        <v>35.2496818557319</v>
      </c>
      <c r="E45" s="170">
        <f>'2.7'!E45/'2.7'!$B45*100</f>
        <v>27.258299209951765</v>
      </c>
      <c r="F45" s="170">
        <f>'2.7'!F45/'2.7'!$B45*100</f>
        <v>24.972736604469336</v>
      </c>
      <c r="G45" s="170">
        <f>'2.7'!G45/'2.7'!$B45*100</f>
        <v>7.9913826457801411</v>
      </c>
      <c r="H45" s="170">
        <f>'2.7'!H45/'2.7'!$B45*100</f>
        <v>60.787974150473424</v>
      </c>
      <c r="I45" s="170">
        <f>'2.7'!I45/'2.7'!$B45*100</f>
        <v>23.435772127566167</v>
      </c>
      <c r="J45" s="170">
        <f>'2.7'!J45/'2.7'!$B45*100</f>
        <v>12.522200969177636</v>
      </c>
      <c r="K45" s="170">
        <f>'2.7'!K45/'2.7'!$B45*100</f>
        <v>24.83000105372961</v>
      </c>
      <c r="L45" s="10"/>
      <c r="M45" s="10"/>
    </row>
    <row r="46" spans="1:13" ht="11.1" customHeight="1">
      <c r="A46" s="27">
        <v>1992</v>
      </c>
      <c r="B46" s="193">
        <f>'2.7'!B46/'2.7'!$B46*100</f>
        <v>100</v>
      </c>
      <c r="C46" s="170">
        <f>'2.7'!C46/'2.7'!$B46*100</f>
        <v>3.7214154724000936</v>
      </c>
      <c r="D46" s="170">
        <f>'2.7'!D46/'2.7'!$B46*100</f>
        <v>34.821723454383438</v>
      </c>
      <c r="E46" s="170">
        <f>'2.7'!E46/'2.7'!$B46*100</f>
        <v>26.272322018790927</v>
      </c>
      <c r="F46" s="170">
        <f>'2.7'!F46/'2.7'!$B46*100</f>
        <v>24.050433329182315</v>
      </c>
      <c r="G46" s="170">
        <f>'2.7'!G46/'2.7'!$B46*100</f>
        <v>8.5494014355925128</v>
      </c>
      <c r="H46" s="170">
        <f>'2.7'!H46/'2.7'!$B46*100</f>
        <v>61.456860906653752</v>
      </c>
      <c r="I46" s="170">
        <f>'2.7'!I46/'2.7'!$B46*100</f>
        <v>23.419805346298865</v>
      </c>
      <c r="J46" s="170">
        <f>'2.7'!J46/'2.7'!$B46*100</f>
        <v>12.891862370448653</v>
      </c>
      <c r="K46" s="170">
        <f>'2.7'!K46/'2.7'!$B46*100</f>
        <v>25.145193189906223</v>
      </c>
      <c r="L46" s="10"/>
      <c r="M46" s="10"/>
    </row>
    <row r="47" spans="1:13" ht="11.1" customHeight="1">
      <c r="A47" s="27">
        <v>1993</v>
      </c>
      <c r="B47" s="193">
        <f>'2.7'!B47/'2.7'!$B47*100</f>
        <v>100</v>
      </c>
      <c r="C47" s="170">
        <f>'2.7'!C47/'2.7'!$B47*100</f>
        <v>3.576799148721177</v>
      </c>
      <c r="D47" s="170">
        <f>'2.7'!D47/'2.7'!$B47*100</f>
        <v>33.54321282887139</v>
      </c>
      <c r="E47" s="170">
        <f>'2.7'!E47/'2.7'!$B47*100</f>
        <v>24.650830875605866</v>
      </c>
      <c r="F47" s="170">
        <f>'2.7'!F47/'2.7'!$B47*100</f>
        <v>22.463050062360288</v>
      </c>
      <c r="G47" s="170">
        <f>'2.7'!G47/'2.7'!$B47*100</f>
        <v>8.8923819532655255</v>
      </c>
      <c r="H47" s="170">
        <f>'2.7'!H47/'2.7'!$B47*100</f>
        <v>62.879987850926625</v>
      </c>
      <c r="I47" s="170">
        <f>'2.7'!I47/'2.7'!$B47*100</f>
        <v>23.847662712516076</v>
      </c>
      <c r="J47" s="170">
        <f>'2.7'!J47/'2.7'!$B47*100</f>
        <v>13.316252299975828</v>
      </c>
      <c r="K47" s="170">
        <f>'2.7'!K47/'2.7'!$B47*100</f>
        <v>25.716072838434705</v>
      </c>
      <c r="L47" s="10"/>
      <c r="M47" s="10"/>
    </row>
    <row r="48" spans="1:13" ht="11.1" customHeight="1">
      <c r="A48" s="27">
        <v>1994</v>
      </c>
      <c r="B48" s="193">
        <f>'2.7'!B48/'2.7'!$B48*100</f>
        <v>100</v>
      </c>
      <c r="C48" s="170">
        <f>'2.7'!C48/'2.7'!$B48*100</f>
        <v>3.4572183941330747</v>
      </c>
      <c r="D48" s="170">
        <f>'2.7'!D48/'2.7'!$B48*100</f>
        <v>32.926223039566644</v>
      </c>
      <c r="E48" s="170">
        <f>'2.7'!E48/'2.7'!$B48*100</f>
        <v>23.597096399265439</v>
      </c>
      <c r="F48" s="170">
        <f>'2.7'!F48/'2.7'!$B48*100</f>
        <v>21.482762685517351</v>
      </c>
      <c r="G48" s="170">
        <f>'2.7'!G48/'2.7'!$B48*100</f>
        <v>9.3291266403012045</v>
      </c>
      <c r="H48" s="170">
        <f>'2.7'!H48/'2.7'!$B48*100</f>
        <v>63.616558566300284</v>
      </c>
      <c r="I48" s="170">
        <f>'2.7'!I48/'2.7'!$B48*100</f>
        <v>23.817943367955927</v>
      </c>
      <c r="J48" s="170">
        <f>'2.7'!J48/'2.7'!$B48*100</f>
        <v>13.648667212631601</v>
      </c>
      <c r="K48" s="170">
        <f>'2.7'!K48/'2.7'!$B48*100</f>
        <v>26.149947985712757</v>
      </c>
      <c r="L48" s="10"/>
      <c r="M48" s="10"/>
    </row>
    <row r="49" spans="1:13" ht="13.5" customHeight="1">
      <c r="A49" s="27">
        <v>1995</v>
      </c>
      <c r="B49" s="193">
        <f>'2.7'!B49/'2.7'!$B49*100</f>
        <v>100</v>
      </c>
      <c r="C49" s="170">
        <f>'2.7'!C49/'2.7'!$B49*100</f>
        <v>3.2378500797052525</v>
      </c>
      <c r="D49" s="170">
        <f>'2.7'!D49/'2.7'!$B49*100</f>
        <v>32.566458765890097</v>
      </c>
      <c r="E49" s="170">
        <f>'2.7'!E49/'2.7'!$B49*100</f>
        <v>23.140108006382672</v>
      </c>
      <c r="F49" s="170">
        <f>'2.7'!F49/'2.7'!$B49*100</f>
        <v>21.068571952354617</v>
      </c>
      <c r="G49" s="170">
        <f>'2.7'!G49/'2.7'!$B49*100</f>
        <v>9.4263507595074216</v>
      </c>
      <c r="H49" s="170">
        <f>'2.7'!H49/'2.7'!$B49*100</f>
        <v>64.195690982659599</v>
      </c>
      <c r="I49" s="170">
        <f>'2.7'!I49/'2.7'!$B49*100</f>
        <v>23.759143679252613</v>
      </c>
      <c r="J49" s="170">
        <f>'2.7'!J49/'2.7'!$B49*100</f>
        <v>13.98429590965414</v>
      </c>
      <c r="K49" s="170">
        <f>'2.7'!K49/'2.7'!$B49*100</f>
        <v>26.452251393752835</v>
      </c>
      <c r="L49" s="10"/>
      <c r="M49" s="10"/>
    </row>
    <row r="50" spans="1:13" ht="11.1" customHeight="1">
      <c r="A50" s="27">
        <v>1996</v>
      </c>
      <c r="B50" s="193">
        <f>'2.7'!B50/'2.7'!$B50*100</f>
        <v>100</v>
      </c>
      <c r="C50" s="170">
        <f>'2.7'!C50/'2.7'!$B50*100</f>
        <v>3.0108179724171316</v>
      </c>
      <c r="D50" s="170">
        <f>'2.7'!D50/'2.7'!$B50*100</f>
        <v>31.695093405340526</v>
      </c>
      <c r="E50" s="170">
        <f>'2.7'!E50/'2.7'!$B50*100</f>
        <v>22.630966037371117</v>
      </c>
      <c r="F50" s="170">
        <f>'2.7'!F50/'2.7'!$B50*100</f>
        <v>20.596914806674182</v>
      </c>
      <c r="G50" s="170">
        <f>'2.7'!G50/'2.7'!$B50*100</f>
        <v>9.0641273679694052</v>
      </c>
      <c r="H50" s="170">
        <f>'2.7'!H50/'2.7'!$B50*100</f>
        <v>65.294088449002459</v>
      </c>
      <c r="I50" s="170">
        <f>'2.7'!I50/'2.7'!$B50*100</f>
        <v>23.852200435680331</v>
      </c>
      <c r="J50" s="170">
        <f>'2.7'!J50/'2.7'!$B50*100</f>
        <v>14.39426516894445</v>
      </c>
      <c r="K50" s="170">
        <f>'2.7'!K50/'2.7'!$B50*100</f>
        <v>27.047622844377671</v>
      </c>
      <c r="L50" s="10"/>
      <c r="M50" s="10"/>
    </row>
    <row r="51" spans="1:13" ht="11.1" customHeight="1">
      <c r="A51" s="27">
        <v>1997</v>
      </c>
      <c r="B51" s="193">
        <f>'2.7'!B51/'2.7'!$B51*100</f>
        <v>100</v>
      </c>
      <c r="C51" s="170">
        <f>'2.7'!C51/'2.7'!$B51*100</f>
        <v>2.9086919236925008</v>
      </c>
      <c r="D51" s="170">
        <f>'2.7'!D51/'2.7'!$B51*100</f>
        <v>31.232249521673438</v>
      </c>
      <c r="E51" s="170">
        <f>'2.7'!E51/'2.7'!$B51*100</f>
        <v>22.323308174647071</v>
      </c>
      <c r="F51" s="170">
        <f>'2.7'!F51/'2.7'!$B51*100</f>
        <v>20.376626269996091</v>
      </c>
      <c r="G51" s="170">
        <f>'2.7'!G51/'2.7'!$B51*100</f>
        <v>8.9089413470263619</v>
      </c>
      <c r="H51" s="170">
        <f>'2.7'!H51/'2.7'!$B51*100</f>
        <v>65.859058728994995</v>
      </c>
      <c r="I51" s="170">
        <f>'2.7'!I51/'2.7'!$B51*100</f>
        <v>23.811397425830883</v>
      </c>
      <c r="J51" s="170">
        <f>'2.7'!J51/'2.7'!$B51*100</f>
        <v>14.86594629151049</v>
      </c>
      <c r="K51" s="170">
        <f>'2.7'!K51/'2.7'!$B51*100</f>
        <v>27.18171501165363</v>
      </c>
      <c r="L51" s="10"/>
      <c r="M51" s="10"/>
    </row>
    <row r="52" spans="1:13" ht="11.1" customHeight="1">
      <c r="A52" s="27">
        <v>1998</v>
      </c>
      <c r="B52" s="193">
        <f>'2.7'!B52/'2.7'!$B52*100</f>
        <v>100</v>
      </c>
      <c r="C52" s="170">
        <f>'2.7'!C52/'2.7'!$B52*100</f>
        <v>2.8234645849001123</v>
      </c>
      <c r="D52" s="170">
        <f>'2.7'!D52/'2.7'!$B52*100</f>
        <v>30.957944384515457</v>
      </c>
      <c r="E52" s="170">
        <f>'2.7'!E52/'2.7'!$B52*100</f>
        <v>22.346112964216395</v>
      </c>
      <c r="F52" s="170">
        <f>'2.7'!F52/'2.7'!$B52*100</f>
        <v>20.465423763603532</v>
      </c>
      <c r="G52" s="170">
        <f>'2.7'!G52/'2.7'!$B52*100</f>
        <v>8.61183142029906</v>
      </c>
      <c r="H52" s="170">
        <f>'2.7'!H52/'2.7'!$B52*100</f>
        <v>66.218590857925136</v>
      </c>
      <c r="I52" s="170">
        <f>'2.7'!I52/'2.7'!$B52*100</f>
        <v>23.766762677957722</v>
      </c>
      <c r="J52" s="170">
        <f>'2.7'!J52/'2.7'!$B52*100</f>
        <v>15.456985238784785</v>
      </c>
      <c r="K52" s="170">
        <f>'2.7'!K52/'2.7'!$B52*100</f>
        <v>26.994842941182629</v>
      </c>
      <c r="L52" s="10"/>
      <c r="M52" s="10"/>
    </row>
    <row r="53" spans="1:13" ht="11.1" customHeight="1">
      <c r="A53" s="27">
        <v>1999</v>
      </c>
      <c r="B53" s="193">
        <f>'2.7'!B53/'2.7'!$B53*100</f>
        <v>100</v>
      </c>
      <c r="C53" s="170">
        <f>'2.7'!C53/'2.7'!$B53*100</f>
        <v>2.7723102568735327</v>
      </c>
      <c r="D53" s="170">
        <f>'2.7'!D53/'2.7'!$B53*100</f>
        <v>30.445316248167391</v>
      </c>
      <c r="E53" s="170">
        <f>'2.7'!E53/'2.7'!$B53*100</f>
        <v>21.998315770287199</v>
      </c>
      <c r="F53" s="170">
        <f>'2.7'!F53/'2.7'!$B53*100</f>
        <v>20.192266662033322</v>
      </c>
      <c r="G53" s="170">
        <f>'2.7'!G53/'2.7'!$B53*100</f>
        <v>8.4470004778801879</v>
      </c>
      <c r="H53" s="170">
        <f>'2.7'!H53/'2.7'!$B53*100</f>
        <v>66.782373323573879</v>
      </c>
      <c r="I53" s="170">
        <f>'2.7'!I53/'2.7'!$B53*100</f>
        <v>23.728345262354036</v>
      </c>
      <c r="J53" s="170">
        <f>'2.7'!J53/'2.7'!$B53*100</f>
        <v>15.935411693918153</v>
      </c>
      <c r="K53" s="170">
        <f>'2.7'!K53/'2.7'!$B53*100</f>
        <v>27.118616367301691</v>
      </c>
      <c r="L53" s="10"/>
      <c r="M53" s="10"/>
    </row>
    <row r="54" spans="1:13" ht="13.5" customHeight="1">
      <c r="A54" s="27">
        <v>2000</v>
      </c>
      <c r="B54" s="193">
        <f>'2.7'!B54/'2.7'!$B54*100</f>
        <v>100</v>
      </c>
      <c r="C54" s="170">
        <f>'2.7'!C54/'2.7'!$B54*100</f>
        <v>2.6978225273108336</v>
      </c>
      <c r="D54" s="170">
        <f>'2.7'!D54/'2.7'!$B54*100</f>
        <v>29.841002187126257</v>
      </c>
      <c r="E54" s="170">
        <f>'2.7'!E54/'2.7'!$B54*100</f>
        <v>21.756951802933859</v>
      </c>
      <c r="F54" s="170">
        <f>'2.7'!F54/'2.7'!$B54*100</f>
        <v>20.057281752154459</v>
      </c>
      <c r="G54" s="170">
        <f>'2.7'!G54/'2.7'!$B54*100</f>
        <v>8.0840503841924001</v>
      </c>
      <c r="H54" s="170">
        <f>'2.7'!H54/'2.7'!$B54*100</f>
        <v>67.461175285562916</v>
      </c>
      <c r="I54" s="170">
        <f>'2.7'!I54/'2.7'!$B54*100</f>
        <v>23.682421441085374</v>
      </c>
      <c r="J54" s="170">
        <f>'2.7'!J54/'2.7'!$B54*100</f>
        <v>16.611307407498966</v>
      </c>
      <c r="K54" s="170">
        <f>'2.7'!K54/'2.7'!$B54*100</f>
        <v>27.167446436978576</v>
      </c>
      <c r="L54" s="10"/>
      <c r="M54" s="10"/>
    </row>
    <row r="55" spans="1:13" ht="11.1" customHeight="1">
      <c r="A55" s="27">
        <v>2001</v>
      </c>
      <c r="B55" s="193">
        <f>'2.7'!B55/'2.7'!$B55*100</f>
        <v>100</v>
      </c>
      <c r="C55" s="170">
        <f>'2.7'!C55/'2.7'!$B55*100</f>
        <v>2.5646793449345799</v>
      </c>
      <c r="D55" s="170">
        <f>'2.7'!D55/'2.7'!$B55*100</f>
        <v>29.298010645366833</v>
      </c>
      <c r="E55" s="170">
        <f>'2.7'!E55/'2.7'!$B55*100</f>
        <v>21.735637051060852</v>
      </c>
      <c r="F55" s="170">
        <f>'2.7'!F55/'2.7'!$B55*100</f>
        <v>20.108890637641103</v>
      </c>
      <c r="G55" s="170">
        <f>'2.7'!G55/'2.7'!$B55*100</f>
        <v>7.5623735943059849</v>
      </c>
      <c r="H55" s="170">
        <f>'2.7'!H55/'2.7'!$B55*100</f>
        <v>68.137310181754756</v>
      </c>
      <c r="I55" s="170">
        <f>'2.7'!I55/'2.7'!$B55*100</f>
        <v>23.673134124707897</v>
      </c>
      <c r="J55" s="170">
        <f>'2.7'!J55/'2.7'!$B55*100</f>
        <v>17.020957834222095</v>
      </c>
      <c r="K55" s="170">
        <f>'2.7'!K55/'2.7'!$B55*100</f>
        <v>27.443218222824768</v>
      </c>
      <c r="L55" s="10"/>
      <c r="M55" s="10"/>
    </row>
    <row r="56" spans="1:13" ht="11.1" customHeight="1">
      <c r="A56" s="27">
        <v>2002</v>
      </c>
      <c r="B56" s="193">
        <f>'2.7'!B56/'2.7'!$B56*100</f>
        <v>100</v>
      </c>
      <c r="C56" s="170">
        <f>'2.7'!C56/'2.7'!$B56*100</f>
        <v>2.502341508544716</v>
      </c>
      <c r="D56" s="170">
        <f>'2.7'!D56/'2.7'!$B56*100</f>
        <v>28.704813160162356</v>
      </c>
      <c r="E56" s="170">
        <f>'2.7'!E56/'2.7'!$B56*100</f>
        <v>21.485264224948349</v>
      </c>
      <c r="F56" s="170">
        <f>'2.7'!F56/'2.7'!$B56*100</f>
        <v>19.853834042015961</v>
      </c>
      <c r="G56" s="170">
        <f>'2.7'!G56/'2.7'!$B56*100</f>
        <v>7.2195489352140072</v>
      </c>
      <c r="H56" s="170">
        <f>'2.7'!H56/'2.7'!$B56*100</f>
        <v>68.792845331292924</v>
      </c>
      <c r="I56" s="170">
        <f>'2.7'!I56/'2.7'!$B56*100</f>
        <v>23.622645663401734</v>
      </c>
      <c r="J56" s="170">
        <f>'2.7'!J56/'2.7'!$B56*100</f>
        <v>17.193958702900652</v>
      </c>
      <c r="K56" s="170">
        <f>'2.7'!K56/'2.7'!$B56*100</f>
        <v>27.976240964990545</v>
      </c>
      <c r="L56" s="10"/>
      <c r="M56" s="10"/>
    </row>
    <row r="57" spans="1:13" ht="11.1" customHeight="1">
      <c r="A57" s="27">
        <v>2003</v>
      </c>
      <c r="B57" s="193">
        <f>'2.7'!B57/'2.7'!$B57*100</f>
        <v>100</v>
      </c>
      <c r="C57" s="170">
        <f>'2.7'!C57/'2.7'!$B57*100</f>
        <v>2.4539200483989023</v>
      </c>
      <c r="D57" s="170">
        <f>'2.7'!D57/'2.7'!$B57*100</f>
        <v>28.257658772894622</v>
      </c>
      <c r="E57" s="170">
        <f>'2.7'!E57/'2.7'!$B57*100</f>
        <v>21.278250617679912</v>
      </c>
      <c r="F57" s="170">
        <f>'2.7'!F57/'2.7'!$B57*100</f>
        <v>19.665175890871037</v>
      </c>
      <c r="G57" s="170">
        <f>'2.7'!G57/'2.7'!$B57*100</f>
        <v>6.9794081552147098</v>
      </c>
      <c r="H57" s="170">
        <f>'2.7'!H57/'2.7'!$B57*100</f>
        <v>69.288421178706471</v>
      </c>
      <c r="I57" s="170">
        <f>'2.7'!I57/'2.7'!$B57*100</f>
        <v>23.433722223720714</v>
      </c>
      <c r="J57" s="170">
        <f>'2.7'!J57/'2.7'!$B57*100</f>
        <v>17.464503353044865</v>
      </c>
      <c r="K57" s="170">
        <f>'2.7'!K57/'2.7'!$B57*100</f>
        <v>28.390195601940899</v>
      </c>
      <c r="L57" s="10"/>
      <c r="M57" s="10"/>
    </row>
    <row r="58" spans="1:13" ht="11.1" customHeight="1">
      <c r="A58" s="27">
        <v>2004</v>
      </c>
      <c r="B58" s="193">
        <f>'2.7'!B58/'2.7'!$B58*100</f>
        <v>100</v>
      </c>
      <c r="C58" s="170">
        <f>'2.7'!C58/'2.7'!$B58*100</f>
        <v>2.3914967590554994</v>
      </c>
      <c r="D58" s="170">
        <f>'2.7'!D58/'2.7'!$B58*100</f>
        <v>27.966818926786068</v>
      </c>
      <c r="E58" s="170">
        <f>'2.7'!E58/'2.7'!$B58*100</f>
        <v>21.184620568557104</v>
      </c>
      <c r="F58" s="170">
        <f>'2.7'!F58/'2.7'!$B58*100</f>
        <v>19.552027799114644</v>
      </c>
      <c r="G58" s="170">
        <f>'2.7'!G58/'2.7'!$B58*100</f>
        <v>6.782198358228964</v>
      </c>
      <c r="H58" s="170">
        <f>'2.7'!H58/'2.7'!$B58*100</f>
        <v>69.641684314158439</v>
      </c>
      <c r="I58" s="170">
        <f>'2.7'!I58/'2.7'!$B58*100</f>
        <v>23.481554594593447</v>
      </c>
      <c r="J58" s="170">
        <f>'2.7'!J58/'2.7'!$B58*100</f>
        <v>17.710239664530285</v>
      </c>
      <c r="K58" s="170">
        <f>'2.7'!K58/'2.7'!$B58*100</f>
        <v>28.449890055034704</v>
      </c>
      <c r="L58" s="10"/>
      <c r="M58" s="10"/>
    </row>
    <row r="59" spans="1:13" ht="13.5" customHeight="1">
      <c r="A59" s="27">
        <v>2005</v>
      </c>
      <c r="B59" s="193">
        <f>'2.7'!B59/'2.7'!$B59*100</f>
        <v>100</v>
      </c>
      <c r="C59" s="170">
        <f>'2.7'!C59/'2.7'!$B59*100</f>
        <v>2.3270775680961671</v>
      </c>
      <c r="D59" s="170">
        <f>'2.7'!D59/'2.7'!$B59*100</f>
        <v>27.37769040348611</v>
      </c>
      <c r="E59" s="170">
        <f>'2.7'!E59/'2.7'!$B59*100</f>
        <v>20.805163977957449</v>
      </c>
      <c r="F59" s="170">
        <f>'2.7'!F59/'2.7'!$B59*100</f>
        <v>19.202738330291805</v>
      </c>
      <c r="G59" s="170">
        <f>'2.7'!G59/'2.7'!$B59*100</f>
        <v>6.5725264255286593</v>
      </c>
      <c r="H59" s="170">
        <f>'2.7'!H59/'2.7'!$B59*100</f>
        <v>70.295232028417715</v>
      </c>
      <c r="I59" s="170">
        <f>'2.7'!I59/'2.7'!$B59*100</f>
        <v>23.375780173752574</v>
      </c>
      <c r="J59" s="170">
        <f>'2.7'!J59/'2.7'!$B59*100</f>
        <v>18.253854874833028</v>
      </c>
      <c r="K59" s="170">
        <f>'2.7'!K59/'2.7'!$B59*100</f>
        <v>28.665596979832113</v>
      </c>
      <c r="L59" s="10"/>
      <c r="M59" s="10"/>
    </row>
    <row r="60" spans="1:13" ht="11.1" customHeight="1">
      <c r="A60" s="27">
        <v>2006</v>
      </c>
      <c r="B60" s="193">
        <f>'2.7'!B60/'2.7'!$B60*100</f>
        <v>100</v>
      </c>
      <c r="C60" s="170">
        <f>'2.7'!C60/'2.7'!$B60*100</f>
        <v>2.2194531963423043</v>
      </c>
      <c r="D60" s="170">
        <f>'2.7'!D60/'2.7'!$B60*100</f>
        <v>26.910370277000727</v>
      </c>
      <c r="E60" s="170">
        <f>'2.7'!E60/'2.7'!$B60*100</f>
        <v>20.330749309617584</v>
      </c>
      <c r="F60" s="170">
        <f>'2.7'!F60/'2.7'!$B60*100</f>
        <v>18.770788987729123</v>
      </c>
      <c r="G60" s="170">
        <f>'2.7'!G60/'2.7'!$B60*100</f>
        <v>6.5796209673831445</v>
      </c>
      <c r="H60" s="170">
        <f>'2.7'!H60/'2.7'!$B60*100</f>
        <v>70.870176352860966</v>
      </c>
      <c r="I60" s="170">
        <f>'2.7'!I60/'2.7'!$B60*100</f>
        <v>23.134051196402655</v>
      </c>
      <c r="J60" s="170">
        <f>'2.7'!J60/'2.7'!$B60*100</f>
        <v>18.940342271705791</v>
      </c>
      <c r="K60" s="170">
        <f>'2.7'!K60/'2.7'!$B60*100</f>
        <v>28.795782884752523</v>
      </c>
      <c r="L60" s="10"/>
      <c r="M60" s="10"/>
    </row>
    <row r="61" spans="1:13" ht="11.1" customHeight="1">
      <c r="A61" s="27">
        <v>2007</v>
      </c>
      <c r="B61" s="193">
        <f>'2.7'!B61/'2.7'!$B61*100</f>
        <v>100</v>
      </c>
      <c r="C61" s="170">
        <f>'2.7'!C61/'2.7'!$B61*100</f>
        <v>2.1873291480496952</v>
      </c>
      <c r="D61" s="170">
        <f>'2.7'!D61/'2.7'!$B61*100</f>
        <v>26.87832414199363</v>
      </c>
      <c r="E61" s="170">
        <f>'2.7'!E61/'2.7'!$B61*100</f>
        <v>20.260442922026346</v>
      </c>
      <c r="F61" s="170">
        <f>'2.7'!F61/'2.7'!$B61*100</f>
        <v>18.734089166650953</v>
      </c>
      <c r="G61" s="170">
        <f>'2.7'!G61/'2.7'!$B61*100</f>
        <v>6.6178812199672841</v>
      </c>
      <c r="H61" s="170">
        <f>'2.7'!H61/'2.7'!$B61*100</f>
        <v>70.934346880723226</v>
      </c>
      <c r="I61" s="170">
        <f>'2.7'!I61/'2.7'!$B61*100</f>
        <v>23.042203317680183</v>
      </c>
      <c r="J61" s="170">
        <f>'2.7'!J61/'2.7'!$B61*100</f>
        <v>19.370777967396972</v>
      </c>
      <c r="K61" s="170">
        <f>'2.7'!K61/'2.7'!$B61*100</f>
        <v>28.521365595646081</v>
      </c>
      <c r="L61" s="10"/>
      <c r="M61" s="10"/>
    </row>
    <row r="62" spans="1:13" ht="11.1" customHeight="1">
      <c r="A62" s="27">
        <v>2008</v>
      </c>
      <c r="B62" s="193">
        <f>'2.7'!B62/'2.7'!$B62*100</f>
        <v>100</v>
      </c>
      <c r="C62" s="170">
        <f>'2.7'!C62/'2.7'!$B62*100</f>
        <v>2.1473093227887876</v>
      </c>
      <c r="D62" s="170">
        <f>'2.7'!D62/'2.7'!$B62*100</f>
        <v>27.032413081281259</v>
      </c>
      <c r="E62" s="170">
        <f>'2.7'!E62/'2.7'!$B62*100</f>
        <v>20.471188317678628</v>
      </c>
      <c r="F62" s="170">
        <f>'2.7'!F62/'2.7'!$B62*100</f>
        <v>18.959984365768207</v>
      </c>
      <c r="G62" s="170">
        <f>'2.7'!G62/'2.7'!$B62*100</f>
        <v>6.5612247636026257</v>
      </c>
      <c r="H62" s="170">
        <f>'2.7'!H62/'2.7'!$B62*100</f>
        <v>70.820277595929966</v>
      </c>
      <c r="I62" s="170">
        <f>'2.7'!I62/'2.7'!$B62*100</f>
        <v>22.954179526147158</v>
      </c>
      <c r="J62" s="170">
        <f>'2.7'!J62/'2.7'!$B62*100</f>
        <v>19.462038312800971</v>
      </c>
      <c r="K62" s="170">
        <f>'2.7'!K62/'2.7'!$B62*100</f>
        <v>28.40405975698183</v>
      </c>
      <c r="L62" s="10"/>
      <c r="M62" s="10"/>
    </row>
    <row r="63" spans="1:13" ht="11.1" customHeight="1">
      <c r="A63" s="27">
        <v>2009</v>
      </c>
      <c r="B63" s="193">
        <f>'2.7'!B63/'2.7'!$B63*100</f>
        <v>100</v>
      </c>
      <c r="C63" s="170">
        <f>'2.7'!C63/'2.7'!$B63*100</f>
        <v>2.1600640376309128</v>
      </c>
      <c r="D63" s="170">
        <f>'2.7'!D63/'2.7'!$B63*100</f>
        <v>25.943804186495129</v>
      </c>
      <c r="E63" s="170">
        <f>'2.7'!E63/'2.7'!$B63*100</f>
        <v>19.26431367692803</v>
      </c>
      <c r="F63" s="170">
        <f>'2.7'!F63/'2.7'!$B63*100</f>
        <v>17.730151270347491</v>
      </c>
      <c r="G63" s="170">
        <f>'2.7'!G63/'2.7'!$B63*100</f>
        <v>6.6794905095670991</v>
      </c>
      <c r="H63" s="170">
        <f>'2.7'!H63/'2.7'!$B63*100</f>
        <v>71.896131775873968</v>
      </c>
      <c r="I63" s="170">
        <f>'2.7'!I63/'2.7'!$B63*100</f>
        <v>23.14327649089245</v>
      </c>
      <c r="J63" s="170">
        <f>'2.7'!J63/'2.7'!$B63*100</f>
        <v>19.452070889914665</v>
      </c>
      <c r="K63" s="170">
        <f>'2.7'!K63/'2.7'!$B63*100</f>
        <v>29.300784395066842</v>
      </c>
      <c r="L63" s="10"/>
      <c r="M63" s="10"/>
    </row>
    <row r="64" spans="1:13" ht="13.5" customHeight="1">
      <c r="A64" s="27">
        <v>2010</v>
      </c>
      <c r="B64" s="194">
        <f>'2.7'!B64/'2.7'!$B64*100</f>
        <v>100</v>
      </c>
      <c r="C64" s="173">
        <f>'2.7'!C64/'2.7'!$B64*100</f>
        <v>2.0890660718376264</v>
      </c>
      <c r="D64" s="173">
        <f>'2.7'!D64/'2.7'!$B64*100</f>
        <v>25.988108808450093</v>
      </c>
      <c r="E64" s="173">
        <f>'2.7'!E64/'2.7'!$B64*100</f>
        <v>19.328793470658191</v>
      </c>
      <c r="F64" s="170">
        <f>'2.7'!F64/'2.7'!$B64*100</f>
        <v>17.807839805701612</v>
      </c>
      <c r="G64" s="170">
        <f>'2.7'!G64/'2.7'!$B64*100</f>
        <v>6.6593153377919032</v>
      </c>
      <c r="H64" s="170">
        <f>'2.7'!H64/'2.7'!$B64*100</f>
        <v>71.922825461453371</v>
      </c>
      <c r="I64" s="170">
        <f>'2.7'!I64/'2.7'!$B64*100</f>
        <v>22.759861691715663</v>
      </c>
      <c r="J64" s="170">
        <f>'2.7'!J64/'2.7'!$B64*100</f>
        <v>19.648815871375305</v>
      </c>
      <c r="K64" s="170">
        <f>'2.7'!K64/'2.7'!$B64*100</f>
        <v>29.514147898362385</v>
      </c>
      <c r="L64" s="10"/>
      <c r="M64" s="10"/>
    </row>
    <row r="65" spans="1:13" ht="11.1" customHeight="1">
      <c r="A65" s="27">
        <v>2011</v>
      </c>
      <c r="B65" s="194">
        <f>'2.7'!B65/'2.7'!$B65*100</f>
        <v>100</v>
      </c>
      <c r="C65" s="173">
        <f>'2.7'!C65/'2.7'!$B65*100</f>
        <v>2.0773828871728908</v>
      </c>
      <c r="D65" s="173">
        <f>'2.7'!D65/'2.7'!$B65*100</f>
        <v>26.388552205128434</v>
      </c>
      <c r="E65" s="173">
        <f>'2.7'!E65/'2.7'!$B65*100</f>
        <v>19.709818668778762</v>
      </c>
      <c r="F65" s="170">
        <f>'2.7'!F65/'2.7'!$B65*100</f>
        <v>18.193709343601384</v>
      </c>
      <c r="G65" s="170">
        <f>'2.7'!G65/'2.7'!$B65*100</f>
        <v>6.678733536349676</v>
      </c>
      <c r="H65" s="170">
        <f>'2.7'!H65/'2.7'!$B65*100</f>
        <v>71.534064739005345</v>
      </c>
      <c r="I65" s="170">
        <f>'2.7'!I65/'2.7'!$B65*100</f>
        <v>22.684415728072192</v>
      </c>
      <c r="J65" s="170">
        <f>'2.7'!J65/'2.7'!$B65*100</f>
        <v>19.851504529540602</v>
      </c>
      <c r="K65" s="170">
        <f>'2.7'!K65/'2.7'!$B65*100</f>
        <v>28.998144481392551</v>
      </c>
      <c r="L65" s="10"/>
      <c r="M65" s="10"/>
    </row>
    <row r="66" spans="1:13" ht="11.1" customHeight="1">
      <c r="A66" s="27">
        <v>2012</v>
      </c>
      <c r="B66" s="194">
        <f>'2.7'!B66/'2.7'!$B66*100</f>
        <v>100</v>
      </c>
      <c r="C66" s="173">
        <f>'2.7'!C66/'2.7'!$B66*100</f>
        <v>2.026647460361553</v>
      </c>
      <c r="D66" s="173">
        <f>'2.7'!D66/'2.7'!$B66*100</f>
        <v>26.356467652441744</v>
      </c>
      <c r="E66" s="173">
        <f>'2.7'!E66/'2.7'!$B66*100</f>
        <v>19.696949498274815</v>
      </c>
      <c r="F66" s="170">
        <f>'2.7'!F66/'2.7'!$B66*100</f>
        <v>18.192241215457866</v>
      </c>
      <c r="G66" s="170">
        <f>'2.7'!G66/'2.7'!$B66*100</f>
        <v>6.6595181541669293</v>
      </c>
      <c r="H66" s="170">
        <f>'2.7'!H66/'2.7'!$B66*100</f>
        <v>71.616884887196704</v>
      </c>
      <c r="I66" s="170">
        <f>'2.7'!I66/'2.7'!$B66*100</f>
        <v>22.600291476801683</v>
      </c>
      <c r="J66" s="170">
        <f>'2.7'!J66/'2.7'!$B66*100</f>
        <v>19.946498373101619</v>
      </c>
      <c r="K66" s="170">
        <f>'2.7'!K66/'2.7'!$B66*100</f>
        <v>29.070095037293409</v>
      </c>
      <c r="L66" s="10"/>
      <c r="M66" s="10"/>
    </row>
    <row r="67" spans="1:13" ht="11.1" customHeight="1">
      <c r="A67" s="27">
        <v>2013</v>
      </c>
      <c r="B67" s="194">
        <f>'2.7'!B67/'2.7'!$B67*100</f>
        <v>100</v>
      </c>
      <c r="C67" s="173">
        <f>'2.7'!C67/'2.7'!$B67*100</f>
        <v>1.9791433968167726</v>
      </c>
      <c r="D67" s="173">
        <f>'2.7'!D67/'2.7'!$B67*100</f>
        <v>26.418235073360702</v>
      </c>
      <c r="E67" s="173">
        <f>'2.7'!E67/'2.7'!$B67*100</f>
        <v>19.803906159624443</v>
      </c>
      <c r="F67" s="170">
        <f>'2.7'!F67/'2.7'!$B67*100</f>
        <v>18.293484900599687</v>
      </c>
      <c r="G67" s="170">
        <f>'2.7'!G67/'2.7'!$B67*100</f>
        <v>6.6143289137362586</v>
      </c>
      <c r="H67" s="170">
        <f>'2.7'!H67/'2.7'!$B67*100</f>
        <v>71.602621360733281</v>
      </c>
      <c r="I67" s="170">
        <f>'2.7'!I67/'2.7'!$B67*100</f>
        <v>22.456737275053101</v>
      </c>
      <c r="J67" s="170">
        <f>'2.7'!J67/'2.7'!$B67*100</f>
        <v>20.020588441175189</v>
      </c>
      <c r="K67" s="170">
        <f>'2.7'!K67/'2.7'!$B67*100</f>
        <v>29.125295644504995</v>
      </c>
      <c r="L67" s="10"/>
      <c r="M67" s="10"/>
    </row>
    <row r="68" spans="1:13" ht="11.1" customHeight="1">
      <c r="A68" s="27">
        <v>2014</v>
      </c>
      <c r="B68" s="194">
        <f>'2.7'!B68/'2.7'!$B68*100</f>
        <v>100</v>
      </c>
      <c r="C68" s="173">
        <f>'2.7'!C68/'2.7'!$B68*100</f>
        <v>1.9176449759958536</v>
      </c>
      <c r="D68" s="173">
        <f>'2.7'!D68/'2.7'!$B68*100</f>
        <v>26.496234262880598</v>
      </c>
      <c r="E68" s="173">
        <f>'2.7'!E68/'2.7'!$B68*100</f>
        <v>19.891538305223751</v>
      </c>
      <c r="F68" s="170">
        <f>'2.7'!F68/'2.7'!$B68*100</f>
        <v>18.384113366426931</v>
      </c>
      <c r="G68" s="170">
        <f>'2.7'!G68/'2.7'!$B68*100</f>
        <v>6.6046959576568449</v>
      </c>
      <c r="H68" s="170">
        <f>'2.7'!H68/'2.7'!$B68*100</f>
        <v>71.586120928272052</v>
      </c>
      <c r="I68" s="170">
        <f>'2.7'!I68/'2.7'!$B68*100</f>
        <v>22.308036487034141</v>
      </c>
      <c r="J68" s="170">
        <f>'2.7'!J68/'2.7'!$B68*100</f>
        <v>20.107485814950564</v>
      </c>
      <c r="K68" s="170">
        <f>'2.7'!K68/'2.7'!$B68*100</f>
        <v>29.17059862628734</v>
      </c>
      <c r="L68" s="10"/>
      <c r="M68" s="10"/>
    </row>
    <row r="69" spans="1:13" ht="13.5" customHeight="1">
      <c r="A69" s="27">
        <v>2015</v>
      </c>
      <c r="B69" s="194">
        <f>'2.7'!B69/'2.7'!$B69*100</f>
        <v>100</v>
      </c>
      <c r="C69" s="173">
        <f>'2.7'!C69/'2.7'!$B69*100</f>
        <v>1.8695943690325008</v>
      </c>
      <c r="D69" s="173">
        <f>'2.7'!D69/'2.7'!$B69*100</f>
        <v>26.366022157159115</v>
      </c>
      <c r="E69" s="173">
        <f>'2.7'!E69/'2.7'!$B69*100</f>
        <v>19.819700515605202</v>
      </c>
      <c r="F69" s="170">
        <f>'2.7'!F69/'2.7'!$B69*100</f>
        <v>18.342452566361235</v>
      </c>
      <c r="G69" s="170">
        <f>'2.7'!G69/'2.7'!$B69*100</f>
        <v>6.5463216415539138</v>
      </c>
      <c r="H69" s="170">
        <f>'2.7'!H69/'2.7'!$B69*100</f>
        <v>71.764383308277928</v>
      </c>
      <c r="I69" s="170">
        <f>'2.7'!I69/'2.7'!$B69*100</f>
        <v>22.200535543344184</v>
      </c>
      <c r="J69" s="170">
        <f>'2.7'!J69/'2.7'!$B69*100</f>
        <v>20.175156486123509</v>
      </c>
      <c r="K69" s="170">
        <f>'2.7'!K69/'2.7'!$B69*100</f>
        <v>29.388691278810231</v>
      </c>
      <c r="L69" s="10"/>
      <c r="M69" s="10"/>
    </row>
    <row r="70" spans="1:13" ht="11.1" customHeight="1">
      <c r="A70" s="27">
        <v>2016</v>
      </c>
      <c r="B70" s="194">
        <f>'2.7'!B70/'2.7'!$B70*100</f>
        <v>100</v>
      </c>
      <c r="C70" s="173">
        <f>'2.7'!C70/'2.7'!$B70*100</f>
        <v>1.8094955335833873</v>
      </c>
      <c r="D70" s="173">
        <f>'2.7'!D70/'2.7'!$B70*100</f>
        <v>26.122400010591278</v>
      </c>
      <c r="E70" s="173">
        <f>'2.7'!E70/'2.7'!$B70*100</f>
        <v>19.617497010795081</v>
      </c>
      <c r="F70" s="170">
        <f>'2.7'!F70/'2.7'!$B70*100</f>
        <v>18.161279795818817</v>
      </c>
      <c r="G70" s="170">
        <f>'2.7'!G70/'2.7'!$B70*100</f>
        <v>6.5049029997961982</v>
      </c>
      <c r="H70" s="170">
        <f>'2.7'!H70/'2.7'!$B70*100</f>
        <v>72.068104455825335</v>
      </c>
      <c r="I70" s="170">
        <f>'2.7'!I70/'2.7'!$B70*100</f>
        <v>22.15388047037975</v>
      </c>
      <c r="J70" s="170">
        <f>'2.7'!J70/'2.7'!$B70*100</f>
        <v>20.337503792125485</v>
      </c>
      <c r="K70" s="170">
        <f>'2.7'!K70/'2.7'!$B70*100</f>
        <v>29.576720193320106</v>
      </c>
      <c r="L70" s="10"/>
      <c r="M70" s="10"/>
    </row>
    <row r="71" spans="1:13" ht="11.1" customHeight="1">
      <c r="A71" s="27">
        <v>2017</v>
      </c>
      <c r="B71" s="194">
        <f>'2.7'!B71/'2.7'!$B71*100</f>
        <v>100</v>
      </c>
      <c r="C71" s="173">
        <f>'2.7'!C71/'2.7'!$B71*100</f>
        <v>1.7473245211668149</v>
      </c>
      <c r="D71" s="173">
        <f>'2.7'!D71/'2.7'!$B71*100</f>
        <v>25.92308823714805</v>
      </c>
      <c r="E71" s="173">
        <f>'2.7'!E71/'2.7'!$B71*100</f>
        <v>19.479331000869756</v>
      </c>
      <c r="F71" s="170">
        <f>'2.7'!F71/'2.7'!$B71*100</f>
        <v>18.023972696701541</v>
      </c>
      <c r="G71" s="170">
        <f>'2.7'!G71/'2.7'!$B71*100</f>
        <v>6.4437572362782927</v>
      </c>
      <c r="H71" s="170">
        <f>'2.7'!H71/'2.7'!$B71*100</f>
        <v>72.329587404331704</v>
      </c>
      <c r="I71" s="170">
        <f>'2.7'!I71/'2.7'!$B71*100</f>
        <v>22.071042700212125</v>
      </c>
      <c r="J71" s="170">
        <f>'2.7'!J71/'2.7'!$B71*100</f>
        <v>20.560610476485227</v>
      </c>
      <c r="K71" s="170">
        <f>'2.7'!K71/'2.7'!$B71*100</f>
        <v>29.697934227634359</v>
      </c>
      <c r="L71" s="10"/>
      <c r="M71" s="10"/>
    </row>
    <row r="72" spans="1:13" ht="11.1" customHeight="1">
      <c r="A72" s="27">
        <v>2018</v>
      </c>
      <c r="B72" s="194">
        <f>'2.7'!B72/'2.7'!$B72*100</f>
        <v>100</v>
      </c>
      <c r="C72" s="173">
        <f>'2.7'!C72/'2.7'!$B72*100</f>
        <v>1.6954698505944936</v>
      </c>
      <c r="D72" s="173">
        <f>'2.7'!D72/'2.7'!$B72*100</f>
        <v>25.982299272294313</v>
      </c>
      <c r="E72" s="173">
        <f>'2.7'!E72/'2.7'!$B72*100</f>
        <v>19.513640931274626</v>
      </c>
      <c r="F72" s="170">
        <f>'2.7'!F72/'2.7'!$B72*100</f>
        <v>18.04838748491002</v>
      </c>
      <c r="G72" s="170">
        <f>'2.7'!G72/'2.7'!$B72*100</f>
        <v>6.4686583410196867</v>
      </c>
      <c r="H72" s="170">
        <f>'2.7'!H72/'2.7'!$B72*100</f>
        <v>72.322231037808493</v>
      </c>
      <c r="I72" s="170">
        <f>'2.7'!I72/'2.7'!$B72*100</f>
        <v>22.097607783598903</v>
      </c>
      <c r="J72" s="170">
        <f>'2.7'!J72/'2.7'!$B72*100</f>
        <v>20.535163482791067</v>
      </c>
      <c r="K72" s="170">
        <f>'2.7'!K72/'2.7'!$B72*100</f>
        <v>29.689459771418527</v>
      </c>
      <c r="L72" s="10"/>
      <c r="M72" s="10"/>
    </row>
    <row r="73" spans="1:13" ht="11.1" customHeight="1">
      <c r="A73" s="27">
        <v>2019</v>
      </c>
      <c r="B73" s="194">
        <f>'2.7'!B73/'2.7'!$B73*100</f>
        <v>100</v>
      </c>
      <c r="C73" s="173">
        <f>'2.7'!C73/'2.7'!$B73*100</f>
        <v>1.6441840381255532</v>
      </c>
      <c r="D73" s="173">
        <f>'2.7'!D73/'2.7'!$B73*100</f>
        <v>25.872258374971572</v>
      </c>
      <c r="E73" s="173">
        <f>'2.7'!E73/'2.7'!$B73*100</f>
        <v>19.425995844389607</v>
      </c>
      <c r="F73" s="170">
        <f>'2.7'!F73/'2.7'!$B73*100</f>
        <v>17.95256660429591</v>
      </c>
      <c r="G73" s="170">
        <f>'2.7'!G73/'2.7'!$B73*100</f>
        <v>6.4462625305819685</v>
      </c>
      <c r="H73" s="170">
        <f>'2.7'!H73/'2.7'!$B73*100</f>
        <v>72.483557746656246</v>
      </c>
      <c r="I73" s="170">
        <f>'2.7'!I73/'2.7'!$B73*100</f>
        <v>22.080389016609324</v>
      </c>
      <c r="J73" s="170">
        <f>'2.7'!J73/'2.7'!$B73*100</f>
        <v>20.475446319835715</v>
      </c>
      <c r="K73" s="170">
        <f>'2.7'!K73/'2.7'!$B73*100</f>
        <v>29.927722410211217</v>
      </c>
      <c r="L73" s="10"/>
      <c r="M73" s="10"/>
    </row>
    <row r="74" spans="1:13" ht="13.5" customHeight="1">
      <c r="A74" s="27">
        <v>2020</v>
      </c>
      <c r="B74" s="194">
        <f>'2.7'!B74/'2.7'!$B74*100</f>
        <v>100</v>
      </c>
      <c r="C74" s="173">
        <f>'2.7'!C74/'2.7'!$B74*100</f>
        <v>1.6480010839919921</v>
      </c>
      <c r="D74" s="173">
        <f>'2.7'!D74/'2.7'!$B74*100</f>
        <v>25.898611558495233</v>
      </c>
      <c r="E74" s="173">
        <f>'2.7'!E74/'2.7'!$B74*100</f>
        <v>19.200645650399547</v>
      </c>
      <c r="F74" s="170">
        <f>'2.7'!F74/'2.7'!$B74*100</f>
        <v>17.650244727145729</v>
      </c>
      <c r="G74" s="170">
        <f>'2.7'!G74/'2.7'!$B74*100</f>
        <v>6.6979659080956839</v>
      </c>
      <c r="H74" s="170">
        <f>'2.7'!H74/'2.7'!$B74*100</f>
        <v>72.453387357512781</v>
      </c>
      <c r="I74" s="170">
        <f>'2.7'!I74/'2.7'!$B74*100</f>
        <v>21.371753090814984</v>
      </c>
      <c r="J74" s="170">
        <f>'2.7'!J74/'2.7'!$B74*100</f>
        <v>20.28533839541916</v>
      </c>
      <c r="K74" s="170">
        <f>'2.7'!K74/'2.7'!$B74*100</f>
        <v>30.796295871278627</v>
      </c>
      <c r="L74" s="10"/>
      <c r="M74" s="10"/>
    </row>
    <row r="75" spans="1:13" ht="11.1" customHeight="1"/>
    <row r="76" spans="1:13" ht="11.1" customHeight="1">
      <c r="A76" s="14" t="s">
        <v>305</v>
      </c>
    </row>
    <row r="77" spans="1:13" ht="11.1" customHeight="1">
      <c r="A77" s="10" t="s">
        <v>0</v>
      </c>
    </row>
    <row r="78" spans="1:13" ht="11.1" customHeight="1">
      <c r="A78" s="77" t="s">
        <v>1</v>
      </c>
    </row>
    <row r="79" spans="1:13" ht="11.1" customHeight="1">
      <c r="A79" s="77" t="s">
        <v>308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156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80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84">
        <v>1966.4</v>
      </c>
      <c r="C15" s="84">
        <v>2301.4</v>
      </c>
      <c r="D15" s="84">
        <v>1892.5</v>
      </c>
      <c r="E15" s="84">
        <v>1897.7</v>
      </c>
      <c r="F15" s="80" t="s">
        <v>379</v>
      </c>
      <c r="G15" s="84">
        <v>1869.5</v>
      </c>
      <c r="H15" s="84">
        <v>1979.9</v>
      </c>
      <c r="I15" s="84">
        <v>2040.1</v>
      </c>
      <c r="J15" s="84">
        <v>1999.9</v>
      </c>
      <c r="K15" s="84">
        <v>1894.6</v>
      </c>
    </row>
    <row r="16" spans="1:11" s="10" customFormat="1" ht="11.1" customHeight="1">
      <c r="A16" s="27">
        <v>1971</v>
      </c>
      <c r="B16" s="84">
        <v>1934.4</v>
      </c>
      <c r="C16" s="84">
        <v>2292.9</v>
      </c>
      <c r="D16" s="84">
        <v>1863.9</v>
      </c>
      <c r="E16" s="84">
        <v>1860.4</v>
      </c>
      <c r="F16" s="80" t="s">
        <v>379</v>
      </c>
      <c r="G16" s="84">
        <v>1879</v>
      </c>
      <c r="H16" s="84">
        <v>1943.6</v>
      </c>
      <c r="I16" s="84">
        <v>2004.1</v>
      </c>
      <c r="J16" s="84">
        <v>1985.1</v>
      </c>
      <c r="K16" s="84">
        <v>1852.6</v>
      </c>
    </row>
    <row r="17" spans="1:11" s="10" customFormat="1" ht="11.1" customHeight="1">
      <c r="A17" s="27">
        <v>1972</v>
      </c>
      <c r="B17" s="84">
        <v>1911.3</v>
      </c>
      <c r="C17" s="84">
        <v>2260.4</v>
      </c>
      <c r="D17" s="84">
        <v>1846.5</v>
      </c>
      <c r="E17" s="84">
        <v>1839</v>
      </c>
      <c r="F17" s="80" t="s">
        <v>379</v>
      </c>
      <c r="G17" s="84">
        <v>1878</v>
      </c>
      <c r="H17" s="84">
        <v>1917.6</v>
      </c>
      <c r="I17" s="84">
        <v>1963</v>
      </c>
      <c r="J17" s="84">
        <v>1975.3</v>
      </c>
      <c r="K17" s="84">
        <v>1841.9</v>
      </c>
    </row>
    <row r="18" spans="1:11" s="10" customFormat="1" ht="11.1" customHeight="1">
      <c r="A18" s="27">
        <v>1973</v>
      </c>
      <c r="B18" s="84">
        <v>1882.7</v>
      </c>
      <c r="C18" s="84">
        <v>2227.1</v>
      </c>
      <c r="D18" s="84">
        <v>1821.1</v>
      </c>
      <c r="E18" s="84">
        <v>1819.4</v>
      </c>
      <c r="F18" s="80" t="s">
        <v>379</v>
      </c>
      <c r="G18" s="84">
        <v>1828.2</v>
      </c>
      <c r="H18" s="84">
        <v>1889.4</v>
      </c>
      <c r="I18" s="84">
        <v>1924.5</v>
      </c>
      <c r="J18" s="84">
        <v>1956.9</v>
      </c>
      <c r="K18" s="84">
        <v>1823.6</v>
      </c>
    </row>
    <row r="19" spans="1:11" s="10" customFormat="1" ht="11.1" customHeight="1">
      <c r="A19" s="27">
        <v>1974</v>
      </c>
      <c r="B19" s="84">
        <v>1843.2</v>
      </c>
      <c r="C19" s="84">
        <v>2223.1999999999998</v>
      </c>
      <c r="D19" s="84">
        <v>1781.7</v>
      </c>
      <c r="E19" s="84">
        <v>1771.3</v>
      </c>
      <c r="F19" s="80" t="s">
        <v>379</v>
      </c>
      <c r="G19" s="84">
        <v>1827.1</v>
      </c>
      <c r="H19" s="84">
        <v>1845.4</v>
      </c>
      <c r="I19" s="84">
        <v>1891.1</v>
      </c>
      <c r="J19" s="84">
        <v>1921.9</v>
      </c>
      <c r="K19" s="84">
        <v>1766</v>
      </c>
    </row>
    <row r="20" spans="1:11" s="10" customFormat="1" ht="13.5" customHeight="1">
      <c r="A20" s="27">
        <v>1975</v>
      </c>
      <c r="B20" s="84">
        <v>1806.3</v>
      </c>
      <c r="C20" s="84">
        <v>2233.1</v>
      </c>
      <c r="D20" s="84">
        <v>1732.9</v>
      </c>
      <c r="E20" s="84">
        <v>1716.5</v>
      </c>
      <c r="F20" s="80" t="s">
        <v>379</v>
      </c>
      <c r="G20" s="84">
        <v>1806</v>
      </c>
      <c r="H20" s="84">
        <v>1811.6</v>
      </c>
      <c r="I20" s="84">
        <v>1861.9</v>
      </c>
      <c r="J20" s="84">
        <v>1885.1</v>
      </c>
      <c r="K20" s="84">
        <v>1730.4</v>
      </c>
    </row>
    <row r="21" spans="1:11" s="10" customFormat="1" ht="11.1" customHeight="1">
      <c r="A21" s="27">
        <v>1976</v>
      </c>
      <c r="B21" s="84">
        <v>1818.8</v>
      </c>
      <c r="C21" s="84">
        <v>2239.1999999999998</v>
      </c>
      <c r="D21" s="84">
        <v>1773.6</v>
      </c>
      <c r="E21" s="84">
        <v>1768.5</v>
      </c>
      <c r="F21" s="80" t="s">
        <v>379</v>
      </c>
      <c r="G21" s="84">
        <v>1795.4</v>
      </c>
      <c r="H21" s="84">
        <v>1805.1</v>
      </c>
      <c r="I21" s="84">
        <v>1856.9</v>
      </c>
      <c r="J21" s="84">
        <v>1874.2</v>
      </c>
      <c r="K21" s="84">
        <v>1725.6</v>
      </c>
    </row>
    <row r="22" spans="1:11" s="10" customFormat="1" ht="11.1" customHeight="1">
      <c r="A22" s="27">
        <v>1977</v>
      </c>
      <c r="B22" s="84">
        <v>1801.3</v>
      </c>
      <c r="C22" s="84">
        <v>2223</v>
      </c>
      <c r="D22" s="84">
        <v>1763.9</v>
      </c>
      <c r="E22" s="84">
        <v>1756.7</v>
      </c>
      <c r="F22" s="80" t="s">
        <v>379</v>
      </c>
      <c r="G22" s="84">
        <v>1795.3</v>
      </c>
      <c r="H22" s="84">
        <v>1783.9</v>
      </c>
      <c r="I22" s="84">
        <v>1835.2</v>
      </c>
      <c r="J22" s="84">
        <v>1839.8</v>
      </c>
      <c r="K22" s="84">
        <v>1709.8</v>
      </c>
    </row>
    <row r="23" spans="1:11" s="10" customFormat="1" ht="11.1" customHeight="1">
      <c r="A23" s="27">
        <v>1978</v>
      </c>
      <c r="B23" s="84">
        <v>1782.3</v>
      </c>
      <c r="C23" s="84">
        <v>2205</v>
      </c>
      <c r="D23" s="84">
        <v>1747.2</v>
      </c>
      <c r="E23" s="84">
        <v>1738.5</v>
      </c>
      <c r="F23" s="80" t="s">
        <v>379</v>
      </c>
      <c r="G23" s="84">
        <v>1785.1</v>
      </c>
      <c r="H23" s="84">
        <v>1764.5</v>
      </c>
      <c r="I23" s="84">
        <v>1817.4</v>
      </c>
      <c r="J23" s="84">
        <v>1824.8</v>
      </c>
      <c r="K23" s="84">
        <v>1688</v>
      </c>
    </row>
    <row r="24" spans="1:11" s="10" customFormat="1" ht="11.1" customHeight="1">
      <c r="A24" s="27">
        <v>1979</v>
      </c>
      <c r="B24" s="84">
        <v>1770.4</v>
      </c>
      <c r="C24" s="84">
        <v>2217.1999999999998</v>
      </c>
      <c r="D24" s="84">
        <v>1738.9</v>
      </c>
      <c r="E24" s="84">
        <v>1733.9</v>
      </c>
      <c r="F24" s="80" t="s">
        <v>379</v>
      </c>
      <c r="G24" s="84">
        <v>1760.1</v>
      </c>
      <c r="H24" s="84">
        <v>1750.8</v>
      </c>
      <c r="I24" s="84">
        <v>1798.8</v>
      </c>
      <c r="J24" s="84">
        <v>1816.2</v>
      </c>
      <c r="K24" s="84">
        <v>1678</v>
      </c>
    </row>
    <row r="25" spans="1:11" s="10" customFormat="1" ht="13.5" customHeight="1">
      <c r="A25" s="27">
        <v>1980</v>
      </c>
      <c r="B25" s="84">
        <v>1751</v>
      </c>
      <c r="C25" s="84">
        <v>2194.4</v>
      </c>
      <c r="D25" s="84">
        <v>1724.7</v>
      </c>
      <c r="E25" s="84">
        <v>1717.3</v>
      </c>
      <c r="F25" s="80" t="s">
        <v>379</v>
      </c>
      <c r="G25" s="84">
        <v>1755.3</v>
      </c>
      <c r="H25" s="84">
        <v>1728.7</v>
      </c>
      <c r="I25" s="84">
        <v>1777.1</v>
      </c>
      <c r="J25" s="84">
        <v>1788</v>
      </c>
      <c r="K25" s="84">
        <v>1657.9</v>
      </c>
    </row>
    <row r="26" spans="1:11" s="10" customFormat="1" ht="11.1" customHeight="1">
      <c r="A26" s="27">
        <v>1981</v>
      </c>
      <c r="B26" s="84">
        <v>1729.4</v>
      </c>
      <c r="C26" s="84">
        <v>2191.3000000000002</v>
      </c>
      <c r="D26" s="84">
        <v>1696.8</v>
      </c>
      <c r="E26" s="84">
        <v>1691.4</v>
      </c>
      <c r="F26" s="80" t="s">
        <v>379</v>
      </c>
      <c r="G26" s="84">
        <v>1719.2</v>
      </c>
      <c r="H26" s="84">
        <v>1711.1</v>
      </c>
      <c r="I26" s="84">
        <v>1757</v>
      </c>
      <c r="J26" s="84">
        <v>1767.9</v>
      </c>
      <c r="K26" s="84">
        <v>1644.2</v>
      </c>
    </row>
    <row r="27" spans="1:11" s="10" customFormat="1" ht="11.1" customHeight="1">
      <c r="A27" s="27">
        <v>1982</v>
      </c>
      <c r="B27" s="84">
        <v>1718.2</v>
      </c>
      <c r="C27" s="84">
        <v>2185.5</v>
      </c>
      <c r="D27" s="84">
        <v>1688.2</v>
      </c>
      <c r="E27" s="84">
        <v>1675.4</v>
      </c>
      <c r="F27" s="80" t="s">
        <v>379</v>
      </c>
      <c r="G27" s="84">
        <v>1742.5</v>
      </c>
      <c r="H27" s="84">
        <v>1698.3</v>
      </c>
      <c r="I27" s="84">
        <v>1749</v>
      </c>
      <c r="J27" s="84">
        <v>1756.5</v>
      </c>
      <c r="K27" s="84">
        <v>1627.1</v>
      </c>
    </row>
    <row r="28" spans="1:11" s="10" customFormat="1" ht="11.1" customHeight="1">
      <c r="A28" s="27">
        <v>1983</v>
      </c>
      <c r="B28" s="84">
        <v>1705.3</v>
      </c>
      <c r="C28" s="84">
        <v>2187.9</v>
      </c>
      <c r="D28" s="84">
        <v>1685.3</v>
      </c>
      <c r="E28" s="84">
        <v>1672.8</v>
      </c>
      <c r="F28" s="80" t="s">
        <v>379</v>
      </c>
      <c r="G28" s="84">
        <v>1737.3</v>
      </c>
      <c r="H28" s="84">
        <v>1678</v>
      </c>
      <c r="I28" s="84">
        <v>1730.1</v>
      </c>
      <c r="J28" s="84">
        <v>1728.2</v>
      </c>
      <c r="K28" s="84">
        <v>1609.5</v>
      </c>
    </row>
    <row r="29" spans="1:11" s="10" customFormat="1" ht="11.1" customHeight="1">
      <c r="A29" s="27">
        <v>1984</v>
      </c>
      <c r="B29" s="84">
        <v>1693.7</v>
      </c>
      <c r="C29" s="84">
        <v>2218</v>
      </c>
      <c r="D29" s="84">
        <v>1680</v>
      </c>
      <c r="E29" s="84">
        <v>1674</v>
      </c>
      <c r="F29" s="80" t="s">
        <v>379</v>
      </c>
      <c r="G29" s="84">
        <v>1704.8</v>
      </c>
      <c r="H29" s="84">
        <v>1660.4</v>
      </c>
      <c r="I29" s="84">
        <v>1710.7</v>
      </c>
      <c r="J29" s="84">
        <v>1710.7</v>
      </c>
      <c r="K29" s="84">
        <v>1593.8</v>
      </c>
    </row>
    <row r="30" spans="1:11" s="10" customFormat="1" ht="13.5" customHeight="1">
      <c r="A30" s="27">
        <v>1985</v>
      </c>
      <c r="B30" s="84">
        <v>1670.6</v>
      </c>
      <c r="C30" s="84">
        <v>2220.1</v>
      </c>
      <c r="D30" s="84">
        <v>1653.3</v>
      </c>
      <c r="E30" s="84">
        <v>1649.4</v>
      </c>
      <c r="F30" s="80" t="s">
        <v>379</v>
      </c>
      <c r="G30" s="84">
        <v>1670.6</v>
      </c>
      <c r="H30" s="84">
        <v>1639.6</v>
      </c>
      <c r="I30" s="84">
        <v>1688.7</v>
      </c>
      <c r="J30" s="84">
        <v>1687.1</v>
      </c>
      <c r="K30" s="84">
        <v>1575.9</v>
      </c>
    </row>
    <row r="31" spans="1:11" s="10" customFormat="1" ht="11.1" customHeight="1">
      <c r="A31" s="27">
        <v>1986</v>
      </c>
      <c r="B31" s="84">
        <v>1651.6</v>
      </c>
      <c r="C31" s="84">
        <v>2188.8000000000002</v>
      </c>
      <c r="D31" s="84">
        <v>1644.8</v>
      </c>
      <c r="E31" s="84">
        <v>1633</v>
      </c>
      <c r="F31" s="80" t="s">
        <v>379</v>
      </c>
      <c r="G31" s="84">
        <v>1697.4</v>
      </c>
      <c r="H31" s="84">
        <v>1616.2</v>
      </c>
      <c r="I31" s="84">
        <v>1652.7</v>
      </c>
      <c r="J31" s="84">
        <v>1672.4</v>
      </c>
      <c r="K31" s="84">
        <v>1561.6</v>
      </c>
    </row>
    <row r="32" spans="1:11" s="10" customFormat="1" ht="11.1" customHeight="1">
      <c r="A32" s="27">
        <v>1987</v>
      </c>
      <c r="B32" s="84">
        <v>1629.4</v>
      </c>
      <c r="C32" s="84">
        <v>2151.1</v>
      </c>
      <c r="D32" s="84">
        <v>1626.7</v>
      </c>
      <c r="E32" s="84">
        <v>1616.1</v>
      </c>
      <c r="F32" s="80" t="s">
        <v>379</v>
      </c>
      <c r="G32" s="84">
        <v>1675.5</v>
      </c>
      <c r="H32" s="84">
        <v>1594.7</v>
      </c>
      <c r="I32" s="84">
        <v>1626.7</v>
      </c>
      <c r="J32" s="84">
        <v>1651.3</v>
      </c>
      <c r="K32" s="84">
        <v>1543.8</v>
      </c>
    </row>
    <row r="33" spans="1:13" s="10" customFormat="1" ht="11.1" customHeight="1">
      <c r="A33" s="27">
        <v>1988</v>
      </c>
      <c r="B33" s="84">
        <v>1624.2</v>
      </c>
      <c r="C33" s="84">
        <v>2165.6</v>
      </c>
      <c r="D33" s="84">
        <v>1628.1</v>
      </c>
      <c r="E33" s="84">
        <v>1612.5</v>
      </c>
      <c r="F33" s="80" t="s">
        <v>379</v>
      </c>
      <c r="G33" s="84">
        <v>1699</v>
      </c>
      <c r="H33" s="84">
        <v>1586.3</v>
      </c>
      <c r="I33" s="84">
        <v>1615.7</v>
      </c>
      <c r="J33" s="84">
        <v>1644.4</v>
      </c>
      <c r="K33" s="84">
        <v>1536.8</v>
      </c>
    </row>
    <row r="34" spans="1:13" s="10" customFormat="1" ht="11.1" customHeight="1">
      <c r="A34" s="27">
        <v>1989</v>
      </c>
      <c r="B34" s="84">
        <v>1600.7</v>
      </c>
      <c r="C34" s="84">
        <v>2149.5</v>
      </c>
      <c r="D34" s="84">
        <v>1616.4</v>
      </c>
      <c r="E34" s="84">
        <v>1595.9</v>
      </c>
      <c r="F34" s="80" t="s">
        <v>379</v>
      </c>
      <c r="G34" s="84">
        <v>1709.7</v>
      </c>
      <c r="H34" s="84">
        <v>1557.2</v>
      </c>
      <c r="I34" s="84">
        <v>1593.2</v>
      </c>
      <c r="J34" s="84">
        <v>1625.1</v>
      </c>
      <c r="K34" s="84">
        <v>1496.9</v>
      </c>
    </row>
    <row r="35" spans="1:13" s="10" customFormat="1" ht="13.5" customHeight="1">
      <c r="A35" s="27">
        <v>1990</v>
      </c>
      <c r="B35" s="84">
        <v>1577.6</v>
      </c>
      <c r="C35" s="84">
        <v>2144.5</v>
      </c>
      <c r="D35" s="84">
        <v>1594.9</v>
      </c>
      <c r="E35" s="84">
        <v>1575.8</v>
      </c>
      <c r="F35" s="80" t="s">
        <v>379</v>
      </c>
      <c r="G35" s="84">
        <v>1680</v>
      </c>
      <c r="H35" s="84">
        <v>1534.2</v>
      </c>
      <c r="I35" s="84">
        <v>1574.3</v>
      </c>
      <c r="J35" s="84">
        <v>1602.8</v>
      </c>
      <c r="K35" s="84">
        <v>1468.4</v>
      </c>
    </row>
    <row r="36" spans="1:13" s="48" customFormat="1" ht="13.5" customHeight="1">
      <c r="A36" s="28">
        <v>1991</v>
      </c>
      <c r="B36" s="85">
        <v>1558.8</v>
      </c>
      <c r="C36" s="85">
        <v>2142</v>
      </c>
      <c r="D36" s="85">
        <v>1571.1</v>
      </c>
      <c r="E36" s="85">
        <v>1550.8</v>
      </c>
      <c r="F36" s="81" t="s">
        <v>379</v>
      </c>
      <c r="G36" s="85">
        <v>1661.6</v>
      </c>
      <c r="H36" s="85">
        <v>1519.7</v>
      </c>
      <c r="I36" s="85">
        <v>1549.1</v>
      </c>
      <c r="J36" s="85">
        <v>1594.5</v>
      </c>
      <c r="K36" s="85">
        <v>1460.2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84">
        <v>1554.1</v>
      </c>
      <c r="C45" s="84">
        <v>2038.8</v>
      </c>
      <c r="D45" s="84">
        <f>ROUND('2.7'!D45/'2.5'!D45*1000,1)</f>
        <v>1536.8</v>
      </c>
      <c r="E45" s="84">
        <v>1501.3</v>
      </c>
      <c r="F45" s="84">
        <v>1499</v>
      </c>
      <c r="G45" s="84">
        <v>1671.6</v>
      </c>
      <c r="H45" s="84">
        <f>ROUND('2.7'!H45/'2.5'!H45*1000,1)</f>
        <v>1540.2</v>
      </c>
      <c r="I45" s="84">
        <v>1594.5</v>
      </c>
      <c r="J45" s="84">
        <f>ROUND('2.7'!J45/'2.5'!J45*1000,1)</f>
        <v>1594.9</v>
      </c>
      <c r="K45" s="84">
        <f>ROUND('2.7'!K45/'2.5'!K45*1000,1)</f>
        <v>1467.8</v>
      </c>
      <c r="L45" s="10"/>
      <c r="M45" s="10"/>
    </row>
    <row r="46" spans="1:13" ht="11.1" customHeight="1">
      <c r="A46" s="27">
        <v>1992</v>
      </c>
      <c r="B46" s="84">
        <v>1565.1</v>
      </c>
      <c r="C46" s="84">
        <v>2154.5</v>
      </c>
      <c r="D46" s="84">
        <f>ROUND('2.7'!D46/'2.5'!D46*1000,1)</f>
        <v>1589.2</v>
      </c>
      <c r="E46" s="84">
        <v>1553.2</v>
      </c>
      <c r="F46" s="84">
        <v>1549.9</v>
      </c>
      <c r="G46" s="84">
        <v>1710.9</v>
      </c>
      <c r="H46" s="84">
        <f>ROUND('2.7'!H46/'2.5'!H46*1000,1)</f>
        <v>1526.7</v>
      </c>
      <c r="I46" s="84">
        <v>1581.6</v>
      </c>
      <c r="J46" s="84">
        <f>ROUND('2.7'!J46/'2.5'!J46*1000,1)</f>
        <v>1597.2</v>
      </c>
      <c r="K46" s="84">
        <f>ROUND('2.7'!K46/'2.5'!K46*1000,1)</f>
        <v>1447.1</v>
      </c>
      <c r="L46" s="10"/>
      <c r="M46" s="10"/>
    </row>
    <row r="47" spans="1:13" ht="11.1" customHeight="1">
      <c r="A47" s="27">
        <v>1993</v>
      </c>
      <c r="B47" s="84">
        <v>1540.2</v>
      </c>
      <c r="C47" s="84">
        <v>2177.3000000000002</v>
      </c>
      <c r="D47" s="84">
        <f>ROUND('2.7'!D47/'2.5'!D47*1000,1)</f>
        <v>1553.8</v>
      </c>
      <c r="E47" s="84">
        <v>1517.2</v>
      </c>
      <c r="F47" s="84">
        <v>1511.4</v>
      </c>
      <c r="G47" s="84">
        <v>1665.3</v>
      </c>
      <c r="H47" s="84">
        <f>ROUND('2.7'!H47/'2.5'!H47*1000,1)</f>
        <v>1508</v>
      </c>
      <c r="I47" s="84">
        <v>1567.7</v>
      </c>
      <c r="J47" s="84">
        <f>ROUND('2.7'!J47/'2.5'!J47*1000,1)</f>
        <v>1571.3</v>
      </c>
      <c r="K47" s="84">
        <f>ROUND('2.7'!K47/'2.5'!K47*1000,1)</f>
        <v>1427.8</v>
      </c>
      <c r="L47" s="10"/>
      <c r="M47" s="10"/>
    </row>
    <row r="48" spans="1:13" ht="11.1" customHeight="1">
      <c r="A48" s="27">
        <v>1994</v>
      </c>
      <c r="B48" s="84">
        <v>1536.6</v>
      </c>
      <c r="C48" s="84">
        <v>2187.1999999999998</v>
      </c>
      <c r="D48" s="84">
        <f>ROUND('2.7'!D48/'2.5'!D48*1000,1)</f>
        <v>1562.5</v>
      </c>
      <c r="E48" s="84">
        <v>1524.4</v>
      </c>
      <c r="F48" s="84">
        <v>1520.2</v>
      </c>
      <c r="G48" s="84">
        <v>1668.2</v>
      </c>
      <c r="H48" s="84">
        <f>ROUND('2.7'!H48/'2.5'!H48*1000,1)</f>
        <v>1499.5</v>
      </c>
      <c r="I48" s="84">
        <v>1566.6</v>
      </c>
      <c r="J48" s="84">
        <f>ROUND('2.7'!J48/'2.5'!J48*1000,1)</f>
        <v>1553.1</v>
      </c>
      <c r="K48" s="84">
        <f>ROUND('2.7'!K48/'2.5'!K48*1000,1)</f>
        <v>1418.5</v>
      </c>
      <c r="L48" s="10"/>
      <c r="M48" s="10"/>
    </row>
    <row r="49" spans="1:13" ht="13.5" customHeight="1">
      <c r="A49" s="27">
        <v>1995</v>
      </c>
      <c r="B49" s="84">
        <v>1530.6</v>
      </c>
      <c r="C49" s="84">
        <v>2179.5</v>
      </c>
      <c r="D49" s="84">
        <f>ROUND('2.7'!D49/'2.5'!D49*1000,1)</f>
        <v>1563.9</v>
      </c>
      <c r="E49" s="84">
        <v>1530.2</v>
      </c>
      <c r="F49" s="84">
        <v>1526.4</v>
      </c>
      <c r="G49" s="84">
        <v>1653.2</v>
      </c>
      <c r="H49" s="84">
        <f>ROUND('2.7'!H49/'2.5'!H49*1000,1)</f>
        <v>1492</v>
      </c>
      <c r="I49" s="84">
        <v>1564.9</v>
      </c>
      <c r="J49" s="84">
        <f>ROUND('2.7'!J49/'2.5'!J49*1000,1)</f>
        <v>1546.5</v>
      </c>
      <c r="K49" s="84">
        <f>ROUND('2.7'!K49/'2.5'!K49*1000,1)</f>
        <v>1407</v>
      </c>
      <c r="L49" s="10"/>
      <c r="M49" s="10"/>
    </row>
    <row r="50" spans="1:13" ht="11.1" customHeight="1">
      <c r="A50" s="27">
        <v>1996</v>
      </c>
      <c r="B50" s="84">
        <v>1516.8</v>
      </c>
      <c r="C50" s="84">
        <v>2148.3000000000002</v>
      </c>
      <c r="D50" s="84">
        <f>ROUND('2.7'!D50/'2.5'!D50*1000,1)</f>
        <v>1549.5</v>
      </c>
      <c r="E50" s="84">
        <v>1521.7</v>
      </c>
      <c r="F50" s="84">
        <v>1516.3</v>
      </c>
      <c r="G50" s="84">
        <v>1623.9</v>
      </c>
      <c r="H50" s="84">
        <f>ROUND('2.7'!H50/'2.5'!H50*1000,1)</f>
        <v>1481.5</v>
      </c>
      <c r="I50" s="84">
        <v>1553.6</v>
      </c>
      <c r="J50" s="84">
        <f>ROUND('2.7'!J50/'2.5'!J50*1000,1)</f>
        <v>1536.7</v>
      </c>
      <c r="K50" s="84">
        <f>ROUND('2.7'!K50/'2.5'!K50*1000,1)</f>
        <v>1397.5</v>
      </c>
      <c r="L50" s="10"/>
      <c r="M50" s="10"/>
    </row>
    <row r="51" spans="1:13" ht="11.1" customHeight="1">
      <c r="A51" s="27">
        <v>1997</v>
      </c>
      <c r="B51" s="84">
        <v>1507.7</v>
      </c>
      <c r="C51" s="84">
        <v>2127.8000000000002</v>
      </c>
      <c r="D51" s="84">
        <f>ROUND('2.7'!D51/'2.5'!D51*1000,1)</f>
        <v>1553</v>
      </c>
      <c r="E51" s="84">
        <v>1519.8</v>
      </c>
      <c r="F51" s="84">
        <v>1515</v>
      </c>
      <c r="G51" s="84">
        <v>1642.9</v>
      </c>
      <c r="H51" s="84">
        <f>ROUND('2.7'!H51/'2.5'!H51*1000,1)</f>
        <v>1468.5</v>
      </c>
      <c r="I51" s="84">
        <v>1537.5</v>
      </c>
      <c r="J51" s="84">
        <f>ROUND('2.7'!J51/'2.5'!J51*1000,1)</f>
        <v>1522.8</v>
      </c>
      <c r="K51" s="84">
        <f>ROUND('2.7'!K51/'2.5'!K51*1000,1)</f>
        <v>1386.8</v>
      </c>
      <c r="L51" s="10"/>
      <c r="M51" s="10"/>
    </row>
    <row r="52" spans="1:13" ht="11.1" customHeight="1">
      <c r="A52" s="27">
        <v>1998</v>
      </c>
      <c r="B52" s="84">
        <v>1504.5</v>
      </c>
      <c r="C52" s="84">
        <v>2101.9</v>
      </c>
      <c r="D52" s="84">
        <f>ROUND('2.7'!D52/'2.5'!D52*1000,1)</f>
        <v>1563.4</v>
      </c>
      <c r="E52" s="84">
        <v>1530</v>
      </c>
      <c r="F52" s="84">
        <v>1525.9</v>
      </c>
      <c r="G52" s="84">
        <v>1657.1</v>
      </c>
      <c r="H52" s="84">
        <f>ROUND('2.7'!H52/'2.5'!H52*1000,1)</f>
        <v>1461.1</v>
      </c>
      <c r="I52" s="84">
        <v>1530.6</v>
      </c>
      <c r="J52" s="84">
        <f>ROUND('2.7'!J52/'2.5'!J52*1000,1)</f>
        <v>1516.6</v>
      </c>
      <c r="K52" s="84">
        <f>ROUND('2.7'!K52/'2.5'!K52*1000,1)</f>
        <v>1377.3</v>
      </c>
      <c r="L52" s="10"/>
      <c r="M52" s="10"/>
    </row>
    <row r="53" spans="1:13" ht="11.1" customHeight="1">
      <c r="A53" s="27">
        <v>1999</v>
      </c>
      <c r="B53" s="84">
        <v>1491.5</v>
      </c>
      <c r="C53" s="84">
        <v>2095.3000000000002</v>
      </c>
      <c r="D53" s="84">
        <f>ROUND('2.7'!D53/'2.5'!D53*1000,1)</f>
        <v>1562</v>
      </c>
      <c r="E53" s="84">
        <v>1526.2</v>
      </c>
      <c r="F53" s="84">
        <v>1520.8</v>
      </c>
      <c r="G53" s="84">
        <v>1663.4</v>
      </c>
      <c r="H53" s="84">
        <f>ROUND('2.7'!H53/'2.5'!H53*1000,1)</f>
        <v>1444.5</v>
      </c>
      <c r="I53" s="84">
        <v>1513.9</v>
      </c>
      <c r="J53" s="84">
        <f>ROUND('2.7'!J53/'2.5'!J53*1000,1)</f>
        <v>1488.2</v>
      </c>
      <c r="K53" s="84">
        <f>ROUND('2.7'!K53/'2.5'!K53*1000,1)</f>
        <v>1366.2</v>
      </c>
      <c r="L53" s="10"/>
      <c r="M53" s="10"/>
    </row>
    <row r="54" spans="1:13" ht="13.5" customHeight="1">
      <c r="A54" s="27">
        <v>2000</v>
      </c>
      <c r="B54" s="84">
        <v>1465.9</v>
      </c>
      <c r="C54" s="84">
        <v>2063.6999999999998</v>
      </c>
      <c r="D54" s="84">
        <f>ROUND('2.7'!D54/'2.5'!D54*1000,1)</f>
        <v>1538.8</v>
      </c>
      <c r="E54" s="84">
        <v>1504.2</v>
      </c>
      <c r="F54" s="84">
        <v>1499.4</v>
      </c>
      <c r="G54" s="84">
        <v>1640.2</v>
      </c>
      <c r="H54" s="84">
        <f>ROUND('2.7'!H54/'2.5'!H54*1000,1)</f>
        <v>1419.8</v>
      </c>
      <c r="I54" s="84">
        <v>1480.5</v>
      </c>
      <c r="J54" s="84">
        <f>ROUND('2.7'!J54/'2.5'!J54*1000,1)</f>
        <v>1461.5</v>
      </c>
      <c r="K54" s="84">
        <f>ROUND('2.7'!K54/'2.5'!K54*1000,1)</f>
        <v>1348</v>
      </c>
      <c r="L54" s="10"/>
      <c r="M54" s="10"/>
    </row>
    <row r="55" spans="1:13" ht="11.1" customHeight="1">
      <c r="A55" s="27">
        <v>2001</v>
      </c>
      <c r="B55" s="84">
        <v>1458.2</v>
      </c>
      <c r="C55" s="84">
        <v>2033.6</v>
      </c>
      <c r="D55" s="84">
        <f>ROUND('2.7'!D55/'2.5'!D55*1000,1)</f>
        <v>1526</v>
      </c>
      <c r="E55" s="84">
        <v>1492.5</v>
      </c>
      <c r="F55" s="84">
        <v>1487.9</v>
      </c>
      <c r="G55" s="84">
        <v>1630.9</v>
      </c>
      <c r="H55" s="84">
        <f>ROUND('2.7'!H55/'2.5'!H55*1000,1)</f>
        <v>1416</v>
      </c>
      <c r="I55" s="84">
        <v>1475.6</v>
      </c>
      <c r="J55" s="84">
        <f>ROUND('2.7'!J55/'2.5'!J55*1000,1)</f>
        <v>1455.7</v>
      </c>
      <c r="K55" s="84">
        <f>ROUND('2.7'!K55/'2.5'!K55*1000,1)</f>
        <v>1346.3</v>
      </c>
      <c r="L55" s="10"/>
      <c r="M55" s="10"/>
    </row>
    <row r="56" spans="1:13" ht="11.1" customHeight="1">
      <c r="A56" s="27">
        <v>2002</v>
      </c>
      <c r="B56" s="84">
        <v>1448.9</v>
      </c>
      <c r="C56" s="84">
        <v>2014.2</v>
      </c>
      <c r="D56" s="84">
        <f>ROUND('2.7'!D56/'2.5'!D56*1000,1)</f>
        <v>1522.7</v>
      </c>
      <c r="E56" s="84">
        <v>1490.2</v>
      </c>
      <c r="F56" s="84">
        <v>1484.8</v>
      </c>
      <c r="G56" s="84">
        <v>1628.4</v>
      </c>
      <c r="H56" s="84">
        <f>ROUND('2.7'!H56/'2.5'!H56*1000,1)</f>
        <v>1406.1</v>
      </c>
      <c r="I56" s="84">
        <v>1462.4</v>
      </c>
      <c r="J56" s="84">
        <f>ROUND('2.7'!J56/'2.5'!J56*1000,1)</f>
        <v>1444.1</v>
      </c>
      <c r="K56" s="84">
        <f>ROUND('2.7'!K56/'2.5'!K56*1000,1)</f>
        <v>1340.9</v>
      </c>
      <c r="L56" s="10"/>
      <c r="M56" s="10"/>
    </row>
    <row r="57" spans="1:13" ht="11.1" customHeight="1">
      <c r="A57" s="27">
        <v>2003</v>
      </c>
      <c r="B57" s="84">
        <v>1443.4</v>
      </c>
      <c r="C57" s="84">
        <v>1971.3</v>
      </c>
      <c r="D57" s="84">
        <f>ROUND('2.7'!D57/'2.5'!D57*1000,1)</f>
        <v>1524.9</v>
      </c>
      <c r="E57" s="84">
        <v>1494</v>
      </c>
      <c r="F57" s="84">
        <v>1488.3</v>
      </c>
      <c r="G57" s="84">
        <v>1627.3</v>
      </c>
      <c r="H57" s="84">
        <f>ROUND('2.7'!H57/'2.5'!H57*1000,1)</f>
        <v>1399.6</v>
      </c>
      <c r="I57" s="84">
        <v>1452</v>
      </c>
      <c r="J57" s="84">
        <f>ROUND('2.7'!J57/'2.5'!J57*1000,1)</f>
        <v>1437.4</v>
      </c>
      <c r="K57" s="84">
        <f>ROUND('2.7'!K57/'2.5'!K57*1000,1)</f>
        <v>1338.1</v>
      </c>
      <c r="L57" s="10"/>
      <c r="M57" s="10"/>
    </row>
    <row r="58" spans="1:13" ht="11.1" customHeight="1">
      <c r="A58" s="27">
        <v>2004</v>
      </c>
      <c r="B58" s="84">
        <v>1442.6</v>
      </c>
      <c r="C58" s="84">
        <v>1934.4</v>
      </c>
      <c r="D58" s="84">
        <f>ROUND('2.7'!D58/'2.5'!D58*1000,1)</f>
        <v>1541.3</v>
      </c>
      <c r="E58" s="84">
        <v>1512.4</v>
      </c>
      <c r="F58" s="84">
        <v>1506.8</v>
      </c>
      <c r="G58" s="84">
        <v>1639.5</v>
      </c>
      <c r="H58" s="84">
        <f>ROUND('2.7'!H58/'2.5'!H58*1000,1)</f>
        <v>1394.5</v>
      </c>
      <c r="I58" s="84">
        <v>1445.7</v>
      </c>
      <c r="J58" s="84">
        <f>ROUND('2.7'!J58/'2.5'!J58*1000,1)</f>
        <v>1426.6</v>
      </c>
      <c r="K58" s="84">
        <f>ROUND('2.7'!K58/'2.5'!K58*1000,1)</f>
        <v>1336.8</v>
      </c>
      <c r="L58" s="10"/>
      <c r="M58" s="10"/>
    </row>
    <row r="59" spans="1:13" ht="13.5" customHeight="1">
      <c r="A59" s="27">
        <v>2005</v>
      </c>
      <c r="B59" s="84">
        <v>1432.4</v>
      </c>
      <c r="C59" s="84">
        <v>1929.9</v>
      </c>
      <c r="D59" s="84">
        <f>ROUND('2.7'!D59/'2.5'!D59*1000,1)</f>
        <v>1527.6</v>
      </c>
      <c r="E59" s="84">
        <v>1497.7</v>
      </c>
      <c r="F59" s="84">
        <v>1492.5</v>
      </c>
      <c r="G59" s="84">
        <v>1630.4</v>
      </c>
      <c r="H59" s="84">
        <f>ROUND('2.7'!H59/'2.5'!H59*1000,1)</f>
        <v>1386.9</v>
      </c>
      <c r="I59" s="84">
        <v>1432.5</v>
      </c>
      <c r="J59" s="84">
        <f>ROUND('2.7'!J59/'2.5'!J59*1000,1)</f>
        <v>1426.2</v>
      </c>
      <c r="K59" s="84">
        <f>ROUND('2.7'!K59/'2.5'!K59*1000,1)</f>
        <v>1329.2</v>
      </c>
      <c r="L59" s="10"/>
      <c r="M59" s="10"/>
    </row>
    <row r="60" spans="1:13" ht="11.1" customHeight="1">
      <c r="A60" s="27">
        <v>2006</v>
      </c>
      <c r="B60" s="84">
        <v>1453.2</v>
      </c>
      <c r="C60" s="84">
        <v>1926.2</v>
      </c>
      <c r="D60" s="84">
        <f>ROUND('2.7'!D60/'2.5'!D60*1000,1)</f>
        <v>1548.5</v>
      </c>
      <c r="E60" s="84">
        <v>1512.7</v>
      </c>
      <c r="F60" s="84">
        <v>1507.4</v>
      </c>
      <c r="G60" s="84">
        <v>1670.7</v>
      </c>
      <c r="H60" s="84">
        <f>ROUND('2.7'!H60/'2.5'!H60*1000,1)</f>
        <v>1409.4</v>
      </c>
      <c r="I60" s="84">
        <v>1442.3</v>
      </c>
      <c r="J60" s="84">
        <f>ROUND('2.7'!J60/'2.5'!J60*1000,1)</f>
        <v>1455</v>
      </c>
      <c r="K60" s="84">
        <f>ROUND('2.7'!K60/'2.5'!K60*1000,1)</f>
        <v>1356.5</v>
      </c>
      <c r="L60" s="10"/>
      <c r="M60" s="10"/>
    </row>
    <row r="61" spans="1:13" ht="11.1" customHeight="1">
      <c r="A61" s="27">
        <v>2007</v>
      </c>
      <c r="B61" s="84">
        <v>1454.1</v>
      </c>
      <c r="C61" s="84">
        <v>1932</v>
      </c>
      <c r="D61" s="84">
        <f>ROUND('2.7'!D61/'2.5'!D61*1000,1)</f>
        <v>1551.3</v>
      </c>
      <c r="E61" s="84">
        <v>1513.1</v>
      </c>
      <c r="F61" s="84">
        <v>1508.2</v>
      </c>
      <c r="G61" s="84">
        <v>1681.3</v>
      </c>
      <c r="H61" s="84">
        <f>ROUND('2.7'!H61/'2.5'!H61*1000,1)</f>
        <v>1409.9</v>
      </c>
      <c r="I61" s="84">
        <v>1442.7</v>
      </c>
      <c r="J61" s="84">
        <f>ROUND('2.7'!J61/'2.5'!J61*1000,1)</f>
        <v>1460.8</v>
      </c>
      <c r="K61" s="84">
        <f>ROUND('2.7'!K61/'2.5'!K61*1000,1)</f>
        <v>1352.9</v>
      </c>
      <c r="L61" s="10"/>
      <c r="M61" s="10"/>
    </row>
    <row r="62" spans="1:13" ht="11.1" customHeight="1">
      <c r="A62" s="27">
        <v>2008</v>
      </c>
      <c r="B62" s="84">
        <v>1447.3</v>
      </c>
      <c r="C62" s="84">
        <v>1931.8</v>
      </c>
      <c r="D62" s="84">
        <f>ROUND('2.7'!D62/'2.5'!D62*1000,1)</f>
        <v>1548.5</v>
      </c>
      <c r="E62" s="84">
        <v>1508.1</v>
      </c>
      <c r="F62" s="84">
        <v>1502.6</v>
      </c>
      <c r="G62" s="84">
        <v>1689.8</v>
      </c>
      <c r="H62" s="84">
        <f>ROUND('2.7'!H62/'2.5'!H62*1000,1)</f>
        <v>1401.7</v>
      </c>
      <c r="I62" s="84">
        <v>1436.8</v>
      </c>
      <c r="J62" s="84">
        <f>ROUND('2.7'!J62/'2.5'!J62*1000,1)</f>
        <v>1450.4</v>
      </c>
      <c r="K62" s="84">
        <f>ROUND('2.7'!K62/'2.5'!K62*1000,1)</f>
        <v>1344.3</v>
      </c>
      <c r="L62" s="10"/>
      <c r="M62" s="10"/>
    </row>
    <row r="63" spans="1:13" ht="11.1" customHeight="1">
      <c r="A63" s="27">
        <v>2009</v>
      </c>
      <c r="B63" s="84">
        <v>1405</v>
      </c>
      <c r="C63" s="84">
        <v>1904</v>
      </c>
      <c r="D63" s="84">
        <f>ROUND('2.7'!D63/'2.5'!D63*1000,1)</f>
        <v>1468.3</v>
      </c>
      <c r="E63" s="84">
        <v>1410.5</v>
      </c>
      <c r="F63" s="84">
        <v>1400.1</v>
      </c>
      <c r="G63" s="84">
        <v>1664.7</v>
      </c>
      <c r="H63" s="84">
        <f>ROUND('2.7'!H63/'2.5'!H63*1000,1)</f>
        <v>1372.9</v>
      </c>
      <c r="I63" s="84">
        <v>1404.5</v>
      </c>
      <c r="J63" s="84">
        <f>ROUND('2.7'!J63/'2.5'!J63*1000,1)</f>
        <v>1419.4</v>
      </c>
      <c r="K63" s="84">
        <f>ROUND('2.7'!K63/'2.5'!K63*1000,1)</f>
        <v>1320.7</v>
      </c>
      <c r="L63" s="10"/>
      <c r="M63" s="10"/>
    </row>
    <row r="64" spans="1:13" ht="13.5" customHeight="1">
      <c r="A64" s="27">
        <v>2010</v>
      </c>
      <c r="B64" s="84">
        <v>1425.7</v>
      </c>
      <c r="C64" s="84">
        <v>1895.5</v>
      </c>
      <c r="D64" s="84">
        <f>ROUND('2.7'!D64/'2.5'!D64*1000,1)</f>
        <v>1515.8</v>
      </c>
      <c r="E64" s="84">
        <v>1467.4</v>
      </c>
      <c r="F64" s="84">
        <v>1459.6</v>
      </c>
      <c r="G64" s="84">
        <v>1676.3</v>
      </c>
      <c r="H64" s="84">
        <f>ROUND('2.7'!H64/'2.5'!H64*1000,1)</f>
        <v>1386</v>
      </c>
      <c r="I64" s="84">
        <v>1406.7</v>
      </c>
      <c r="J64" s="84">
        <f>ROUND('2.7'!J64/'2.5'!J64*1000,1)</f>
        <v>1427.9</v>
      </c>
      <c r="K64" s="84">
        <f>ROUND('2.7'!K64/'2.5'!K64*1000,1)</f>
        <v>1344.5</v>
      </c>
      <c r="L64" s="10"/>
      <c r="M64" s="10"/>
    </row>
    <row r="65" spans="1:13" ht="11.1" customHeight="1">
      <c r="A65" s="27">
        <v>2011</v>
      </c>
      <c r="B65" s="84">
        <v>1426.9</v>
      </c>
      <c r="C65" s="84">
        <v>1894.5</v>
      </c>
      <c r="D65" s="84">
        <f>ROUND('2.7'!D65/'2.5'!D65*1000,1)</f>
        <v>1529.7</v>
      </c>
      <c r="E65" s="84">
        <v>1486.9</v>
      </c>
      <c r="F65" s="84">
        <v>1480.5</v>
      </c>
      <c r="G65" s="84">
        <v>1671.9</v>
      </c>
      <c r="H65" s="84">
        <f>ROUND('2.7'!H65/'2.5'!H65*1000,1)</f>
        <v>1382.7</v>
      </c>
      <c r="I65" s="84">
        <v>1401.5</v>
      </c>
      <c r="J65" s="84">
        <f>ROUND('2.7'!J65/'2.5'!J65*1000,1)</f>
        <v>1430</v>
      </c>
      <c r="K65" s="84">
        <f>ROUND('2.7'!K65/'2.5'!K65*1000,1)</f>
        <v>1338.4</v>
      </c>
      <c r="L65" s="10"/>
      <c r="M65" s="10"/>
    </row>
    <row r="66" spans="1:13" ht="11.1" customHeight="1">
      <c r="A66" s="27">
        <v>2012</v>
      </c>
      <c r="B66" s="84">
        <v>1408</v>
      </c>
      <c r="C66" s="84">
        <v>1853.2</v>
      </c>
      <c r="D66" s="84">
        <f>ROUND('2.7'!D66/'2.5'!D66*1000,1)</f>
        <v>1500.8</v>
      </c>
      <c r="E66" s="84">
        <v>1458.7</v>
      </c>
      <c r="F66" s="84">
        <v>1452.1</v>
      </c>
      <c r="G66" s="84">
        <v>1640.9</v>
      </c>
      <c r="H66" s="84">
        <f>ROUND('2.7'!H66/'2.5'!H66*1000,1)</f>
        <v>1367.6</v>
      </c>
      <c r="I66" s="84">
        <v>1379.4</v>
      </c>
      <c r="J66" s="84">
        <f>ROUND('2.7'!J66/'2.5'!J66*1000,1)</f>
        <v>1411.1</v>
      </c>
      <c r="K66" s="84">
        <f>ROUND('2.7'!K66/'2.5'!K66*1000,1)</f>
        <v>1330.5</v>
      </c>
      <c r="L66" s="10"/>
      <c r="M66" s="10"/>
    </row>
    <row r="67" spans="1:13" ht="11.1" customHeight="1">
      <c r="A67" s="27">
        <v>2013</v>
      </c>
      <c r="B67" s="84">
        <v>1396.5</v>
      </c>
      <c r="C67" s="84">
        <v>1826</v>
      </c>
      <c r="D67" s="84">
        <f>ROUND('2.7'!D67/'2.5'!D67*1000,1)</f>
        <v>1497.4</v>
      </c>
      <c r="E67" s="84">
        <v>1460.5</v>
      </c>
      <c r="F67" s="84">
        <v>1454.9</v>
      </c>
      <c r="G67" s="84">
        <v>1619.8</v>
      </c>
      <c r="H67" s="84">
        <f>ROUND('2.7'!H67/'2.5'!H67*1000,1)</f>
        <v>1354</v>
      </c>
      <c r="I67" s="84">
        <v>1365</v>
      </c>
      <c r="J67" s="84">
        <f>ROUND('2.7'!J67/'2.5'!J67*1000,1)</f>
        <v>1398.9</v>
      </c>
      <c r="K67" s="84">
        <f>ROUND('2.7'!K67/'2.5'!K67*1000,1)</f>
        <v>1316.8</v>
      </c>
      <c r="L67" s="10"/>
      <c r="M67" s="10"/>
    </row>
    <row r="68" spans="1:13" ht="11.1" customHeight="1">
      <c r="A68" s="27">
        <v>2014</v>
      </c>
      <c r="B68" s="84">
        <v>1400.4</v>
      </c>
      <c r="C68" s="84">
        <v>1798.2</v>
      </c>
      <c r="D68" s="84">
        <f>ROUND('2.7'!D68/'2.5'!D68*1000,1)</f>
        <v>1511</v>
      </c>
      <c r="E68" s="84">
        <v>1475.8</v>
      </c>
      <c r="F68" s="84">
        <v>1470.2</v>
      </c>
      <c r="G68" s="84">
        <v>1628.1</v>
      </c>
      <c r="H68" s="84">
        <f>ROUND('2.7'!H68/'2.5'!H68*1000,1)</f>
        <v>1355.7</v>
      </c>
      <c r="I68" s="84">
        <v>1363.9</v>
      </c>
      <c r="J68" s="84">
        <f>ROUND('2.7'!J68/'2.5'!J68*1000,1)</f>
        <v>1401.9</v>
      </c>
      <c r="K68" s="84">
        <f>ROUND('2.7'!K68/'2.5'!K68*1000,1)</f>
        <v>1319.5</v>
      </c>
      <c r="L68" s="10"/>
      <c r="M68" s="10"/>
    </row>
    <row r="69" spans="1:13" ht="13.5" customHeight="1">
      <c r="A69" s="27">
        <v>2015</v>
      </c>
      <c r="B69" s="84">
        <v>1401</v>
      </c>
      <c r="C69" s="84">
        <v>1784.3</v>
      </c>
      <c r="D69" s="84">
        <f>ROUND('2.7'!D69/'2.5'!D69*1000,1)</f>
        <v>1515.8</v>
      </c>
      <c r="E69" s="84">
        <v>1481.5</v>
      </c>
      <c r="F69" s="84">
        <v>1475.9</v>
      </c>
      <c r="G69" s="84">
        <v>1630.2</v>
      </c>
      <c r="H69" s="84">
        <f>ROUND('2.7'!H69/'2.5'!H69*1000,1)</f>
        <v>1355.6</v>
      </c>
      <c r="I69" s="84">
        <v>1362.2</v>
      </c>
      <c r="J69" s="84">
        <f>ROUND('2.7'!J69/'2.5'!J69*1000,1)</f>
        <v>1402.1</v>
      </c>
      <c r="K69" s="84">
        <f>ROUND('2.7'!K69/'2.5'!K69*1000,1)</f>
        <v>1320.8</v>
      </c>
      <c r="L69" s="10"/>
      <c r="M69" s="10"/>
    </row>
    <row r="70" spans="1:13" ht="11.1" customHeight="1">
      <c r="A70" s="27">
        <v>2016</v>
      </c>
      <c r="B70" s="84">
        <v>1395.6</v>
      </c>
      <c r="C70" s="84">
        <v>1769.8</v>
      </c>
      <c r="D70" s="84">
        <f>ROUND('2.7'!D70/'2.5'!D70*1000,1)</f>
        <v>1508.3</v>
      </c>
      <c r="E70" s="84">
        <v>1475.2</v>
      </c>
      <c r="F70" s="84">
        <v>1469.6</v>
      </c>
      <c r="G70" s="84">
        <v>1617.8</v>
      </c>
      <c r="H70" s="84">
        <f>ROUND('2.7'!H70/'2.5'!H70*1000,1)</f>
        <v>1351.8</v>
      </c>
      <c r="I70" s="84">
        <v>1357.9</v>
      </c>
      <c r="J70" s="84">
        <f>ROUND('2.7'!J70/'2.5'!J70*1000,1)</f>
        <v>1400.3</v>
      </c>
      <c r="K70" s="84">
        <f>ROUND('2.7'!K70/'2.5'!K70*1000,1)</f>
        <v>1316.1</v>
      </c>
      <c r="L70" s="10"/>
      <c r="M70" s="10"/>
    </row>
    <row r="71" spans="1:13" ht="11.1" customHeight="1">
      <c r="A71" s="27">
        <v>2017</v>
      </c>
      <c r="B71" s="84">
        <v>1389.1</v>
      </c>
      <c r="C71" s="84">
        <v>1746.8</v>
      </c>
      <c r="D71" s="84">
        <f>ROUND('2.7'!D71/'2.5'!D71*1000,1)</f>
        <v>1496</v>
      </c>
      <c r="E71" s="84">
        <v>1465</v>
      </c>
      <c r="F71" s="84">
        <v>1459.3</v>
      </c>
      <c r="G71" s="84">
        <v>1598.2</v>
      </c>
      <c r="H71" s="84">
        <f>ROUND('2.7'!H71/'2.5'!H71*1000,1)</f>
        <v>1347.9</v>
      </c>
      <c r="I71" s="84">
        <v>1351</v>
      </c>
      <c r="J71" s="84">
        <f>ROUND('2.7'!J71/'2.5'!J71*1000,1)</f>
        <v>1400.7</v>
      </c>
      <c r="K71" s="84">
        <f>ROUND('2.7'!K71/'2.5'!K71*1000,1)</f>
        <v>1311.3</v>
      </c>
      <c r="L71" s="10"/>
      <c r="M71" s="10"/>
    </row>
    <row r="72" spans="1:13" ht="11.1" customHeight="1">
      <c r="A72" s="27">
        <v>2018</v>
      </c>
      <c r="B72" s="84">
        <v>1386.9</v>
      </c>
      <c r="C72" s="84">
        <v>1735.3</v>
      </c>
      <c r="D72" s="84">
        <f>ROUND('2.7'!D72/'2.5'!D72*1000,1)</f>
        <v>1493.5</v>
      </c>
      <c r="E72" s="84">
        <v>1461.1</v>
      </c>
      <c r="F72" s="84">
        <v>1455</v>
      </c>
      <c r="G72" s="84">
        <v>1600.5</v>
      </c>
      <c r="H72" s="84">
        <f>ROUND('2.7'!H72/'2.5'!H72*1000,1)</f>
        <v>1346.1</v>
      </c>
      <c r="I72" s="84">
        <v>1350.9</v>
      </c>
      <c r="J72" s="84">
        <f>ROUND('2.7'!J72/'2.5'!J72*1000,1)</f>
        <v>1398.3</v>
      </c>
      <c r="K72" s="84">
        <f>ROUND('2.7'!K72/'2.5'!K72*1000,1)</f>
        <v>1308.8</v>
      </c>
      <c r="L72" s="10"/>
      <c r="M72" s="10"/>
    </row>
    <row r="73" spans="1:13" ht="11.1" customHeight="1">
      <c r="A73" s="27">
        <v>2019</v>
      </c>
      <c r="B73" s="84">
        <v>1382.8</v>
      </c>
      <c r="C73" s="84">
        <v>1718.2</v>
      </c>
      <c r="D73" s="84">
        <f>ROUND('2.7'!D73/'2.5'!D73*1000,1)</f>
        <v>1484.2</v>
      </c>
      <c r="E73" s="84">
        <v>1454.5</v>
      </c>
      <c r="F73" s="84">
        <v>1448.5</v>
      </c>
      <c r="G73" s="84">
        <v>1581.2</v>
      </c>
      <c r="H73" s="84">
        <f>ROUND('2.7'!H73/'2.5'!H73*1000,1)</f>
        <v>1344</v>
      </c>
      <c r="I73" s="84">
        <v>1347.5</v>
      </c>
      <c r="J73" s="84">
        <f>ROUND('2.7'!J73/'2.5'!J73*1000,1)</f>
        <v>1400.3</v>
      </c>
      <c r="K73" s="84">
        <f>ROUND('2.7'!K73/'2.5'!K73*1000,1)</f>
        <v>1305.7</v>
      </c>
      <c r="L73" s="10"/>
      <c r="M73" s="10"/>
    </row>
    <row r="74" spans="1:13" ht="13.5" customHeight="1">
      <c r="A74" s="27">
        <v>2020</v>
      </c>
      <c r="B74" s="84">
        <v>1331.7</v>
      </c>
      <c r="C74" s="84">
        <v>1700.3</v>
      </c>
      <c r="D74" s="84">
        <f>ROUND('2.7'!D74/'2.5'!D74*1000,1)</f>
        <v>1438.2</v>
      </c>
      <c r="E74" s="84">
        <v>1401.7</v>
      </c>
      <c r="F74" s="84">
        <v>1392.1</v>
      </c>
      <c r="G74" s="84">
        <v>1554.2</v>
      </c>
      <c r="H74" s="84">
        <f>ROUND('2.7'!H74/'2.5'!H74*1000,1)</f>
        <v>1291.0999999999999</v>
      </c>
      <c r="I74" s="84">
        <v>1270.7</v>
      </c>
      <c r="J74" s="84">
        <f>ROUND('2.7'!J74/'2.5'!J74*1000,1)</f>
        <v>1344.3</v>
      </c>
      <c r="K74" s="84">
        <f>ROUND('2.7'!K74/'2.5'!K74*1000,1)</f>
        <v>1272.2</v>
      </c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0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1</v>
      </c>
    </row>
    <row r="79" spans="1:13" s="10" customFormat="1" ht="11.1" customHeight="1">
      <c r="A79" s="7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156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'2.8'!B16/'2.8'!B15*100-100</f>
        <v>-1.6273393002441026</v>
      </c>
      <c r="C16" s="170">
        <f>'2.8'!C16/'2.8'!C15*100-100</f>
        <v>-0.36934040149473901</v>
      </c>
      <c r="D16" s="170">
        <f>'2.8'!D16/'2.8'!D15*100-100</f>
        <v>-1.5112285336855962</v>
      </c>
      <c r="E16" s="170">
        <f>'2.8'!E16/'2.8'!E15*100-100</f>
        <v>-1.9655372292775439</v>
      </c>
      <c r="F16" s="241" t="s">
        <v>379</v>
      </c>
      <c r="G16" s="170">
        <f>'2.8'!G16/'2.8'!G15*100-100</f>
        <v>0.50815726129980021</v>
      </c>
      <c r="H16" s="170">
        <f>'2.8'!H16/'2.8'!H15*100-100</f>
        <v>-1.8334259306025587</v>
      </c>
      <c r="I16" s="170">
        <f>'2.8'!I16/'2.8'!I15*100-100</f>
        <v>-1.7646193814028805</v>
      </c>
      <c r="J16" s="170">
        <f>'2.8'!J16/'2.8'!J15*100-100</f>
        <v>-0.74003700185009791</v>
      </c>
      <c r="K16" s="170">
        <f>'2.8'!K16/'2.8'!K15*100-100</f>
        <v>-2.2168267708223368</v>
      </c>
    </row>
    <row r="17" spans="1:11" s="10" customFormat="1" ht="11.1" customHeight="1">
      <c r="A17" s="27">
        <v>1972</v>
      </c>
      <c r="B17" s="170">
        <f>'2.8'!B17/'2.8'!B16*100-100</f>
        <v>-1.1941687344913134</v>
      </c>
      <c r="C17" s="170">
        <f>'2.8'!C17/'2.8'!C16*100-100</f>
        <v>-1.4174189890531608</v>
      </c>
      <c r="D17" s="170">
        <f>'2.8'!D17/'2.8'!D16*100-100</f>
        <v>-0.93352647674231548</v>
      </c>
      <c r="E17" s="170">
        <f>'2.8'!E17/'2.8'!E16*100-100</f>
        <v>-1.1502902601591103</v>
      </c>
      <c r="F17" s="241" t="s">
        <v>379</v>
      </c>
      <c r="G17" s="170">
        <f>'2.8'!G17/'2.8'!G16*100-100</f>
        <v>-5.3219797764768373E-2</v>
      </c>
      <c r="H17" s="170">
        <f>'2.8'!H17/'2.8'!H16*100-100</f>
        <v>-1.3377238114838548</v>
      </c>
      <c r="I17" s="170">
        <f>'2.8'!I17/'2.8'!I16*100-100</f>
        <v>-2.0507958684696348</v>
      </c>
      <c r="J17" s="170">
        <f>'2.8'!J17/'2.8'!J16*100-100</f>
        <v>-0.49367790035765324</v>
      </c>
      <c r="K17" s="170">
        <f>'2.8'!K17/'2.8'!K16*100-100</f>
        <v>-0.57756666306811155</v>
      </c>
    </row>
    <row r="18" spans="1:11" s="10" customFormat="1" ht="11.1" customHeight="1">
      <c r="A18" s="27">
        <v>1973</v>
      </c>
      <c r="B18" s="170">
        <f>'2.8'!B18/'2.8'!B17*100-100</f>
        <v>-1.4963637314916411</v>
      </c>
      <c r="C18" s="170">
        <f>'2.8'!C18/'2.8'!C17*100-100</f>
        <v>-1.4731905857370435</v>
      </c>
      <c r="D18" s="170">
        <f>'2.8'!D18/'2.8'!D17*100-100</f>
        <v>-1.3755754129434052</v>
      </c>
      <c r="E18" s="170">
        <f>'2.8'!E18/'2.8'!E17*100-100</f>
        <v>-1.0657966286024987</v>
      </c>
      <c r="F18" s="241" t="s">
        <v>379</v>
      </c>
      <c r="G18" s="170">
        <f>'2.8'!G18/'2.8'!G17*100-100</f>
        <v>-2.6517571884984079</v>
      </c>
      <c r="H18" s="170">
        <f>'2.8'!H18/'2.8'!H17*100-100</f>
        <v>-1.470588235294116</v>
      </c>
      <c r="I18" s="170">
        <f>'2.8'!I18/'2.8'!I17*100-100</f>
        <v>-1.9612837493632185</v>
      </c>
      <c r="J18" s="170">
        <f>'2.8'!J18/'2.8'!J17*100-100</f>
        <v>-0.93150407533032364</v>
      </c>
      <c r="K18" s="170">
        <f>'2.8'!K18/'2.8'!K17*100-100</f>
        <v>-0.99353928009121262</v>
      </c>
    </row>
    <row r="19" spans="1:11" s="10" customFormat="1" ht="11.1" customHeight="1">
      <c r="A19" s="27">
        <v>1974</v>
      </c>
      <c r="B19" s="170">
        <f>'2.8'!B19/'2.8'!B18*100-100</f>
        <v>-2.098050671907373</v>
      </c>
      <c r="C19" s="170">
        <f>'2.8'!C19/'2.8'!C18*100-100</f>
        <v>-0.17511562121144664</v>
      </c>
      <c r="D19" s="170">
        <f>'2.8'!D19/'2.8'!D18*100-100</f>
        <v>-2.1635275383010253</v>
      </c>
      <c r="E19" s="170">
        <f>'2.8'!E19/'2.8'!E18*100-100</f>
        <v>-2.6437287017698168</v>
      </c>
      <c r="F19" s="241" t="s">
        <v>379</v>
      </c>
      <c r="G19" s="170">
        <f>'2.8'!G19/'2.8'!G18*100-100</f>
        <v>-6.016847172082862E-2</v>
      </c>
      <c r="H19" s="170">
        <f>'2.8'!H19/'2.8'!H18*100-100</f>
        <v>-2.3287816237959191</v>
      </c>
      <c r="I19" s="170">
        <f>'2.8'!I19/'2.8'!I18*100-100</f>
        <v>-1.7355157183684042</v>
      </c>
      <c r="J19" s="170">
        <f>'2.8'!J19/'2.8'!J18*100-100</f>
        <v>-1.7885431038888129</v>
      </c>
      <c r="K19" s="170">
        <f>'2.8'!K19/'2.8'!K18*100-100</f>
        <v>-3.158587409519626</v>
      </c>
    </row>
    <row r="20" spans="1:11" s="10" customFormat="1" ht="13.5" customHeight="1">
      <c r="A20" s="27">
        <v>1975</v>
      </c>
      <c r="B20" s="170">
        <f>'2.8'!B20/'2.8'!B19*100-100</f>
        <v>-2.001953125</v>
      </c>
      <c r="C20" s="170">
        <f>'2.8'!C20/'2.8'!C19*100-100</f>
        <v>0.44530406621086627</v>
      </c>
      <c r="D20" s="170">
        <f>'2.8'!D20/'2.8'!D19*100-100</f>
        <v>-2.7389571757310449</v>
      </c>
      <c r="E20" s="170">
        <f>'2.8'!E20/'2.8'!E19*100-100</f>
        <v>-3.0937729351323924</v>
      </c>
      <c r="F20" s="241" t="s">
        <v>379</v>
      </c>
      <c r="G20" s="170">
        <f>'2.8'!G20/'2.8'!G19*100-100</f>
        <v>-1.1548355317169268</v>
      </c>
      <c r="H20" s="170">
        <f>'2.8'!H20/'2.8'!H19*100-100</f>
        <v>-1.8315812290018556</v>
      </c>
      <c r="I20" s="170">
        <f>'2.8'!I20/'2.8'!I19*100-100</f>
        <v>-1.5440748770556638</v>
      </c>
      <c r="J20" s="170">
        <f>'2.8'!J20/'2.8'!J19*100-100</f>
        <v>-1.9147718403663134</v>
      </c>
      <c r="K20" s="170">
        <f>'2.8'!K20/'2.8'!K19*100-100</f>
        <v>-2.0158550396375858</v>
      </c>
    </row>
    <row r="21" spans="1:11" s="10" customFormat="1" ht="11.1" customHeight="1">
      <c r="A21" s="27">
        <v>1976</v>
      </c>
      <c r="B21" s="170">
        <f>'2.8'!B21/'2.8'!B20*100-100</f>
        <v>0.69202236616288815</v>
      </c>
      <c r="C21" s="170">
        <f>'2.8'!C21/'2.8'!C20*100-100</f>
        <v>0.27316286776229504</v>
      </c>
      <c r="D21" s="170">
        <f>'2.8'!D21/'2.8'!D20*100-100</f>
        <v>2.3486640890992021</v>
      </c>
      <c r="E21" s="170">
        <f>'2.8'!E21/'2.8'!E20*100-100</f>
        <v>3.0294203320710693</v>
      </c>
      <c r="F21" s="241" t="s">
        <v>379</v>
      </c>
      <c r="G21" s="170">
        <f>'2.8'!G21/'2.8'!G20*100-100</f>
        <v>-0.58693244739755812</v>
      </c>
      <c r="H21" s="170">
        <f>'2.8'!H21/'2.8'!H20*100-100</f>
        <v>-0.35879885184367311</v>
      </c>
      <c r="I21" s="170">
        <f>'2.8'!I21/'2.8'!I20*100-100</f>
        <v>-0.2685428862989454</v>
      </c>
      <c r="J21" s="170">
        <f>'2.8'!J21/'2.8'!J20*100-100</f>
        <v>-0.57821866213993189</v>
      </c>
      <c r="K21" s="170">
        <f>'2.8'!K21/'2.8'!K20*100-100</f>
        <v>-0.27739251040223678</v>
      </c>
    </row>
    <row r="22" spans="1:11" s="10" customFormat="1" ht="11.1" customHeight="1">
      <c r="A22" s="27">
        <v>1977</v>
      </c>
      <c r="B22" s="170">
        <f>'2.8'!B22/'2.8'!B21*100-100</f>
        <v>-0.96217286122718804</v>
      </c>
      <c r="C22" s="170">
        <f>'2.8'!C22/'2.8'!C21*100-100</f>
        <v>-0.72347266881027394</v>
      </c>
      <c r="D22" s="170">
        <f>'2.8'!D22/'2.8'!D21*100-100</f>
        <v>-0.54691023906178771</v>
      </c>
      <c r="E22" s="170">
        <f>'2.8'!E22/'2.8'!E21*100-100</f>
        <v>-0.66723211761379275</v>
      </c>
      <c r="F22" s="241" t="s">
        <v>379</v>
      </c>
      <c r="G22" s="170">
        <f>'2.8'!G22/'2.8'!G21*100-100</f>
        <v>-5.5697894619726185E-3</v>
      </c>
      <c r="H22" s="170">
        <f>'2.8'!H22/'2.8'!H21*100-100</f>
        <v>-1.1744501689657056</v>
      </c>
      <c r="I22" s="170">
        <f>'2.8'!I22/'2.8'!I21*100-100</f>
        <v>-1.1686143572621148</v>
      </c>
      <c r="J22" s="170">
        <f>'2.8'!J22/'2.8'!J21*100-100</f>
        <v>-1.8354497919112305</v>
      </c>
      <c r="K22" s="170">
        <f>'2.8'!K22/'2.8'!K21*100-100</f>
        <v>-0.9156235512285491</v>
      </c>
    </row>
    <row r="23" spans="1:11" s="10" customFormat="1" ht="11.1" customHeight="1">
      <c r="A23" s="27">
        <v>1978</v>
      </c>
      <c r="B23" s="170">
        <f>'2.8'!B23/'2.8'!B22*100-100</f>
        <v>-1.0547937600621822</v>
      </c>
      <c r="C23" s="170">
        <f>'2.8'!C23/'2.8'!C22*100-100</f>
        <v>-0.80971659919028127</v>
      </c>
      <c r="D23" s="170">
        <f>'2.8'!D23/'2.8'!D22*100-100</f>
        <v>-0.94676568966495722</v>
      </c>
      <c r="E23" s="170">
        <f>'2.8'!E23/'2.8'!E22*100-100</f>
        <v>-1.0360334718506294</v>
      </c>
      <c r="F23" s="241" t="s">
        <v>379</v>
      </c>
      <c r="G23" s="170">
        <f>'2.8'!G23/'2.8'!G22*100-100</f>
        <v>-0.56815016988804246</v>
      </c>
      <c r="H23" s="170">
        <f>'2.8'!H23/'2.8'!H22*100-100</f>
        <v>-1.0875049049834757</v>
      </c>
      <c r="I23" s="170">
        <f>'2.8'!I23/'2.8'!I22*100-100</f>
        <v>-0.96992153443765972</v>
      </c>
      <c r="J23" s="170">
        <f>'2.8'!J23/'2.8'!J22*100-100</f>
        <v>-0.81530601152299198</v>
      </c>
      <c r="K23" s="170">
        <f>'2.8'!K23/'2.8'!K22*100-100</f>
        <v>-1.2750029243186418</v>
      </c>
    </row>
    <row r="24" spans="1:11" s="10" customFormat="1" ht="11.1" customHeight="1">
      <c r="A24" s="27">
        <v>1979</v>
      </c>
      <c r="B24" s="170">
        <f>'2.8'!B24/'2.8'!B23*100-100</f>
        <v>-0.66767659765470455</v>
      </c>
      <c r="C24" s="170">
        <f>'2.8'!C24/'2.8'!C23*100-100</f>
        <v>0.55328798185941253</v>
      </c>
      <c r="D24" s="170">
        <f>'2.8'!D24/'2.8'!D23*100-100</f>
        <v>-0.4750457875457812</v>
      </c>
      <c r="E24" s="170">
        <f>'2.8'!E24/'2.8'!E23*100-100</f>
        <v>-0.26459591601954457</v>
      </c>
      <c r="F24" s="241" t="s">
        <v>379</v>
      </c>
      <c r="G24" s="170">
        <f>'2.8'!G24/'2.8'!G23*100-100</f>
        <v>-1.400481765727406</v>
      </c>
      <c r="H24" s="170">
        <f>'2.8'!H24/'2.8'!H23*100-100</f>
        <v>-0.776423916123548</v>
      </c>
      <c r="I24" s="170">
        <f>'2.8'!I24/'2.8'!I23*100-100</f>
        <v>-1.0234400792340779</v>
      </c>
      <c r="J24" s="170">
        <f>'2.8'!J24/'2.8'!J23*100-100</f>
        <v>-0.47128452433142343</v>
      </c>
      <c r="K24" s="170">
        <f>'2.8'!K24/'2.8'!K23*100-100</f>
        <v>-0.59241706161137131</v>
      </c>
    </row>
    <row r="25" spans="1:11" s="10" customFormat="1" ht="13.5" customHeight="1">
      <c r="A25" s="27">
        <v>1980</v>
      </c>
      <c r="B25" s="170">
        <f>'2.8'!B25/'2.8'!B24*100-100</f>
        <v>-1.0957975598734748</v>
      </c>
      <c r="C25" s="170">
        <f>'2.8'!C25/'2.8'!C24*100-100</f>
        <v>-1.0283240122677171</v>
      </c>
      <c r="D25" s="170">
        <f>'2.8'!D25/'2.8'!D24*100-100</f>
        <v>-0.8166082005865718</v>
      </c>
      <c r="E25" s="170">
        <f>'2.8'!E25/'2.8'!E24*100-100</f>
        <v>-0.95737931829978606</v>
      </c>
      <c r="F25" s="241" t="s">
        <v>379</v>
      </c>
      <c r="G25" s="170">
        <f>'2.8'!G25/'2.8'!G24*100-100</f>
        <v>-0.27271177773990019</v>
      </c>
      <c r="H25" s="170">
        <f>'2.8'!H25/'2.8'!H24*100-100</f>
        <v>-1.2622801005254729</v>
      </c>
      <c r="I25" s="170">
        <f>'2.8'!I25/'2.8'!I24*100-100</f>
        <v>-1.2063597954191749</v>
      </c>
      <c r="J25" s="170">
        <f>'2.8'!J25/'2.8'!J24*100-100</f>
        <v>-1.5526924347538937</v>
      </c>
      <c r="K25" s="170">
        <f>'2.8'!K25/'2.8'!K24*100-100</f>
        <v>-1.1978545887961758</v>
      </c>
    </row>
    <row r="26" spans="1:11" s="10" customFormat="1" ht="11.1" customHeight="1">
      <c r="A26" s="27">
        <v>1981</v>
      </c>
      <c r="B26" s="170">
        <f>'2.8'!B26/'2.8'!B25*100-100</f>
        <v>-1.2335808109651651</v>
      </c>
      <c r="C26" s="170">
        <f>'2.8'!C26/'2.8'!C25*100-100</f>
        <v>-0.14126868392271774</v>
      </c>
      <c r="D26" s="170">
        <f>'2.8'!D26/'2.8'!D25*100-100</f>
        <v>-1.6176726387197817</v>
      </c>
      <c r="E26" s="170">
        <f>'2.8'!E26/'2.8'!E25*100-100</f>
        <v>-1.5081814476212543</v>
      </c>
      <c r="F26" s="241" t="s">
        <v>379</v>
      </c>
      <c r="G26" s="170">
        <f>'2.8'!G26/'2.8'!G25*100-100</f>
        <v>-2.0566284965532873</v>
      </c>
      <c r="H26" s="170">
        <f>'2.8'!H26/'2.8'!H25*100-100</f>
        <v>-1.0181060912824762</v>
      </c>
      <c r="I26" s="170">
        <f>'2.8'!I26/'2.8'!I25*100-100</f>
        <v>-1.131056215182042</v>
      </c>
      <c r="J26" s="170">
        <f>'2.8'!J26/'2.8'!J25*100-100</f>
        <v>-1.1241610738255048</v>
      </c>
      <c r="K26" s="170">
        <f>'2.8'!K26/'2.8'!K25*100-100</f>
        <v>-0.82634658302673358</v>
      </c>
    </row>
    <row r="27" spans="1:11" s="10" customFormat="1" ht="11.1" customHeight="1">
      <c r="A27" s="27">
        <v>1982</v>
      </c>
      <c r="B27" s="170">
        <f>'2.8'!B27/'2.8'!B26*100-100</f>
        <v>-0.64762345322077408</v>
      </c>
      <c r="C27" s="170">
        <f>'2.8'!C27/'2.8'!C26*100-100</f>
        <v>-0.26468306484736104</v>
      </c>
      <c r="D27" s="170">
        <f>'2.8'!D27/'2.8'!D26*100-100</f>
        <v>-0.50683639792549684</v>
      </c>
      <c r="E27" s="170">
        <f>'2.8'!E27/'2.8'!E26*100-100</f>
        <v>-0.9459619250325062</v>
      </c>
      <c r="F27" s="241" t="s">
        <v>379</v>
      </c>
      <c r="G27" s="170">
        <f>'2.8'!G27/'2.8'!G26*100-100</f>
        <v>1.3552815262912929</v>
      </c>
      <c r="H27" s="170">
        <f>'2.8'!H27/'2.8'!H26*100-100</f>
        <v>-0.74805680556366383</v>
      </c>
      <c r="I27" s="170">
        <f>'2.8'!I27/'2.8'!I26*100-100</f>
        <v>-0.45532157085942515</v>
      </c>
      <c r="J27" s="170">
        <f>'2.8'!J27/'2.8'!J26*100-100</f>
        <v>-0.64483285253690781</v>
      </c>
      <c r="K27" s="170">
        <f>'2.8'!K27/'2.8'!K26*100-100</f>
        <v>-1.0400194623525181</v>
      </c>
    </row>
    <row r="28" spans="1:11" s="10" customFormat="1" ht="11.1" customHeight="1">
      <c r="A28" s="27">
        <v>1983</v>
      </c>
      <c r="B28" s="170">
        <f>'2.8'!B28/'2.8'!B27*100-100</f>
        <v>-0.75078570597136718</v>
      </c>
      <c r="C28" s="170">
        <f>'2.8'!C28/'2.8'!C27*100-100</f>
        <v>0.10981468771448988</v>
      </c>
      <c r="D28" s="170">
        <f>'2.8'!D28/'2.8'!D27*100-100</f>
        <v>-0.1717805947162816</v>
      </c>
      <c r="E28" s="170">
        <f>'2.8'!E28/'2.8'!E27*100-100</f>
        <v>-0.15518682105766857</v>
      </c>
      <c r="F28" s="241" t="s">
        <v>379</v>
      </c>
      <c r="G28" s="170">
        <f>'2.8'!G28/'2.8'!G27*100-100</f>
        <v>-0.29842180774750204</v>
      </c>
      <c r="H28" s="170">
        <f>'2.8'!H28/'2.8'!H27*100-100</f>
        <v>-1.195312960018839</v>
      </c>
      <c r="I28" s="170">
        <f>'2.8'!I28/'2.8'!I27*100-100</f>
        <v>-1.0806174957118486</v>
      </c>
      <c r="J28" s="170">
        <f>'2.8'!J28/'2.8'!J27*100-100</f>
        <v>-1.611158553942488</v>
      </c>
      <c r="K28" s="170">
        <f>'2.8'!K28/'2.8'!K27*100-100</f>
        <v>-1.0816790609058984</v>
      </c>
    </row>
    <row r="29" spans="1:11" s="10" customFormat="1" ht="11.1" customHeight="1">
      <c r="A29" s="27">
        <v>1984</v>
      </c>
      <c r="B29" s="170">
        <f>'2.8'!B29/'2.8'!B28*100-100</f>
        <v>-0.68023221720517313</v>
      </c>
      <c r="C29" s="170">
        <f>'2.8'!C29/'2.8'!C28*100-100</f>
        <v>1.3757484345719604</v>
      </c>
      <c r="D29" s="170">
        <f>'2.8'!D29/'2.8'!D28*100-100</f>
        <v>-0.31448406811843199</v>
      </c>
      <c r="E29" s="170">
        <f>'2.8'!E29/'2.8'!E28*100-100</f>
        <v>7.1736011477767647E-2</v>
      </c>
      <c r="F29" s="241" t="s">
        <v>379</v>
      </c>
      <c r="G29" s="170">
        <f>'2.8'!G29/'2.8'!G28*100-100</f>
        <v>-1.870718931675583</v>
      </c>
      <c r="H29" s="170">
        <f>'2.8'!H29/'2.8'!H28*100-100</f>
        <v>-1.0488676996424289</v>
      </c>
      <c r="I29" s="170">
        <f>'2.8'!I29/'2.8'!I28*100-100</f>
        <v>-1.1213224669094188</v>
      </c>
      <c r="J29" s="170">
        <f>'2.8'!J29/'2.8'!J28*100-100</f>
        <v>-1.0126142807545477</v>
      </c>
      <c r="K29" s="170">
        <f>'2.8'!K29/'2.8'!K28*100-100</f>
        <v>-0.97545821683753786</v>
      </c>
    </row>
    <row r="30" spans="1:11" s="10" customFormat="1" ht="13.5" customHeight="1">
      <c r="A30" s="27">
        <v>1985</v>
      </c>
      <c r="B30" s="170">
        <f>'2.8'!B30/'2.8'!B29*100-100</f>
        <v>-1.3638779004546393</v>
      </c>
      <c r="C30" s="170">
        <f>'2.8'!C30/'2.8'!C29*100-100</f>
        <v>9.4679891794413606E-2</v>
      </c>
      <c r="D30" s="170">
        <f>'2.8'!D30/'2.8'!D29*100-100</f>
        <v>-1.5892857142857224</v>
      </c>
      <c r="E30" s="170">
        <f>'2.8'!E30/'2.8'!E29*100-100</f>
        <v>-1.469534050179206</v>
      </c>
      <c r="F30" s="241" t="s">
        <v>379</v>
      </c>
      <c r="G30" s="170">
        <f>'2.8'!G30/'2.8'!G29*100-100</f>
        <v>-2.0061004223369281</v>
      </c>
      <c r="H30" s="170">
        <f>'2.8'!H30/'2.8'!H29*100-100</f>
        <v>-1.2527101903155966</v>
      </c>
      <c r="I30" s="170">
        <f>'2.8'!I30/'2.8'!I29*100-100</f>
        <v>-1.2860232653299875</v>
      </c>
      <c r="J30" s="170">
        <f>'2.8'!J30/'2.8'!J29*100-100</f>
        <v>-1.3795522300812593</v>
      </c>
      <c r="K30" s="170">
        <f>'2.8'!K30/'2.8'!K29*100-100</f>
        <v>-1.1231020203287727</v>
      </c>
    </row>
    <row r="31" spans="1:11" s="10" customFormat="1" ht="11.1" customHeight="1">
      <c r="A31" s="27">
        <v>1986</v>
      </c>
      <c r="B31" s="170">
        <f>'2.8'!B31/'2.8'!B30*100-100</f>
        <v>-1.1373159343948345</v>
      </c>
      <c r="C31" s="170">
        <f>'2.8'!C31/'2.8'!C30*100-100</f>
        <v>-1.4098464033151572</v>
      </c>
      <c r="D31" s="170">
        <f>'2.8'!D31/'2.8'!D30*100-100</f>
        <v>-0.51412326861428426</v>
      </c>
      <c r="E31" s="170">
        <f>'2.8'!E31/'2.8'!E30*100-100</f>
        <v>-0.99430095792409645</v>
      </c>
      <c r="F31" s="241" t="s">
        <v>379</v>
      </c>
      <c r="G31" s="170">
        <f>'2.8'!G31/'2.8'!G30*100-100</f>
        <v>1.6042140548306207</v>
      </c>
      <c r="H31" s="170">
        <f>'2.8'!H31/'2.8'!H30*100-100</f>
        <v>-1.4271773603317826</v>
      </c>
      <c r="I31" s="170">
        <f>'2.8'!I31/'2.8'!I30*100-100</f>
        <v>-2.1318173743115949</v>
      </c>
      <c r="J31" s="170">
        <f>'2.8'!J31/'2.8'!J30*100-100</f>
        <v>-0.87131764566414915</v>
      </c>
      <c r="K31" s="170">
        <f>'2.8'!K31/'2.8'!K30*100-100</f>
        <v>-0.9074179833745859</v>
      </c>
    </row>
    <row r="32" spans="1:11" s="10" customFormat="1" ht="11.1" customHeight="1">
      <c r="A32" s="27">
        <v>1987</v>
      </c>
      <c r="B32" s="170">
        <f>'2.8'!B32/'2.8'!B31*100-100</f>
        <v>-1.3441511261806625</v>
      </c>
      <c r="C32" s="170">
        <f>'2.8'!C32/'2.8'!C31*100-100</f>
        <v>-1.7224049707602518</v>
      </c>
      <c r="D32" s="170">
        <f>'2.8'!D32/'2.8'!D31*100-100</f>
        <v>-1.1004377431906534</v>
      </c>
      <c r="E32" s="170">
        <f>'2.8'!E32/'2.8'!E31*100-100</f>
        <v>-1.0349050826699369</v>
      </c>
      <c r="F32" s="241" t="s">
        <v>379</v>
      </c>
      <c r="G32" s="170">
        <f>'2.8'!G32/'2.8'!G31*100-100</f>
        <v>-1.2902085542594648</v>
      </c>
      <c r="H32" s="170">
        <f>'2.8'!H32/'2.8'!H31*100-100</f>
        <v>-1.3302809058284879</v>
      </c>
      <c r="I32" s="170">
        <f>'2.8'!I32/'2.8'!I31*100-100</f>
        <v>-1.5731832758516475</v>
      </c>
      <c r="J32" s="170">
        <f>'2.8'!J32/'2.8'!J31*100-100</f>
        <v>-1.261659889978489</v>
      </c>
      <c r="K32" s="170">
        <f>'2.8'!K32/'2.8'!K31*100-100</f>
        <v>-1.1398565573770441</v>
      </c>
    </row>
    <row r="33" spans="1:13" s="10" customFormat="1" ht="11.1" customHeight="1">
      <c r="A33" s="27">
        <v>1988</v>
      </c>
      <c r="B33" s="170">
        <f>'2.8'!B33/'2.8'!B32*100-100</f>
        <v>-0.31913587823738965</v>
      </c>
      <c r="C33" s="170">
        <f>'2.8'!C33/'2.8'!C32*100-100</f>
        <v>0.67407372971968016</v>
      </c>
      <c r="D33" s="170">
        <f>'2.8'!D33/'2.8'!D32*100-100</f>
        <v>8.6063810167829047E-2</v>
      </c>
      <c r="E33" s="170">
        <f>'2.8'!E33/'2.8'!E32*100-100</f>
        <v>-0.22275849266752346</v>
      </c>
      <c r="F33" s="241" t="s">
        <v>379</v>
      </c>
      <c r="G33" s="170">
        <f>'2.8'!G33/'2.8'!G32*100-100</f>
        <v>1.40256639809013</v>
      </c>
      <c r="H33" s="170">
        <f>'2.8'!H33/'2.8'!H32*100-100</f>
        <v>-0.52674484229009977</v>
      </c>
      <c r="I33" s="170">
        <f>'2.8'!I33/'2.8'!I32*100-100</f>
        <v>-0.67621565131862837</v>
      </c>
      <c r="J33" s="170">
        <f>'2.8'!J33/'2.8'!J32*100-100</f>
        <v>-0.41785260098103549</v>
      </c>
      <c r="K33" s="170">
        <f>'2.8'!K33/'2.8'!K32*100-100</f>
        <v>-0.45342660966446147</v>
      </c>
    </row>
    <row r="34" spans="1:13" s="10" customFormat="1" ht="11.1" customHeight="1">
      <c r="A34" s="27">
        <v>1989</v>
      </c>
      <c r="B34" s="170">
        <f>'2.8'!B34/'2.8'!B33*100-100</f>
        <v>-1.446866149488983</v>
      </c>
      <c r="C34" s="170">
        <f>'2.8'!C34/'2.8'!C33*100-100</f>
        <v>-0.74344292574805593</v>
      </c>
      <c r="D34" s="170">
        <f>'2.8'!D34/'2.8'!D33*100-100</f>
        <v>-0.71862907683801325</v>
      </c>
      <c r="E34" s="170">
        <f>'2.8'!E34/'2.8'!E33*100-100</f>
        <v>-1.0294573643410843</v>
      </c>
      <c r="F34" s="241" t="s">
        <v>379</v>
      </c>
      <c r="G34" s="170">
        <f>'2.8'!G34/'2.8'!G33*100-100</f>
        <v>0.62978222483813795</v>
      </c>
      <c r="H34" s="170">
        <f>'2.8'!H34/'2.8'!H33*100-100</f>
        <v>-1.8344575427094441</v>
      </c>
      <c r="I34" s="170">
        <f>'2.8'!I34/'2.8'!I33*100-100</f>
        <v>-1.392585257164086</v>
      </c>
      <c r="J34" s="170">
        <f>'2.8'!J34/'2.8'!J33*100-100</f>
        <v>-1.173680369739742</v>
      </c>
      <c r="K34" s="170">
        <f>'2.8'!K34/'2.8'!K33*100-100</f>
        <v>-2.5963040083289854</v>
      </c>
    </row>
    <row r="35" spans="1:13" s="10" customFormat="1" ht="13.5" customHeight="1">
      <c r="A35" s="27">
        <v>1990</v>
      </c>
      <c r="B35" s="170">
        <f>'2.8'!B35/'2.8'!B34*100-100</f>
        <v>-1.4431186355969317</v>
      </c>
      <c r="C35" s="170">
        <f>'2.8'!C35/'2.8'!C34*100-100</f>
        <v>-0.23261223540357889</v>
      </c>
      <c r="D35" s="170">
        <f>'2.8'!D35/'2.8'!D34*100-100</f>
        <v>-1.330116307844591</v>
      </c>
      <c r="E35" s="170">
        <f>'2.8'!E35/'2.8'!E34*100-100</f>
        <v>-1.2594774108653439</v>
      </c>
      <c r="F35" s="241" t="s">
        <v>379</v>
      </c>
      <c r="G35" s="170">
        <f>'2.8'!G35/'2.8'!G34*100-100</f>
        <v>-1.7371468678715587</v>
      </c>
      <c r="H35" s="170">
        <f>'2.8'!H35/'2.8'!H34*100-100</f>
        <v>-1.4770100179810015</v>
      </c>
      <c r="I35" s="170">
        <f>'2.8'!I35/'2.8'!I34*100-100</f>
        <v>-1.1862917398945569</v>
      </c>
      <c r="J35" s="170">
        <f>'2.8'!J35/'2.8'!J34*100-100</f>
        <v>-1.3722232478001359</v>
      </c>
      <c r="K35" s="170">
        <f>'2.8'!K35/'2.8'!K34*100-100</f>
        <v>-1.9039347985837338</v>
      </c>
    </row>
    <row r="36" spans="1:13" s="10" customFormat="1" ht="13.5" customHeight="1">
      <c r="A36" s="27">
        <v>1991</v>
      </c>
      <c r="B36" s="170">
        <f>'2.8'!B36/'2.8'!B35*100-100</f>
        <v>-1.1916835699797161</v>
      </c>
      <c r="C36" s="170">
        <f>'2.8'!C36/'2.8'!C35*100-100</f>
        <v>-0.11657729074376277</v>
      </c>
      <c r="D36" s="170">
        <f>'2.8'!D36/'2.8'!D35*100-100</f>
        <v>-1.4922565678099033</v>
      </c>
      <c r="E36" s="170">
        <f>'2.8'!E36/'2.8'!E35*100-100</f>
        <v>-1.5864957481913962</v>
      </c>
      <c r="F36" s="241" t="s">
        <v>379</v>
      </c>
      <c r="G36" s="170">
        <f>'2.8'!G36/'2.8'!G35*100-100</f>
        <v>-1.095238095238102</v>
      </c>
      <c r="H36" s="170">
        <f>'2.8'!H36/'2.8'!H35*100-100</f>
        <v>-0.94511797679572851</v>
      </c>
      <c r="I36" s="170">
        <f>'2.8'!I36/'2.8'!I35*100-100</f>
        <v>-1.6007114273010217</v>
      </c>
      <c r="J36" s="170">
        <f>'2.8'!J36/'2.8'!J35*100-100</f>
        <v>-0.51784377339654952</v>
      </c>
      <c r="K36" s="170">
        <f>'2.8'!K36/'2.8'!K35*100-100</f>
        <v>-0.55843094524654191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POWER(('2.8'!B25/'2.8'!B15),1/10)*100-100</f>
        <v>-1.1534699972831106</v>
      </c>
      <c r="C38" s="170">
        <f>POWER(('2.8'!C25/'2.8'!C15),1/10)*100-100</f>
        <v>-0.47495821689676632</v>
      </c>
      <c r="D38" s="170">
        <f>POWER(('2.8'!D25/'2.8'!D15),1/10)*100-100</f>
        <v>-0.92415899728570139</v>
      </c>
      <c r="E38" s="170">
        <f>POWER(('2.8'!E25/'2.8'!E15),1/10)*100-100</f>
        <v>-0.99392099591732119</v>
      </c>
      <c r="F38" s="241" t="s">
        <v>379</v>
      </c>
      <c r="G38" s="170">
        <f>POWER(('2.8'!G25/'2.8'!G15),1/10)*100-100</f>
        <v>-0.62833002846754482</v>
      </c>
      <c r="H38" s="170">
        <f>POWER(('2.8'!H25/'2.8'!H15),1/10)*100-100</f>
        <v>-1.3476039817932559</v>
      </c>
      <c r="I38" s="170">
        <f>POWER(('2.8'!I25/'2.8'!I15),1/10)*100-100</f>
        <v>-1.3706794975179406</v>
      </c>
      <c r="J38" s="170">
        <f>POWER(('2.8'!J25/'2.8'!J15),1/10)*100-100</f>
        <v>-1.113746431038237</v>
      </c>
      <c r="K38" s="170">
        <f>POWER(('2.8'!K25/'2.8'!K15),1/10)*100-100</f>
        <v>-1.3256941643838474</v>
      </c>
    </row>
    <row r="39" spans="1:13" s="48" customFormat="1" ht="18" customHeight="1">
      <c r="A39" s="34" t="s">
        <v>152</v>
      </c>
      <c r="B39" s="172">
        <f>POWER(('2.8'!B36/'2.8'!B25),1/11)*100-100</f>
        <v>-1.0514402111461294</v>
      </c>
      <c r="C39" s="172">
        <f>POWER(('2.8'!C36/'2.8'!C25),1/11)*100-100</f>
        <v>-0.21947415355602118</v>
      </c>
      <c r="D39" s="172">
        <f>POWER(('2.8'!D36/'2.8'!D25),1/11)*100-100</f>
        <v>-0.84438858306003794</v>
      </c>
      <c r="E39" s="172">
        <f>POWER(('2.8'!E36/'2.8'!E25),1/11)*100-100</f>
        <v>-0.92282795645708404</v>
      </c>
      <c r="F39" s="243" t="s">
        <v>379</v>
      </c>
      <c r="G39" s="172">
        <f>POWER(('2.8'!G36/'2.8'!G25),1/11)*100-100</f>
        <v>-0.49747473793014763</v>
      </c>
      <c r="H39" s="172">
        <f>POWER(('2.8'!H36/'2.8'!H25),1/11)*100-100</f>
        <v>-1.1645903864157816</v>
      </c>
      <c r="I39" s="172">
        <f>POWER(('2.8'!I36/'2.8'!I25),1/11)*100-100</f>
        <v>-1.2405024937036302</v>
      </c>
      <c r="J39" s="172">
        <f>POWER(('2.8'!J36/'2.8'!J25),1/11)*100-100</f>
        <v>-1.0358474823752886</v>
      </c>
      <c r="K39" s="172">
        <f>POWER(('2.8'!K36/'2.8'!K25),1/11)*100-100</f>
        <v>-1.1477114031358582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'2.8'!B46/'2.8'!B45*100-100</f>
        <v>0.70780516054307441</v>
      </c>
      <c r="C46" s="170">
        <f>'2.8'!C46/'2.8'!C45*100-100</f>
        <v>5.6749068079262344</v>
      </c>
      <c r="D46" s="170">
        <f>'2.8'!D46/'2.8'!D45*100-100</f>
        <v>3.4096824570536199</v>
      </c>
      <c r="E46" s="170">
        <f>'2.8'!E46/'2.8'!E45*100-100</f>
        <v>3.45700392992741</v>
      </c>
      <c r="F46" s="170">
        <f>'2.8'!F46/'2.8'!F45*100-100</f>
        <v>3.3955970647098184</v>
      </c>
      <c r="G46" s="170">
        <f>'2.8'!G46/'2.8'!G45*100-100</f>
        <v>2.3510409188801162</v>
      </c>
      <c r="H46" s="170">
        <f>'2.8'!H46/'2.8'!H45*100-100</f>
        <v>-0.87650954421502547</v>
      </c>
      <c r="I46" s="170">
        <f>'2.8'!I46/'2.8'!I45*100-100</f>
        <v>-0.80903104421449257</v>
      </c>
      <c r="J46" s="170">
        <f>'2.8'!J46/'2.8'!J45*100-100</f>
        <v>0.14420966831775672</v>
      </c>
      <c r="K46" s="170">
        <f>'2.8'!K46/'2.8'!K45*100-100</f>
        <v>-1.4102738792751097</v>
      </c>
      <c r="L46" s="10"/>
      <c r="M46" s="10"/>
    </row>
    <row r="47" spans="1:13" ht="11.1" customHeight="1">
      <c r="A47" s="27">
        <v>1993</v>
      </c>
      <c r="B47" s="170">
        <f>'2.8'!B47/'2.8'!B46*100-100</f>
        <v>-1.5909526547824271</v>
      </c>
      <c r="C47" s="170">
        <f>'2.8'!C47/'2.8'!C46*100-100</f>
        <v>1.0582501740543222</v>
      </c>
      <c r="D47" s="170">
        <f>'2.8'!D47/'2.8'!D46*100-100</f>
        <v>-2.2275358671029437</v>
      </c>
      <c r="E47" s="170">
        <f>'2.8'!E47/'2.8'!E46*100-100</f>
        <v>-2.3177955189286621</v>
      </c>
      <c r="F47" s="170">
        <f>'2.8'!F47/'2.8'!F46*100-100</f>
        <v>-2.4840312278211485</v>
      </c>
      <c r="G47" s="170">
        <f>'2.8'!G47/'2.8'!G46*100-100</f>
        <v>-2.6652638961949862</v>
      </c>
      <c r="H47" s="170">
        <f>'2.8'!H47/'2.8'!H46*100-100</f>
        <v>-1.2248640859369999</v>
      </c>
      <c r="I47" s="170">
        <f>'2.8'!I47/'2.8'!I46*100-100</f>
        <v>-0.87885685381891676</v>
      </c>
      <c r="J47" s="170">
        <f>'2.8'!J47/'2.8'!J46*100-100</f>
        <v>-1.6215877786125787</v>
      </c>
      <c r="K47" s="170">
        <f>'2.8'!K47/'2.8'!K46*100-100</f>
        <v>-1.333701886531685</v>
      </c>
      <c r="L47" s="10"/>
      <c r="M47" s="10"/>
    </row>
    <row r="48" spans="1:13" ht="11.1" customHeight="1">
      <c r="A48" s="27">
        <v>1994</v>
      </c>
      <c r="B48" s="170">
        <f>'2.8'!B48/'2.8'!B47*100-100</f>
        <v>-0.23373587845735244</v>
      </c>
      <c r="C48" s="170">
        <f>'2.8'!C48/'2.8'!C47*100-100</f>
        <v>0.45469159050198016</v>
      </c>
      <c r="D48" s="170">
        <f>'2.8'!D48/'2.8'!D47*100-100</f>
        <v>0.55991762131549194</v>
      </c>
      <c r="E48" s="170">
        <f>'2.8'!E48/'2.8'!E47*100-100</f>
        <v>0.47455839704720404</v>
      </c>
      <c r="F48" s="170">
        <f>'2.8'!F48/'2.8'!F47*100-100</f>
        <v>0.58224163027655607</v>
      </c>
      <c r="G48" s="170">
        <f>'2.8'!G48/'2.8'!G47*100-100</f>
        <v>0.1741427970936229</v>
      </c>
      <c r="H48" s="170">
        <f>'2.8'!H48/'2.8'!H47*100-100</f>
        <v>-0.56366047745358117</v>
      </c>
      <c r="I48" s="170">
        <f>'2.8'!I48/'2.8'!I47*100-100</f>
        <v>-7.0166485934819889E-2</v>
      </c>
      <c r="J48" s="170">
        <f>'2.8'!J48/'2.8'!J47*100-100</f>
        <v>-1.1582765862661546</v>
      </c>
      <c r="K48" s="170">
        <f>'2.8'!K48/'2.8'!K47*100-100</f>
        <v>-0.6513517299341629</v>
      </c>
      <c r="L48" s="10"/>
      <c r="M48" s="10"/>
    </row>
    <row r="49" spans="1:13" ht="13.5" customHeight="1">
      <c r="A49" s="27">
        <v>1995</v>
      </c>
      <c r="B49" s="170">
        <f>'2.8'!B49/'2.8'!B48*100-100</f>
        <v>-0.39047247169075661</v>
      </c>
      <c r="C49" s="170">
        <f>'2.8'!C49/'2.8'!C48*100-100</f>
        <v>-0.35204828090709839</v>
      </c>
      <c r="D49" s="170">
        <f>'2.8'!D49/'2.8'!D48*100-100</f>
        <v>8.9600000000004343E-2</v>
      </c>
      <c r="E49" s="170">
        <f>'2.8'!E49/'2.8'!E48*100-100</f>
        <v>0.38047756494357543</v>
      </c>
      <c r="F49" s="170">
        <f>'2.8'!F49/'2.8'!F48*100-100</f>
        <v>0.40784107354295429</v>
      </c>
      <c r="G49" s="170">
        <f>'2.8'!G49/'2.8'!G48*100-100</f>
        <v>-0.89917276105983035</v>
      </c>
      <c r="H49" s="170">
        <f>'2.8'!H49/'2.8'!H48*100-100</f>
        <v>-0.5001667222407491</v>
      </c>
      <c r="I49" s="170">
        <f>'2.8'!I49/'2.8'!I48*100-100</f>
        <v>-0.10851525596832801</v>
      </c>
      <c r="J49" s="170">
        <f>'2.8'!J49/'2.8'!J48*100-100</f>
        <v>-0.42495653853582382</v>
      </c>
      <c r="K49" s="170">
        <f>'2.8'!K49/'2.8'!K48*100-100</f>
        <v>-0.8107155445893568</v>
      </c>
      <c r="L49" s="10"/>
      <c r="M49" s="10"/>
    </row>
    <row r="50" spans="1:13" ht="11.1" customHeight="1">
      <c r="A50" s="27">
        <v>1996</v>
      </c>
      <c r="B50" s="170">
        <f>'2.8'!B50/'2.8'!B49*100-100</f>
        <v>-0.90160721285769796</v>
      </c>
      <c r="C50" s="170">
        <f>'2.8'!C50/'2.8'!C49*100-100</f>
        <v>-1.4315209910529774</v>
      </c>
      <c r="D50" s="170">
        <f>'2.8'!D50/'2.8'!D49*100-100</f>
        <v>-0.92077498561289417</v>
      </c>
      <c r="E50" s="170">
        <f>'2.8'!E50/'2.8'!E49*100-100</f>
        <v>-0.55548294340609061</v>
      </c>
      <c r="F50" s="170">
        <f>'2.8'!F50/'2.8'!F49*100-100</f>
        <v>-0.66168763102726302</v>
      </c>
      <c r="G50" s="170">
        <f>'2.8'!G50/'2.8'!G49*100-100</f>
        <v>-1.7723203484151924</v>
      </c>
      <c r="H50" s="170">
        <f>'2.8'!H50/'2.8'!H49*100-100</f>
        <v>-0.70375335120644422</v>
      </c>
      <c r="I50" s="170">
        <f>'2.8'!I50/'2.8'!I49*100-100</f>
        <v>-0.72209086842610759</v>
      </c>
      <c r="J50" s="170">
        <f>'2.8'!J50/'2.8'!J49*100-100</f>
        <v>-0.63368897510507338</v>
      </c>
      <c r="K50" s="170">
        <f>'2.8'!K50/'2.8'!K49*100-100</f>
        <v>-0.67519545131486325</v>
      </c>
      <c r="L50" s="10"/>
      <c r="M50" s="10"/>
    </row>
    <row r="51" spans="1:13" ht="11.1" customHeight="1">
      <c r="A51" s="27">
        <v>1997</v>
      </c>
      <c r="B51" s="170">
        <f>'2.8'!B51/'2.8'!B50*100-100</f>
        <v>-0.59994725738395971</v>
      </c>
      <c r="C51" s="170">
        <f>'2.8'!C51/'2.8'!C50*100-100</f>
        <v>-0.95424288972677118</v>
      </c>
      <c r="D51" s="170">
        <f>'2.8'!D51/'2.8'!D50*100-100</f>
        <v>0.22587931590835808</v>
      </c>
      <c r="E51" s="170">
        <f>'2.8'!E51/'2.8'!E50*100-100</f>
        <v>-0.12486035355195213</v>
      </c>
      <c r="F51" s="170">
        <f>'2.8'!F51/'2.8'!F50*100-100</f>
        <v>-8.5735012860240545E-2</v>
      </c>
      <c r="G51" s="170">
        <f>'2.8'!G51/'2.8'!G50*100-100</f>
        <v>1.1700227846542361</v>
      </c>
      <c r="H51" s="170">
        <f>'2.8'!H51/'2.8'!H50*100-100</f>
        <v>-0.87748903138711398</v>
      </c>
      <c r="I51" s="170">
        <f>'2.8'!I51/'2.8'!I50*100-100</f>
        <v>-1.0363027806385077</v>
      </c>
      <c r="J51" s="170">
        <f>'2.8'!J51/'2.8'!J50*100-100</f>
        <v>-0.90453569336891348</v>
      </c>
      <c r="K51" s="170">
        <f>'2.8'!K51/'2.8'!K50*100-100</f>
        <v>-0.76565295169946523</v>
      </c>
      <c r="L51" s="10"/>
      <c r="M51" s="10"/>
    </row>
    <row r="52" spans="1:13" ht="11.1" customHeight="1">
      <c r="A52" s="27">
        <v>1998</v>
      </c>
      <c r="B52" s="170">
        <f>'2.8'!B52/'2.8'!B51*100-100</f>
        <v>-0.21224381508258716</v>
      </c>
      <c r="C52" s="170">
        <f>'2.8'!C52/'2.8'!C51*100-100</f>
        <v>-1.2172196635022061</v>
      </c>
      <c r="D52" s="170">
        <f>'2.8'!D52/'2.8'!D51*100-100</f>
        <v>0.66967160334836251</v>
      </c>
      <c r="E52" s="170">
        <f>'2.8'!E52/'2.8'!E51*100-100</f>
        <v>0.67114093959732202</v>
      </c>
      <c r="F52" s="170">
        <f>'2.8'!F52/'2.8'!F51*100-100</f>
        <v>0.71947194719473373</v>
      </c>
      <c r="G52" s="170">
        <f>'2.8'!G52/'2.8'!G51*100-100</f>
        <v>0.86432527847097163</v>
      </c>
      <c r="H52" s="170">
        <f>'2.8'!H52/'2.8'!H51*100-100</f>
        <v>-0.50391556009535066</v>
      </c>
      <c r="I52" s="170">
        <f>'2.8'!I52/'2.8'!I51*100-100</f>
        <v>-0.448780487804882</v>
      </c>
      <c r="J52" s="170">
        <f>'2.8'!J52/'2.8'!J51*100-100</f>
        <v>-0.40714473338586288</v>
      </c>
      <c r="K52" s="170">
        <f>'2.8'!K52/'2.8'!K51*100-100</f>
        <v>-0.68503028554947321</v>
      </c>
      <c r="L52" s="10"/>
      <c r="M52" s="10"/>
    </row>
    <row r="53" spans="1:13" ht="11.1" customHeight="1">
      <c r="A53" s="27">
        <v>1999</v>
      </c>
      <c r="B53" s="170">
        <f>'2.8'!B53/'2.8'!B52*100-100</f>
        <v>-0.86407444333666206</v>
      </c>
      <c r="C53" s="170">
        <f>'2.8'!C53/'2.8'!C52*100-100</f>
        <v>-0.31400161758408274</v>
      </c>
      <c r="D53" s="170">
        <f>'2.8'!D53/'2.8'!D52*100-100</f>
        <v>-8.9548420110020288E-2</v>
      </c>
      <c r="E53" s="170">
        <f>'2.8'!E53/'2.8'!E52*100-100</f>
        <v>-0.24836601307188744</v>
      </c>
      <c r="F53" s="170">
        <f>'2.8'!F53/'2.8'!F52*100-100</f>
        <v>-0.33422897961858666</v>
      </c>
      <c r="G53" s="170">
        <f>'2.8'!G53/'2.8'!G52*100-100</f>
        <v>0.38018224609257345</v>
      </c>
      <c r="H53" s="170">
        <f>'2.8'!H53/'2.8'!H52*100-100</f>
        <v>-1.136130312778036</v>
      </c>
      <c r="I53" s="170">
        <f>'2.8'!I53/'2.8'!I52*100-100</f>
        <v>-1.0910753952698116</v>
      </c>
      <c r="J53" s="170">
        <f>'2.8'!J53/'2.8'!J52*100-100</f>
        <v>-1.8726097850454835</v>
      </c>
      <c r="K53" s="170">
        <f>'2.8'!K53/'2.8'!K52*100-100</f>
        <v>-0.80592463515573343</v>
      </c>
      <c r="L53" s="10"/>
      <c r="M53" s="10"/>
    </row>
    <row r="54" spans="1:13" ht="13.5" customHeight="1">
      <c r="A54" s="27">
        <v>2000</v>
      </c>
      <c r="B54" s="170">
        <f>'2.8'!B54/'2.8'!B53*100-100</f>
        <v>-1.7163928930606716</v>
      </c>
      <c r="C54" s="170">
        <f>'2.8'!C54/'2.8'!C53*100-100</f>
        <v>-1.508137259580991</v>
      </c>
      <c r="D54" s="170">
        <f>'2.8'!D54/'2.8'!D53*100-100</f>
        <v>-1.4852752880921969</v>
      </c>
      <c r="E54" s="170">
        <f>'2.8'!E54/'2.8'!E53*100-100</f>
        <v>-1.4414886646573137</v>
      </c>
      <c r="F54" s="170">
        <f>'2.8'!F54/'2.8'!F53*100-100</f>
        <v>-1.4071541294055692</v>
      </c>
      <c r="G54" s="170">
        <f>'2.8'!G54/'2.8'!G53*100-100</f>
        <v>-1.3947336780088904</v>
      </c>
      <c r="H54" s="170">
        <f>'2.8'!H54/'2.8'!H53*100-100</f>
        <v>-1.7099342332987248</v>
      </c>
      <c r="I54" s="170">
        <f>'2.8'!I54/'2.8'!I53*100-100</f>
        <v>-2.2062223396525695</v>
      </c>
      <c r="J54" s="170">
        <f>'2.8'!J54/'2.8'!J53*100-100</f>
        <v>-1.7941136943959179</v>
      </c>
      <c r="K54" s="170">
        <f>'2.8'!K54/'2.8'!K53*100-100</f>
        <v>-1.3321622017274279</v>
      </c>
      <c r="L54" s="10"/>
      <c r="M54" s="10"/>
    </row>
    <row r="55" spans="1:13" ht="11.1" customHeight="1">
      <c r="A55" s="27">
        <v>2001</v>
      </c>
      <c r="B55" s="170">
        <f>'2.8'!B55/'2.8'!B54*100-100</f>
        <v>-0.52527457534620225</v>
      </c>
      <c r="C55" s="170">
        <f>'2.8'!C55/'2.8'!C54*100-100</f>
        <v>-1.4585453312012362</v>
      </c>
      <c r="D55" s="170">
        <f>'2.8'!D55/'2.8'!D54*100-100</f>
        <v>-0.83181700025993166</v>
      </c>
      <c r="E55" s="170">
        <f>'2.8'!E55/'2.8'!E54*100-100</f>
        <v>-0.77782209812524172</v>
      </c>
      <c r="F55" s="170">
        <f>'2.8'!F55/'2.8'!F54*100-100</f>
        <v>-0.76697345604908662</v>
      </c>
      <c r="G55" s="170">
        <f>'2.8'!G55/'2.8'!G54*100-100</f>
        <v>-0.56700402389951421</v>
      </c>
      <c r="H55" s="170">
        <f>'2.8'!H55/'2.8'!H54*100-100</f>
        <v>-0.26764333004648222</v>
      </c>
      <c r="I55" s="170">
        <f>'2.8'!I55/'2.8'!I54*100-100</f>
        <v>-0.33096926713949415</v>
      </c>
      <c r="J55" s="170">
        <f>'2.8'!J55/'2.8'!J54*100-100</f>
        <v>-0.39685254875128351</v>
      </c>
      <c r="K55" s="170">
        <f>'2.8'!K55/'2.8'!K54*100-100</f>
        <v>-0.12611275964391666</v>
      </c>
      <c r="L55" s="10"/>
      <c r="M55" s="10"/>
    </row>
    <row r="56" spans="1:13" ht="11.1" customHeight="1">
      <c r="A56" s="27">
        <v>2002</v>
      </c>
      <c r="B56" s="170">
        <f>'2.8'!B56/'2.8'!B55*100-100</f>
        <v>-0.63777259635166672</v>
      </c>
      <c r="C56" s="170">
        <f>'2.8'!C56/'2.8'!C55*100-100</f>
        <v>-0.95397324940991268</v>
      </c>
      <c r="D56" s="170">
        <f>'2.8'!D56/'2.8'!D55*100-100</f>
        <v>-0.21625163826998062</v>
      </c>
      <c r="E56" s="170">
        <f>'2.8'!E56/'2.8'!E55*100-100</f>
        <v>-0.15410385259630743</v>
      </c>
      <c r="F56" s="170">
        <f>'2.8'!F56/'2.8'!F55*100-100</f>
        <v>-0.20834733517038728</v>
      </c>
      <c r="G56" s="170">
        <f>'2.8'!G56/'2.8'!G55*100-100</f>
        <v>-0.15328959470231496</v>
      </c>
      <c r="H56" s="170">
        <f>'2.8'!H56/'2.8'!H55*100-100</f>
        <v>-0.69915254237288593</v>
      </c>
      <c r="I56" s="170">
        <f>'2.8'!I56/'2.8'!I55*100-100</f>
        <v>-0.89455136893465692</v>
      </c>
      <c r="J56" s="170">
        <f>'2.8'!J56/'2.8'!J55*100-100</f>
        <v>-0.79686748643264593</v>
      </c>
      <c r="K56" s="170">
        <f>'2.8'!K56/'2.8'!K55*100-100</f>
        <v>-0.40109930921784098</v>
      </c>
      <c r="L56" s="10"/>
      <c r="M56" s="10"/>
    </row>
    <row r="57" spans="1:13" ht="11.1" customHeight="1">
      <c r="A57" s="27">
        <v>2003</v>
      </c>
      <c r="B57" s="170">
        <f>'2.8'!B57/'2.8'!B56*100-100</f>
        <v>-0.37959831596383253</v>
      </c>
      <c r="C57" s="170">
        <f>'2.8'!C57/'2.8'!C56*100-100</f>
        <v>-2.1298778671432785</v>
      </c>
      <c r="D57" s="170">
        <f>'2.8'!D57/'2.8'!D56*100-100</f>
        <v>0.14448019964537195</v>
      </c>
      <c r="E57" s="170">
        <f>'2.8'!E57/'2.8'!E56*100-100</f>
        <v>0.25499932894912547</v>
      </c>
      <c r="F57" s="170">
        <f>'2.8'!F57/'2.8'!F56*100-100</f>
        <v>0.23572198275863343</v>
      </c>
      <c r="G57" s="170">
        <f>'2.8'!G57/'2.8'!G56*100-100</f>
        <v>-6.7550970277579836E-2</v>
      </c>
      <c r="H57" s="170">
        <f>'2.8'!H57/'2.8'!H56*100-100</f>
        <v>-0.46227153118555009</v>
      </c>
      <c r="I57" s="170">
        <f>'2.8'!I57/'2.8'!I56*100-100</f>
        <v>-0.71115973741795813</v>
      </c>
      <c r="J57" s="170">
        <f>'2.8'!J57/'2.8'!J56*100-100</f>
        <v>-0.46395678969599885</v>
      </c>
      <c r="K57" s="170">
        <f>'2.8'!K57/'2.8'!K56*100-100</f>
        <v>-0.20881497501679291</v>
      </c>
      <c r="L57" s="10"/>
      <c r="M57" s="10"/>
    </row>
    <row r="58" spans="1:13" ht="11.1" customHeight="1">
      <c r="A58" s="27">
        <v>2004</v>
      </c>
      <c r="B58" s="170">
        <f>'2.8'!B58/'2.8'!B57*100-100</f>
        <v>-5.5424691700167728E-2</v>
      </c>
      <c r="C58" s="170">
        <f>'2.8'!C58/'2.8'!C57*100-100</f>
        <v>-1.8718612083396664</v>
      </c>
      <c r="D58" s="170">
        <f>'2.8'!D58/'2.8'!D57*100-100</f>
        <v>1.0754803593678162</v>
      </c>
      <c r="E58" s="170">
        <f>'2.8'!E58/'2.8'!E57*100-100</f>
        <v>1.2315930388219698</v>
      </c>
      <c r="F58" s="170">
        <f>'2.8'!F58/'2.8'!F57*100-100</f>
        <v>1.2430289592152235</v>
      </c>
      <c r="G58" s="170">
        <f>'2.8'!G58/'2.8'!G57*100-100</f>
        <v>0.74970810545073618</v>
      </c>
      <c r="H58" s="170">
        <f>'2.8'!H58/'2.8'!H57*100-100</f>
        <v>-0.36438982566447464</v>
      </c>
      <c r="I58" s="170">
        <f>'2.8'!I58/'2.8'!I57*100-100</f>
        <v>-0.43388429752066315</v>
      </c>
      <c r="J58" s="170">
        <f>'2.8'!J58/'2.8'!J57*100-100</f>
        <v>-0.75135661611244586</v>
      </c>
      <c r="K58" s="170">
        <f>'2.8'!K58/'2.8'!K57*100-100</f>
        <v>-9.7152679171955469E-2</v>
      </c>
      <c r="L58" s="10"/>
      <c r="M58" s="10"/>
    </row>
    <row r="59" spans="1:13" ht="13.5" customHeight="1">
      <c r="A59" s="27">
        <v>2005</v>
      </c>
      <c r="B59" s="170">
        <f>'2.8'!B59/'2.8'!B58*100-100</f>
        <v>-0.70705670317481406</v>
      </c>
      <c r="C59" s="170">
        <f>'2.8'!C59/'2.8'!C58*100-100</f>
        <v>-0.23263027295284644</v>
      </c>
      <c r="D59" s="170">
        <f>'2.8'!D59/'2.8'!D58*100-100</f>
        <v>-0.8888600532018387</v>
      </c>
      <c r="E59" s="170">
        <f>'2.8'!E59/'2.8'!E58*100-100</f>
        <v>-0.97196508860089637</v>
      </c>
      <c r="F59" s="170">
        <f>'2.8'!F59/'2.8'!F58*100-100</f>
        <v>-0.94903105919830466</v>
      </c>
      <c r="G59" s="170">
        <f>'2.8'!G59/'2.8'!G58*100-100</f>
        <v>-0.55504727050930569</v>
      </c>
      <c r="H59" s="170">
        <f>'2.8'!H59/'2.8'!H58*100-100</f>
        <v>-0.54499820724272752</v>
      </c>
      <c r="I59" s="170">
        <f>'2.8'!I59/'2.8'!I58*100-100</f>
        <v>-0.91305250051878772</v>
      </c>
      <c r="J59" s="170">
        <f>'2.8'!J59/'2.8'!J58*100-100</f>
        <v>-2.8038693396879921E-2</v>
      </c>
      <c r="K59" s="170">
        <f>'2.8'!K59/'2.8'!K58*100-100</f>
        <v>-0.5685218432076482</v>
      </c>
      <c r="L59" s="10"/>
      <c r="M59" s="10"/>
    </row>
    <row r="60" spans="1:13" ht="11.1" customHeight="1">
      <c r="A60" s="27">
        <v>2006</v>
      </c>
      <c r="B60" s="170">
        <f>'2.8'!B60/'2.8'!B59*100-100</f>
        <v>1.4521083496230176</v>
      </c>
      <c r="C60" s="170">
        <f>'2.8'!C60/'2.8'!C59*100-100</f>
        <v>-0.19171977822685449</v>
      </c>
      <c r="D60" s="170">
        <f>'2.8'!D60/'2.8'!D59*100-100</f>
        <v>1.3681592039800989</v>
      </c>
      <c r="E60" s="170">
        <f>'2.8'!E60/'2.8'!E59*100-100</f>
        <v>1.0015356880550144</v>
      </c>
      <c r="F60" s="170">
        <f>'2.8'!F60/'2.8'!F59*100-100</f>
        <v>0.99832495812395905</v>
      </c>
      <c r="G60" s="170">
        <f>'2.8'!G60/'2.8'!G59*100-100</f>
        <v>2.4717860647693897</v>
      </c>
      <c r="H60" s="170">
        <f>'2.8'!H60/'2.8'!H59*100-100</f>
        <v>1.6223231667748195</v>
      </c>
      <c r="I60" s="170">
        <f>'2.8'!I60/'2.8'!I59*100-100</f>
        <v>0.68411867364746115</v>
      </c>
      <c r="J60" s="170">
        <f>'2.8'!J60/'2.8'!J59*100-100</f>
        <v>2.019352124526705</v>
      </c>
      <c r="K60" s="170">
        <f>'2.8'!K60/'2.8'!K59*100-100</f>
        <v>2.053866987661749</v>
      </c>
      <c r="L60" s="10"/>
      <c r="M60" s="10"/>
    </row>
    <row r="61" spans="1:13" ht="11.1" customHeight="1">
      <c r="A61" s="27">
        <v>2007</v>
      </c>
      <c r="B61" s="170">
        <f>'2.8'!B61/'2.8'!B60*100-100</f>
        <v>6.1932287365792149E-2</v>
      </c>
      <c r="C61" s="170">
        <f>'2.8'!C61/'2.8'!C60*100-100</f>
        <v>0.30111099574290279</v>
      </c>
      <c r="D61" s="170">
        <f>'2.8'!D61/'2.8'!D60*100-100</f>
        <v>0.1808201485308274</v>
      </c>
      <c r="E61" s="170">
        <f>'2.8'!E61/'2.8'!E60*100-100</f>
        <v>2.644278442518555E-2</v>
      </c>
      <c r="F61" s="170">
        <f>'2.8'!F61/'2.8'!F60*100-100</f>
        <v>5.3071513864935582E-2</v>
      </c>
      <c r="G61" s="170">
        <f>'2.8'!G61/'2.8'!G60*100-100</f>
        <v>0.63446459567846603</v>
      </c>
      <c r="H61" s="170">
        <f>'2.8'!H61/'2.8'!H60*100-100</f>
        <v>3.5476089115931586E-2</v>
      </c>
      <c r="I61" s="170">
        <f>'2.8'!I61/'2.8'!I60*100-100</f>
        <v>2.7733481245235225E-2</v>
      </c>
      <c r="J61" s="170">
        <f>'2.8'!J61/'2.8'!J60*100-100</f>
        <v>0.39862542955326319</v>
      </c>
      <c r="K61" s="170">
        <f>'2.8'!K61/'2.8'!K60*100-100</f>
        <v>-0.26538886841134968</v>
      </c>
      <c r="L61" s="10"/>
      <c r="M61" s="10"/>
    </row>
    <row r="62" spans="1:13" ht="11.1" customHeight="1">
      <c r="A62" s="27">
        <v>2008</v>
      </c>
      <c r="B62" s="170">
        <f>'2.8'!B62/'2.8'!B61*100-100</f>
        <v>-0.46764321573481027</v>
      </c>
      <c r="C62" s="170">
        <f>'2.8'!C62/'2.8'!C61*100-100</f>
        <v>-1.0351966873713536E-2</v>
      </c>
      <c r="D62" s="170">
        <f>'2.8'!D62/'2.8'!D61*100-100</f>
        <v>-0.18049377941082412</v>
      </c>
      <c r="E62" s="170">
        <f>'2.8'!E62/'2.8'!E61*100-100</f>
        <v>-0.33044742581455466</v>
      </c>
      <c r="F62" s="170">
        <f>'2.8'!F62/'2.8'!F61*100-100</f>
        <v>-0.37130354064449023</v>
      </c>
      <c r="G62" s="170">
        <f>'2.8'!G62/'2.8'!G61*100-100</f>
        <v>0.50556117290192049</v>
      </c>
      <c r="H62" s="170">
        <f>'2.8'!H62/'2.8'!H61*100-100</f>
        <v>-0.58160153202354081</v>
      </c>
      <c r="I62" s="170">
        <f>'2.8'!I62/'2.8'!I61*100-100</f>
        <v>-0.40895543078949004</v>
      </c>
      <c r="J62" s="170">
        <f>'2.8'!J62/'2.8'!J61*100-100</f>
        <v>-0.7119386637458831</v>
      </c>
      <c r="K62" s="170">
        <f>'2.8'!K62/'2.8'!K61*100-100</f>
        <v>-0.63567152043758313</v>
      </c>
      <c r="L62" s="10"/>
      <c r="M62" s="10"/>
    </row>
    <row r="63" spans="1:13" ht="11.1" customHeight="1">
      <c r="A63" s="27">
        <v>2009</v>
      </c>
      <c r="B63" s="170">
        <f>'2.8'!B63/'2.8'!B62*100-100</f>
        <v>-2.922683617771014</v>
      </c>
      <c r="C63" s="170">
        <f>'2.8'!C63/'2.8'!C62*100-100</f>
        <v>-1.4390723677399251</v>
      </c>
      <c r="D63" s="170">
        <f>'2.8'!D63/'2.8'!D62*100-100</f>
        <v>-5.1792056829189477</v>
      </c>
      <c r="E63" s="170">
        <f>'2.8'!E63/'2.8'!E62*100-100</f>
        <v>-6.4717193820038403</v>
      </c>
      <c r="F63" s="170">
        <f>'2.8'!F63/'2.8'!F62*100-100</f>
        <v>-6.8215093837348633</v>
      </c>
      <c r="G63" s="170">
        <f>'2.8'!G63/'2.8'!G62*100-100</f>
        <v>-1.4853828855485744</v>
      </c>
      <c r="H63" s="170">
        <f>'2.8'!H63/'2.8'!H62*100-100</f>
        <v>-2.0546479275165836</v>
      </c>
      <c r="I63" s="170">
        <f>'2.8'!I63/'2.8'!I62*100-100</f>
        <v>-2.2480512249443194</v>
      </c>
      <c r="J63" s="170">
        <f>'2.8'!J63/'2.8'!J62*100-100</f>
        <v>-2.1373414230557017</v>
      </c>
      <c r="K63" s="170">
        <f>'2.8'!K63/'2.8'!K62*100-100</f>
        <v>-1.7555605147660458</v>
      </c>
      <c r="L63" s="10"/>
      <c r="M63" s="10"/>
    </row>
    <row r="64" spans="1:13" ht="13.5" customHeight="1">
      <c r="A64" s="27">
        <v>2010</v>
      </c>
      <c r="B64" s="170">
        <f>'2.8'!B64/'2.8'!B63*100-100</f>
        <v>1.4733096085409301</v>
      </c>
      <c r="C64" s="170">
        <f>'2.8'!C64/'2.8'!C63*100-100</f>
        <v>-0.4464285714285694</v>
      </c>
      <c r="D64" s="170">
        <f>'2.8'!D64/'2.8'!D63*100-100</f>
        <v>3.2350337124565982</v>
      </c>
      <c r="E64" s="170">
        <f>'2.8'!E64/'2.8'!E63*100-100</f>
        <v>4.0340304856433988</v>
      </c>
      <c r="F64" s="170">
        <f>'2.8'!F64/'2.8'!F63*100-100</f>
        <v>4.2496964502535519</v>
      </c>
      <c r="G64" s="170">
        <f>'2.8'!G64/'2.8'!G63*100-100</f>
        <v>0.69682225025529476</v>
      </c>
      <c r="H64" s="170">
        <f>'2.8'!H64/'2.8'!H63*100-100</f>
        <v>0.95418457280209168</v>
      </c>
      <c r="I64" s="170">
        <f>'2.8'!I64/'2.8'!I63*100-100</f>
        <v>0.15663937344250201</v>
      </c>
      <c r="J64" s="170">
        <f>'2.8'!J64/'2.8'!J63*100-100</f>
        <v>0.59884458221783632</v>
      </c>
      <c r="K64" s="170">
        <f>'2.8'!K64/'2.8'!K63*100-100</f>
        <v>1.8020746573786539</v>
      </c>
      <c r="L64" s="10"/>
      <c r="M64" s="10"/>
    </row>
    <row r="65" spans="1:13" ht="11.1" customHeight="1">
      <c r="A65" s="27">
        <v>2011</v>
      </c>
      <c r="B65" s="170">
        <f>'2.8'!B65/'2.8'!B64*100-100</f>
        <v>8.416918005191576E-2</v>
      </c>
      <c r="C65" s="170">
        <f>'2.8'!C65/'2.8'!C64*100-100</f>
        <v>-5.2756528620406584E-2</v>
      </c>
      <c r="D65" s="170">
        <f>'2.8'!D65/'2.8'!D64*100-100</f>
        <v>0.91700752078112657</v>
      </c>
      <c r="E65" s="170">
        <f>'2.8'!E65/'2.8'!E64*100-100</f>
        <v>1.32888101403843</v>
      </c>
      <c r="F65" s="170">
        <f>'2.8'!F65/'2.8'!F64*100-100</f>
        <v>1.4318991504521819</v>
      </c>
      <c r="G65" s="170">
        <f>'2.8'!G65/'2.8'!G64*100-100</f>
        <v>-0.26248284913201303</v>
      </c>
      <c r="H65" s="170">
        <f>'2.8'!H65/'2.8'!H64*100-100</f>
        <v>-0.2380952380952408</v>
      </c>
      <c r="I65" s="170">
        <f>'2.8'!I65/'2.8'!I64*100-100</f>
        <v>-0.36965948674202309</v>
      </c>
      <c r="J65" s="170">
        <f>'2.8'!J65/'2.8'!J64*100-100</f>
        <v>0.1470691224875651</v>
      </c>
      <c r="K65" s="170">
        <f>'2.8'!K65/'2.8'!K64*100-100</f>
        <v>-0.45370026031980615</v>
      </c>
      <c r="L65" s="10"/>
      <c r="M65" s="10"/>
    </row>
    <row r="66" spans="1:13" ht="11.1" customHeight="1">
      <c r="A66" s="27">
        <v>2012</v>
      </c>
      <c r="B66" s="170">
        <f>'2.8'!B66/'2.8'!B65*100-100</f>
        <v>-1.3245497231761334</v>
      </c>
      <c r="C66" s="170">
        <f>'2.8'!C66/'2.8'!C65*100-100</f>
        <v>-2.1799947215624229</v>
      </c>
      <c r="D66" s="170">
        <f>'2.8'!D66/'2.8'!D65*100-100</f>
        <v>-1.8892593318951469</v>
      </c>
      <c r="E66" s="170">
        <f>'2.8'!E66/'2.8'!E65*100-100</f>
        <v>-1.8965633196583553</v>
      </c>
      <c r="F66" s="170">
        <f>'2.8'!F66/'2.8'!F65*100-100</f>
        <v>-1.9182708544410758</v>
      </c>
      <c r="G66" s="170">
        <f>'2.8'!G66/'2.8'!G65*100-100</f>
        <v>-1.8541778814522303</v>
      </c>
      <c r="H66" s="170">
        <f>'2.8'!H66/'2.8'!H65*100-100</f>
        <v>-1.092066247197522</v>
      </c>
      <c r="I66" s="170">
        <f>'2.8'!I66/'2.8'!I65*100-100</f>
        <v>-1.5768819122368853</v>
      </c>
      <c r="J66" s="170">
        <f>'2.8'!J66/'2.8'!J65*100-100</f>
        <v>-1.3216783216783341</v>
      </c>
      <c r="K66" s="170">
        <f>'2.8'!K66/'2.8'!K65*100-100</f>
        <v>-0.59025702331142327</v>
      </c>
      <c r="L66" s="10"/>
      <c r="M66" s="10"/>
    </row>
    <row r="67" spans="1:13" ht="11.1" customHeight="1">
      <c r="A67" s="27">
        <v>2013</v>
      </c>
      <c r="B67" s="170">
        <f>'2.8'!B67/'2.8'!B66*100-100</f>
        <v>-0.81676136363635976</v>
      </c>
      <c r="C67" s="170">
        <f>'2.8'!C67/'2.8'!C66*100-100</f>
        <v>-1.4677314914742112</v>
      </c>
      <c r="D67" s="170">
        <f>'2.8'!D67/'2.8'!D66*100-100</f>
        <v>-0.22654584221747598</v>
      </c>
      <c r="E67" s="170">
        <f>'2.8'!E67/'2.8'!E66*100-100</f>
        <v>0.12339754575991435</v>
      </c>
      <c r="F67" s="170">
        <f>'2.8'!F67/'2.8'!F66*100-100</f>
        <v>0.19282418566216109</v>
      </c>
      <c r="G67" s="170">
        <f>'2.8'!G67/'2.8'!G66*100-100</f>
        <v>-1.2858797001645428</v>
      </c>
      <c r="H67" s="170">
        <f>'2.8'!H67/'2.8'!H66*100-100</f>
        <v>-0.99444281953786628</v>
      </c>
      <c r="I67" s="170">
        <f>'2.8'!I67/'2.8'!I66*100-100</f>
        <v>-1.0439321444106184</v>
      </c>
      <c r="J67" s="170">
        <f>'2.8'!J67/'2.8'!J66*100-100</f>
        <v>-0.86457373680106286</v>
      </c>
      <c r="K67" s="170">
        <f>'2.8'!K67/'2.8'!K66*100-100</f>
        <v>-1.0296880871852778</v>
      </c>
      <c r="L67" s="10"/>
      <c r="M67" s="10"/>
    </row>
    <row r="68" spans="1:13" ht="11.1" customHeight="1">
      <c r="A68" s="27">
        <v>2014</v>
      </c>
      <c r="B68" s="170">
        <f>'2.8'!B68/'2.8'!B67*100-100</f>
        <v>0.27926960257786959</v>
      </c>
      <c r="C68" s="170">
        <f>'2.8'!C68/'2.8'!C67*100-100</f>
        <v>-1.5224534501642921</v>
      </c>
      <c r="D68" s="170">
        <f>'2.8'!D68/'2.8'!D67*100-100</f>
        <v>0.90824095098169266</v>
      </c>
      <c r="E68" s="170">
        <f>'2.8'!E68/'2.8'!E67*100-100</f>
        <v>1.0475864429989628</v>
      </c>
      <c r="F68" s="170">
        <f>'2.8'!F68/'2.8'!F67*100-100</f>
        <v>1.0516186679496968</v>
      </c>
      <c r="G68" s="170">
        <f>'2.8'!G68/'2.8'!G67*100-100</f>
        <v>0.51240893937523424</v>
      </c>
      <c r="H68" s="170">
        <f>'2.8'!H68/'2.8'!H67*100-100</f>
        <v>0.12555391432790941</v>
      </c>
      <c r="I68" s="170">
        <f>'2.8'!I68/'2.8'!I67*100-100</f>
        <v>-8.0586080586073194E-2</v>
      </c>
      <c r="J68" s="170">
        <f>'2.8'!J68/'2.8'!J67*100-100</f>
        <v>0.2144542140253094</v>
      </c>
      <c r="K68" s="170">
        <f>'2.8'!K68/'2.8'!K67*100-100</f>
        <v>0.20504252733901751</v>
      </c>
      <c r="L68" s="10"/>
      <c r="M68" s="10"/>
    </row>
    <row r="69" spans="1:13" ht="13.5" customHeight="1">
      <c r="A69" s="27">
        <v>2015</v>
      </c>
      <c r="B69" s="170">
        <f>'2.8'!B69/'2.8'!B68*100-100</f>
        <v>4.2844901456717821E-2</v>
      </c>
      <c r="C69" s="170">
        <f>'2.8'!C69/'2.8'!C68*100-100</f>
        <v>-0.77299521743967148</v>
      </c>
      <c r="D69" s="170">
        <f>'2.8'!D69/'2.8'!D68*100-100</f>
        <v>0.31767041694241982</v>
      </c>
      <c r="E69" s="170">
        <f>'2.8'!E69/'2.8'!E68*100-100</f>
        <v>0.38623119663911609</v>
      </c>
      <c r="F69" s="170">
        <f>'2.8'!F69/'2.8'!F68*100-100</f>
        <v>0.38770235342131798</v>
      </c>
      <c r="G69" s="170">
        <f>'2.8'!G69/'2.8'!G68*100-100</f>
        <v>0.12898470609914625</v>
      </c>
      <c r="H69" s="170">
        <f>'2.8'!H69/'2.8'!H68*100-100</f>
        <v>-7.3762631850797789E-3</v>
      </c>
      <c r="I69" s="170">
        <f>'2.8'!I69/'2.8'!I68*100-100</f>
        <v>-0.12464256910330107</v>
      </c>
      <c r="J69" s="170">
        <f>'2.8'!J69/'2.8'!J68*100-100</f>
        <v>1.4266352806899363E-2</v>
      </c>
      <c r="K69" s="170">
        <f>'2.8'!K69/'2.8'!K68*100-100</f>
        <v>9.8522167487686829E-2</v>
      </c>
      <c r="L69" s="10"/>
      <c r="M69" s="10"/>
    </row>
    <row r="70" spans="1:13" ht="11.1" customHeight="1">
      <c r="A70" s="27">
        <v>2016</v>
      </c>
      <c r="B70" s="170">
        <f>'2.8'!B70/'2.8'!B69*100-100</f>
        <v>-0.38543897216274559</v>
      </c>
      <c r="C70" s="170">
        <f>'2.8'!C70/'2.8'!C69*100-100</f>
        <v>-0.81264361374208249</v>
      </c>
      <c r="D70" s="170">
        <f>'2.8'!D70/'2.8'!D69*100-100</f>
        <v>-0.49478823063728328</v>
      </c>
      <c r="E70" s="170">
        <f>'2.8'!E70/'2.8'!E69*100-100</f>
        <v>-0.42524468444143793</v>
      </c>
      <c r="F70" s="170">
        <f>'2.8'!F70/'2.8'!F69*100-100</f>
        <v>-0.4268581882241449</v>
      </c>
      <c r="G70" s="170">
        <f>'2.8'!G70/'2.8'!G69*100-100</f>
        <v>-0.76064286590602137</v>
      </c>
      <c r="H70" s="170">
        <f>'2.8'!H70/'2.8'!H69*100-100</f>
        <v>-0.28031867807612798</v>
      </c>
      <c r="I70" s="170">
        <f>'2.8'!I70/'2.8'!I69*100-100</f>
        <v>-0.31566583467919429</v>
      </c>
      <c r="J70" s="170">
        <f>'2.8'!J70/'2.8'!J69*100-100</f>
        <v>-0.12837886028100343</v>
      </c>
      <c r="K70" s="170">
        <f>'2.8'!K70/'2.8'!K69*100-100</f>
        <v>-0.35584494245911458</v>
      </c>
      <c r="L70" s="10"/>
      <c r="M70" s="10"/>
    </row>
    <row r="71" spans="1:13" ht="11.1" customHeight="1">
      <c r="A71" s="27">
        <v>2017</v>
      </c>
      <c r="B71" s="170">
        <f>'2.8'!B71/'2.8'!B70*100-100</f>
        <v>-0.46574949842361946</v>
      </c>
      <c r="C71" s="170">
        <f>'2.8'!C71/'2.8'!C70*100-100</f>
        <v>-1.2995818736580418</v>
      </c>
      <c r="D71" s="170">
        <f>'2.8'!D71/'2.8'!D70*100-100</f>
        <v>-0.81548763508585864</v>
      </c>
      <c r="E71" s="170">
        <f>'2.8'!E71/'2.8'!E70*100-100</f>
        <v>-0.69143167028200025</v>
      </c>
      <c r="F71" s="170">
        <f>'2.8'!F71/'2.8'!F70*100-100</f>
        <v>-0.70087098530211733</v>
      </c>
      <c r="G71" s="170">
        <f>'2.8'!G71/'2.8'!G70*100-100</f>
        <v>-1.2115218197552053</v>
      </c>
      <c r="H71" s="170">
        <f>'2.8'!H71/'2.8'!H70*100-100</f>
        <v>-0.28850421660008863</v>
      </c>
      <c r="I71" s="170">
        <f>'2.8'!I71/'2.8'!I70*100-100</f>
        <v>-0.50813756535828247</v>
      </c>
      <c r="J71" s="170">
        <f>'2.8'!J71/'2.8'!J70*100-100</f>
        <v>2.8565307434135434E-2</v>
      </c>
      <c r="K71" s="170">
        <f>'2.8'!K71/'2.8'!K70*100-100</f>
        <v>-0.36471392751310816</v>
      </c>
      <c r="L71" s="10"/>
      <c r="M71" s="10"/>
    </row>
    <row r="72" spans="1:13" ht="11.1" customHeight="1">
      <c r="A72" s="27">
        <v>2018</v>
      </c>
      <c r="B72" s="170">
        <f>'2.8'!B72/'2.8'!B71*100-100</f>
        <v>-0.15837592685909385</v>
      </c>
      <c r="C72" s="170">
        <f>'2.8'!C72/'2.8'!C71*100-100</f>
        <v>-0.65834669109227661</v>
      </c>
      <c r="D72" s="170">
        <f>'2.8'!D72/'2.8'!D71*100-100</f>
        <v>-0.16711229946524497</v>
      </c>
      <c r="E72" s="170">
        <f>'2.8'!E72/'2.8'!E71*100-100</f>
        <v>-0.26621160409557376</v>
      </c>
      <c r="F72" s="170">
        <f>'2.8'!F72/'2.8'!F71*100-100</f>
        <v>-0.29466182416226161</v>
      </c>
      <c r="G72" s="170">
        <f>'2.8'!G72/'2.8'!G71*100-100</f>
        <v>0.14391190088849726</v>
      </c>
      <c r="H72" s="170">
        <f>'2.8'!H72/'2.8'!H71*100-100</f>
        <v>-0.13354106387714637</v>
      </c>
      <c r="I72" s="170">
        <f>'2.8'!I72/'2.8'!I71*100-100</f>
        <v>-7.4019245003569267E-3</v>
      </c>
      <c r="J72" s="170">
        <f>'2.8'!J72/'2.8'!J71*100-100</f>
        <v>-0.17134289997858332</v>
      </c>
      <c r="K72" s="170">
        <f>'2.8'!K72/'2.8'!K71*100-100</f>
        <v>-0.1906504995043008</v>
      </c>
      <c r="L72" s="10"/>
      <c r="M72" s="10"/>
    </row>
    <row r="73" spans="1:13" ht="11.1" customHeight="1">
      <c r="A73" s="27">
        <v>2019</v>
      </c>
      <c r="B73" s="170">
        <f>'2.8'!B73/'2.8'!B72*100-100</f>
        <v>-0.29562333261232254</v>
      </c>
      <c r="C73" s="170">
        <f>'2.8'!C73/'2.8'!C72*100-100</f>
        <v>-0.98542038840545843</v>
      </c>
      <c r="D73" s="170">
        <f>'2.8'!D73/'2.8'!D72*100-100</f>
        <v>-0.62269835955808617</v>
      </c>
      <c r="E73" s="170">
        <f>'2.8'!E73/'2.8'!E72*100-100</f>
        <v>-0.45171446170692775</v>
      </c>
      <c r="F73" s="170">
        <f>'2.8'!F73/'2.8'!F72*100-100</f>
        <v>-0.44673539518899474</v>
      </c>
      <c r="G73" s="170">
        <f>'2.8'!G73/'2.8'!G72*100-100</f>
        <v>-1.2058731646360457</v>
      </c>
      <c r="H73" s="170">
        <f>'2.8'!H73/'2.8'!H72*100-100</f>
        <v>-0.15600624024961007</v>
      </c>
      <c r="I73" s="170">
        <f>'2.8'!I73/'2.8'!I72*100-100</f>
        <v>-0.25168406247686903</v>
      </c>
      <c r="J73" s="170">
        <f>'2.8'!J73/'2.8'!J72*100-100</f>
        <v>0.14303082314239646</v>
      </c>
      <c r="K73" s="170">
        <f>'2.8'!K73/'2.8'!K72*100-100</f>
        <v>-0.23685819070904301</v>
      </c>
      <c r="L73" s="10"/>
      <c r="M73" s="10"/>
    </row>
    <row r="74" spans="1:13" ht="13.5" customHeight="1">
      <c r="A74" s="27">
        <v>2020</v>
      </c>
      <c r="B74" s="170">
        <f>'2.8'!B74/'2.8'!B73*100-100</f>
        <v>-3.6954006363899197</v>
      </c>
      <c r="C74" s="170">
        <f>'2.8'!C74/'2.8'!C73*100-100</f>
        <v>-1.0417879175881808</v>
      </c>
      <c r="D74" s="170">
        <f>'2.8'!D74/'2.8'!D73*100-100</f>
        <v>-3.0993127610834108</v>
      </c>
      <c r="E74" s="170">
        <f>'2.8'!E74/'2.8'!E73*100-100</f>
        <v>-3.630113441045026</v>
      </c>
      <c r="F74" s="170">
        <f>'2.8'!F74/'2.8'!F73*100-100</f>
        <v>-3.8936831204694613</v>
      </c>
      <c r="G74" s="170">
        <f>'2.8'!G74/'2.8'!G73*100-100</f>
        <v>-1.7075638755375593</v>
      </c>
      <c r="H74" s="170">
        <f>'2.8'!H74/'2.8'!H73*100-100</f>
        <v>-3.9360119047619122</v>
      </c>
      <c r="I74" s="170">
        <f>'2.8'!I74/'2.8'!I73*100-100</f>
        <v>-5.6994434137291279</v>
      </c>
      <c r="J74" s="170">
        <f>'2.8'!J74/'2.8'!J73*100-100</f>
        <v>-3.9991430407769712</v>
      </c>
      <c r="K74" s="170">
        <f>'2.8'!K74/'2.8'!K73*100-100</f>
        <v>-2.5656735850501633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POWER(('2.8'!B54/'2.8'!B45),1/9)*100-100</f>
        <v>-0.64708854658024961</v>
      </c>
      <c r="C76" s="173">
        <f>POWER(('2.8'!C54/'2.8'!C45),1/9)*100-100</f>
        <v>0.13496976602741029</v>
      </c>
      <c r="D76" s="173">
        <f>POWER(('2.8'!D54/'2.8'!D45),1/9)*100-100</f>
        <v>1.4451704422583589E-2</v>
      </c>
      <c r="E76" s="173">
        <f>POWER(('2.8'!E54/'2.8'!E45),1/9)*100-100</f>
        <v>2.1444476488568398E-2</v>
      </c>
      <c r="F76" s="173">
        <f>POWER(('2.8'!F54/'2.8'!F45),1/9)*100-100</f>
        <v>2.9645880137394442E-3</v>
      </c>
      <c r="G76" s="173">
        <f>POWER(('2.8'!G54/'2.8'!G45),1/9)*100-100</f>
        <v>-0.21047891483982539</v>
      </c>
      <c r="H76" s="173">
        <f>POWER(('2.8'!H54/'2.8'!H45),1/9)*100-100</f>
        <v>-0.90032548384158417</v>
      </c>
      <c r="I76" s="173">
        <f>POWER(('2.8'!I54/'2.8'!I45),1/9)*100-100</f>
        <v>-0.82083855855617571</v>
      </c>
      <c r="J76" s="173">
        <f>POWER(('2.8'!J54/'2.8'!J45),1/9)*100-100</f>
        <v>-0.96583591753930875</v>
      </c>
      <c r="K76" s="173">
        <f>POWER(('2.8'!K54/'2.8'!K45),1/9)*100-100</f>
        <v>-0.94156886889142299</v>
      </c>
      <c r="L76" s="10"/>
      <c r="M76" s="10"/>
    </row>
    <row r="77" spans="1:13" ht="12" customHeight="1">
      <c r="A77" s="27" t="s">
        <v>273</v>
      </c>
      <c r="B77" s="173">
        <f>POWER(('2.8'!B64/'2.8'!B54),1/10)*100-100</f>
        <v>-0.27767842963693568</v>
      </c>
      <c r="C77" s="173">
        <f>POWER(('2.8'!C64/'2.8'!C54),1/10)*100-100</f>
        <v>-0.84657452666553468</v>
      </c>
      <c r="D77" s="173">
        <f>POWER(('2.8'!D64/'2.8'!D54),1/10)*100-100</f>
        <v>-0.15048205703818951</v>
      </c>
      <c r="E77" s="173">
        <f>POWER(('2.8'!E64/'2.8'!E54),1/10)*100-100</f>
        <v>-0.24738418086626268</v>
      </c>
      <c r="F77" s="173">
        <f>POWER(('2.8'!F64/'2.8'!F54),1/10)*100-100</f>
        <v>-0.26866447435038765</v>
      </c>
      <c r="G77" s="173">
        <f>POWER(('2.8'!G64/'2.8'!G54),1/10)*100-100</f>
        <v>0.21794513624395506</v>
      </c>
      <c r="H77" s="173">
        <f>POWER(('2.8'!H64/'2.8'!H54),1/10)*100-100</f>
        <v>-0.24065112832576574</v>
      </c>
      <c r="I77" s="173">
        <f>POWER(('2.8'!I64/'2.8'!I54),1/10)*100-100</f>
        <v>-0.51002824430923965</v>
      </c>
      <c r="J77" s="173">
        <f>POWER(('2.8'!J64/'2.8'!J54),1/10)*100-100</f>
        <v>-0.23231445246311466</v>
      </c>
      <c r="K77" s="173">
        <f>POWER(('2.8'!K64/'2.8'!K54),1/10)*100-100</f>
        <v>-2.5994778405177499E-2</v>
      </c>
      <c r="L77" s="10"/>
      <c r="M77" s="10"/>
    </row>
    <row r="78" spans="1:13" ht="12" customHeight="1">
      <c r="A78" s="27" t="s">
        <v>537</v>
      </c>
      <c r="B78" s="173">
        <f>POWER(('2.8'!B74/'2.8'!B64),1/10)*100-100</f>
        <v>-0.67974520583918263</v>
      </c>
      <c r="C78" s="173">
        <f>POWER(('2.8'!C74/'2.8'!C64),1/10)*100-100</f>
        <v>-1.0808953856027586</v>
      </c>
      <c r="D78" s="173">
        <f>POWER(('2.8'!D74/'2.8'!D64),1/10)*100-100</f>
        <v>-0.52413181778905482</v>
      </c>
      <c r="E78" s="173">
        <f>POWER(('2.8'!E74/'2.8'!E64),1/10)*100-100</f>
        <v>-0.45701590567396977</v>
      </c>
      <c r="F78" s="173">
        <f>POWER(('2.8'!F74/'2.8'!F64),1/10)*100-100</f>
        <v>-0.47237107361893038</v>
      </c>
      <c r="G78" s="173">
        <f>POWER(('2.8'!G74/'2.8'!G64),1/10)*100-100</f>
        <v>-0.75342779417351835</v>
      </c>
      <c r="H78" s="173">
        <f>POWER(('2.8'!H74/'2.8'!H64),1/10)*100-100</f>
        <v>-0.70676391879533185</v>
      </c>
      <c r="I78" s="173">
        <f>POWER(('2.8'!I74/'2.8'!I64),1/10)*100-100</f>
        <v>-1.0116342667591027</v>
      </c>
      <c r="J78" s="173">
        <f>POWER(('2.8'!J74/'2.8'!J64),1/10)*100-100</f>
        <v>-0.60149773519702876</v>
      </c>
      <c r="K78" s="173">
        <f>POWER(('2.8'!K74/'2.8'!K64),1/10)*100-100</f>
        <v>-0.55122028959229397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" hidden="1" customHeight="1">
      <c r="A80" s="45"/>
      <c r="B80" s="240"/>
      <c r="C80" s="240"/>
      <c r="D80" s="240"/>
      <c r="E80" s="240"/>
      <c r="F80" s="240"/>
      <c r="G80" s="240"/>
      <c r="H80" s="240"/>
      <c r="I80" s="240"/>
      <c r="J80" s="240"/>
      <c r="K80" s="240"/>
      <c r="L80" s="10"/>
      <c r="M80" s="10"/>
    </row>
    <row r="81" spans="1:1" ht="11.1" customHeight="1">
      <c r="A81" s="14" t="s">
        <v>305</v>
      </c>
    </row>
    <row r="82" spans="1:1" ht="11.1" customHeight="1">
      <c r="A82" s="10" t="s">
        <v>0</v>
      </c>
    </row>
    <row r="83" spans="1:1" ht="11.1" customHeight="1">
      <c r="A83" s="77" t="s">
        <v>1</v>
      </c>
    </row>
    <row r="84" spans="1:1" ht="11.1" customHeight="1">
      <c r="A84" s="7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156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95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'2.8'!B15/'2.8'!$B$15*100</f>
        <v>100</v>
      </c>
      <c r="C15" s="170">
        <f>'2.8'!C15/'2.8'!$B$15*100</f>
        <v>117.03620829943043</v>
      </c>
      <c r="D15" s="170">
        <f>'2.8'!D15/'2.8'!$B$15*100</f>
        <v>96.241863303498775</v>
      </c>
      <c r="E15" s="170">
        <f>'2.8'!E15/'2.8'!$B$15*100</f>
        <v>96.506305939788433</v>
      </c>
      <c r="F15" s="241" t="s">
        <v>379</v>
      </c>
      <c r="G15" s="170">
        <f>'2.8'!G15/'2.8'!$B$15*100</f>
        <v>95.072213181448333</v>
      </c>
      <c r="H15" s="170">
        <f>'2.8'!H15/'2.8'!$B$15*100</f>
        <v>100.68653376729048</v>
      </c>
      <c r="I15" s="170">
        <f>'2.8'!I15/'2.8'!$B$15*100</f>
        <v>103.74796582587469</v>
      </c>
      <c r="J15" s="170">
        <f>'2.8'!J15/'2.8'!$B$15*100</f>
        <v>101.70362082994305</v>
      </c>
      <c r="K15" s="170">
        <f>'2.8'!K15/'2.8'!$B$15*100</f>
        <v>96.348657445077293</v>
      </c>
    </row>
    <row r="16" spans="1:11" s="10" customFormat="1" ht="11.1" customHeight="1">
      <c r="A16" s="27">
        <v>1971</v>
      </c>
      <c r="B16" s="192">
        <f>'2.8'!B16/'2.8'!$B$16*100</f>
        <v>100</v>
      </c>
      <c r="C16" s="170">
        <f>'2.8'!C16/'2.8'!$B$16*100</f>
        <v>118.53287841191067</v>
      </c>
      <c r="D16" s="170">
        <f>'2.8'!D16/'2.8'!$B$16*100</f>
        <v>96.355459057071954</v>
      </c>
      <c r="E16" s="170">
        <f>'2.8'!E16/'2.8'!$B$16*100</f>
        <v>96.174524400330853</v>
      </c>
      <c r="F16" s="241" t="s">
        <v>379</v>
      </c>
      <c r="G16" s="170">
        <f>'2.8'!G16/'2.8'!$B$16*100</f>
        <v>97.136062861869306</v>
      </c>
      <c r="H16" s="170">
        <f>'2.8'!H16/'2.8'!$B$16*100</f>
        <v>100.47559966914805</v>
      </c>
      <c r="I16" s="170">
        <f>'2.8'!I16/'2.8'!$B$16*100</f>
        <v>103.60318444995865</v>
      </c>
      <c r="J16" s="170">
        <f>'2.8'!J16/'2.8'!$B$16*100</f>
        <v>102.62096774193547</v>
      </c>
      <c r="K16" s="170">
        <f>'2.8'!K16/'2.8'!$B$16*100</f>
        <v>95.771298593879223</v>
      </c>
    </row>
    <row r="17" spans="1:11" s="10" customFormat="1" ht="11.1" customHeight="1">
      <c r="A17" s="27">
        <v>1972</v>
      </c>
      <c r="B17" s="192">
        <f>'2.8'!B17/'2.8'!$B$17*100</f>
        <v>100</v>
      </c>
      <c r="C17" s="170">
        <f>'2.8'!C17/'2.8'!$B$17*100</f>
        <v>118.26505519803277</v>
      </c>
      <c r="D17" s="170">
        <f>'2.8'!D17/'2.8'!$B$17*100</f>
        <v>96.609637419557373</v>
      </c>
      <c r="E17" s="170">
        <f>'2.8'!E17/'2.8'!$B$17*100</f>
        <v>96.217234343117255</v>
      </c>
      <c r="F17" s="241" t="s">
        <v>379</v>
      </c>
      <c r="G17" s="170">
        <f>'2.8'!G17/'2.8'!$B$17*100</f>
        <v>98.257730340605875</v>
      </c>
      <c r="H17" s="170">
        <f>'2.8'!H17/'2.8'!$B$17*100</f>
        <v>100.3296185842097</v>
      </c>
      <c r="I17" s="170">
        <f>'2.8'!I17/'2.8'!$B$17*100</f>
        <v>102.70496520692723</v>
      </c>
      <c r="J17" s="170">
        <f>'2.8'!J17/'2.8'!$B$17*100</f>
        <v>103.34850625228901</v>
      </c>
      <c r="K17" s="170">
        <f>'2.8'!K17/'2.8'!$B$17*100</f>
        <v>96.368963532674101</v>
      </c>
    </row>
    <row r="18" spans="1:11" s="10" customFormat="1" ht="11.1" customHeight="1">
      <c r="A18" s="27">
        <v>1973</v>
      </c>
      <c r="B18" s="192">
        <f>'2.8'!B18/'2.8'!$B$18*100</f>
        <v>100</v>
      </c>
      <c r="C18" s="170">
        <f>'2.8'!C18/'2.8'!$B$18*100</f>
        <v>118.29287725075687</v>
      </c>
      <c r="D18" s="170">
        <f>'2.8'!D18/'2.8'!$B$18*100</f>
        <v>96.728103255962168</v>
      </c>
      <c r="E18" s="170">
        <f>'2.8'!E18/'2.8'!$B$18*100</f>
        <v>96.637807404259846</v>
      </c>
      <c r="F18" s="241" t="s">
        <v>379</v>
      </c>
      <c r="G18" s="170">
        <f>'2.8'!G18/'2.8'!$B$18*100</f>
        <v>97.105221224836669</v>
      </c>
      <c r="H18" s="170">
        <f>'2.8'!H18/'2.8'!$B$18*100</f>
        <v>100.35587188612101</v>
      </c>
      <c r="I18" s="170">
        <f>'2.8'!I18/'2.8'!$B$18*100</f>
        <v>102.22021564773995</v>
      </c>
      <c r="J18" s="170">
        <f>'2.8'!J18/'2.8'!$B$18*100</f>
        <v>103.94114835077283</v>
      </c>
      <c r="K18" s="170">
        <f>'2.8'!K18/'2.8'!$B$18*100</f>
        <v>96.860891273171504</v>
      </c>
    </row>
    <row r="19" spans="1:11" s="10" customFormat="1" ht="11.1" customHeight="1">
      <c r="A19" s="27">
        <v>1974</v>
      </c>
      <c r="B19" s="192">
        <f>'2.8'!B19/'2.8'!$B$19*100</f>
        <v>100</v>
      </c>
      <c r="C19" s="170">
        <f>'2.8'!C19/'2.8'!$B$19*100</f>
        <v>120.61631944444444</v>
      </c>
      <c r="D19" s="170">
        <f>'2.8'!D19/'2.8'!$B$19*100</f>
        <v>96.663411458333343</v>
      </c>
      <c r="E19" s="170">
        <f>'2.8'!E19/'2.8'!$B$19*100</f>
        <v>96.099175347222214</v>
      </c>
      <c r="F19" s="241" t="s">
        <v>379</v>
      </c>
      <c r="G19" s="170">
        <f>'2.8'!G19/'2.8'!$B$19*100</f>
        <v>99.126519097222214</v>
      </c>
      <c r="H19" s="170">
        <f>'2.8'!H19/'2.8'!$B$19*100</f>
        <v>100.11935763888889</v>
      </c>
      <c r="I19" s="170">
        <f>'2.8'!I19/'2.8'!$B$19*100</f>
        <v>102.59874131944444</v>
      </c>
      <c r="J19" s="170">
        <f>'2.8'!J19/'2.8'!$B$19*100</f>
        <v>104.26974826388889</v>
      </c>
      <c r="K19" s="170">
        <f>'2.8'!K19/'2.8'!$B$19*100</f>
        <v>95.811631944444443</v>
      </c>
    </row>
    <row r="20" spans="1:11" s="10" customFormat="1" ht="13.5" customHeight="1">
      <c r="A20" s="27">
        <v>1975</v>
      </c>
      <c r="B20" s="192">
        <f>'2.8'!B20/'2.8'!$B$20*100</f>
        <v>100</v>
      </c>
      <c r="C20" s="170">
        <f>'2.8'!C20/'2.8'!$B$20*100</f>
        <v>123.62841167026517</v>
      </c>
      <c r="D20" s="170">
        <f>'2.8'!D20/'2.8'!$B$20*100</f>
        <v>95.936444665891614</v>
      </c>
      <c r="E20" s="170">
        <f>'2.8'!E20/'2.8'!$B$20*100</f>
        <v>95.028511321485908</v>
      </c>
      <c r="F20" s="241" t="s">
        <v>379</v>
      </c>
      <c r="G20" s="170">
        <f>'2.8'!G20/'2.8'!$B$20*100</f>
        <v>99.983391463212087</v>
      </c>
      <c r="H20" s="170">
        <f>'2.8'!H20/'2.8'!$B$20*100</f>
        <v>100.29341748325307</v>
      </c>
      <c r="I20" s="170">
        <f>'2.8'!I20/'2.8'!$B$20*100</f>
        <v>103.07811548469247</v>
      </c>
      <c r="J20" s="170">
        <f>'2.8'!J20/'2.8'!$B$20*100</f>
        <v>104.36250899629076</v>
      </c>
      <c r="K20" s="170">
        <f>'2.8'!K20/'2.8'!$B$20*100</f>
        <v>95.798040192659045</v>
      </c>
    </row>
    <row r="21" spans="1:11" s="10" customFormat="1" ht="11.1" customHeight="1">
      <c r="A21" s="27">
        <v>1976</v>
      </c>
      <c r="B21" s="192">
        <f>'2.8'!B21/'2.8'!$B$21*100</f>
        <v>100</v>
      </c>
      <c r="C21" s="170">
        <f>'2.8'!C21/'2.8'!$B$21*100</f>
        <v>123.1141411919947</v>
      </c>
      <c r="D21" s="170">
        <f>'2.8'!D21/'2.8'!$B$21*100</f>
        <v>97.514844952716075</v>
      </c>
      <c r="E21" s="170">
        <f>'2.8'!E21/'2.8'!$B$21*100</f>
        <v>97.234440290301308</v>
      </c>
      <c r="F21" s="241" t="s">
        <v>379</v>
      </c>
      <c r="G21" s="170">
        <f>'2.8'!G21/'2.8'!$B$21*100</f>
        <v>98.713437431273377</v>
      </c>
      <c r="H21" s="170">
        <f>'2.8'!H21/'2.8'!$B$21*100</f>
        <v>99.246756102925005</v>
      </c>
      <c r="I21" s="170">
        <f>'2.8'!I21/'2.8'!$B$21*100</f>
        <v>102.09478777215747</v>
      </c>
      <c r="J21" s="170">
        <f>'2.8'!J21/'2.8'!$B$21*100</f>
        <v>103.04596437211349</v>
      </c>
      <c r="K21" s="170">
        <f>'2.8'!K21/'2.8'!$B$21*100</f>
        <v>94.875742247635799</v>
      </c>
    </row>
    <row r="22" spans="1:11" s="10" customFormat="1" ht="11.1" customHeight="1">
      <c r="A22" s="27">
        <v>1977</v>
      </c>
      <c r="B22" s="192">
        <f>'2.8'!B22/'2.8'!$B$22*100</f>
        <v>100</v>
      </c>
      <c r="C22" s="170">
        <f>'2.8'!C22/'2.8'!$B$22*100</f>
        <v>123.41086992727475</v>
      </c>
      <c r="D22" s="170">
        <f>'2.8'!D22/'2.8'!$B$22*100</f>
        <v>97.923721756509195</v>
      </c>
      <c r="E22" s="170">
        <f>'2.8'!E22/'2.8'!$B$22*100</f>
        <v>97.524010436906678</v>
      </c>
      <c r="F22" s="241" t="s">
        <v>379</v>
      </c>
      <c r="G22" s="170">
        <f>'2.8'!G22/'2.8'!$B$22*100</f>
        <v>99.666907233664574</v>
      </c>
      <c r="H22" s="170">
        <f>'2.8'!H22/'2.8'!$B$22*100</f>
        <v>99.034030977627268</v>
      </c>
      <c r="I22" s="170">
        <f>'2.8'!I22/'2.8'!$B$22*100</f>
        <v>101.88197412979517</v>
      </c>
      <c r="J22" s="170">
        <f>'2.8'!J22/'2.8'!$B$22*100</f>
        <v>102.1373452506523</v>
      </c>
      <c r="K22" s="170">
        <f>'2.8'!K22/'2.8'!$B$22*100</f>
        <v>94.920335313384768</v>
      </c>
    </row>
    <row r="23" spans="1:11" s="10" customFormat="1" ht="11.1" customHeight="1">
      <c r="A23" s="27">
        <v>1978</v>
      </c>
      <c r="B23" s="192">
        <f>'2.8'!B23/'2.8'!$B$23*100</f>
        <v>100</v>
      </c>
      <c r="C23" s="170">
        <f>'2.8'!C23/'2.8'!$B$23*100</f>
        <v>123.71654603602087</v>
      </c>
      <c r="D23" s="170">
        <f>'2.8'!D23/'2.8'!$B$23*100</f>
        <v>98.03063457330417</v>
      </c>
      <c r="E23" s="170">
        <f>'2.8'!E23/'2.8'!$B$23*100</f>
        <v>97.542501262413737</v>
      </c>
      <c r="F23" s="241" t="s">
        <v>379</v>
      </c>
      <c r="G23" s="170">
        <f>'2.8'!G23/'2.8'!$B$23*100</f>
        <v>100.15710037591876</v>
      </c>
      <c r="H23" s="170">
        <f>'2.8'!H23/'2.8'!$B$23*100</f>
        <v>99.001290467373622</v>
      </c>
      <c r="I23" s="170">
        <f>'2.8'!I23/'2.8'!$B$23*100</f>
        <v>101.96936542669586</v>
      </c>
      <c r="J23" s="170">
        <f>'2.8'!J23/'2.8'!$B$23*100</f>
        <v>102.38455927733827</v>
      </c>
      <c r="K23" s="170">
        <f>'2.8'!K23/'2.8'!$B$23*100</f>
        <v>94.709083768164732</v>
      </c>
    </row>
    <row r="24" spans="1:11" s="10" customFormat="1" ht="11.1" customHeight="1">
      <c r="A24" s="27">
        <v>1979</v>
      </c>
      <c r="B24" s="192">
        <f>'2.8'!B24/'2.8'!$B$24*100</f>
        <v>100</v>
      </c>
      <c r="C24" s="170">
        <f>'2.8'!C24/'2.8'!$B$24*100</f>
        <v>125.23723452327155</v>
      </c>
      <c r="D24" s="170">
        <f>'2.8'!D24/'2.8'!$B$24*100</f>
        <v>98.220741075463167</v>
      </c>
      <c r="E24" s="170">
        <f>'2.8'!E24/'2.8'!$B$24*100</f>
        <v>97.93831902394939</v>
      </c>
      <c r="F24" s="241" t="s">
        <v>379</v>
      </c>
      <c r="G24" s="170">
        <f>'2.8'!G24/'2.8'!$B$24*100</f>
        <v>99.418210573881595</v>
      </c>
      <c r="H24" s="170">
        <f>'2.8'!H24/'2.8'!$B$24*100</f>
        <v>98.892905558065962</v>
      </c>
      <c r="I24" s="170">
        <f>'2.8'!I24/'2.8'!$B$24*100</f>
        <v>101.60415725259828</v>
      </c>
      <c r="J24" s="170">
        <f>'2.8'!J24/'2.8'!$B$24*100</f>
        <v>102.58698599186624</v>
      </c>
      <c r="K24" s="170">
        <f>'2.8'!K24/'2.8'!$B$24*100</f>
        <v>94.780840488025291</v>
      </c>
    </row>
    <row r="25" spans="1:11" s="10" customFormat="1" ht="13.5" customHeight="1">
      <c r="A25" s="27">
        <v>1980</v>
      </c>
      <c r="B25" s="192">
        <f>'2.8'!B25/'2.8'!$B$25*100</f>
        <v>100</v>
      </c>
      <c r="C25" s="170">
        <f>'2.8'!C25/'2.8'!$B$25*100</f>
        <v>125.32267275842376</v>
      </c>
      <c r="D25" s="170">
        <f>'2.8'!D25/'2.8'!$B$25*100</f>
        <v>98.498001142204458</v>
      </c>
      <c r="E25" s="170">
        <f>'2.8'!E25/'2.8'!$B$25*100</f>
        <v>98.075385494003413</v>
      </c>
      <c r="F25" s="241" t="s">
        <v>379</v>
      </c>
      <c r="G25" s="170">
        <f>'2.8'!G25/'2.8'!$B$25*100</f>
        <v>100.24557395773843</v>
      </c>
      <c r="H25" s="170">
        <f>'2.8'!H25/'2.8'!$B$25*100</f>
        <v>98.726442033123931</v>
      </c>
      <c r="I25" s="170">
        <f>'2.8'!I25/'2.8'!$B$25*100</f>
        <v>101.49057681324956</v>
      </c>
      <c r="J25" s="170">
        <f>'2.8'!J25/'2.8'!$B$25*100</f>
        <v>102.11307824100516</v>
      </c>
      <c r="K25" s="170">
        <f>'2.8'!K25/'2.8'!$B$25*100</f>
        <v>94.683038263849241</v>
      </c>
    </row>
    <row r="26" spans="1:11" s="10" customFormat="1" ht="11.1" customHeight="1">
      <c r="A26" s="27">
        <v>1981</v>
      </c>
      <c r="B26" s="192">
        <f>'2.8'!B26/'2.8'!$B$26*100</f>
        <v>100</v>
      </c>
      <c r="C26" s="170">
        <f>'2.8'!C26/'2.8'!$B$26*100</f>
        <v>126.70868509309588</v>
      </c>
      <c r="D26" s="170">
        <f>'2.8'!D26/'2.8'!$B$26*100</f>
        <v>98.114953162946676</v>
      </c>
      <c r="E26" s="170">
        <f>'2.8'!E26/'2.8'!$B$26*100</f>
        <v>97.802706140858092</v>
      </c>
      <c r="F26" s="241" t="s">
        <v>379</v>
      </c>
      <c r="G26" s="170">
        <f>'2.8'!G26/'2.8'!$B$26*100</f>
        <v>99.410200069388225</v>
      </c>
      <c r="H26" s="170">
        <f>'2.8'!H26/'2.8'!$B$26*100</f>
        <v>98.941829536255341</v>
      </c>
      <c r="I26" s="170">
        <f>'2.8'!I26/'2.8'!$B$26*100</f>
        <v>101.59592922400833</v>
      </c>
      <c r="J26" s="170">
        <f>'2.8'!J26/'2.8'!$B$26*100</f>
        <v>102.22620562044639</v>
      </c>
      <c r="K26" s="170">
        <f>'2.8'!K26/'2.8'!$B$26*100</f>
        <v>95.073435873713422</v>
      </c>
    </row>
    <row r="27" spans="1:11" s="10" customFormat="1" ht="11.1" customHeight="1">
      <c r="A27" s="27">
        <v>1982</v>
      </c>
      <c r="B27" s="192">
        <f>'2.8'!B27/'2.8'!$B$27*100</f>
        <v>100</v>
      </c>
      <c r="C27" s="170">
        <f>'2.8'!C27/'2.8'!$B$27*100</f>
        <v>127.1970666977069</v>
      </c>
      <c r="D27" s="170">
        <f>'2.8'!D27/'2.8'!$B$27*100</f>
        <v>98.253986730299147</v>
      </c>
      <c r="E27" s="170">
        <f>'2.8'!E27/'2.8'!$B$27*100</f>
        <v>97.509021068560116</v>
      </c>
      <c r="F27" s="241" t="s">
        <v>379</v>
      </c>
      <c r="G27" s="170">
        <f>'2.8'!G27/'2.8'!$B$27*100</f>
        <v>101.41427074845768</v>
      </c>
      <c r="H27" s="170">
        <f>'2.8'!H27/'2.8'!$B$27*100</f>
        <v>98.841811197765097</v>
      </c>
      <c r="I27" s="170">
        <f>'2.8'!I27/'2.8'!$B$27*100</f>
        <v>101.79257362355953</v>
      </c>
      <c r="J27" s="170">
        <f>'2.8'!J27/'2.8'!$B$27*100</f>
        <v>102.22907694098475</v>
      </c>
      <c r="K27" s="170">
        <f>'2.8'!K27/'2.8'!$B$27*100</f>
        <v>94.697939704341749</v>
      </c>
    </row>
    <row r="28" spans="1:11" s="10" customFormat="1" ht="11.1" customHeight="1">
      <c r="A28" s="27">
        <v>1983</v>
      </c>
      <c r="B28" s="192">
        <f>'2.8'!B28/'2.8'!$B$28*100</f>
        <v>100</v>
      </c>
      <c r="C28" s="170">
        <f>'2.8'!C28/'2.8'!$B$28*100</f>
        <v>128.30000586407084</v>
      </c>
      <c r="D28" s="170">
        <f>'2.8'!D28/'2.8'!$B$28*100</f>
        <v>98.827185832404851</v>
      </c>
      <c r="E28" s="170">
        <f>'2.8'!E28/'2.8'!$B$28*100</f>
        <v>98.094176977657881</v>
      </c>
      <c r="F28" s="241" t="s">
        <v>379</v>
      </c>
      <c r="G28" s="170">
        <f>'2.8'!G28/'2.8'!$B$28*100</f>
        <v>101.87650266815223</v>
      </c>
      <c r="H28" s="170">
        <f>'2.8'!H28/'2.8'!$B$28*100</f>
        <v>98.399108661232631</v>
      </c>
      <c r="I28" s="170">
        <f>'2.8'!I28/'2.8'!$B$28*100</f>
        <v>101.45428956781797</v>
      </c>
      <c r="J28" s="170">
        <f>'2.8'!J28/'2.8'!$B$28*100</f>
        <v>101.34287222189644</v>
      </c>
      <c r="K28" s="170">
        <f>'2.8'!K28/'2.8'!$B$28*100</f>
        <v>94.382220137219264</v>
      </c>
    </row>
    <row r="29" spans="1:11" s="10" customFormat="1" ht="11.1" customHeight="1">
      <c r="A29" s="27">
        <v>1984</v>
      </c>
      <c r="B29" s="192">
        <f>'2.8'!B29/'2.8'!$B$29*100</f>
        <v>100</v>
      </c>
      <c r="C29" s="170">
        <f>'2.8'!C29/'2.8'!$B$29*100</f>
        <v>130.9558953769853</v>
      </c>
      <c r="D29" s="170">
        <f>'2.8'!D29/'2.8'!$B$29*100</f>
        <v>99.191120033063712</v>
      </c>
      <c r="E29" s="170">
        <f>'2.8'!E29/'2.8'!$B$29*100</f>
        <v>98.836866032945608</v>
      </c>
      <c r="F29" s="241" t="s">
        <v>379</v>
      </c>
      <c r="G29" s="170">
        <f>'2.8'!G29/'2.8'!$B$29*100</f>
        <v>100.65536990021846</v>
      </c>
      <c r="H29" s="170">
        <f>'2.8'!H29/'2.8'!$B$29*100</f>
        <v>98.033890299344634</v>
      </c>
      <c r="I29" s="170">
        <f>'2.8'!I29/'2.8'!$B$29*100</f>
        <v>101.00371966700123</v>
      </c>
      <c r="J29" s="170">
        <f>'2.8'!J29/'2.8'!$B$29*100</f>
        <v>101.00371966700123</v>
      </c>
      <c r="K29" s="170">
        <f>'2.8'!K29/'2.8'!$B$29*100</f>
        <v>94.101670898033888</v>
      </c>
    </row>
    <row r="30" spans="1:11" s="10" customFormat="1" ht="13.5" customHeight="1">
      <c r="A30" s="27">
        <v>1985</v>
      </c>
      <c r="B30" s="192">
        <f>'2.8'!B30/'2.8'!$B$30*100</f>
        <v>100</v>
      </c>
      <c r="C30" s="170">
        <f>'2.8'!C30/'2.8'!$B$30*100</f>
        <v>132.89237399736621</v>
      </c>
      <c r="D30" s="170">
        <f>'2.8'!D30/'2.8'!$B$30*100</f>
        <v>98.964443912366818</v>
      </c>
      <c r="E30" s="170">
        <f>'2.8'!E30/'2.8'!$B$30*100</f>
        <v>98.730994852148939</v>
      </c>
      <c r="F30" s="241" t="s">
        <v>379</v>
      </c>
      <c r="G30" s="170">
        <f>'2.8'!G30/'2.8'!$B$30*100</f>
        <v>100</v>
      </c>
      <c r="H30" s="170">
        <f>'2.8'!H30/'2.8'!$B$30*100</f>
        <v>98.144379264934756</v>
      </c>
      <c r="I30" s="170">
        <f>'2.8'!I30/'2.8'!$B$30*100</f>
        <v>101.08344307434456</v>
      </c>
      <c r="J30" s="170">
        <f>'2.8'!J30/'2.8'!$B$30*100</f>
        <v>100.98766910092183</v>
      </c>
      <c r="K30" s="170">
        <f>'2.8'!K30/'2.8'!$B$30*100</f>
        <v>94.331377948042629</v>
      </c>
    </row>
    <row r="31" spans="1:11" s="10" customFormat="1" ht="11.1" customHeight="1">
      <c r="A31" s="27">
        <v>1986</v>
      </c>
      <c r="B31" s="192">
        <f>'2.8'!B31/'2.8'!$B$31*100</f>
        <v>100</v>
      </c>
      <c r="C31" s="170">
        <f>'2.8'!C31/'2.8'!$B$31*100</f>
        <v>132.52603535965127</v>
      </c>
      <c r="D31" s="170">
        <f>'2.8'!D31/'2.8'!$B$31*100</f>
        <v>99.588278033422142</v>
      </c>
      <c r="E31" s="170">
        <f>'2.8'!E31/'2.8'!$B$31*100</f>
        <v>98.873819326713502</v>
      </c>
      <c r="F31" s="241" t="s">
        <v>379</v>
      </c>
      <c r="G31" s="170">
        <f>'2.8'!G31/'2.8'!$B$31*100</f>
        <v>102.77306853959797</v>
      </c>
      <c r="H31" s="170">
        <f>'2.8'!H31/'2.8'!$B$31*100</f>
        <v>97.856623879874078</v>
      </c>
      <c r="I31" s="170">
        <f>'2.8'!I31/'2.8'!$B$31*100</f>
        <v>100.06660208282878</v>
      </c>
      <c r="J31" s="170">
        <f>'2.8'!J31/'2.8'!$B$31*100</f>
        <v>101.25938483894406</v>
      </c>
      <c r="K31" s="170">
        <f>'2.8'!K31/'2.8'!$B$31*100</f>
        <v>94.550738677645924</v>
      </c>
    </row>
    <row r="32" spans="1:11" s="10" customFormat="1" ht="11.1" customHeight="1">
      <c r="A32" s="27">
        <v>1987</v>
      </c>
      <c r="B32" s="192">
        <f>'2.8'!B32/'2.8'!$B$32*100</f>
        <v>100</v>
      </c>
      <c r="C32" s="170">
        <f>'2.8'!C32/'2.8'!$B$32*100</f>
        <v>132.0179207070087</v>
      </c>
      <c r="D32" s="170">
        <f>'2.8'!D32/'2.8'!$B$32*100</f>
        <v>99.834294832453665</v>
      </c>
      <c r="E32" s="170">
        <f>'2.8'!E32/'2.8'!$B$32*100</f>
        <v>99.183748619123591</v>
      </c>
      <c r="F32" s="241" t="s">
        <v>379</v>
      </c>
      <c r="G32" s="170">
        <f>'2.8'!G32/'2.8'!$B$32*100</f>
        <v>102.829262305143</v>
      </c>
      <c r="H32" s="170">
        <f>'2.8'!H32/'2.8'!$B$32*100</f>
        <v>97.870381735608191</v>
      </c>
      <c r="I32" s="170">
        <f>'2.8'!I32/'2.8'!$B$32*100</f>
        <v>99.834294832453665</v>
      </c>
      <c r="J32" s="170">
        <f>'2.8'!J32/'2.8'!$B$32*100</f>
        <v>101.34405302565361</v>
      </c>
      <c r="K32" s="170">
        <f>'2.8'!K32/'2.8'!$B$32*100</f>
        <v>94.746532465938373</v>
      </c>
    </row>
    <row r="33" spans="1:13" s="10" customFormat="1" ht="11.1" customHeight="1">
      <c r="A33" s="27">
        <v>1988</v>
      </c>
      <c r="B33" s="192">
        <f>'2.8'!B33/'2.8'!$B$33*100</f>
        <v>100</v>
      </c>
      <c r="C33" s="170">
        <f>'2.8'!C33/'2.8'!$B$33*100</f>
        <v>133.33333333333331</v>
      </c>
      <c r="D33" s="170">
        <f>'2.8'!D33/'2.8'!$B$33*100</f>
        <v>100.24011821204284</v>
      </c>
      <c r="E33" s="170">
        <f>'2.8'!E33/'2.8'!$B$33*100</f>
        <v>99.279645363871438</v>
      </c>
      <c r="F33" s="241" t="s">
        <v>379</v>
      </c>
      <c r="G33" s="170">
        <f>'2.8'!G33/'2.8'!$B$33*100</f>
        <v>104.60534416943726</v>
      </c>
      <c r="H33" s="170">
        <f>'2.8'!H33/'2.8'!$B$33*100</f>
        <v>97.666543529122023</v>
      </c>
      <c r="I33" s="170">
        <f>'2.8'!I33/'2.8'!$B$33*100</f>
        <v>99.476665435291224</v>
      </c>
      <c r="J33" s="170">
        <f>'2.8'!J33/'2.8'!$B$33*100</f>
        <v>101.24368920083732</v>
      </c>
      <c r="K33" s="170">
        <f>'2.8'!K33/'2.8'!$B$33*100</f>
        <v>94.618889299347359</v>
      </c>
    </row>
    <row r="34" spans="1:13" s="10" customFormat="1" ht="11.1" customHeight="1">
      <c r="A34" s="27">
        <v>1989</v>
      </c>
      <c r="B34" s="192">
        <f>'2.8'!B34/'2.8'!$B$34*100</f>
        <v>100</v>
      </c>
      <c r="C34" s="170">
        <f>'2.8'!C34/'2.8'!$B$34*100</f>
        <v>134.28500031236334</v>
      </c>
      <c r="D34" s="170">
        <f>'2.8'!D34/'2.8'!$B$34*100</f>
        <v>100.98082089086024</v>
      </c>
      <c r="E34" s="170">
        <f>'2.8'!E34/'2.8'!$B$34*100</f>
        <v>99.700131192603237</v>
      </c>
      <c r="F34" s="241" t="s">
        <v>379</v>
      </c>
      <c r="G34" s="170">
        <f>'2.8'!G34/'2.8'!$B$34*100</f>
        <v>106.80952083463484</v>
      </c>
      <c r="H34" s="170">
        <f>'2.8'!H34/'2.8'!$B$34*100</f>
        <v>97.282438932966826</v>
      </c>
      <c r="I34" s="170">
        <f>'2.8'!I34/'2.8'!$B$34*100</f>
        <v>99.531454988442562</v>
      </c>
      <c r="J34" s="170">
        <f>'2.8'!J34/'2.8'!$B$34*100</f>
        <v>101.52433310426687</v>
      </c>
      <c r="K34" s="170">
        <f>'2.8'!K34/'2.8'!$B$34*100</f>
        <v>93.515337040044983</v>
      </c>
    </row>
    <row r="35" spans="1:13" s="10" customFormat="1" ht="13.5" customHeight="1">
      <c r="A35" s="27">
        <v>1990</v>
      </c>
      <c r="B35" s="192">
        <f>'2.8'!B35/'2.8'!$B$35*100</f>
        <v>100</v>
      </c>
      <c r="C35" s="170">
        <f>'2.8'!C35/'2.8'!$B$35*100</f>
        <v>135.93433062880325</v>
      </c>
      <c r="D35" s="170">
        <f>'2.8'!D35/'2.8'!$B$35*100</f>
        <v>101.0966024340771</v>
      </c>
      <c r="E35" s="170">
        <f>'2.8'!E35/'2.8'!$B$35*100</f>
        <v>99.885902636916839</v>
      </c>
      <c r="F35" s="241" t="s">
        <v>379</v>
      </c>
      <c r="G35" s="170">
        <f>'2.8'!G35/'2.8'!$B$35*100</f>
        <v>106.49087221095334</v>
      </c>
      <c r="H35" s="170">
        <f>'2.8'!H35/'2.8'!$B$35*100</f>
        <v>97.248985801217046</v>
      </c>
      <c r="I35" s="170">
        <f>'2.8'!I35/'2.8'!$B$35*100</f>
        <v>99.790821501014207</v>
      </c>
      <c r="J35" s="170">
        <f>'2.8'!J35/'2.8'!$B$35*100</f>
        <v>101.5973630831643</v>
      </c>
      <c r="K35" s="170">
        <f>'2.8'!K35/'2.8'!$B$35*100</f>
        <v>93.078093306288039</v>
      </c>
    </row>
    <row r="36" spans="1:13" s="48" customFormat="1" ht="13.5" customHeight="1">
      <c r="A36" s="371">
        <v>1991</v>
      </c>
      <c r="B36" s="193">
        <f>'2.8'!B36/'2.8'!$B$36*100</f>
        <v>100</v>
      </c>
      <c r="C36" s="172">
        <f>'2.8'!C36/'2.8'!$B$36*100</f>
        <v>137.41339491916861</v>
      </c>
      <c r="D36" s="172">
        <f>'2.8'!D36/'2.8'!$B$36*100</f>
        <v>100.78906851424172</v>
      </c>
      <c r="E36" s="172">
        <f>'2.8'!E36/'2.8'!$B$36*100</f>
        <v>99.486784706184238</v>
      </c>
      <c r="F36" s="243" t="s">
        <v>379</v>
      </c>
      <c r="G36" s="172">
        <f>'2.8'!G36/'2.8'!$B$36*100</f>
        <v>106.59481652553247</v>
      </c>
      <c r="H36" s="172">
        <f>'2.8'!H36/'2.8'!$B$36*100</f>
        <v>97.491660251475494</v>
      </c>
      <c r="I36" s="172">
        <f>'2.8'!I36/'2.8'!$B$36*100</f>
        <v>99.377726456248396</v>
      </c>
      <c r="J36" s="172">
        <f>'2.8'!J36/'2.8'!$B$36*100</f>
        <v>102.29022324865282</v>
      </c>
      <c r="K36" s="172">
        <f>'2.8'!K36/'2.8'!$B$36*100</f>
        <v>93.674621503720815</v>
      </c>
    </row>
    <row r="37" spans="1:13" s="10" customFormat="1" ht="15" customHeight="1">
      <c r="A37" s="66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'2.8'!B45/'2.8'!$B45*100</f>
        <v>100</v>
      </c>
      <c r="C45" s="170">
        <f>'2.8'!C45/'2.8'!$B45*100</f>
        <v>131.18846921047552</v>
      </c>
      <c r="D45" s="170">
        <f>'2.8'!D45/'2.8'!$B45*100</f>
        <v>98.886815520236794</v>
      </c>
      <c r="E45" s="170">
        <f>'2.8'!E45/'2.8'!$B45*100</f>
        <v>96.602535229393212</v>
      </c>
      <c r="F45" s="170">
        <f>'2.8'!F45/'2.8'!$B45*100</f>
        <v>96.454539604916036</v>
      </c>
      <c r="G45" s="170">
        <f>'2.8'!G45/'2.8'!$B45*100</f>
        <v>107.56064603307381</v>
      </c>
      <c r="H45" s="170">
        <f>'2.8'!H45/'2.8'!$B45*100</f>
        <v>99.105591660768297</v>
      </c>
      <c r="I45" s="170">
        <f>'2.8'!I45/'2.8'!$B45*100</f>
        <v>102.5995753169037</v>
      </c>
      <c r="J45" s="170">
        <f>'2.8'!J45/'2.8'!$B45*100</f>
        <v>102.62531368637798</v>
      </c>
      <c r="K45" s="170">
        <f>'2.8'!K45/'2.8'!$B45*100</f>
        <v>94.446946785921114</v>
      </c>
      <c r="L45" s="10"/>
      <c r="M45" s="10"/>
    </row>
    <row r="46" spans="1:13" ht="11.1" customHeight="1">
      <c r="A46" s="27">
        <v>1992</v>
      </c>
      <c r="B46" s="193">
        <f>'2.8'!B46/'2.8'!$B46*100</f>
        <v>100</v>
      </c>
      <c r="C46" s="170">
        <f>'2.8'!C46/'2.8'!$B46*100</f>
        <v>137.65893553127597</v>
      </c>
      <c r="D46" s="170">
        <f>'2.8'!D46/'2.8'!$B46*100</f>
        <v>101.53983771005048</v>
      </c>
      <c r="E46" s="170">
        <f>'2.8'!E46/'2.8'!$B46*100</f>
        <v>99.239665197112018</v>
      </c>
      <c r="F46" s="170">
        <f>'2.8'!F46/'2.8'!$B46*100</f>
        <v>99.028816050092658</v>
      </c>
      <c r="G46" s="170">
        <f>'2.8'!G46/'2.8'!$B46*100</f>
        <v>109.3156986774008</v>
      </c>
      <c r="H46" s="170">
        <f>'2.8'!H46/'2.8'!$B46*100</f>
        <v>97.546482652865635</v>
      </c>
      <c r="I46" s="170">
        <f>'2.8'!I46/'2.8'!$B46*100</f>
        <v>101.0542457350968</v>
      </c>
      <c r="J46" s="170">
        <f>'2.8'!J46/'2.8'!$B46*100</f>
        <v>102.05098715737016</v>
      </c>
      <c r="K46" s="170">
        <f>'2.8'!K46/'2.8'!$B46*100</f>
        <v>92.460545652035009</v>
      </c>
      <c r="L46" s="10"/>
      <c r="M46" s="10"/>
    </row>
    <row r="47" spans="1:13" ht="11.1" customHeight="1">
      <c r="A47" s="27">
        <v>1993</v>
      </c>
      <c r="B47" s="193">
        <f>'2.8'!B47/'2.8'!$B47*100</f>
        <v>100</v>
      </c>
      <c r="C47" s="170">
        <f>'2.8'!C47/'2.8'!$B47*100</f>
        <v>141.36475782365926</v>
      </c>
      <c r="D47" s="170">
        <f>'2.8'!D47/'2.8'!$B47*100</f>
        <v>100.88300220750553</v>
      </c>
      <c r="E47" s="170">
        <f>'2.8'!E47/'2.8'!$B47*100</f>
        <v>98.506687443189207</v>
      </c>
      <c r="F47" s="170">
        <f>'2.8'!F47/'2.8'!$B47*100</f>
        <v>98.130112972341252</v>
      </c>
      <c r="G47" s="170">
        <f>'2.8'!G47/'2.8'!$B47*100</f>
        <v>108.12232177639267</v>
      </c>
      <c r="H47" s="170">
        <f>'2.8'!H47/'2.8'!$B47*100</f>
        <v>97.909362420464873</v>
      </c>
      <c r="I47" s="170">
        <f>'2.8'!I47/'2.8'!$B47*100</f>
        <v>101.78548240488247</v>
      </c>
      <c r="J47" s="170">
        <f>'2.8'!J47/'2.8'!$B47*100</f>
        <v>102.01921828333982</v>
      </c>
      <c r="K47" s="170">
        <f>'2.8'!K47/'2.8'!$B47*100</f>
        <v>92.702246461498504</v>
      </c>
      <c r="L47" s="10"/>
      <c r="M47" s="10"/>
    </row>
    <row r="48" spans="1:13" ht="11.1" customHeight="1">
      <c r="A48" s="27">
        <v>1994</v>
      </c>
      <c r="B48" s="193">
        <f>'2.8'!B48/'2.8'!$B48*100</f>
        <v>100</v>
      </c>
      <c r="C48" s="170">
        <f>'2.8'!C48/'2.8'!$B48*100</f>
        <v>142.3402316803332</v>
      </c>
      <c r="D48" s="170">
        <f>'2.8'!D48/'2.8'!$B48*100</f>
        <v>101.68553950279839</v>
      </c>
      <c r="E48" s="170">
        <f>'2.8'!E48/'2.8'!$B48*100</f>
        <v>99.206039307562165</v>
      </c>
      <c r="F48" s="170">
        <f>'2.8'!F48/'2.8'!$B48*100</f>
        <v>98.932708577378634</v>
      </c>
      <c r="G48" s="170">
        <f>'2.8'!G48/'2.8'!$B48*100</f>
        <v>108.5643628790837</v>
      </c>
      <c r="H48" s="170">
        <f>'2.8'!H48/'2.8'!$B48*100</f>
        <v>97.585578550045554</v>
      </c>
      <c r="I48" s="170">
        <f>'2.8'!I48/'2.8'!$B48*100</f>
        <v>101.95236235845373</v>
      </c>
      <c r="J48" s="170">
        <f>'2.8'!J48/'2.8'!$B48*100</f>
        <v>101.07379929714955</v>
      </c>
      <c r="K48" s="170">
        <f>'2.8'!K48/'2.8'!$B48*100</f>
        <v>92.314200182220503</v>
      </c>
      <c r="L48" s="10"/>
      <c r="M48" s="10"/>
    </row>
    <row r="49" spans="1:13" ht="13.5" customHeight="1">
      <c r="A49" s="27">
        <v>1995</v>
      </c>
      <c r="B49" s="193">
        <f>'2.8'!B49/'2.8'!$B49*100</f>
        <v>100</v>
      </c>
      <c r="C49" s="170">
        <f>'2.8'!C49/'2.8'!$B49*100</f>
        <v>142.39513916111329</v>
      </c>
      <c r="D49" s="170">
        <f>'2.8'!D49/'2.8'!$B49*100</f>
        <v>102.17561740493926</v>
      </c>
      <c r="E49" s="170">
        <f>'2.8'!E49/'2.8'!$B49*100</f>
        <v>99.973866457598334</v>
      </c>
      <c r="F49" s="170">
        <f>'2.8'!F49/'2.8'!$B49*100</f>
        <v>99.725597804782453</v>
      </c>
      <c r="G49" s="170">
        <f>'2.8'!G49/'2.8'!$B49*100</f>
        <v>108.00993074611264</v>
      </c>
      <c r="H49" s="170">
        <f>'2.8'!H49/'2.8'!$B49*100</f>
        <v>97.4781131582386</v>
      </c>
      <c r="I49" s="170">
        <f>'2.8'!I49/'2.8'!$B49*100</f>
        <v>102.24095126094343</v>
      </c>
      <c r="J49" s="170">
        <f>'2.8'!J49/'2.8'!$B49*100</f>
        <v>101.03880831046649</v>
      </c>
      <c r="K49" s="170">
        <f>'2.8'!K49/'2.8'!$B49*100</f>
        <v>91.924735397883182</v>
      </c>
      <c r="L49" s="10"/>
      <c r="M49" s="10"/>
    </row>
    <row r="50" spans="1:13" ht="11.1" customHeight="1">
      <c r="A50" s="27">
        <v>1996</v>
      </c>
      <c r="B50" s="193">
        <f>'2.8'!B50/'2.8'!$B50*100</f>
        <v>100</v>
      </c>
      <c r="C50" s="170">
        <f>'2.8'!C50/'2.8'!$B50*100</f>
        <v>141.63370253164558</v>
      </c>
      <c r="D50" s="170">
        <f>'2.8'!D50/'2.8'!$B50*100</f>
        <v>102.15585443037976</v>
      </c>
      <c r="E50" s="170">
        <f>'2.8'!E50/'2.8'!$B50*100</f>
        <v>100.32304852320675</v>
      </c>
      <c r="F50" s="170">
        <f>'2.8'!F50/'2.8'!$B50*100</f>
        <v>99.967035864978897</v>
      </c>
      <c r="G50" s="170">
        <f>'2.8'!G50/'2.8'!$B50*100</f>
        <v>107.060917721519</v>
      </c>
      <c r="H50" s="170">
        <f>'2.8'!H50/'2.8'!$B50*100</f>
        <v>97.672732067510552</v>
      </c>
      <c r="I50" s="170">
        <f>'2.8'!I50/'2.8'!$B50*100</f>
        <v>102.42616033755274</v>
      </c>
      <c r="J50" s="170">
        <f>'2.8'!J50/'2.8'!$B50*100</f>
        <v>101.31197257383965</v>
      </c>
      <c r="K50" s="170">
        <f>'2.8'!K50/'2.8'!$B50*100</f>
        <v>92.134757383966246</v>
      </c>
      <c r="L50" s="10"/>
      <c r="M50" s="10"/>
    </row>
    <row r="51" spans="1:13" ht="11.1" customHeight="1">
      <c r="A51" s="27">
        <v>1997</v>
      </c>
      <c r="B51" s="193">
        <f>'2.8'!B51/'2.8'!$B51*100</f>
        <v>100</v>
      </c>
      <c r="C51" s="170">
        <f>'2.8'!C51/'2.8'!$B51*100</f>
        <v>141.12887179147046</v>
      </c>
      <c r="D51" s="170">
        <f>'2.8'!D51/'2.8'!$B51*100</f>
        <v>103.00457650726271</v>
      </c>
      <c r="E51" s="170">
        <f>'2.8'!E51/'2.8'!$B51*100</f>
        <v>100.80254692578099</v>
      </c>
      <c r="F51" s="170">
        <f>'2.8'!F51/'2.8'!$B51*100</f>
        <v>100.48418120315712</v>
      </c>
      <c r="G51" s="170">
        <f>'2.8'!G51/'2.8'!$B51*100</f>
        <v>108.96730118723885</v>
      </c>
      <c r="H51" s="170">
        <f>'2.8'!H51/'2.8'!$B51*100</f>
        <v>97.400013265238442</v>
      </c>
      <c r="I51" s="170">
        <f>'2.8'!I51/'2.8'!$B51*100</f>
        <v>101.9765205279565</v>
      </c>
      <c r="J51" s="170">
        <f>'2.8'!J51/'2.8'!$B51*100</f>
        <v>101.00152550242089</v>
      </c>
      <c r="K51" s="170">
        <f>'2.8'!K51/'2.8'!$B51*100</f>
        <v>91.981163361411404</v>
      </c>
      <c r="L51" s="10"/>
      <c r="M51" s="10"/>
    </row>
    <row r="52" spans="1:13" ht="11.1" customHeight="1">
      <c r="A52" s="27">
        <v>1998</v>
      </c>
      <c r="B52" s="193">
        <f>'2.8'!B52/'2.8'!$B52*100</f>
        <v>100</v>
      </c>
      <c r="C52" s="170">
        <f>'2.8'!C52/'2.8'!$B52*100</f>
        <v>139.70754403456297</v>
      </c>
      <c r="D52" s="170">
        <f>'2.8'!D52/'2.8'!$B52*100</f>
        <v>103.91492190096379</v>
      </c>
      <c r="E52" s="170">
        <f>'2.8'!E52/'2.8'!$B52*100</f>
        <v>101.69491525423729</v>
      </c>
      <c r="F52" s="170">
        <f>'2.8'!F52/'2.8'!$B52*100</f>
        <v>101.42239946826189</v>
      </c>
      <c r="G52" s="170">
        <f>'2.8'!G52/'2.8'!$B52*100</f>
        <v>110.14290461947492</v>
      </c>
      <c r="H52" s="170">
        <f>'2.8'!H52/'2.8'!$B52*100</f>
        <v>97.115320704553</v>
      </c>
      <c r="I52" s="170">
        <f>'2.8'!I52/'2.8'!$B52*100</f>
        <v>101.73479561316053</v>
      </c>
      <c r="J52" s="170">
        <f>'2.8'!J52/'2.8'!$B52*100</f>
        <v>100.80425390495181</v>
      </c>
      <c r="K52" s="170">
        <f>'2.8'!K52/'2.8'!$B52*100</f>
        <v>91.545363908275164</v>
      </c>
      <c r="L52" s="10"/>
      <c r="M52" s="10"/>
    </row>
    <row r="53" spans="1:13" ht="11.1" customHeight="1">
      <c r="A53" s="27">
        <v>1999</v>
      </c>
      <c r="B53" s="193">
        <f>'2.8'!B53/'2.8'!$B53*100</f>
        <v>100</v>
      </c>
      <c r="C53" s="170">
        <f>'2.8'!C53/'2.8'!$B53*100</f>
        <v>140.48273550117332</v>
      </c>
      <c r="D53" s="170">
        <f>'2.8'!D53/'2.8'!$B53*100</f>
        <v>104.72678511565539</v>
      </c>
      <c r="E53" s="170">
        <f>'2.8'!E53/'2.8'!$B53*100</f>
        <v>102.32651692926584</v>
      </c>
      <c r="F53" s="170">
        <f>'2.8'!F53/'2.8'!$B53*100</f>
        <v>101.96446530338585</v>
      </c>
      <c r="G53" s="170">
        <f>'2.8'!G53/'2.8'!$B53*100</f>
        <v>111.52531009051292</v>
      </c>
      <c r="H53" s="170">
        <f>'2.8'!H53/'2.8'!$B53*100</f>
        <v>96.848809922896422</v>
      </c>
      <c r="I53" s="170">
        <f>'2.8'!I53/'2.8'!$B53*100</f>
        <v>101.50184378142811</v>
      </c>
      <c r="J53" s="170">
        <f>'2.8'!J53/'2.8'!$B53*100</f>
        <v>99.778746228628904</v>
      </c>
      <c r="K53" s="170">
        <f>'2.8'!K53/'2.8'!$B53*100</f>
        <v>91.599061347636606</v>
      </c>
      <c r="L53" s="10"/>
      <c r="M53" s="10"/>
    </row>
    <row r="54" spans="1:13" ht="13.5" customHeight="1">
      <c r="A54" s="27">
        <v>2000</v>
      </c>
      <c r="B54" s="193">
        <f>'2.8'!B54/'2.8'!$B54*100</f>
        <v>100</v>
      </c>
      <c r="C54" s="170">
        <f>'2.8'!C54/'2.8'!$B54*100</f>
        <v>140.78040794051435</v>
      </c>
      <c r="D54" s="170">
        <f>'2.8'!D54/'2.8'!$B54*100</f>
        <v>104.97305409645949</v>
      </c>
      <c r="E54" s="170">
        <f>'2.8'!E54/'2.8'!$B54*100</f>
        <v>102.61272938126748</v>
      </c>
      <c r="F54" s="170">
        <f>'2.8'!F54/'2.8'!$B54*100</f>
        <v>102.28528549014257</v>
      </c>
      <c r="G54" s="170">
        <f>'2.8'!G54/'2.8'!$B54*100</f>
        <v>111.89030629647317</v>
      </c>
      <c r="H54" s="170">
        <f>'2.8'!H54/'2.8'!$B54*100</f>
        <v>96.855174295654535</v>
      </c>
      <c r="I54" s="170">
        <f>'2.8'!I54/'2.8'!$B54*100</f>
        <v>100.99597516883824</v>
      </c>
      <c r="J54" s="170">
        <f>'2.8'!J54/'2.8'!$B54*100</f>
        <v>99.699843099802166</v>
      </c>
      <c r="K54" s="170">
        <f>'2.8'!K54/'2.8'!$B54*100</f>
        <v>91.95715942424448</v>
      </c>
      <c r="L54" s="10"/>
      <c r="M54" s="10"/>
    </row>
    <row r="55" spans="1:13" ht="11.1" customHeight="1">
      <c r="A55" s="27">
        <v>2001</v>
      </c>
      <c r="B55" s="193">
        <f>'2.8'!B55/'2.8'!$B55*100</f>
        <v>100</v>
      </c>
      <c r="C55" s="170">
        <f>'2.8'!C55/'2.8'!$B55*100</f>
        <v>139.45960773556439</v>
      </c>
      <c r="D55" s="170">
        <f>'2.8'!D55/'2.8'!$B55*100</f>
        <v>104.64956796049924</v>
      </c>
      <c r="E55" s="170">
        <f>'2.8'!E55/'2.8'!$B55*100</f>
        <v>102.35221505966258</v>
      </c>
      <c r="F55" s="170">
        <f>'2.8'!F55/'2.8'!$B55*100</f>
        <v>102.03675764641338</v>
      </c>
      <c r="G55" s="170">
        <f>'2.8'!G55/'2.8'!$B55*100</f>
        <v>111.84336853655192</v>
      </c>
      <c r="H55" s="170">
        <f>'2.8'!H55/'2.8'!$B55*100</f>
        <v>97.106021121931136</v>
      </c>
      <c r="I55" s="170">
        <f>'2.8'!I55/'2.8'!$B55*100</f>
        <v>101.1932519544644</v>
      </c>
      <c r="J55" s="170">
        <f>'2.8'!J55/'2.8'!$B55*100</f>
        <v>99.828555753668908</v>
      </c>
      <c r="K55" s="170">
        <f>'2.8'!K55/'2.8'!$B55*100</f>
        <v>92.326155534220263</v>
      </c>
      <c r="L55" s="10"/>
      <c r="M55" s="10"/>
    </row>
    <row r="56" spans="1:13" ht="11.1" customHeight="1">
      <c r="A56" s="27">
        <v>2002</v>
      </c>
      <c r="B56" s="193">
        <f>'2.8'!B56/'2.8'!$B56*100</f>
        <v>100</v>
      </c>
      <c r="C56" s="170">
        <f>'2.8'!C56/'2.8'!$B56*100</f>
        <v>139.01580509351922</v>
      </c>
      <c r="D56" s="170">
        <f>'2.8'!D56/'2.8'!$B56*100</f>
        <v>105.09351922147836</v>
      </c>
      <c r="E56" s="170">
        <f>'2.8'!E56/'2.8'!$B56*100</f>
        <v>102.85043826351024</v>
      </c>
      <c r="F56" s="170">
        <f>'2.8'!F56/'2.8'!$B56*100</f>
        <v>102.47774173510938</v>
      </c>
      <c r="G56" s="170">
        <f>'2.8'!G56/'2.8'!$B56*100</f>
        <v>112.38870867554695</v>
      </c>
      <c r="H56" s="170">
        <f>'2.8'!H56/'2.8'!$B56*100</f>
        <v>97.046034923045056</v>
      </c>
      <c r="I56" s="170">
        <f>'2.8'!I56/'2.8'!$B56*100</f>
        <v>100.93174132100214</v>
      </c>
      <c r="J56" s="170">
        <f>'2.8'!J56/'2.8'!$B56*100</f>
        <v>99.668714196977007</v>
      </c>
      <c r="K56" s="170">
        <f>'2.8'!K56/'2.8'!$B56*100</f>
        <v>92.546069431982886</v>
      </c>
      <c r="L56" s="10"/>
      <c r="M56" s="10"/>
    </row>
    <row r="57" spans="1:13" ht="11.1" customHeight="1">
      <c r="A57" s="27">
        <v>2003</v>
      </c>
      <c r="B57" s="193">
        <f>'2.8'!B57/'2.8'!$B57*100</f>
        <v>100</v>
      </c>
      <c r="C57" s="170">
        <f>'2.8'!C57/'2.8'!$B57*100</f>
        <v>136.57336843563806</v>
      </c>
      <c r="D57" s="170">
        <f>'2.8'!D57/'2.8'!$B57*100</f>
        <v>105.64639046695304</v>
      </c>
      <c r="E57" s="170">
        <f>'2.8'!E57/'2.8'!$B57*100</f>
        <v>103.50561175003463</v>
      </c>
      <c r="F57" s="170">
        <f>'2.8'!F57/'2.8'!$B57*100</f>
        <v>103.11071082167105</v>
      </c>
      <c r="G57" s="170">
        <f>'2.8'!G57/'2.8'!$B57*100</f>
        <v>112.74075100457253</v>
      </c>
      <c r="H57" s="170">
        <f>'2.8'!H57/'2.8'!$B57*100</f>
        <v>96.965498129416645</v>
      </c>
      <c r="I57" s="170">
        <f>'2.8'!I57/'2.8'!$B57*100</f>
        <v>100.59581543577663</v>
      </c>
      <c r="J57" s="170">
        <f>'2.8'!J57/'2.8'!$B57*100</f>
        <v>99.584314812248849</v>
      </c>
      <c r="K57" s="170">
        <f>'2.8'!K57/'2.8'!$B57*100</f>
        <v>92.704724954967418</v>
      </c>
      <c r="L57" s="10"/>
      <c r="M57" s="10"/>
    </row>
    <row r="58" spans="1:13" ht="11.1" customHeight="1">
      <c r="A58" s="27">
        <v>2004</v>
      </c>
      <c r="B58" s="193">
        <f>'2.8'!B58/'2.8'!$B58*100</f>
        <v>100</v>
      </c>
      <c r="C58" s="170">
        <f>'2.8'!C58/'2.8'!$B58*100</f>
        <v>134.09122417856651</v>
      </c>
      <c r="D58" s="170">
        <f>'2.8'!D58/'2.8'!$B58*100</f>
        <v>106.84181339248579</v>
      </c>
      <c r="E58" s="170">
        <f>'2.8'!E58/'2.8'!$B58*100</f>
        <v>104.8384860668238</v>
      </c>
      <c r="F58" s="170">
        <f>'2.8'!F58/'2.8'!$B58*100</f>
        <v>104.4502980729239</v>
      </c>
      <c r="G58" s="170">
        <f>'2.8'!G58/'2.8'!$B58*100</f>
        <v>113.64896714265909</v>
      </c>
      <c r="H58" s="170">
        <f>'2.8'!H58/'2.8'!$B58*100</f>
        <v>96.665742409538339</v>
      </c>
      <c r="I58" s="170">
        <f>'2.8'!I58/'2.8'!$B58*100</f>
        <v>100.21488978233745</v>
      </c>
      <c r="J58" s="170">
        <f>'2.8'!J58/'2.8'!$B58*100</f>
        <v>98.890891446000268</v>
      </c>
      <c r="K58" s="170">
        <f>'2.8'!K58/'2.8'!$B58*100</f>
        <v>92.666019686676833</v>
      </c>
      <c r="L58" s="10"/>
      <c r="M58" s="10"/>
    </row>
    <row r="59" spans="1:13" ht="13.5" customHeight="1">
      <c r="A59" s="27">
        <v>2005</v>
      </c>
      <c r="B59" s="193">
        <f>'2.8'!B59/'2.8'!$B59*100</f>
        <v>100</v>
      </c>
      <c r="C59" s="170">
        <f>'2.8'!C59/'2.8'!$B59*100</f>
        <v>134.73191845853114</v>
      </c>
      <c r="D59" s="170">
        <f>'2.8'!D59/'2.8'!$B59*100</f>
        <v>106.64618821558223</v>
      </c>
      <c r="E59" s="170">
        <f>'2.8'!E59/'2.8'!$B59*100</f>
        <v>104.55878246299916</v>
      </c>
      <c r="F59" s="170">
        <f>'2.8'!F59/'2.8'!$B59*100</f>
        <v>104.19575537559341</v>
      </c>
      <c r="G59" s="170">
        <f>'2.8'!G59/'2.8'!$B59*100</f>
        <v>113.82295448198828</v>
      </c>
      <c r="H59" s="170">
        <f>'2.8'!H59/'2.8'!$B59*100</f>
        <v>96.82351298519967</v>
      </c>
      <c r="I59" s="170">
        <f>'2.8'!I59/'2.8'!$B59*100</f>
        <v>100.00698129014241</v>
      </c>
      <c r="J59" s="170">
        <f>'2.8'!J59/'2.8'!$B59*100</f>
        <v>99.56716001117006</v>
      </c>
      <c r="K59" s="170">
        <f>'2.8'!K59/'2.8'!$B59*100</f>
        <v>92.7953085730243</v>
      </c>
      <c r="L59" s="10"/>
      <c r="M59" s="10"/>
    </row>
    <row r="60" spans="1:13" ht="11.1" customHeight="1">
      <c r="A60" s="27">
        <v>2006</v>
      </c>
      <c r="B60" s="193">
        <f>'2.8'!B60/'2.8'!$B60*100</f>
        <v>100</v>
      </c>
      <c r="C60" s="170">
        <f>'2.8'!C60/'2.8'!$B60*100</f>
        <v>132.54885769336639</v>
      </c>
      <c r="D60" s="170">
        <f>'2.8'!D60/'2.8'!$B60*100</f>
        <v>106.55794109551336</v>
      </c>
      <c r="E60" s="170">
        <f>'2.8'!E60/'2.8'!$B60*100</f>
        <v>104.09441233140655</v>
      </c>
      <c r="F60" s="170">
        <f>'2.8'!F60/'2.8'!$B60*100</f>
        <v>103.72969997247455</v>
      </c>
      <c r="G60" s="170">
        <f>'2.8'!G60/'2.8'!$B60*100</f>
        <v>114.96696944673823</v>
      </c>
      <c r="H60" s="170">
        <f>'2.8'!H60/'2.8'!$B60*100</f>
        <v>96.985962014863745</v>
      </c>
      <c r="I60" s="170">
        <f>'2.8'!I60/'2.8'!$B60*100</f>
        <v>99.249931186347368</v>
      </c>
      <c r="J60" s="170">
        <f>'2.8'!J60/'2.8'!$B60*100</f>
        <v>100.12386457473161</v>
      </c>
      <c r="K60" s="170">
        <f>'2.8'!K60/'2.8'!$B60*100</f>
        <v>93.345719790806498</v>
      </c>
      <c r="L60" s="10"/>
      <c r="M60" s="10"/>
    </row>
    <row r="61" spans="1:13" ht="11.1" customHeight="1">
      <c r="A61" s="27">
        <v>2007</v>
      </c>
      <c r="B61" s="193">
        <f>'2.8'!B61/'2.8'!$B61*100</f>
        <v>100</v>
      </c>
      <c r="C61" s="170">
        <f>'2.8'!C61/'2.8'!$B61*100</f>
        <v>132.86569011759852</v>
      </c>
      <c r="D61" s="170">
        <f>'2.8'!D61/'2.8'!$B61*100</f>
        <v>106.68454714256241</v>
      </c>
      <c r="E61" s="170">
        <f>'2.8'!E61/'2.8'!$B61*100</f>
        <v>104.05749260711093</v>
      </c>
      <c r="F61" s="170">
        <f>'2.8'!F61/'2.8'!$B61*100</f>
        <v>103.72051440753731</v>
      </c>
      <c r="G61" s="170">
        <f>'2.8'!G61/'2.8'!$B61*100</f>
        <v>115.62478509043395</v>
      </c>
      <c r="H61" s="170">
        <f>'2.8'!H61/'2.8'!$B61*100</f>
        <v>96.960319097723698</v>
      </c>
      <c r="I61" s="170">
        <f>'2.8'!I61/'2.8'!$B61*100</f>
        <v>99.216009903032813</v>
      </c>
      <c r="J61" s="170">
        <f>'2.8'!J61/'2.8'!$B61*100</f>
        <v>100.46076610962106</v>
      </c>
      <c r="K61" s="170">
        <f>'2.8'!K61/'2.8'!$B61*100</f>
        <v>93.040368612887718</v>
      </c>
      <c r="L61" s="10"/>
      <c r="M61" s="10"/>
    </row>
    <row r="62" spans="1:13" ht="11.1" customHeight="1">
      <c r="A62" s="27">
        <v>2008</v>
      </c>
      <c r="B62" s="193">
        <f>'2.8'!B62/'2.8'!$B62*100</f>
        <v>100</v>
      </c>
      <c r="C62" s="170">
        <f>'2.8'!C62/'2.8'!$B62*100</f>
        <v>133.47612796241276</v>
      </c>
      <c r="D62" s="170">
        <f>'2.8'!D62/'2.8'!$B62*100</f>
        <v>106.99233054653492</v>
      </c>
      <c r="E62" s="170">
        <f>'2.8'!E62/'2.8'!$B62*100</f>
        <v>104.20092586194984</v>
      </c>
      <c r="F62" s="170">
        <f>'2.8'!F62/'2.8'!$B62*100</f>
        <v>103.82090789746424</v>
      </c>
      <c r="G62" s="170">
        <f>'2.8'!G62/'2.8'!$B62*100</f>
        <v>116.75533752504663</v>
      </c>
      <c r="H62" s="170">
        <f>'2.8'!H62/'2.8'!$B62*100</f>
        <v>96.84930560353763</v>
      </c>
      <c r="I62" s="170">
        <f>'2.8'!I62/'2.8'!$B62*100</f>
        <v>99.274511158709316</v>
      </c>
      <c r="J62" s="170">
        <f>'2.8'!J62/'2.8'!$B62*100</f>
        <v>100.21419194361916</v>
      </c>
      <c r="K62" s="170">
        <f>'2.8'!K62/'2.8'!$B62*100</f>
        <v>92.883299937815238</v>
      </c>
      <c r="L62" s="10"/>
      <c r="M62" s="10"/>
    </row>
    <row r="63" spans="1:13" ht="11.1" customHeight="1">
      <c r="A63" s="27">
        <v>2009</v>
      </c>
      <c r="B63" s="193">
        <f>'2.8'!B63/'2.8'!$B63*100</f>
        <v>100</v>
      </c>
      <c r="C63" s="170">
        <f>'2.8'!C63/'2.8'!$B63*100</f>
        <v>135.51601423487546</v>
      </c>
      <c r="D63" s="170">
        <f>'2.8'!D63/'2.8'!$B63*100</f>
        <v>104.50533807829181</v>
      </c>
      <c r="E63" s="170">
        <f>'2.8'!E63/'2.8'!$B63*100</f>
        <v>100.39145907473311</v>
      </c>
      <c r="F63" s="170">
        <f>'2.8'!F63/'2.8'!$B63*100</f>
        <v>99.65124555160142</v>
      </c>
      <c r="G63" s="170">
        <f>'2.8'!G63/'2.8'!$B63*100</f>
        <v>118.48398576512456</v>
      </c>
      <c r="H63" s="170">
        <f>'2.8'!H63/'2.8'!$B63*100</f>
        <v>97.715302491103202</v>
      </c>
      <c r="I63" s="170">
        <f>'2.8'!I63/'2.8'!$B63*100</f>
        <v>99.964412811387902</v>
      </c>
      <c r="J63" s="170">
        <f>'2.8'!J63/'2.8'!$B63*100</f>
        <v>101.02491103202848</v>
      </c>
      <c r="K63" s="170">
        <f>'2.8'!K63/'2.8'!$B63*100</f>
        <v>94</v>
      </c>
      <c r="L63" s="10"/>
      <c r="M63" s="10"/>
    </row>
    <row r="64" spans="1:13" ht="13.5" customHeight="1">
      <c r="A64" s="27">
        <v>2010</v>
      </c>
      <c r="B64" s="194">
        <f>'2.8'!B64/'2.8'!$B64*100</f>
        <v>100</v>
      </c>
      <c r="C64" s="173">
        <f>'2.8'!C64/'2.8'!$B64*100</f>
        <v>132.95223399032054</v>
      </c>
      <c r="D64" s="173">
        <f>'2.8'!D64/'2.8'!$B64*100</f>
        <v>106.31970260223046</v>
      </c>
      <c r="E64" s="173">
        <f>'2.8'!E64/'2.8'!$B64*100</f>
        <v>102.92487900680368</v>
      </c>
      <c r="F64" s="170">
        <f>'2.8'!F64/'2.8'!$B64*100</f>
        <v>102.37777933646628</v>
      </c>
      <c r="G64" s="170">
        <f>'2.8'!G64/'2.8'!$B64*100</f>
        <v>117.57733043417269</v>
      </c>
      <c r="H64" s="170">
        <f>'2.8'!H64/'2.8'!$B64*100</f>
        <v>97.215402959949486</v>
      </c>
      <c r="I64" s="170">
        <f>'2.8'!I64/'2.8'!$B64*100</f>
        <v>98.667321315844845</v>
      </c>
      <c r="J64" s="170">
        <f>'2.8'!J64/'2.8'!$B64*100</f>
        <v>100.15431016342848</v>
      </c>
      <c r="K64" s="170">
        <f>'2.8'!K64/'2.8'!$B64*100</f>
        <v>94.304552149821149</v>
      </c>
      <c r="L64" s="10"/>
      <c r="M64" s="10"/>
    </row>
    <row r="65" spans="1:13" ht="11.1" customHeight="1">
      <c r="A65" s="27">
        <v>2011</v>
      </c>
      <c r="B65" s="194">
        <f>'2.8'!B65/'2.8'!$B65*100</f>
        <v>100</v>
      </c>
      <c r="C65" s="173">
        <f>'2.8'!C65/'2.8'!$B65*100</f>
        <v>132.77034129932019</v>
      </c>
      <c r="D65" s="173">
        <f>'2.8'!D65/'2.8'!$B65*100</f>
        <v>107.2044291821431</v>
      </c>
      <c r="E65" s="173">
        <f>'2.8'!E65/'2.8'!$B65*100</f>
        <v>104.20491975611466</v>
      </c>
      <c r="F65" s="170">
        <f>'2.8'!F65/'2.8'!$B65*100</f>
        <v>103.75639498212908</v>
      </c>
      <c r="G65" s="170">
        <f>'2.8'!G65/'2.8'!$B65*100</f>
        <v>117.17008900413484</v>
      </c>
      <c r="H65" s="170">
        <f>'2.8'!H65/'2.8'!$B65*100</f>
        <v>96.902375779662194</v>
      </c>
      <c r="I65" s="170">
        <f>'2.8'!I65/'2.8'!$B65*100</f>
        <v>98.219917303244785</v>
      </c>
      <c r="J65" s="170">
        <f>'2.8'!J65/'2.8'!$B65*100</f>
        <v>100.21725418739923</v>
      </c>
      <c r="K65" s="170">
        <f>'2.8'!K65/'2.8'!$B65*100</f>
        <v>93.797743359730887</v>
      </c>
      <c r="L65" s="10"/>
      <c r="M65" s="10"/>
    </row>
    <row r="66" spans="1:13" ht="11.1" customHeight="1">
      <c r="A66" s="27">
        <v>2012</v>
      </c>
      <c r="B66" s="194">
        <f>'2.8'!B66/'2.8'!$B66*100</f>
        <v>100</v>
      </c>
      <c r="C66" s="173">
        <f>'2.8'!C66/'2.8'!$B66*100</f>
        <v>131.61931818181819</v>
      </c>
      <c r="D66" s="173">
        <f>'2.8'!D66/'2.8'!$B66*100</f>
        <v>106.59090909090909</v>
      </c>
      <c r="E66" s="173">
        <f>'2.8'!E66/'2.8'!$B66*100</f>
        <v>103.60085227272728</v>
      </c>
      <c r="F66" s="170">
        <f>'2.8'!F66/'2.8'!$B66*100</f>
        <v>103.13210227272727</v>
      </c>
      <c r="G66" s="170">
        <f>'2.8'!G66/'2.8'!$B66*100</f>
        <v>116.54119318181819</v>
      </c>
      <c r="H66" s="170">
        <f>'2.8'!H66/'2.8'!$B66*100</f>
        <v>97.130681818181813</v>
      </c>
      <c r="I66" s="170">
        <f>'2.8'!I66/'2.8'!$B66*100</f>
        <v>97.96875</v>
      </c>
      <c r="J66" s="170">
        <f>'2.8'!J66/'2.8'!$B66*100</f>
        <v>100.22017045454545</v>
      </c>
      <c r="K66" s="170">
        <f>'2.8'!K66/'2.8'!$B66*100</f>
        <v>94.49573863636364</v>
      </c>
      <c r="L66" s="10"/>
      <c r="M66" s="10"/>
    </row>
    <row r="67" spans="1:13" ht="11.1" customHeight="1">
      <c r="A67" s="27">
        <v>2013</v>
      </c>
      <c r="B67" s="194">
        <f>'2.8'!B67/'2.8'!$B67*100</f>
        <v>100</v>
      </c>
      <c r="C67" s="173">
        <f>'2.8'!C67/'2.8'!$B67*100</f>
        <v>130.75546007876835</v>
      </c>
      <c r="D67" s="173">
        <f>'2.8'!D67/'2.8'!$B67*100</f>
        <v>107.22520587182242</v>
      </c>
      <c r="E67" s="173">
        <f>'2.8'!E67/'2.8'!$B67*100</f>
        <v>104.5828857858933</v>
      </c>
      <c r="F67" s="170">
        <f>'2.8'!F67/'2.8'!$B67*100</f>
        <v>104.18188327962766</v>
      </c>
      <c r="G67" s="170">
        <f>'2.8'!G67/'2.8'!$B67*100</f>
        <v>115.98997493734335</v>
      </c>
      <c r="H67" s="170">
        <f>'2.8'!H67/'2.8'!$B67*100</f>
        <v>96.95667740780523</v>
      </c>
      <c r="I67" s="170">
        <f>'2.8'!I67/'2.8'!$B67*100</f>
        <v>97.744360902255636</v>
      </c>
      <c r="J67" s="170">
        <f>'2.8'!J67/'2.8'!$B67*100</f>
        <v>100.171858216971</v>
      </c>
      <c r="K67" s="170">
        <f>'2.8'!K67/'2.8'!$B67*100</f>
        <v>94.292875044754737</v>
      </c>
      <c r="L67" s="10"/>
      <c r="M67" s="10"/>
    </row>
    <row r="68" spans="1:13" ht="11.1" customHeight="1">
      <c r="A68" s="27">
        <v>2014</v>
      </c>
      <c r="B68" s="194">
        <f>'2.8'!B68/'2.8'!$B68*100</f>
        <v>100</v>
      </c>
      <c r="C68" s="173">
        <f>'2.8'!C68/'2.8'!$B68*100</f>
        <v>128.40616966580976</v>
      </c>
      <c r="D68" s="173">
        <f>'2.8'!D68/'2.8'!$B68*100</f>
        <v>107.89774350185661</v>
      </c>
      <c r="E68" s="173">
        <f>'2.8'!E68/'2.8'!$B68*100</f>
        <v>105.38417594972864</v>
      </c>
      <c r="F68" s="170">
        <f>'2.8'!F68/'2.8'!$B68*100</f>
        <v>104.9842902027992</v>
      </c>
      <c r="G68" s="170">
        <f>'2.8'!G68/'2.8'!$B68*100</f>
        <v>116.25964010282775</v>
      </c>
      <c r="H68" s="170">
        <f>'2.8'!H68/'2.8'!$B68*100</f>
        <v>96.808054841473862</v>
      </c>
      <c r="I68" s="170">
        <f>'2.8'!I68/'2.8'!$B68*100</f>
        <v>97.393601828049128</v>
      </c>
      <c r="J68" s="170">
        <f>'2.8'!J68/'2.8'!$B68*100</f>
        <v>100.10711225364182</v>
      </c>
      <c r="K68" s="170">
        <f>'2.8'!K68/'2.8'!$B68*100</f>
        <v>94.223079120251356</v>
      </c>
      <c r="L68" s="10"/>
      <c r="M68" s="10"/>
    </row>
    <row r="69" spans="1:13" ht="13.5" customHeight="1">
      <c r="A69" s="27">
        <v>2015</v>
      </c>
      <c r="B69" s="194">
        <f>'2.8'!B69/'2.8'!$B69*100</f>
        <v>100</v>
      </c>
      <c r="C69" s="173">
        <f>'2.8'!C69/'2.8'!$B69*100</f>
        <v>127.35902926481084</v>
      </c>
      <c r="D69" s="173">
        <f>'2.8'!D69/'2.8'!$B69*100</f>
        <v>108.19414703783012</v>
      </c>
      <c r="E69" s="173">
        <f>'2.8'!E69/'2.8'!$B69*100</f>
        <v>105.74589578872234</v>
      </c>
      <c r="F69" s="170">
        <f>'2.8'!F69/'2.8'!$B69*100</f>
        <v>105.3461812990721</v>
      </c>
      <c r="G69" s="170">
        <f>'2.8'!G69/'2.8'!$B69*100</f>
        <v>116.35974304068523</v>
      </c>
      <c r="H69" s="170">
        <f>'2.8'!H69/'2.8'!$B69*100</f>
        <v>96.759457530335467</v>
      </c>
      <c r="I69" s="170">
        <f>'2.8'!I69/'2.8'!$B69*100</f>
        <v>97.230549607423285</v>
      </c>
      <c r="J69" s="170">
        <f>'2.8'!J69/'2.8'!$B69*100</f>
        <v>100.07851534618129</v>
      </c>
      <c r="K69" s="170">
        <f>'2.8'!K69/'2.8'!$B69*100</f>
        <v>94.275517487508921</v>
      </c>
      <c r="L69" s="10"/>
      <c r="M69" s="10"/>
    </row>
    <row r="70" spans="1:13" ht="11.1" customHeight="1">
      <c r="A70" s="27">
        <v>2016</v>
      </c>
      <c r="B70" s="194">
        <f>'2.8'!B70/'2.8'!$B70*100</f>
        <v>100</v>
      </c>
      <c r="C70" s="173">
        <f>'2.8'!C70/'2.8'!$B70*100</f>
        <v>126.8128403554027</v>
      </c>
      <c r="D70" s="173">
        <f>'2.8'!D70/'2.8'!$B70*100</f>
        <v>108.07537976497564</v>
      </c>
      <c r="E70" s="173">
        <f>'2.8'!E70/'2.8'!$B70*100</f>
        <v>105.70364001146461</v>
      </c>
      <c r="F70" s="170">
        <f>'2.8'!F70/'2.8'!$B70*100</f>
        <v>105.30237890513041</v>
      </c>
      <c r="G70" s="170">
        <f>'2.8'!G70/'2.8'!$B70*100</f>
        <v>115.92146746918888</v>
      </c>
      <c r="H70" s="170">
        <f>'2.8'!H70/'2.8'!$B70*100</f>
        <v>96.861564918314699</v>
      </c>
      <c r="I70" s="170">
        <f>'2.8'!I70/'2.8'!$B70*100</f>
        <v>97.29865290914303</v>
      </c>
      <c r="J70" s="170">
        <f>'2.8'!J70/'2.8'!$B70*100</f>
        <v>100.33677271424477</v>
      </c>
      <c r="K70" s="170">
        <f>'2.8'!K70/'2.8'!$B70*100</f>
        <v>94.303525365434226</v>
      </c>
      <c r="L70" s="10"/>
      <c r="M70" s="10"/>
    </row>
    <row r="71" spans="1:13" ht="11.1" customHeight="1">
      <c r="A71" s="27">
        <v>2017</v>
      </c>
      <c r="B71" s="194">
        <f>'2.8'!B71/'2.8'!$B71*100</f>
        <v>100</v>
      </c>
      <c r="C71" s="173">
        <f>'2.8'!C71/'2.8'!$B71*100</f>
        <v>125.75048592613922</v>
      </c>
      <c r="D71" s="173">
        <f>'2.8'!D71/'2.8'!$B71*100</f>
        <v>107.69563026419986</v>
      </c>
      <c r="E71" s="173">
        <f>'2.8'!E71/'2.8'!$B71*100</f>
        <v>105.46396947663956</v>
      </c>
      <c r="F71" s="170">
        <f>'2.8'!F71/'2.8'!$B71*100</f>
        <v>105.05363184795911</v>
      </c>
      <c r="G71" s="170">
        <f>'2.8'!G71/'2.8'!$B71*100</f>
        <v>115.05291195738249</v>
      </c>
      <c r="H71" s="170">
        <f>'2.8'!H71/'2.8'!$B71*100</f>
        <v>97.034050824274715</v>
      </c>
      <c r="I71" s="170">
        <f>'2.8'!I71/'2.8'!$B71*100</f>
        <v>97.257216903030738</v>
      </c>
      <c r="J71" s="170">
        <f>'2.8'!J71/'2.8'!$B71*100</f>
        <v>100.83507306889355</v>
      </c>
      <c r="K71" s="170">
        <f>'2.8'!K71/'2.8'!$B71*100</f>
        <v>94.399251313800306</v>
      </c>
      <c r="L71" s="10"/>
      <c r="M71" s="10"/>
    </row>
    <row r="72" spans="1:13" ht="11.1" customHeight="1">
      <c r="A72" s="27">
        <v>2018</v>
      </c>
      <c r="B72" s="194">
        <f>'2.8'!B72/'2.8'!$B72*100</f>
        <v>100</v>
      </c>
      <c r="C72" s="173">
        <f>'2.8'!C72/'2.8'!$B72*100</f>
        <v>125.12077294685989</v>
      </c>
      <c r="D72" s="173">
        <f>'2.8'!D72/'2.8'!$B72*100</f>
        <v>107.68620664791982</v>
      </c>
      <c r="E72" s="173">
        <f>'2.8'!E72/'2.8'!$B72*100</f>
        <v>105.35006128776408</v>
      </c>
      <c r="F72" s="170">
        <f>'2.8'!F72/'2.8'!$B72*100</f>
        <v>104.91023145143845</v>
      </c>
      <c r="G72" s="170">
        <f>'2.8'!G72/'2.8'!$B72*100</f>
        <v>115.40125459658231</v>
      </c>
      <c r="H72" s="170">
        <f>'2.8'!H72/'2.8'!$B72*100</f>
        <v>97.058187324248308</v>
      </c>
      <c r="I72" s="170">
        <f>'2.8'!I72/'2.8'!$B72*100</f>
        <v>97.404282933160289</v>
      </c>
      <c r="J72" s="170">
        <f>'2.8'!J72/'2.8'!$B72*100</f>
        <v>100.82197707116589</v>
      </c>
      <c r="K72" s="170">
        <f>'2.8'!K72/'2.8'!$B72*100</f>
        <v>94.368736029994949</v>
      </c>
      <c r="L72" s="10"/>
      <c r="M72" s="10"/>
    </row>
    <row r="73" spans="1:13" ht="11.1" customHeight="1">
      <c r="A73" s="27">
        <v>2019</v>
      </c>
      <c r="B73" s="194">
        <f>'2.8'!B73/'2.8'!$B73*100</f>
        <v>100</v>
      </c>
      <c r="C73" s="173">
        <f>'2.8'!C73/'2.8'!$B73*100</f>
        <v>124.25513450969051</v>
      </c>
      <c r="D73" s="173">
        <f>'2.8'!D73/'2.8'!$B73*100</f>
        <v>107.33294764246457</v>
      </c>
      <c r="E73" s="173">
        <f>'2.8'!E73/'2.8'!$B73*100</f>
        <v>105.18513161700898</v>
      </c>
      <c r="F73" s="170">
        <f>'2.8'!F73/'2.8'!$B73*100</f>
        <v>104.75122938964421</v>
      </c>
      <c r="G73" s="170">
        <f>'2.8'!G73/'2.8'!$B73*100</f>
        <v>114.34770031819497</v>
      </c>
      <c r="H73" s="170">
        <f>'2.8'!H73/'2.8'!$B73*100</f>
        <v>97.194098929707835</v>
      </c>
      <c r="I73" s="170">
        <f>'2.8'!I73/'2.8'!$B73*100</f>
        <v>97.447208562337295</v>
      </c>
      <c r="J73" s="170">
        <f>'2.8'!J73/'2.8'!$B73*100</f>
        <v>101.26554816314723</v>
      </c>
      <c r="K73" s="170">
        <f>'2.8'!K73/'2.8'!$B73*100</f>
        <v>94.424356378362745</v>
      </c>
      <c r="L73" s="10"/>
      <c r="M73" s="10"/>
    </row>
    <row r="74" spans="1:13" ht="13.5" customHeight="1">
      <c r="A74" s="27">
        <v>2020</v>
      </c>
      <c r="B74" s="194">
        <f>'2.8'!B74/'2.8'!$B74*100</f>
        <v>100</v>
      </c>
      <c r="C74" s="173">
        <f>'2.8'!C74/'2.8'!$B74*100</f>
        <v>127.67890666065931</v>
      </c>
      <c r="D74" s="173">
        <f>'2.8'!D74/'2.8'!$B74*100</f>
        <v>107.99729668844333</v>
      </c>
      <c r="E74" s="173">
        <f>'2.8'!E74/'2.8'!$B74*100</f>
        <v>105.25643913794399</v>
      </c>
      <c r="F74" s="170">
        <f>'2.8'!F74/'2.8'!$B74*100</f>
        <v>104.5355560561688</v>
      </c>
      <c r="G74" s="170">
        <f>'2.8'!G74/'2.8'!$B74*100</f>
        <v>116.70796725989337</v>
      </c>
      <c r="H74" s="170">
        <f>'2.8'!H74/'2.8'!$B74*100</f>
        <v>96.951265299992485</v>
      </c>
      <c r="I74" s="170">
        <f>'2.8'!I74/'2.8'!$B74*100</f>
        <v>95.419388751220254</v>
      </c>
      <c r="J74" s="170">
        <f>'2.8'!J74/'2.8'!$B74*100</f>
        <v>100.94615904482991</v>
      </c>
      <c r="K74" s="170">
        <f>'2.8'!K74/'2.8'!$B74*100</f>
        <v>95.532026732747624</v>
      </c>
      <c r="L74" s="10"/>
      <c r="M74" s="10"/>
    </row>
    <row r="76" spans="1:13" ht="11.1" customHeight="1">
      <c r="A76" s="14" t="s">
        <v>305</v>
      </c>
    </row>
    <row r="77" spans="1:13" ht="11.1" customHeight="1">
      <c r="A77" s="10" t="s">
        <v>0</v>
      </c>
    </row>
    <row r="78" spans="1:13" ht="11.1" customHeight="1">
      <c r="A78" s="77" t="s">
        <v>1</v>
      </c>
    </row>
    <row r="79" spans="1:13" ht="11.1" customHeight="1">
      <c r="A79" s="7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157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79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82">
        <v>41744</v>
      </c>
      <c r="C15" s="82">
        <v>668</v>
      </c>
      <c r="D15" s="82">
        <v>21729</v>
      </c>
      <c r="E15" s="82">
        <v>18130</v>
      </c>
      <c r="F15" s="80" t="s">
        <v>379</v>
      </c>
      <c r="G15" s="82">
        <v>3599</v>
      </c>
      <c r="H15" s="82">
        <v>19348</v>
      </c>
      <c r="I15" s="82">
        <v>8972</v>
      </c>
      <c r="J15" s="82">
        <v>2556</v>
      </c>
      <c r="K15" s="82">
        <v>7820</v>
      </c>
    </row>
    <row r="16" spans="1:11" s="10" customFormat="1" ht="11.1" customHeight="1">
      <c r="A16" s="27">
        <v>1971</v>
      </c>
      <c r="B16" s="82">
        <v>41722</v>
      </c>
      <c r="C16" s="82">
        <v>638</v>
      </c>
      <c r="D16" s="82">
        <v>21404</v>
      </c>
      <c r="E16" s="82">
        <v>17705</v>
      </c>
      <c r="F16" s="80" t="s">
        <v>379</v>
      </c>
      <c r="G16" s="82">
        <v>3699</v>
      </c>
      <c r="H16" s="82">
        <v>19679</v>
      </c>
      <c r="I16" s="82">
        <v>9045</v>
      </c>
      <c r="J16" s="82">
        <v>2657</v>
      </c>
      <c r="K16" s="82">
        <v>7977</v>
      </c>
    </row>
    <row r="17" spans="1:11" s="10" customFormat="1" ht="11.1" customHeight="1">
      <c r="A17" s="27">
        <v>1972</v>
      </c>
      <c r="B17" s="82">
        <v>41743</v>
      </c>
      <c r="C17" s="82">
        <v>619</v>
      </c>
      <c r="D17" s="82">
        <v>20888</v>
      </c>
      <c r="E17" s="82">
        <v>17153</v>
      </c>
      <c r="F17" s="80" t="s">
        <v>379</v>
      </c>
      <c r="G17" s="82">
        <v>3735</v>
      </c>
      <c r="H17" s="82">
        <v>20236</v>
      </c>
      <c r="I17" s="82">
        <v>9099</v>
      </c>
      <c r="J17" s="82">
        <v>2755</v>
      </c>
      <c r="K17" s="82">
        <v>8382</v>
      </c>
    </row>
    <row r="18" spans="1:11" s="10" customFormat="1" ht="11.1" customHeight="1">
      <c r="A18" s="27">
        <v>1973</v>
      </c>
      <c r="B18" s="82">
        <v>41943</v>
      </c>
      <c r="C18" s="82">
        <v>598</v>
      </c>
      <c r="D18" s="82">
        <v>20764</v>
      </c>
      <c r="E18" s="82">
        <v>17083</v>
      </c>
      <c r="F18" s="80" t="s">
        <v>379</v>
      </c>
      <c r="G18" s="82">
        <v>3681</v>
      </c>
      <c r="H18" s="82">
        <v>20581</v>
      </c>
      <c r="I18" s="82">
        <v>9114</v>
      </c>
      <c r="J18" s="82">
        <v>2824</v>
      </c>
      <c r="K18" s="82">
        <v>8643</v>
      </c>
    </row>
    <row r="19" spans="1:11" s="10" customFormat="1" ht="11.1" customHeight="1">
      <c r="A19" s="27">
        <v>1974</v>
      </c>
      <c r="B19" s="82">
        <v>40774</v>
      </c>
      <c r="C19" s="82">
        <v>570</v>
      </c>
      <c r="D19" s="82">
        <v>19707</v>
      </c>
      <c r="E19" s="82">
        <v>16263</v>
      </c>
      <c r="F19" s="80" t="s">
        <v>379</v>
      </c>
      <c r="G19" s="82">
        <v>3444</v>
      </c>
      <c r="H19" s="82">
        <v>20498</v>
      </c>
      <c r="I19" s="82">
        <v>8974</v>
      </c>
      <c r="J19" s="82">
        <v>2867</v>
      </c>
      <c r="K19" s="82">
        <v>8657</v>
      </c>
    </row>
    <row r="20" spans="1:11" s="10" customFormat="1" ht="13.5" customHeight="1">
      <c r="A20" s="27">
        <v>1975</v>
      </c>
      <c r="B20" s="82">
        <v>38898</v>
      </c>
      <c r="C20" s="82">
        <v>550</v>
      </c>
      <c r="D20" s="82">
        <v>17935</v>
      </c>
      <c r="E20" s="82">
        <v>14811</v>
      </c>
      <c r="F20" s="80" t="s">
        <v>379</v>
      </c>
      <c r="G20" s="82">
        <v>3124</v>
      </c>
      <c r="H20" s="82">
        <v>20412</v>
      </c>
      <c r="I20" s="82">
        <v>8798</v>
      </c>
      <c r="J20" s="82">
        <v>2868</v>
      </c>
      <c r="K20" s="82">
        <v>8746</v>
      </c>
    </row>
    <row r="21" spans="1:11" s="10" customFormat="1" ht="11.1" customHeight="1">
      <c r="A21" s="27">
        <v>1976</v>
      </c>
      <c r="B21" s="82">
        <v>39432</v>
      </c>
      <c r="C21" s="82">
        <v>535</v>
      </c>
      <c r="D21" s="82">
        <v>18051</v>
      </c>
      <c r="E21" s="82">
        <v>14967</v>
      </c>
      <c r="F21" s="80" t="s">
        <v>379</v>
      </c>
      <c r="G21" s="82">
        <v>3084</v>
      </c>
      <c r="H21" s="82">
        <v>20846</v>
      </c>
      <c r="I21" s="82">
        <v>8912</v>
      </c>
      <c r="J21" s="82">
        <v>2934</v>
      </c>
      <c r="K21" s="82">
        <v>9000</v>
      </c>
    </row>
    <row r="22" spans="1:11" s="10" customFormat="1" ht="11.1" customHeight="1">
      <c r="A22" s="27">
        <v>1977</v>
      </c>
      <c r="B22" s="82">
        <v>39369</v>
      </c>
      <c r="C22" s="82">
        <v>532</v>
      </c>
      <c r="D22" s="82">
        <v>18021</v>
      </c>
      <c r="E22" s="82">
        <v>14949</v>
      </c>
      <c r="F22" s="80" t="s">
        <v>379</v>
      </c>
      <c r="G22" s="82">
        <v>3072</v>
      </c>
      <c r="H22" s="82">
        <v>20815</v>
      </c>
      <c r="I22" s="82">
        <v>8884</v>
      </c>
      <c r="J22" s="82">
        <v>2907</v>
      </c>
      <c r="K22" s="82">
        <v>9024</v>
      </c>
    </row>
    <row r="23" spans="1:11" s="10" customFormat="1" ht="11.1" customHeight="1">
      <c r="A23" s="27">
        <v>1978</v>
      </c>
      <c r="B23" s="82">
        <v>39500</v>
      </c>
      <c r="C23" s="82">
        <v>537</v>
      </c>
      <c r="D23" s="82">
        <v>17860</v>
      </c>
      <c r="E23" s="82">
        <v>14762</v>
      </c>
      <c r="F23" s="80" t="s">
        <v>379</v>
      </c>
      <c r="G23" s="82">
        <v>3098</v>
      </c>
      <c r="H23" s="82">
        <v>21102</v>
      </c>
      <c r="I23" s="82">
        <v>8948</v>
      </c>
      <c r="J23" s="82">
        <v>2989</v>
      </c>
      <c r="K23" s="82">
        <v>9165</v>
      </c>
    </row>
    <row r="24" spans="1:11" s="10" customFormat="1" ht="11.1" customHeight="1">
      <c r="A24" s="27">
        <v>1979</v>
      </c>
      <c r="B24" s="82">
        <v>40196</v>
      </c>
      <c r="C24" s="82">
        <v>532</v>
      </c>
      <c r="D24" s="82">
        <v>18071</v>
      </c>
      <c r="E24" s="82">
        <v>14897</v>
      </c>
      <c r="F24" s="80" t="s">
        <v>379</v>
      </c>
      <c r="G24" s="82">
        <v>3174</v>
      </c>
      <c r="H24" s="82">
        <v>21593</v>
      </c>
      <c r="I24" s="82">
        <v>9053</v>
      </c>
      <c r="J24" s="82">
        <v>3109</v>
      </c>
      <c r="K24" s="82">
        <v>9431</v>
      </c>
    </row>
    <row r="25" spans="1:11" s="10" customFormat="1" ht="13.5" customHeight="1">
      <c r="A25" s="27">
        <v>1980</v>
      </c>
      <c r="B25" s="82">
        <v>40539</v>
      </c>
      <c r="C25" s="82">
        <v>525</v>
      </c>
      <c r="D25" s="82">
        <v>18197</v>
      </c>
      <c r="E25" s="82">
        <v>14924</v>
      </c>
      <c r="F25" s="80" t="s">
        <v>379</v>
      </c>
      <c r="G25" s="82">
        <v>3273</v>
      </c>
      <c r="H25" s="82">
        <v>21817</v>
      </c>
      <c r="I25" s="82">
        <v>9108</v>
      </c>
      <c r="J25" s="82">
        <v>3182</v>
      </c>
      <c r="K25" s="82">
        <v>9527</v>
      </c>
    </row>
    <row r="26" spans="1:11" s="10" customFormat="1" ht="11.1" customHeight="1">
      <c r="A26" s="27">
        <v>1981</v>
      </c>
      <c r="B26" s="82">
        <v>40080</v>
      </c>
      <c r="C26" s="82">
        <v>511</v>
      </c>
      <c r="D26" s="82">
        <v>17635</v>
      </c>
      <c r="E26" s="82">
        <v>14482</v>
      </c>
      <c r="F26" s="80" t="s">
        <v>379</v>
      </c>
      <c r="G26" s="82">
        <v>3153</v>
      </c>
      <c r="H26" s="82">
        <v>21934</v>
      </c>
      <c r="I26" s="82">
        <v>9076</v>
      </c>
      <c r="J26" s="82">
        <v>3228</v>
      </c>
      <c r="K26" s="82">
        <v>9630</v>
      </c>
    </row>
    <row r="27" spans="1:11" s="10" customFormat="1" ht="11.1" customHeight="1">
      <c r="A27" s="27">
        <v>1982</v>
      </c>
      <c r="B27" s="82">
        <v>39485</v>
      </c>
      <c r="C27" s="82">
        <v>506</v>
      </c>
      <c r="D27" s="82">
        <v>17023</v>
      </c>
      <c r="E27" s="82">
        <v>13968</v>
      </c>
      <c r="F27" s="80" t="s">
        <v>379</v>
      </c>
      <c r="G27" s="82">
        <v>3055</v>
      </c>
      <c r="H27" s="82">
        <v>21956</v>
      </c>
      <c r="I27" s="82">
        <v>9006</v>
      </c>
      <c r="J27" s="82">
        <v>3253</v>
      </c>
      <c r="K27" s="82">
        <v>9697</v>
      </c>
    </row>
    <row r="28" spans="1:11" s="10" customFormat="1" ht="11.1" customHeight="1">
      <c r="A28" s="27">
        <v>1983</v>
      </c>
      <c r="B28" s="82">
        <v>38810</v>
      </c>
      <c r="C28" s="82">
        <v>502</v>
      </c>
      <c r="D28" s="82">
        <v>16519</v>
      </c>
      <c r="E28" s="82">
        <v>13521</v>
      </c>
      <c r="F28" s="80" t="s">
        <v>379</v>
      </c>
      <c r="G28" s="82">
        <v>2998</v>
      </c>
      <c r="H28" s="82">
        <v>21788</v>
      </c>
      <c r="I28" s="82">
        <v>8817</v>
      </c>
      <c r="J28" s="82">
        <v>3236</v>
      </c>
      <c r="K28" s="82">
        <v>9735</v>
      </c>
    </row>
    <row r="29" spans="1:11" s="10" customFormat="1" ht="11.1" customHeight="1">
      <c r="A29" s="27">
        <v>1984</v>
      </c>
      <c r="B29" s="82">
        <v>38829</v>
      </c>
      <c r="C29" s="82">
        <v>497</v>
      </c>
      <c r="D29" s="82">
        <v>16453</v>
      </c>
      <c r="E29" s="82">
        <v>13498</v>
      </c>
      <c r="F29" s="80" t="s">
        <v>379</v>
      </c>
      <c r="G29" s="82">
        <v>2955</v>
      </c>
      <c r="H29" s="82">
        <v>21878</v>
      </c>
      <c r="I29" s="82">
        <v>8780</v>
      </c>
      <c r="J29" s="82">
        <v>3283</v>
      </c>
      <c r="K29" s="82">
        <v>9815</v>
      </c>
    </row>
    <row r="30" spans="1:11" s="10" customFormat="1" ht="13.5" customHeight="1">
      <c r="A30" s="27">
        <v>1985</v>
      </c>
      <c r="B30" s="82">
        <v>38814</v>
      </c>
      <c r="C30" s="82">
        <v>492</v>
      </c>
      <c r="D30" s="82">
        <v>16248</v>
      </c>
      <c r="E30" s="82">
        <v>13490</v>
      </c>
      <c r="F30" s="80" t="s">
        <v>379</v>
      </c>
      <c r="G30" s="82">
        <v>2758</v>
      </c>
      <c r="H30" s="82">
        <v>22076</v>
      </c>
      <c r="I30" s="82">
        <v>8767</v>
      </c>
      <c r="J30" s="82">
        <v>3328</v>
      </c>
      <c r="K30" s="82">
        <v>9981</v>
      </c>
    </row>
    <row r="31" spans="1:11" s="10" customFormat="1" ht="11.1" customHeight="1">
      <c r="A31" s="27">
        <v>1986</v>
      </c>
      <c r="B31" s="82">
        <v>39162</v>
      </c>
      <c r="C31" s="82">
        <v>476</v>
      </c>
      <c r="D31" s="82">
        <v>16401</v>
      </c>
      <c r="E31" s="82">
        <v>13614</v>
      </c>
      <c r="F31" s="80" t="s">
        <v>379</v>
      </c>
      <c r="G31" s="82">
        <v>2787</v>
      </c>
      <c r="H31" s="82">
        <v>22285</v>
      </c>
      <c r="I31" s="82">
        <v>8720</v>
      </c>
      <c r="J31" s="82">
        <v>3413</v>
      </c>
      <c r="K31" s="82">
        <v>10152</v>
      </c>
    </row>
    <row r="32" spans="1:11" s="10" customFormat="1" ht="11.1" customHeight="1">
      <c r="A32" s="27">
        <v>1987</v>
      </c>
      <c r="B32" s="82">
        <v>39290</v>
      </c>
      <c r="C32" s="82">
        <v>461</v>
      </c>
      <c r="D32" s="82">
        <v>16244</v>
      </c>
      <c r="E32" s="82">
        <v>13534</v>
      </c>
      <c r="F32" s="80" t="s">
        <v>379</v>
      </c>
      <c r="G32" s="82">
        <v>2710</v>
      </c>
      <c r="H32" s="82">
        <v>22587</v>
      </c>
      <c r="I32" s="82">
        <v>8782</v>
      </c>
      <c r="J32" s="82">
        <v>3530</v>
      </c>
      <c r="K32" s="82">
        <v>10275</v>
      </c>
    </row>
    <row r="33" spans="1:13" s="10" customFormat="1" ht="11.1" customHeight="1">
      <c r="A33" s="27">
        <v>1988</v>
      </c>
      <c r="B33" s="82">
        <v>39766</v>
      </c>
      <c r="C33" s="82">
        <v>450</v>
      </c>
      <c r="D33" s="82">
        <v>16283</v>
      </c>
      <c r="E33" s="82">
        <v>13527</v>
      </c>
      <c r="F33" s="80" t="s">
        <v>379</v>
      </c>
      <c r="G33" s="82">
        <v>2756</v>
      </c>
      <c r="H33" s="82">
        <v>23031</v>
      </c>
      <c r="I33" s="82">
        <v>8961</v>
      </c>
      <c r="J33" s="82">
        <v>3652</v>
      </c>
      <c r="K33" s="82">
        <v>10418</v>
      </c>
    </row>
    <row r="34" spans="1:13" s="10" customFormat="1" ht="11.1" customHeight="1">
      <c r="A34" s="27">
        <v>1989</v>
      </c>
      <c r="B34" s="82">
        <v>39947</v>
      </c>
      <c r="C34" s="82">
        <v>442</v>
      </c>
      <c r="D34" s="82">
        <v>16367</v>
      </c>
      <c r="E34" s="82">
        <v>13546</v>
      </c>
      <c r="F34" s="80" t="s">
        <v>379</v>
      </c>
      <c r="G34" s="82">
        <v>2821</v>
      </c>
      <c r="H34" s="82">
        <v>23138</v>
      </c>
      <c r="I34" s="82">
        <v>9065</v>
      </c>
      <c r="J34" s="82">
        <v>3777</v>
      </c>
      <c r="K34" s="82">
        <v>10296</v>
      </c>
    </row>
    <row r="35" spans="1:13" s="10" customFormat="1" ht="13.5" customHeight="1">
      <c r="A35" s="27">
        <v>1990</v>
      </c>
      <c r="B35" s="82">
        <v>40694</v>
      </c>
      <c r="C35" s="82">
        <v>449</v>
      </c>
      <c r="D35" s="82">
        <v>16614</v>
      </c>
      <c r="E35" s="82">
        <v>13713</v>
      </c>
      <c r="F35" s="80" t="s">
        <v>379</v>
      </c>
      <c r="G35" s="82">
        <v>2901</v>
      </c>
      <c r="H35" s="82">
        <v>23630</v>
      </c>
      <c r="I35" s="82">
        <v>9303</v>
      </c>
      <c r="J35" s="82">
        <v>4000</v>
      </c>
      <c r="K35" s="82">
        <v>10327</v>
      </c>
    </row>
    <row r="36" spans="1:13" s="48" customFormat="1" ht="13.5" customHeight="1">
      <c r="A36" s="28">
        <v>1991</v>
      </c>
      <c r="B36" s="83">
        <v>41299</v>
      </c>
      <c r="C36" s="83">
        <v>437</v>
      </c>
      <c r="D36" s="83">
        <v>16551</v>
      </c>
      <c r="E36" s="83">
        <v>13648</v>
      </c>
      <c r="F36" s="81" t="s">
        <v>379</v>
      </c>
      <c r="G36" s="83">
        <v>2903</v>
      </c>
      <c r="H36" s="83">
        <v>24312</v>
      </c>
      <c r="I36" s="83">
        <v>9591</v>
      </c>
      <c r="J36" s="83">
        <v>4217</v>
      </c>
      <c r="K36" s="83">
        <v>10504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82">
        <v>52217.9715</v>
      </c>
      <c r="C45" s="82">
        <v>722.04200000000003</v>
      </c>
      <c r="D45" s="82">
        <f>E45+G45</f>
        <v>19958.5589</v>
      </c>
      <c r="E45" s="82">
        <v>15755.847400000001</v>
      </c>
      <c r="F45" s="82">
        <v>14395.587600000001</v>
      </c>
      <c r="G45" s="82">
        <v>4202.7115000000003</v>
      </c>
      <c r="H45" s="82">
        <f>SUM(I45:K45)</f>
        <v>31537.370600000002</v>
      </c>
      <c r="I45" s="82">
        <v>11680.768400000001</v>
      </c>
      <c r="J45" s="82">
        <v>6148.3405999999995</v>
      </c>
      <c r="K45" s="82">
        <v>13708.2616</v>
      </c>
      <c r="L45" s="10"/>
      <c r="M45" s="10"/>
    </row>
    <row r="46" spans="1:13" ht="11.1" customHeight="1">
      <c r="A46" s="27">
        <v>1992</v>
      </c>
      <c r="B46" s="82">
        <v>51768.546900000001</v>
      </c>
      <c r="C46" s="82">
        <v>622.69849999999997</v>
      </c>
      <c r="D46" s="82">
        <f t="shared" ref="D46:D73" si="0">E46+G46</f>
        <v>19519.177299999999</v>
      </c>
      <c r="E46" s="82">
        <v>15051.010399999999</v>
      </c>
      <c r="F46" s="82">
        <v>13737.1713</v>
      </c>
      <c r="G46" s="82">
        <v>4468.1669000000002</v>
      </c>
      <c r="H46" s="82">
        <f t="shared" ref="H46:H73" si="1">SUM(I46:K46)</f>
        <v>31626.671000000002</v>
      </c>
      <c r="I46" s="82">
        <v>11551.8606</v>
      </c>
      <c r="J46" s="82">
        <v>6279.7577000000001</v>
      </c>
      <c r="K46" s="82">
        <v>13795.0527</v>
      </c>
      <c r="L46" s="10"/>
      <c r="M46" s="10"/>
    </row>
    <row r="47" spans="1:13" ht="11.1" customHeight="1">
      <c r="A47" s="27">
        <v>1993</v>
      </c>
      <c r="B47" s="82">
        <v>49918.440999999999</v>
      </c>
      <c r="C47" s="82">
        <v>555.17399999999998</v>
      </c>
      <c r="D47" s="82">
        <f t="shared" si="0"/>
        <v>18133.4424</v>
      </c>
      <c r="E47" s="82">
        <v>13646.8262</v>
      </c>
      <c r="F47" s="82">
        <v>12390.7834</v>
      </c>
      <c r="G47" s="82">
        <v>4486.6162000000004</v>
      </c>
      <c r="H47" s="82">
        <f t="shared" si="1"/>
        <v>31229.824700000001</v>
      </c>
      <c r="I47" s="82">
        <v>11312.298699999999</v>
      </c>
      <c r="J47" s="82">
        <v>6242.5227000000004</v>
      </c>
      <c r="K47" s="82">
        <v>13675.0033</v>
      </c>
      <c r="L47" s="10"/>
      <c r="M47" s="10"/>
    </row>
    <row r="48" spans="1:13" ht="11.1" customHeight="1">
      <c r="A48" s="27">
        <v>1994</v>
      </c>
      <c r="B48" s="82">
        <v>49593.809200000003</v>
      </c>
      <c r="C48" s="82">
        <v>546.42449999999997</v>
      </c>
      <c r="D48" s="82">
        <f t="shared" si="0"/>
        <v>17693.0072</v>
      </c>
      <c r="E48" s="82">
        <v>12997.0569</v>
      </c>
      <c r="F48" s="82">
        <v>11785.816500000001</v>
      </c>
      <c r="G48" s="82">
        <v>4695.9503000000004</v>
      </c>
      <c r="H48" s="82">
        <f t="shared" si="1"/>
        <v>31354.377500000002</v>
      </c>
      <c r="I48" s="82">
        <v>11138.134</v>
      </c>
      <c r="J48" s="82">
        <v>6346.2722000000003</v>
      </c>
      <c r="K48" s="82">
        <v>13869.971300000001</v>
      </c>
      <c r="L48" s="10"/>
      <c r="M48" s="10"/>
    </row>
    <row r="49" spans="1:13" ht="13.5" customHeight="1">
      <c r="A49" s="27">
        <v>1995</v>
      </c>
      <c r="B49" s="82">
        <v>49503.753599999996</v>
      </c>
      <c r="C49" s="82">
        <v>538.53089999999997</v>
      </c>
      <c r="D49" s="82">
        <f t="shared" si="0"/>
        <v>17440.205099999999</v>
      </c>
      <c r="E49" s="82">
        <v>12740.2917</v>
      </c>
      <c r="F49" s="82">
        <v>11551.6787</v>
      </c>
      <c r="G49" s="82">
        <v>4699.9134000000004</v>
      </c>
      <c r="H49" s="82">
        <f t="shared" si="1"/>
        <v>31525.0177</v>
      </c>
      <c r="I49" s="82">
        <v>10991.900600000001</v>
      </c>
      <c r="J49" s="82">
        <v>6502.3474999999999</v>
      </c>
      <c r="K49" s="82">
        <v>14030.7696</v>
      </c>
      <c r="L49" s="10"/>
      <c r="M49" s="10"/>
    </row>
    <row r="50" spans="1:13" ht="11.1" customHeight="1">
      <c r="A50" s="27">
        <v>1996</v>
      </c>
      <c r="B50" s="82">
        <v>48937.178500000002</v>
      </c>
      <c r="C50" s="82">
        <v>511.78449999999998</v>
      </c>
      <c r="D50" s="82">
        <f t="shared" si="0"/>
        <v>16719.2729</v>
      </c>
      <c r="E50" s="82">
        <v>12335.8712</v>
      </c>
      <c r="F50" s="82">
        <v>11179.476500000001</v>
      </c>
      <c r="G50" s="82">
        <v>4383.4017000000003</v>
      </c>
      <c r="H50" s="82">
        <f t="shared" si="1"/>
        <v>31706.120900000002</v>
      </c>
      <c r="I50" s="82">
        <v>10872.826800000001</v>
      </c>
      <c r="J50" s="82">
        <v>6605.4890999999998</v>
      </c>
      <c r="K50" s="82">
        <v>14227.805</v>
      </c>
      <c r="L50" s="10"/>
      <c r="M50" s="10"/>
    </row>
    <row r="51" spans="1:13" ht="11.1" customHeight="1">
      <c r="A51" s="27">
        <v>1997</v>
      </c>
      <c r="B51" s="82">
        <v>48435.268900000003</v>
      </c>
      <c r="C51" s="82">
        <v>501.1148</v>
      </c>
      <c r="D51" s="82">
        <f t="shared" si="0"/>
        <v>16313.391299999999</v>
      </c>
      <c r="E51" s="82">
        <v>12079.3158</v>
      </c>
      <c r="F51" s="82">
        <v>10980.562</v>
      </c>
      <c r="G51" s="82">
        <v>4234.0754999999999</v>
      </c>
      <c r="H51" s="82">
        <f t="shared" si="1"/>
        <v>31620.762800000004</v>
      </c>
      <c r="I51" s="82">
        <v>10739.545</v>
      </c>
      <c r="J51" s="82">
        <v>6715.0828000000001</v>
      </c>
      <c r="K51" s="82">
        <v>14166.135</v>
      </c>
      <c r="L51" s="10"/>
      <c r="M51" s="10"/>
    </row>
    <row r="52" spans="1:13" ht="11.1" customHeight="1">
      <c r="A52" s="27">
        <v>1998</v>
      </c>
      <c r="B52" s="82">
        <v>48894.4205</v>
      </c>
      <c r="C52" s="82">
        <v>499.29640000000001</v>
      </c>
      <c r="D52" s="82">
        <f t="shared" si="0"/>
        <v>16312.040499999999</v>
      </c>
      <c r="E52" s="82">
        <v>12221.9871</v>
      </c>
      <c r="F52" s="82">
        <v>11150.776400000001</v>
      </c>
      <c r="G52" s="82">
        <v>4090.0533999999998</v>
      </c>
      <c r="H52" s="82">
        <f t="shared" si="1"/>
        <v>32083.083699999999</v>
      </c>
      <c r="I52" s="82">
        <v>10835.822700000001</v>
      </c>
      <c r="J52" s="82">
        <v>7072.2934000000005</v>
      </c>
      <c r="K52" s="82">
        <v>14174.9676</v>
      </c>
      <c r="L52" s="10"/>
      <c r="M52" s="10"/>
    </row>
    <row r="53" spans="1:13" ht="11.1" customHeight="1">
      <c r="A53" s="27">
        <v>1999</v>
      </c>
      <c r="B53" s="82">
        <v>49232.073700000001</v>
      </c>
      <c r="C53" s="82">
        <v>496.25069999999999</v>
      </c>
      <c r="D53" s="82">
        <f t="shared" si="0"/>
        <v>16126.2266</v>
      </c>
      <c r="E53" s="82">
        <v>12134.1759</v>
      </c>
      <c r="F53" s="82">
        <v>11099.5659</v>
      </c>
      <c r="G53" s="82">
        <v>3992.0506999999998</v>
      </c>
      <c r="H53" s="82">
        <f t="shared" si="1"/>
        <v>32609.596300000001</v>
      </c>
      <c r="I53" s="82">
        <v>10918.634899999999</v>
      </c>
      <c r="J53" s="82">
        <v>7378.4923999999992</v>
      </c>
      <c r="K53" s="82">
        <v>14312.469000000001</v>
      </c>
      <c r="L53" s="10"/>
      <c r="M53" s="10"/>
    </row>
    <row r="54" spans="1:13" ht="13.5" customHeight="1">
      <c r="A54" s="27">
        <v>2000</v>
      </c>
      <c r="B54" s="82">
        <v>49516.650199999996</v>
      </c>
      <c r="C54" s="82">
        <v>492.7285</v>
      </c>
      <c r="D54" s="82">
        <f t="shared" si="0"/>
        <v>15850.574499999999</v>
      </c>
      <c r="E54" s="82">
        <v>12063.6351</v>
      </c>
      <c r="F54" s="82">
        <v>11087.9373</v>
      </c>
      <c r="G54" s="82">
        <v>3786.9394000000002</v>
      </c>
      <c r="H54" s="82">
        <f t="shared" si="1"/>
        <v>33173.347199999997</v>
      </c>
      <c r="I54" s="82">
        <v>10999.0705</v>
      </c>
      <c r="J54" s="82">
        <v>7800.9539999999997</v>
      </c>
      <c r="K54" s="82">
        <v>14373.322699999999</v>
      </c>
      <c r="L54" s="10"/>
      <c r="M54" s="10"/>
    </row>
    <row r="55" spans="1:13" ht="11.1" customHeight="1">
      <c r="A55" s="27">
        <v>2001</v>
      </c>
      <c r="B55" s="82">
        <v>49151.661699999997</v>
      </c>
      <c r="C55" s="82">
        <v>457.45760000000001</v>
      </c>
      <c r="D55" s="82">
        <f t="shared" si="0"/>
        <v>15419.241699999999</v>
      </c>
      <c r="E55" s="82">
        <v>11962.777899999999</v>
      </c>
      <c r="F55" s="82">
        <v>11038.0417</v>
      </c>
      <c r="G55" s="82">
        <v>3456.4638</v>
      </c>
      <c r="H55" s="82">
        <f t="shared" si="1"/>
        <v>33274.962200000002</v>
      </c>
      <c r="I55" s="82">
        <v>10940.8385</v>
      </c>
      <c r="J55" s="82">
        <v>7956.0061999999998</v>
      </c>
      <c r="K55" s="82">
        <v>14378.1175</v>
      </c>
      <c r="L55" s="10"/>
      <c r="M55" s="10"/>
    </row>
    <row r="56" spans="1:13" ht="11.1" customHeight="1">
      <c r="A56" s="27">
        <v>2002</v>
      </c>
      <c r="B56" s="82">
        <v>48571.978999999999</v>
      </c>
      <c r="C56" s="82">
        <v>445.98520000000002</v>
      </c>
      <c r="D56" s="82">
        <f t="shared" si="0"/>
        <v>14892.631100000001</v>
      </c>
      <c r="E56" s="82">
        <v>11688.5707</v>
      </c>
      <c r="F56" s="82">
        <v>10772.5234</v>
      </c>
      <c r="G56" s="82">
        <v>3204.0603999999998</v>
      </c>
      <c r="H56" s="82">
        <f t="shared" si="1"/>
        <v>33233.362699999998</v>
      </c>
      <c r="I56" s="82">
        <v>10826.444</v>
      </c>
      <c r="J56" s="82">
        <v>7907.7102999999997</v>
      </c>
      <c r="K56" s="82">
        <v>14499.2084</v>
      </c>
      <c r="L56" s="10"/>
      <c r="M56" s="10"/>
    </row>
    <row r="57" spans="1:13" ht="11.1" customHeight="1">
      <c r="A57" s="27">
        <v>2003</v>
      </c>
      <c r="B57" s="82">
        <v>47710.739300000001</v>
      </c>
      <c r="C57" s="82">
        <v>438.25299999999999</v>
      </c>
      <c r="D57" s="82">
        <f t="shared" si="0"/>
        <v>14405.947799999998</v>
      </c>
      <c r="E57" s="82">
        <v>11394.013999999999</v>
      </c>
      <c r="F57" s="82">
        <v>10503.708000000001</v>
      </c>
      <c r="G57" s="82">
        <v>3011.9337999999998</v>
      </c>
      <c r="H57" s="82">
        <f t="shared" si="1"/>
        <v>32866.538500000002</v>
      </c>
      <c r="I57" s="82">
        <v>10572.473400000001</v>
      </c>
      <c r="J57" s="82">
        <v>7838.2366999999995</v>
      </c>
      <c r="K57" s="82">
        <v>14455.8284</v>
      </c>
      <c r="L57" s="10"/>
      <c r="M57" s="10"/>
    </row>
    <row r="58" spans="1:13" ht="11.1" customHeight="1">
      <c r="A58" s="27">
        <v>2004</v>
      </c>
      <c r="B58" s="82">
        <v>47687.210800000001</v>
      </c>
      <c r="C58" s="82">
        <v>445.02420000000001</v>
      </c>
      <c r="D58" s="82">
        <f t="shared" si="0"/>
        <v>14256.9684</v>
      </c>
      <c r="E58" s="82">
        <v>11354.654399999999</v>
      </c>
      <c r="F58" s="82">
        <v>10451.505499999999</v>
      </c>
      <c r="G58" s="82">
        <v>2902.3139999999999</v>
      </c>
      <c r="H58" s="82">
        <f t="shared" si="1"/>
        <v>32985.218299999993</v>
      </c>
      <c r="I58" s="82">
        <v>10640.5795</v>
      </c>
      <c r="J58" s="82">
        <v>7892.8269999999993</v>
      </c>
      <c r="K58" s="82">
        <v>14451.811799999999</v>
      </c>
      <c r="L58" s="10"/>
      <c r="M58" s="10"/>
    </row>
    <row r="59" spans="1:13" ht="13.5" customHeight="1">
      <c r="A59" s="27">
        <v>2005</v>
      </c>
      <c r="B59" s="82">
        <v>47119.007299999997</v>
      </c>
      <c r="C59" s="82">
        <v>430.04989999999998</v>
      </c>
      <c r="D59" s="82">
        <f t="shared" si="0"/>
        <v>13744.797</v>
      </c>
      <c r="E59" s="82">
        <v>11040.081</v>
      </c>
      <c r="F59" s="82">
        <v>10161.474899999999</v>
      </c>
      <c r="G59" s="82">
        <v>2704.7159999999999</v>
      </c>
      <c r="H59" s="82">
        <f t="shared" si="1"/>
        <v>32944.160300000003</v>
      </c>
      <c r="I59" s="82">
        <v>10507.4337</v>
      </c>
      <c r="J59" s="82">
        <v>8030.1921000000002</v>
      </c>
      <c r="K59" s="82">
        <v>14406.5345</v>
      </c>
      <c r="L59" s="10"/>
      <c r="M59" s="10"/>
    </row>
    <row r="60" spans="1:13" ht="11.1" customHeight="1">
      <c r="A60" s="27">
        <v>2006</v>
      </c>
      <c r="B60" s="82">
        <v>48316.0677</v>
      </c>
      <c r="C60" s="82">
        <v>431.97559999999999</v>
      </c>
      <c r="D60" s="82">
        <f t="shared" si="0"/>
        <v>13792.2</v>
      </c>
      <c r="E60" s="82">
        <v>11028.914000000001</v>
      </c>
      <c r="F60" s="82">
        <v>10154.700199999999</v>
      </c>
      <c r="G60" s="82">
        <v>2763.2860000000001</v>
      </c>
      <c r="H60" s="82">
        <f t="shared" si="1"/>
        <v>34091.892200000002</v>
      </c>
      <c r="I60" s="82">
        <v>10691.546899999999</v>
      </c>
      <c r="J60" s="82">
        <v>8582.339899999999</v>
      </c>
      <c r="K60" s="82">
        <v>14818.005399999998</v>
      </c>
      <c r="L60" s="10"/>
      <c r="M60" s="10"/>
    </row>
    <row r="61" spans="1:13" ht="11.1" customHeight="1">
      <c r="A61" s="27">
        <v>2007</v>
      </c>
      <c r="B61" s="82">
        <v>49307.948199999999</v>
      </c>
      <c r="C61" s="82">
        <v>444.86380000000003</v>
      </c>
      <c r="D61" s="82">
        <f t="shared" si="0"/>
        <v>14032.248100000001</v>
      </c>
      <c r="E61" s="82">
        <v>11201.6289</v>
      </c>
      <c r="F61" s="82">
        <v>10330.0098</v>
      </c>
      <c r="G61" s="82">
        <v>2830.6192000000001</v>
      </c>
      <c r="H61" s="82">
        <f t="shared" si="1"/>
        <v>34830.836199999998</v>
      </c>
      <c r="I61" s="82">
        <v>10905.8469</v>
      </c>
      <c r="J61" s="82">
        <v>8988.5524000000005</v>
      </c>
      <c r="K61" s="82">
        <v>14936.436899999999</v>
      </c>
      <c r="L61" s="10"/>
      <c r="M61" s="10"/>
    </row>
    <row r="62" spans="1:13" ht="11.1" customHeight="1">
      <c r="A62" s="27">
        <v>2008</v>
      </c>
      <c r="B62" s="82">
        <v>49858.063499999997</v>
      </c>
      <c r="C62" s="82">
        <v>445.2611</v>
      </c>
      <c r="D62" s="82">
        <f t="shared" si="0"/>
        <v>14260.2246</v>
      </c>
      <c r="E62" s="82">
        <v>11435.3092</v>
      </c>
      <c r="F62" s="82">
        <v>10563.7017</v>
      </c>
      <c r="G62" s="82">
        <v>2824.9153999999999</v>
      </c>
      <c r="H62" s="82">
        <f t="shared" si="1"/>
        <v>35152.577699999994</v>
      </c>
      <c r="I62" s="82">
        <v>11024.4377</v>
      </c>
      <c r="J62" s="82">
        <v>9114.7849999999999</v>
      </c>
      <c r="K62" s="82">
        <v>15013.355</v>
      </c>
      <c r="L62" s="10"/>
      <c r="M62" s="10"/>
    </row>
    <row r="63" spans="1:13" ht="11.1" customHeight="1">
      <c r="A63" s="27">
        <v>2009</v>
      </c>
      <c r="B63" s="82">
        <v>48264.894399999997</v>
      </c>
      <c r="C63" s="82">
        <v>445.73289999999997</v>
      </c>
      <c r="D63" s="82">
        <f t="shared" si="0"/>
        <v>13189.685000000001</v>
      </c>
      <c r="E63" s="82">
        <v>10414.8212</v>
      </c>
      <c r="F63" s="82">
        <v>9555.7059000000008</v>
      </c>
      <c r="G63" s="82">
        <v>2774.8638000000001</v>
      </c>
      <c r="H63" s="82">
        <f t="shared" si="1"/>
        <v>34629.476500000004</v>
      </c>
      <c r="I63" s="82">
        <v>10814.5484</v>
      </c>
      <c r="J63" s="82">
        <v>8770.2260000000006</v>
      </c>
      <c r="K63" s="82">
        <v>15044.7021</v>
      </c>
      <c r="L63" s="10"/>
      <c r="M63" s="10"/>
    </row>
    <row r="64" spans="1:13" ht="13.5" customHeight="1">
      <c r="A64" s="27">
        <v>2010</v>
      </c>
      <c r="B64" s="82">
        <v>49314.179900000003</v>
      </c>
      <c r="C64" s="82">
        <v>445.99119999999999</v>
      </c>
      <c r="D64" s="82">
        <f t="shared" si="0"/>
        <v>13485.2718</v>
      </c>
      <c r="E64" s="82">
        <v>10664.1301</v>
      </c>
      <c r="F64" s="82">
        <v>9797.5195000000003</v>
      </c>
      <c r="G64" s="82">
        <v>2821.1417000000001</v>
      </c>
      <c r="H64" s="82">
        <f t="shared" si="1"/>
        <v>35382.916900000004</v>
      </c>
      <c r="I64" s="82">
        <v>10886.544400000001</v>
      </c>
      <c r="J64" s="82">
        <v>9057.3014000000003</v>
      </c>
      <c r="K64" s="82">
        <v>15439.071099999999</v>
      </c>
      <c r="L64" s="10"/>
      <c r="M64" s="10"/>
    </row>
    <row r="65" spans="1:13" ht="11.1" customHeight="1">
      <c r="A65" s="27">
        <v>2011</v>
      </c>
      <c r="B65" s="82">
        <v>50102.256399999998</v>
      </c>
      <c r="C65" s="82">
        <v>463.56819999999999</v>
      </c>
      <c r="D65" s="82">
        <f t="shared" si="0"/>
        <v>13915.790999999999</v>
      </c>
      <c r="E65" s="82">
        <v>11051.3812</v>
      </c>
      <c r="F65" s="82">
        <v>10176.020399999999</v>
      </c>
      <c r="G65" s="82">
        <v>2864.4097999999999</v>
      </c>
      <c r="H65" s="82">
        <f t="shared" si="1"/>
        <v>35722.897400000002</v>
      </c>
      <c r="I65" s="82">
        <v>11068.9642</v>
      </c>
      <c r="J65" s="82">
        <v>9310.6176000000014</v>
      </c>
      <c r="K65" s="82">
        <v>15343.3156</v>
      </c>
      <c r="L65" s="10"/>
      <c r="M65" s="10"/>
    </row>
    <row r="66" spans="1:13" ht="11.1" customHeight="1">
      <c r="A66" s="27">
        <v>2012</v>
      </c>
      <c r="B66" s="82">
        <v>50099.924800000001</v>
      </c>
      <c r="C66" s="82">
        <v>464.00760000000002</v>
      </c>
      <c r="D66" s="82">
        <f t="shared" si="0"/>
        <v>13880.612999999999</v>
      </c>
      <c r="E66" s="82">
        <v>11041.697399999999</v>
      </c>
      <c r="F66" s="82">
        <v>10174.468500000001</v>
      </c>
      <c r="G66" s="82">
        <v>2838.9155999999998</v>
      </c>
      <c r="H66" s="82">
        <f t="shared" si="1"/>
        <v>35755.304300000003</v>
      </c>
      <c r="I66" s="82">
        <v>11045.508900000001</v>
      </c>
      <c r="J66" s="82">
        <v>9362.3381000000008</v>
      </c>
      <c r="K66" s="82">
        <v>15347.4573</v>
      </c>
      <c r="L66" s="10"/>
      <c r="M66" s="10"/>
    </row>
    <row r="67" spans="1:13" ht="11.1" customHeight="1">
      <c r="A67" s="27">
        <v>2013</v>
      </c>
      <c r="B67" s="82">
        <v>50220.419800000003</v>
      </c>
      <c r="C67" s="82">
        <v>467.04239999999999</v>
      </c>
      <c r="D67" s="82">
        <f t="shared" si="0"/>
        <v>13926.829600000001</v>
      </c>
      <c r="E67" s="82">
        <v>11118.118</v>
      </c>
      <c r="F67" s="82">
        <v>10248.0265</v>
      </c>
      <c r="G67" s="82">
        <v>2808.7116000000001</v>
      </c>
      <c r="H67" s="82">
        <f t="shared" si="1"/>
        <v>35826.547699999996</v>
      </c>
      <c r="I67" s="82">
        <v>11037.488799999999</v>
      </c>
      <c r="J67" s="82">
        <v>9411.0175999999992</v>
      </c>
      <c r="K67" s="82">
        <v>15378.041300000001</v>
      </c>
      <c r="L67" s="10"/>
      <c r="M67" s="10"/>
    </row>
    <row r="68" spans="1:13" ht="11.1" customHeight="1">
      <c r="A68" s="27">
        <v>2014</v>
      </c>
      <c r="B68" s="82">
        <v>51032.2673</v>
      </c>
      <c r="C68" s="82">
        <v>478.51260000000002</v>
      </c>
      <c r="D68" s="82">
        <f t="shared" si="0"/>
        <v>14175.334800000001</v>
      </c>
      <c r="E68" s="82">
        <v>11319.7219</v>
      </c>
      <c r="F68" s="82">
        <v>10441.016299999999</v>
      </c>
      <c r="G68" s="82">
        <v>2855.6129000000001</v>
      </c>
      <c r="H68" s="82">
        <f t="shared" si="1"/>
        <v>36378.42</v>
      </c>
      <c r="I68" s="82">
        <v>11157.598900000001</v>
      </c>
      <c r="J68" s="82">
        <v>9617.855599999999</v>
      </c>
      <c r="K68" s="82">
        <v>15602.9655</v>
      </c>
      <c r="L68" s="10"/>
      <c r="M68" s="10"/>
    </row>
    <row r="69" spans="1:13" ht="13.5" customHeight="1">
      <c r="A69" s="27">
        <v>2015</v>
      </c>
      <c r="B69" s="82">
        <v>51753.9395</v>
      </c>
      <c r="C69" s="82">
        <v>487.98349999999999</v>
      </c>
      <c r="D69" s="82">
        <f t="shared" si="0"/>
        <v>14282.9614</v>
      </c>
      <c r="E69" s="82">
        <v>11401.595600000001</v>
      </c>
      <c r="F69" s="82">
        <v>10532.1608</v>
      </c>
      <c r="G69" s="82">
        <v>2881.3658</v>
      </c>
      <c r="H69" s="82">
        <f t="shared" si="1"/>
        <v>36982.994599999998</v>
      </c>
      <c r="I69" s="82">
        <v>11275.5887</v>
      </c>
      <c r="J69" s="82">
        <v>9806.7788</v>
      </c>
      <c r="K69" s="82">
        <v>15900.6271</v>
      </c>
      <c r="L69" s="10"/>
      <c r="M69" s="10"/>
    </row>
    <row r="70" spans="1:13" ht="11.1" customHeight="1">
      <c r="A70" s="27">
        <v>2016</v>
      </c>
      <c r="B70" s="82">
        <v>52450.8364</v>
      </c>
      <c r="C70" s="82">
        <v>478.98590000000002</v>
      </c>
      <c r="D70" s="82">
        <f t="shared" si="0"/>
        <v>14296.3945</v>
      </c>
      <c r="E70" s="82">
        <v>11390.082</v>
      </c>
      <c r="F70" s="82">
        <v>10525.493700000001</v>
      </c>
      <c r="G70" s="82">
        <v>2906.3125</v>
      </c>
      <c r="H70" s="82">
        <f t="shared" si="1"/>
        <v>37675.455999999998</v>
      </c>
      <c r="I70" s="82">
        <v>11436.3284</v>
      </c>
      <c r="J70" s="82">
        <v>10044.3176</v>
      </c>
      <c r="K70" s="82">
        <v>16194.81</v>
      </c>
      <c r="L70" s="10"/>
      <c r="M70" s="10"/>
    </row>
    <row r="71" spans="1:13" ht="11.1" customHeight="1">
      <c r="A71" s="27">
        <v>2017</v>
      </c>
      <c r="B71" s="82">
        <v>53233.027699999999</v>
      </c>
      <c r="C71" s="82">
        <v>474.98689999999999</v>
      </c>
      <c r="D71" s="82">
        <f t="shared" si="0"/>
        <v>14378.318800000001</v>
      </c>
      <c r="E71" s="82">
        <v>11438.983</v>
      </c>
      <c r="F71" s="82">
        <v>10566.7323</v>
      </c>
      <c r="G71" s="82">
        <v>2939.3357999999998</v>
      </c>
      <c r="H71" s="82">
        <f t="shared" si="1"/>
        <v>38379.721900000004</v>
      </c>
      <c r="I71" s="82">
        <v>11601.3611</v>
      </c>
      <c r="J71" s="82">
        <v>10318.3225</v>
      </c>
      <c r="K71" s="82">
        <v>16460.0383</v>
      </c>
      <c r="L71" s="10"/>
      <c r="M71" s="10"/>
    </row>
    <row r="72" spans="1:13" ht="11.1" customHeight="1">
      <c r="A72" s="27">
        <v>2018</v>
      </c>
      <c r="B72" s="82">
        <v>54145.287300000004</v>
      </c>
      <c r="C72" s="82">
        <v>478.42009999999999</v>
      </c>
      <c r="D72" s="82">
        <f t="shared" si="0"/>
        <v>14653.238300000001</v>
      </c>
      <c r="E72" s="82">
        <v>11627.555200000001</v>
      </c>
      <c r="F72" s="82">
        <v>10738.465700000001</v>
      </c>
      <c r="G72" s="82">
        <v>3025.6831000000002</v>
      </c>
      <c r="H72" s="82">
        <f t="shared" si="1"/>
        <v>39013.628899999996</v>
      </c>
      <c r="I72" s="82">
        <v>11842.824500000001</v>
      </c>
      <c r="J72" s="82">
        <v>10487.486000000001</v>
      </c>
      <c r="K72" s="82">
        <v>16683.3184</v>
      </c>
      <c r="L72" s="10"/>
      <c r="M72" s="10"/>
    </row>
    <row r="73" spans="1:13" ht="11.1" customHeight="1">
      <c r="A73" s="27">
        <v>2019</v>
      </c>
      <c r="B73" s="82">
        <v>54681.499000000003</v>
      </c>
      <c r="C73" s="82">
        <v>477.32260000000002</v>
      </c>
      <c r="D73" s="82">
        <f t="shared" si="0"/>
        <v>14719.0836</v>
      </c>
      <c r="E73" s="82">
        <v>11657.6993</v>
      </c>
      <c r="F73" s="82">
        <v>10760.386699999999</v>
      </c>
      <c r="G73" s="82">
        <v>3061.3843000000002</v>
      </c>
      <c r="H73" s="82">
        <f t="shared" si="1"/>
        <v>39485.092699999994</v>
      </c>
      <c r="I73" s="82">
        <v>11992.346299999999</v>
      </c>
      <c r="J73" s="82">
        <v>10562.5898</v>
      </c>
      <c r="K73" s="82">
        <v>16930.156599999998</v>
      </c>
      <c r="L73" s="10"/>
      <c r="M73" s="10"/>
    </row>
    <row r="74" spans="1:13" ht="13.5" customHeight="1">
      <c r="A74" s="27">
        <v>2020</v>
      </c>
      <c r="B74" s="82">
        <v>52414.363499999999</v>
      </c>
      <c r="C74" s="82">
        <v>475.27800000000002</v>
      </c>
      <c r="D74" s="82">
        <f>E74+G74</f>
        <v>14056.570299999999</v>
      </c>
      <c r="E74" s="82">
        <v>11002.499599999999</v>
      </c>
      <c r="F74" s="82">
        <v>10101.495800000001</v>
      </c>
      <c r="G74" s="82">
        <v>3054.0707000000002</v>
      </c>
      <c r="H74" s="82">
        <f>SUM(I74:K74)</f>
        <v>37882.515299999999</v>
      </c>
      <c r="I74" s="82">
        <v>11154.0728</v>
      </c>
      <c r="J74" s="82">
        <v>9992.6551999999992</v>
      </c>
      <c r="K74" s="82">
        <v>16735.7873</v>
      </c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0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1</v>
      </c>
    </row>
    <row r="79" spans="1:13" s="10" customFormat="1" ht="11.1" customHeight="1">
      <c r="A79" s="7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157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'2.9'!B16/'2.9'!B15*100-100</f>
        <v>-5.2702184745115233E-2</v>
      </c>
      <c r="C16" s="170">
        <f>'2.9'!C16/'2.9'!C15*100-100</f>
        <v>-4.4910179640718582</v>
      </c>
      <c r="D16" s="170">
        <f>'2.9'!D16/'2.9'!D15*100-100</f>
        <v>-1.4956969947995731</v>
      </c>
      <c r="E16" s="170">
        <f>'2.9'!E16/'2.9'!E15*100-100</f>
        <v>-2.3441809156094848</v>
      </c>
      <c r="F16" s="241" t="s">
        <v>379</v>
      </c>
      <c r="G16" s="170">
        <f>'2.9'!G16/'2.9'!G15*100-100</f>
        <v>2.7785495971102989</v>
      </c>
      <c r="H16" s="170">
        <f>'2.9'!H16/'2.9'!H15*100-100</f>
        <v>1.7107711391358293</v>
      </c>
      <c r="I16" s="170">
        <f>'2.9'!I16/'2.9'!I15*100-100</f>
        <v>0.81364244315649614</v>
      </c>
      <c r="J16" s="170">
        <f>'2.9'!J16/'2.9'!J15*100-100</f>
        <v>3.9514866979655636</v>
      </c>
      <c r="K16" s="170">
        <f>'2.9'!K16/'2.9'!K15*100-100</f>
        <v>2.0076726342711027</v>
      </c>
    </row>
    <row r="17" spans="1:11" s="10" customFormat="1" ht="11.1" customHeight="1">
      <c r="A17" s="27">
        <v>1972</v>
      </c>
      <c r="B17" s="170">
        <f>'2.9'!B17/'2.9'!B16*100-100</f>
        <v>5.0333157566754494E-2</v>
      </c>
      <c r="C17" s="170">
        <f>'2.9'!C17/'2.9'!C16*100-100</f>
        <v>-2.9780564263322873</v>
      </c>
      <c r="D17" s="170">
        <f>'2.9'!D17/'2.9'!D16*100-100</f>
        <v>-2.410764343113442</v>
      </c>
      <c r="E17" s="170">
        <f>'2.9'!E17/'2.9'!E16*100-100</f>
        <v>-3.1177633436882246</v>
      </c>
      <c r="F17" s="241" t="s">
        <v>379</v>
      </c>
      <c r="G17" s="170">
        <f>'2.9'!G17/'2.9'!G16*100-100</f>
        <v>0.97323600973236069</v>
      </c>
      <c r="H17" s="170">
        <f>'2.9'!H17/'2.9'!H16*100-100</f>
        <v>2.8304283754255692</v>
      </c>
      <c r="I17" s="170">
        <f>'2.9'!I17/'2.9'!I16*100-100</f>
        <v>0.59701492537314493</v>
      </c>
      <c r="J17" s="170">
        <f>'2.9'!J17/'2.9'!J16*100-100</f>
        <v>3.6883703424915382</v>
      </c>
      <c r="K17" s="170">
        <f>'2.9'!K17/'2.9'!K16*100-100</f>
        <v>5.0770966528770174</v>
      </c>
    </row>
    <row r="18" spans="1:11" s="10" customFormat="1" ht="11.1" customHeight="1">
      <c r="A18" s="27">
        <v>1973</v>
      </c>
      <c r="B18" s="170">
        <f>'2.9'!B18/'2.9'!B17*100-100</f>
        <v>0.47912224804159109</v>
      </c>
      <c r="C18" s="170">
        <f>'2.9'!C18/'2.9'!C17*100-100</f>
        <v>-3.392568659127619</v>
      </c>
      <c r="D18" s="170">
        <f>'2.9'!D18/'2.9'!D17*100-100</f>
        <v>-0.59364228265033603</v>
      </c>
      <c r="E18" s="170">
        <f>'2.9'!E18/'2.9'!E17*100-100</f>
        <v>-0.40809187897160371</v>
      </c>
      <c r="F18" s="241" t="s">
        <v>379</v>
      </c>
      <c r="G18" s="170">
        <f>'2.9'!G18/'2.9'!G17*100-100</f>
        <v>-1.4457831325301242</v>
      </c>
      <c r="H18" s="170">
        <f>'2.9'!H18/'2.9'!H17*100-100</f>
        <v>1.7048823878236732</v>
      </c>
      <c r="I18" s="170">
        <f>'2.9'!I18/'2.9'!I17*100-100</f>
        <v>0.1648532805802887</v>
      </c>
      <c r="J18" s="170">
        <f>'2.9'!J18/'2.9'!J17*100-100</f>
        <v>2.5045372050816752</v>
      </c>
      <c r="K18" s="170">
        <f>'2.9'!K18/'2.9'!K17*100-100</f>
        <v>3.1138153185397357</v>
      </c>
    </row>
    <row r="19" spans="1:11" s="10" customFormat="1" ht="11.1" customHeight="1">
      <c r="A19" s="27">
        <v>1974</v>
      </c>
      <c r="B19" s="170">
        <f>'2.9'!B19/'2.9'!B18*100-100</f>
        <v>-2.7871158476980611</v>
      </c>
      <c r="C19" s="170">
        <f>'2.9'!C19/'2.9'!C18*100-100</f>
        <v>-4.6822742474916339</v>
      </c>
      <c r="D19" s="170">
        <f>'2.9'!D19/'2.9'!D18*100-100</f>
        <v>-5.0905413215180175</v>
      </c>
      <c r="E19" s="170">
        <f>'2.9'!E19/'2.9'!E18*100-100</f>
        <v>-4.800093660364098</v>
      </c>
      <c r="F19" s="241" t="s">
        <v>379</v>
      </c>
      <c r="G19" s="170">
        <f>'2.9'!G19/'2.9'!G18*100-100</f>
        <v>-6.4384678076609703</v>
      </c>
      <c r="H19" s="170">
        <f>'2.9'!H19/'2.9'!H18*100-100</f>
        <v>-0.40328458286768409</v>
      </c>
      <c r="I19" s="170">
        <f>'2.9'!I19/'2.9'!I18*100-100</f>
        <v>-1.5360983102918624</v>
      </c>
      <c r="J19" s="170">
        <f>'2.9'!J19/'2.9'!J18*100-100</f>
        <v>1.5226628895184149</v>
      </c>
      <c r="K19" s="170">
        <f>'2.9'!K19/'2.9'!K18*100-100</f>
        <v>0.16198079370587948</v>
      </c>
    </row>
    <row r="20" spans="1:11" s="10" customFormat="1" ht="13.5" customHeight="1">
      <c r="A20" s="27">
        <v>1975</v>
      </c>
      <c r="B20" s="170">
        <f>'2.9'!B20/'2.9'!B19*100-100</f>
        <v>-4.6009712071417965</v>
      </c>
      <c r="C20" s="170">
        <f>'2.9'!C20/'2.9'!C19*100-100</f>
        <v>-3.5087719298245617</v>
      </c>
      <c r="D20" s="170">
        <f>'2.9'!D20/'2.9'!D19*100-100</f>
        <v>-8.9917288273202445</v>
      </c>
      <c r="E20" s="170">
        <f>'2.9'!E20/'2.9'!E19*100-100</f>
        <v>-8.9282420217671898</v>
      </c>
      <c r="F20" s="241" t="s">
        <v>379</v>
      </c>
      <c r="G20" s="170">
        <f>'2.9'!G20/'2.9'!G19*100-100</f>
        <v>-9.2915214866434326</v>
      </c>
      <c r="H20" s="170">
        <f>'2.9'!H20/'2.9'!H19*100-100</f>
        <v>-0.41955312713434978</v>
      </c>
      <c r="I20" s="170">
        <f>'2.9'!I20/'2.9'!I19*100-100</f>
        <v>-1.961221305995096</v>
      </c>
      <c r="J20" s="170">
        <f>'2.9'!J20/'2.9'!J19*100-100</f>
        <v>3.4879665155202133E-2</v>
      </c>
      <c r="K20" s="170">
        <f>'2.9'!K20/'2.9'!K19*100-100</f>
        <v>1.0280697701282122</v>
      </c>
    </row>
    <row r="21" spans="1:11" s="10" customFormat="1" ht="11.1" customHeight="1">
      <c r="A21" s="27">
        <v>1976</v>
      </c>
      <c r="B21" s="170">
        <f>'2.9'!B21/'2.9'!B20*100-100</f>
        <v>1.372821224741628</v>
      </c>
      <c r="C21" s="170">
        <f>'2.9'!C21/'2.9'!C20*100-100</f>
        <v>-2.7272727272727195</v>
      </c>
      <c r="D21" s="170">
        <f>'2.9'!D21/'2.9'!D20*100-100</f>
        <v>0.64678003902982084</v>
      </c>
      <c r="E21" s="170">
        <f>'2.9'!E21/'2.9'!E20*100-100</f>
        <v>1.0532712173384766</v>
      </c>
      <c r="F21" s="241" t="s">
        <v>379</v>
      </c>
      <c r="G21" s="170">
        <f>'2.9'!G21/'2.9'!G20*100-100</f>
        <v>-1.2804097311139486</v>
      </c>
      <c r="H21" s="170">
        <f>'2.9'!H21/'2.9'!H20*100-100</f>
        <v>2.1262002743484203</v>
      </c>
      <c r="I21" s="170">
        <f>'2.9'!I21/'2.9'!I20*100-100</f>
        <v>1.2957490338713313</v>
      </c>
      <c r="J21" s="170">
        <f>'2.9'!J21/'2.9'!J20*100-100</f>
        <v>2.3012552301255198</v>
      </c>
      <c r="K21" s="170">
        <f>'2.9'!K21/'2.9'!K20*100-100</f>
        <v>2.9041847701806631</v>
      </c>
    </row>
    <row r="22" spans="1:11" s="10" customFormat="1" ht="11.1" customHeight="1">
      <c r="A22" s="27">
        <v>1977</v>
      </c>
      <c r="B22" s="170">
        <f>'2.9'!B22/'2.9'!B21*100-100</f>
        <v>-0.1597687157638461</v>
      </c>
      <c r="C22" s="170">
        <f>'2.9'!C22/'2.9'!C21*100-100</f>
        <v>-0.56074766355139616</v>
      </c>
      <c r="D22" s="170">
        <f>'2.9'!D22/'2.9'!D21*100-100</f>
        <v>-0.16619577862722679</v>
      </c>
      <c r="E22" s="170">
        <f>'2.9'!E22/'2.9'!E21*100-100</f>
        <v>-0.12026458208057988</v>
      </c>
      <c r="F22" s="241" t="s">
        <v>379</v>
      </c>
      <c r="G22" s="170">
        <f>'2.9'!G22/'2.9'!G21*100-100</f>
        <v>-0.38910505836575737</v>
      </c>
      <c r="H22" s="170">
        <f>'2.9'!H22/'2.9'!H21*100-100</f>
        <v>-0.1487095845725861</v>
      </c>
      <c r="I22" s="170">
        <f>'2.9'!I22/'2.9'!I21*100-100</f>
        <v>-0.31418312387792469</v>
      </c>
      <c r="J22" s="170">
        <f>'2.9'!J22/'2.9'!J21*100-100</f>
        <v>-0.92024539877300526</v>
      </c>
      <c r="K22" s="170">
        <f>'2.9'!K22/'2.9'!K21*100-100</f>
        <v>0.26666666666666572</v>
      </c>
    </row>
    <row r="23" spans="1:11" s="10" customFormat="1" ht="11.1" customHeight="1">
      <c r="A23" s="27">
        <v>1978</v>
      </c>
      <c r="B23" s="170">
        <f>'2.9'!B23/'2.9'!B22*100-100</f>
        <v>0.33274911732581813</v>
      </c>
      <c r="C23" s="170">
        <f>'2.9'!C23/'2.9'!C22*100-100</f>
        <v>0.93984962406014461</v>
      </c>
      <c r="D23" s="170">
        <f>'2.9'!D23/'2.9'!D22*100-100</f>
        <v>-0.89340214194551493</v>
      </c>
      <c r="E23" s="170">
        <f>'2.9'!E23/'2.9'!E22*100-100</f>
        <v>-1.2509197939661476</v>
      </c>
      <c r="F23" s="241" t="s">
        <v>379</v>
      </c>
      <c r="G23" s="170">
        <f>'2.9'!G23/'2.9'!G22*100-100</f>
        <v>0.8463541666666714</v>
      </c>
      <c r="H23" s="170">
        <f>'2.9'!H23/'2.9'!H22*100-100</f>
        <v>1.3788133557530671</v>
      </c>
      <c r="I23" s="170">
        <f>'2.9'!I23/'2.9'!I22*100-100</f>
        <v>0.72039621791985553</v>
      </c>
      <c r="J23" s="170">
        <f>'2.9'!J23/'2.9'!J22*100-100</f>
        <v>2.8207774337805347</v>
      </c>
      <c r="K23" s="170">
        <f>'2.9'!K23/'2.9'!K22*100-100</f>
        <v>1.5625</v>
      </c>
    </row>
    <row r="24" spans="1:11" s="10" customFormat="1" ht="11.1" customHeight="1">
      <c r="A24" s="27">
        <v>1979</v>
      </c>
      <c r="B24" s="170">
        <f>'2.9'!B24/'2.9'!B23*100-100</f>
        <v>1.7620253164557056</v>
      </c>
      <c r="C24" s="170">
        <f>'2.9'!C24/'2.9'!C23*100-100</f>
        <v>-0.93109869646183085</v>
      </c>
      <c r="D24" s="170">
        <f>'2.9'!D24/'2.9'!D23*100-100</f>
        <v>1.1814109742441161</v>
      </c>
      <c r="E24" s="170">
        <f>'2.9'!E24/'2.9'!E23*100-100</f>
        <v>0.91451022896626455</v>
      </c>
      <c r="F24" s="241" t="s">
        <v>379</v>
      </c>
      <c r="G24" s="170">
        <f>'2.9'!G24/'2.9'!G23*100-100</f>
        <v>2.4531956100710204</v>
      </c>
      <c r="H24" s="170">
        <f>'2.9'!H24/'2.9'!H23*100-100</f>
        <v>2.3267936688465625</v>
      </c>
      <c r="I24" s="170">
        <f>'2.9'!I24/'2.9'!I23*100-100</f>
        <v>1.1734465802413894</v>
      </c>
      <c r="J24" s="170">
        <f>'2.9'!J24/'2.9'!J23*100-100</f>
        <v>4.0147206423553143</v>
      </c>
      <c r="K24" s="170">
        <f>'2.9'!K24/'2.9'!K23*100-100</f>
        <v>2.9023458810692802</v>
      </c>
    </row>
    <row r="25" spans="1:11" s="10" customFormat="1" ht="13.5" customHeight="1">
      <c r="A25" s="27">
        <v>1980</v>
      </c>
      <c r="B25" s="170">
        <f>'2.9'!B25/'2.9'!B24*100-100</f>
        <v>0.8533187381829066</v>
      </c>
      <c r="C25" s="170">
        <f>'2.9'!C25/'2.9'!C24*100-100</f>
        <v>-1.3157894736842195</v>
      </c>
      <c r="D25" s="170">
        <f>'2.9'!D25/'2.9'!D24*100-100</f>
        <v>0.69724973714791361</v>
      </c>
      <c r="E25" s="170">
        <f>'2.9'!E25/'2.9'!E24*100-100</f>
        <v>0.18124454588172512</v>
      </c>
      <c r="F25" s="241" t="s">
        <v>379</v>
      </c>
      <c r="G25" s="170">
        <f>'2.9'!G25/'2.9'!G24*100-100</f>
        <v>3.1190926275992439</v>
      </c>
      <c r="H25" s="170">
        <f>'2.9'!H25/'2.9'!H24*100-100</f>
        <v>1.0373732228036801</v>
      </c>
      <c r="I25" s="170">
        <f>'2.9'!I25/'2.9'!I24*100-100</f>
        <v>0.6075334143377944</v>
      </c>
      <c r="J25" s="170">
        <f>'2.9'!J25/'2.9'!J24*100-100</f>
        <v>2.3480218719845567</v>
      </c>
      <c r="K25" s="170">
        <f>'2.9'!K25/'2.9'!K24*100-100</f>
        <v>1.0179196267628043</v>
      </c>
    </row>
    <row r="26" spans="1:11" s="10" customFormat="1" ht="11.1" customHeight="1">
      <c r="A26" s="27">
        <v>1981</v>
      </c>
      <c r="B26" s="170">
        <f>'2.9'!B26/'2.9'!B25*100-100</f>
        <v>-1.1322430252349562</v>
      </c>
      <c r="C26" s="170">
        <f>'2.9'!C26/'2.9'!C25*100-100</f>
        <v>-2.6666666666666572</v>
      </c>
      <c r="D26" s="170">
        <f>'2.9'!D26/'2.9'!D25*100-100</f>
        <v>-3.0884211683244445</v>
      </c>
      <c r="E26" s="170">
        <f>'2.9'!E26/'2.9'!E25*100-100</f>
        <v>-2.9616724738675941</v>
      </c>
      <c r="F26" s="241" t="s">
        <v>379</v>
      </c>
      <c r="G26" s="170">
        <f>'2.9'!G26/'2.9'!G25*100-100</f>
        <v>-3.6663611365719504</v>
      </c>
      <c r="H26" s="170">
        <f>'2.9'!H26/'2.9'!H25*100-100</f>
        <v>0.53627904844846341</v>
      </c>
      <c r="I26" s="170">
        <f>'2.9'!I26/'2.9'!I25*100-100</f>
        <v>-0.35133948177426078</v>
      </c>
      <c r="J26" s="170">
        <f>'2.9'!J26/'2.9'!J25*100-100</f>
        <v>1.4456316781898124</v>
      </c>
      <c r="K26" s="170">
        <f>'2.9'!K26/'2.9'!K25*100-100</f>
        <v>1.0811378188306975</v>
      </c>
    </row>
    <row r="27" spans="1:11" s="10" customFormat="1" ht="11.1" customHeight="1">
      <c r="A27" s="27">
        <v>1982</v>
      </c>
      <c r="B27" s="170">
        <f>'2.9'!B27/'2.9'!B26*100-100</f>
        <v>-1.4845309381237541</v>
      </c>
      <c r="C27" s="170">
        <f>'2.9'!C27/'2.9'!C26*100-100</f>
        <v>-0.97847358121330785</v>
      </c>
      <c r="D27" s="170">
        <f>'2.9'!D27/'2.9'!D26*100-100</f>
        <v>-3.4703714204706557</v>
      </c>
      <c r="E27" s="170">
        <f>'2.9'!E27/'2.9'!E26*100-100</f>
        <v>-3.5492335312802084</v>
      </c>
      <c r="F27" s="241" t="s">
        <v>379</v>
      </c>
      <c r="G27" s="170">
        <f>'2.9'!G27/'2.9'!G26*100-100</f>
        <v>-3.1081509673327048</v>
      </c>
      <c r="H27" s="170">
        <f>'2.9'!H27/'2.9'!H26*100-100</f>
        <v>0.10030090270811343</v>
      </c>
      <c r="I27" s="170">
        <f>'2.9'!I27/'2.9'!I26*100-100</f>
        <v>-0.77126487439400648</v>
      </c>
      <c r="J27" s="170">
        <f>'2.9'!J27/'2.9'!J26*100-100</f>
        <v>0.77447335811649509</v>
      </c>
      <c r="K27" s="170">
        <f>'2.9'!K27/'2.9'!K26*100-100</f>
        <v>0.69574247144342394</v>
      </c>
    </row>
    <row r="28" spans="1:11" s="10" customFormat="1" ht="11.1" customHeight="1">
      <c r="A28" s="27">
        <v>1983</v>
      </c>
      <c r="B28" s="170">
        <f>'2.9'!B28/'2.9'!B27*100-100</f>
        <v>-1.7095099404837271</v>
      </c>
      <c r="C28" s="170">
        <f>'2.9'!C28/'2.9'!C27*100-100</f>
        <v>-0.79051383399209385</v>
      </c>
      <c r="D28" s="170">
        <f>'2.9'!D28/'2.9'!D27*100-100</f>
        <v>-2.9607002291018034</v>
      </c>
      <c r="E28" s="170">
        <f>'2.9'!E28/'2.9'!E27*100-100</f>
        <v>-3.2001718213058439</v>
      </c>
      <c r="F28" s="241" t="s">
        <v>379</v>
      </c>
      <c r="G28" s="170">
        <f>'2.9'!G28/'2.9'!G27*100-100</f>
        <v>-1.8657937806873974</v>
      </c>
      <c r="H28" s="170">
        <f>'2.9'!H28/'2.9'!H27*100-100</f>
        <v>-0.76516669703042339</v>
      </c>
      <c r="I28" s="170">
        <f>'2.9'!I28/'2.9'!I27*100-100</f>
        <v>-2.0986009327115198</v>
      </c>
      <c r="J28" s="170">
        <f>'2.9'!J28/'2.9'!J27*100-100</f>
        <v>-0.52259452812788254</v>
      </c>
      <c r="K28" s="170">
        <f>'2.9'!K28/'2.9'!K27*100-100</f>
        <v>0.39187377539444412</v>
      </c>
    </row>
    <row r="29" spans="1:11" s="10" customFormat="1" ht="11.1" customHeight="1">
      <c r="A29" s="27">
        <v>1984</v>
      </c>
      <c r="B29" s="170">
        <f>'2.9'!B29/'2.9'!B28*100-100</f>
        <v>4.895645452202757E-2</v>
      </c>
      <c r="C29" s="170">
        <f>'2.9'!C29/'2.9'!C28*100-100</f>
        <v>-0.99601593625497742</v>
      </c>
      <c r="D29" s="170">
        <f>'2.9'!D29/'2.9'!D28*100-100</f>
        <v>-0.39953992372420544</v>
      </c>
      <c r="E29" s="170">
        <f>'2.9'!E29/'2.9'!E28*100-100</f>
        <v>-0.17010576140818046</v>
      </c>
      <c r="F29" s="241" t="s">
        <v>379</v>
      </c>
      <c r="G29" s="170">
        <f>'2.9'!G29/'2.9'!G28*100-100</f>
        <v>-1.434289526350895</v>
      </c>
      <c r="H29" s="170">
        <f>'2.9'!H29/'2.9'!H28*100-100</f>
        <v>0.41307141545804882</v>
      </c>
      <c r="I29" s="170">
        <f>'2.9'!I29/'2.9'!I28*100-100</f>
        <v>-0.41964386979698531</v>
      </c>
      <c r="J29" s="170">
        <f>'2.9'!J29/'2.9'!J28*100-100</f>
        <v>1.4524103831891324</v>
      </c>
      <c r="K29" s="170">
        <f>'2.9'!K29/'2.9'!K28*100-100</f>
        <v>0.82177709296354351</v>
      </c>
    </row>
    <row r="30" spans="1:11" s="10" customFormat="1" ht="13.5" customHeight="1">
      <c r="A30" s="27">
        <v>1985</v>
      </c>
      <c r="B30" s="170">
        <f>'2.9'!B30/'2.9'!B29*100-100</f>
        <v>-3.8630920188523987E-2</v>
      </c>
      <c r="C30" s="170">
        <f>'2.9'!C30/'2.9'!C29*100-100</f>
        <v>-1.0060362173038158</v>
      </c>
      <c r="D30" s="170">
        <f>'2.9'!D30/'2.9'!D29*100-100</f>
        <v>-1.2459733787151208</v>
      </c>
      <c r="E30" s="170">
        <f>'2.9'!E30/'2.9'!E29*100-100</f>
        <v>-5.9268039709579057E-2</v>
      </c>
      <c r="F30" s="241" t="s">
        <v>379</v>
      </c>
      <c r="G30" s="170">
        <f>'2.9'!G30/'2.9'!G29*100-100</f>
        <v>-6.6666666666666714</v>
      </c>
      <c r="H30" s="170">
        <f>'2.9'!H30/'2.9'!H29*100-100</f>
        <v>0.90501874028706197</v>
      </c>
      <c r="I30" s="170">
        <f>'2.9'!I30/'2.9'!I29*100-100</f>
        <v>-0.14806378132118425</v>
      </c>
      <c r="J30" s="170">
        <f>'2.9'!J30/'2.9'!J29*100-100</f>
        <v>1.3706975327444297</v>
      </c>
      <c r="K30" s="170">
        <f>'2.9'!K30/'2.9'!K29*100-100</f>
        <v>1.6912888436067135</v>
      </c>
    </row>
    <row r="31" spans="1:11" s="10" customFormat="1" ht="11.1" customHeight="1">
      <c r="A31" s="27">
        <v>1986</v>
      </c>
      <c r="B31" s="170">
        <f>'2.9'!B31/'2.9'!B30*100-100</f>
        <v>0.89658370690987965</v>
      </c>
      <c r="C31" s="170">
        <f>'2.9'!C31/'2.9'!C30*100-100</f>
        <v>-3.2520325203252014</v>
      </c>
      <c r="D31" s="170">
        <f>'2.9'!D31/'2.9'!D30*100-100</f>
        <v>0.94165435745938453</v>
      </c>
      <c r="E31" s="170">
        <f>'2.9'!E31/'2.9'!E30*100-100</f>
        <v>0.91919940696811864</v>
      </c>
      <c r="F31" s="241" t="s">
        <v>379</v>
      </c>
      <c r="G31" s="170">
        <f>'2.9'!G31/'2.9'!G30*100-100</f>
        <v>1.0514865844815091</v>
      </c>
      <c r="H31" s="170">
        <f>'2.9'!H31/'2.9'!H30*100-100</f>
        <v>0.94672947997824508</v>
      </c>
      <c r="I31" s="170">
        <f>'2.9'!I31/'2.9'!I30*100-100</f>
        <v>-0.53610128892437103</v>
      </c>
      <c r="J31" s="170">
        <f>'2.9'!J31/'2.9'!J30*100-100</f>
        <v>2.5540865384615472</v>
      </c>
      <c r="K31" s="170">
        <f>'2.9'!K31/'2.9'!K30*100-100</f>
        <v>1.7132551848512207</v>
      </c>
    </row>
    <row r="32" spans="1:11" s="10" customFormat="1" ht="11.1" customHeight="1">
      <c r="A32" s="27">
        <v>1987</v>
      </c>
      <c r="B32" s="170">
        <f>'2.9'!B32/'2.9'!B31*100-100</f>
        <v>0.32684745416476346</v>
      </c>
      <c r="C32" s="170">
        <f>'2.9'!C32/'2.9'!C31*100-100</f>
        <v>-3.1512605042016872</v>
      </c>
      <c r="D32" s="170">
        <f>'2.9'!D32/'2.9'!D31*100-100</f>
        <v>-0.95725870373757971</v>
      </c>
      <c r="E32" s="170">
        <f>'2.9'!E32/'2.9'!E31*100-100</f>
        <v>-0.58763038049066552</v>
      </c>
      <c r="F32" s="241" t="s">
        <v>379</v>
      </c>
      <c r="G32" s="170">
        <f>'2.9'!G32/'2.9'!G31*100-100</f>
        <v>-2.7628274129888837</v>
      </c>
      <c r="H32" s="170">
        <f>'2.9'!H32/'2.9'!H31*100-100</f>
        <v>1.3551716401166658</v>
      </c>
      <c r="I32" s="170">
        <f>'2.9'!I32/'2.9'!I31*100-100</f>
        <v>0.71100917431192556</v>
      </c>
      <c r="J32" s="170">
        <f>'2.9'!J32/'2.9'!J31*100-100</f>
        <v>3.4280691473776699</v>
      </c>
      <c r="K32" s="170">
        <f>'2.9'!K32/'2.9'!K31*100-100</f>
        <v>1.2115839243498812</v>
      </c>
    </row>
    <row r="33" spans="1:13" s="10" customFormat="1" ht="11.1" customHeight="1">
      <c r="A33" s="27">
        <v>1988</v>
      </c>
      <c r="B33" s="170">
        <f>'2.9'!B33/'2.9'!B32*100-100</f>
        <v>1.2115041995418636</v>
      </c>
      <c r="C33" s="170">
        <f>'2.9'!C33/'2.9'!C32*100-100</f>
        <v>-2.3861171366594363</v>
      </c>
      <c r="D33" s="170">
        <f>'2.9'!D33/'2.9'!D32*100-100</f>
        <v>0.24008864811622743</v>
      </c>
      <c r="E33" s="170">
        <f>'2.9'!E33/'2.9'!E32*100-100</f>
        <v>-5.1721590069448098E-2</v>
      </c>
      <c r="F33" s="241" t="s">
        <v>379</v>
      </c>
      <c r="G33" s="170">
        <f>'2.9'!G33/'2.9'!G32*100-100</f>
        <v>1.6974169741697409</v>
      </c>
      <c r="H33" s="170">
        <f>'2.9'!H33/'2.9'!H32*100-100</f>
        <v>1.9657325009961397</v>
      </c>
      <c r="I33" s="170">
        <f>'2.9'!I33/'2.9'!I32*100-100</f>
        <v>2.0382600774311044</v>
      </c>
      <c r="J33" s="170">
        <f>'2.9'!J33/'2.9'!J32*100-100</f>
        <v>3.4560906515580712</v>
      </c>
      <c r="K33" s="170">
        <f>'2.9'!K33/'2.9'!K32*100-100</f>
        <v>1.3917274939172728</v>
      </c>
    </row>
    <row r="34" spans="1:13" s="10" customFormat="1" ht="11.1" customHeight="1">
      <c r="A34" s="27">
        <v>1989</v>
      </c>
      <c r="B34" s="170">
        <f>'2.9'!B34/'2.9'!B33*100-100</f>
        <v>0.45516270180556262</v>
      </c>
      <c r="C34" s="170">
        <f>'2.9'!C34/'2.9'!C33*100-100</f>
        <v>-1.7777777777777715</v>
      </c>
      <c r="D34" s="170">
        <f>'2.9'!D34/'2.9'!D33*100-100</f>
        <v>0.51587545292636605</v>
      </c>
      <c r="E34" s="170">
        <f>'2.9'!E34/'2.9'!E33*100-100</f>
        <v>0.14045982109853128</v>
      </c>
      <c r="F34" s="241" t="s">
        <v>379</v>
      </c>
      <c r="G34" s="170">
        <f>'2.9'!G34/'2.9'!G33*100-100</f>
        <v>2.3584905660377444</v>
      </c>
      <c r="H34" s="170">
        <f>'2.9'!H34/'2.9'!H33*100-100</f>
        <v>0.46459120316096403</v>
      </c>
      <c r="I34" s="170">
        <f>'2.9'!I34/'2.9'!I33*100-100</f>
        <v>1.1605847561656049</v>
      </c>
      <c r="J34" s="170">
        <f>'2.9'!J34/'2.9'!J33*100-100</f>
        <v>3.4227820372398696</v>
      </c>
      <c r="K34" s="170">
        <f>'2.9'!K34/'2.9'!K33*100-100</f>
        <v>-1.1710501055864739</v>
      </c>
    </row>
    <row r="35" spans="1:13" s="10" customFormat="1" ht="13.5" customHeight="1">
      <c r="A35" s="27">
        <v>1990</v>
      </c>
      <c r="B35" s="170">
        <f>'2.9'!B35/'2.9'!B34*100-100</f>
        <v>1.8699777204796248</v>
      </c>
      <c r="C35" s="170">
        <f>'2.9'!C35/'2.9'!C34*100-100</f>
        <v>1.5837104072398063</v>
      </c>
      <c r="D35" s="170">
        <f>'2.9'!D35/'2.9'!D34*100-100</f>
        <v>1.5091342335186653</v>
      </c>
      <c r="E35" s="170">
        <f>'2.9'!E35/'2.9'!E34*100-100</f>
        <v>1.2328362616270425</v>
      </c>
      <c r="F35" s="241" t="s">
        <v>379</v>
      </c>
      <c r="G35" s="170">
        <f>'2.9'!G35/'2.9'!G34*100-100</f>
        <v>2.8358738036157405</v>
      </c>
      <c r="H35" s="170">
        <f>'2.9'!H35/'2.9'!H34*100-100</f>
        <v>2.1263722015731616</v>
      </c>
      <c r="I35" s="170">
        <f>'2.9'!I35/'2.9'!I34*100-100</f>
        <v>2.6254826254826327</v>
      </c>
      <c r="J35" s="170">
        <f>'2.9'!J35/'2.9'!J34*100-100</f>
        <v>5.9041567381519684</v>
      </c>
      <c r="K35" s="170">
        <f>'2.9'!K35/'2.9'!K34*100-100</f>
        <v>0.30108780108778888</v>
      </c>
    </row>
    <row r="36" spans="1:13" s="48" customFormat="1" ht="13.5" customHeight="1">
      <c r="A36" s="28">
        <v>1991</v>
      </c>
      <c r="B36" s="172">
        <f>'2.9'!B36/'2.9'!B35*100-100</f>
        <v>1.4867056568535872</v>
      </c>
      <c r="C36" s="172">
        <f>'2.9'!C36/'2.9'!C35*100-100</f>
        <v>-2.6726057906458749</v>
      </c>
      <c r="D36" s="172">
        <f>'2.9'!D36/'2.9'!D35*100-100</f>
        <v>-0.37919826652220934</v>
      </c>
      <c r="E36" s="172">
        <f>'2.9'!E36/'2.9'!E35*100-100</f>
        <v>-0.47400277109311162</v>
      </c>
      <c r="F36" s="243" t="s">
        <v>379</v>
      </c>
      <c r="G36" s="172">
        <f>'2.9'!G36/'2.9'!G35*100-100</f>
        <v>6.8941744226137303E-2</v>
      </c>
      <c r="H36" s="172">
        <f>'2.9'!H36/'2.9'!H35*100-100</f>
        <v>2.8861616589081649</v>
      </c>
      <c r="I36" s="172">
        <f>'2.9'!I36/'2.9'!I35*100-100</f>
        <v>3.0957755562721587</v>
      </c>
      <c r="J36" s="172">
        <f>'2.9'!J36/'2.9'!J35*100-100</f>
        <v>5.4249999999999972</v>
      </c>
      <c r="K36" s="172">
        <f>'2.9'!K36/'2.9'!K35*100-100</f>
        <v>1.7139537135663687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POWER(('2.9'!B25/'2.9'!B15),1/10)*100-100</f>
        <v>-0.29248397645052648</v>
      </c>
      <c r="C38" s="170">
        <f>POWER(('2.9'!C25/'2.9'!C15),1/10)*100-100</f>
        <v>-2.3801167110257779</v>
      </c>
      <c r="D38" s="170">
        <f>POWER(('2.9'!D25/'2.9'!D15),1/10)*100-100</f>
        <v>-1.7582691203003833</v>
      </c>
      <c r="E38" s="170">
        <f>POWER(('2.9'!E25/'2.9'!E15),1/10)*100-100</f>
        <v>-1.9271618481360235</v>
      </c>
      <c r="F38" s="241" t="s">
        <v>379</v>
      </c>
      <c r="G38" s="170">
        <f>POWER(('2.9'!G25/'2.9'!G15),1/10)*100-100</f>
        <v>-0.94499690908610035</v>
      </c>
      <c r="H38" s="170">
        <f>POWER(('2.9'!H25/'2.9'!H15),1/10)*100-100</f>
        <v>1.20824529009478</v>
      </c>
      <c r="I38" s="170">
        <f>POWER(('2.9'!I25/'2.9'!I15),1/10)*100-100</f>
        <v>0.15055854117380818</v>
      </c>
      <c r="J38" s="170">
        <f>POWER(('2.9'!J25/'2.9'!J15),1/10)*100-100</f>
        <v>2.2148351570979088</v>
      </c>
      <c r="K38" s="170">
        <f>POWER(('2.9'!K25/'2.9'!K15),1/10)*100-100</f>
        <v>1.9940744332233749</v>
      </c>
    </row>
    <row r="39" spans="1:13" s="48" customFormat="1" ht="18" customHeight="1">
      <c r="A39" s="34" t="s">
        <v>152</v>
      </c>
      <c r="B39" s="172">
        <f>POWER(('2.9'!B36/'2.9'!B25),1/11)*100-100</f>
        <v>0.16899548100160189</v>
      </c>
      <c r="C39" s="172">
        <f>POWER(('2.9'!C36/'2.9'!C25),1/11)*100-100</f>
        <v>-1.6540323997722197</v>
      </c>
      <c r="D39" s="172">
        <f>POWER(('2.9'!D36/'2.9'!D25),1/11)*100-100</f>
        <v>-0.85820730745777496</v>
      </c>
      <c r="E39" s="172">
        <f>POWER(('2.9'!E36/'2.9'!E25),1/11)*100-100</f>
        <v>-0.80923216793704</v>
      </c>
      <c r="F39" s="243" t="s">
        <v>379</v>
      </c>
      <c r="G39" s="172">
        <f>POWER(('2.9'!G36/'2.9'!G25),1/11)*100-100</f>
        <v>-1.0846413415462877</v>
      </c>
      <c r="H39" s="172">
        <f>POWER(('2.9'!H36/'2.9'!H25),1/11)*100-100</f>
        <v>0.9892296939135008</v>
      </c>
      <c r="I39" s="172">
        <f>POWER(('2.9'!I36/'2.9'!I25),1/11)*100-100</f>
        <v>0.47085058441868455</v>
      </c>
      <c r="J39" s="172">
        <f>POWER(('2.9'!J36/'2.9'!J25),1/11)*100-100</f>
        <v>2.593180410382729</v>
      </c>
      <c r="K39" s="172">
        <f>POWER(('2.9'!K36/'2.9'!K25),1/11)*100-100</f>
        <v>0.89146155377031278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'2.9'!B46/'2.9'!B45*100-100</f>
        <v>-0.86067035369229927</v>
      </c>
      <c r="C46" s="170">
        <f>'2.9'!C46/'2.9'!C45*100-100</f>
        <v>-13.758687167782497</v>
      </c>
      <c r="D46" s="170">
        <f>'2.9'!D46/'2.9'!D45*100-100</f>
        <v>-2.201469566021629</v>
      </c>
      <c r="E46" s="170">
        <f>'2.9'!E46/'2.9'!E45*100-100</f>
        <v>-4.4734947102876959</v>
      </c>
      <c r="F46" s="170">
        <f>'2.9'!F46/'2.9'!F45*100-100</f>
        <v>-4.5737368858774516</v>
      </c>
      <c r="G46" s="170">
        <f>'2.9'!G46/'2.9'!G45*100-100</f>
        <v>6.3162889006299849</v>
      </c>
      <c r="H46" s="170">
        <f>'2.9'!H46/'2.9'!H45*100-100</f>
        <v>0.28315740437790282</v>
      </c>
      <c r="I46" s="170">
        <f>'2.9'!I46/'2.9'!I45*100-100</f>
        <v>-1.1035900686122773</v>
      </c>
      <c r="J46" s="170">
        <f>'2.9'!J46/'2.9'!J45*100-100</f>
        <v>2.1374401411658965</v>
      </c>
      <c r="K46" s="170">
        <f>'2.9'!K46/'2.9'!K45*100-100</f>
        <v>0.63312987840851065</v>
      </c>
      <c r="L46" s="10"/>
      <c r="M46" s="10"/>
    </row>
    <row r="47" spans="1:13" ht="11.1" customHeight="1">
      <c r="A47" s="27">
        <v>1993</v>
      </c>
      <c r="B47" s="170">
        <f>'2.9'!B47/'2.9'!B46*100-100</f>
        <v>-3.5738030344444525</v>
      </c>
      <c r="C47" s="170">
        <f>'2.9'!C47/'2.9'!C46*100-100</f>
        <v>-10.843851398389432</v>
      </c>
      <c r="D47" s="170">
        <f>'2.9'!D47/'2.9'!D46*100-100</f>
        <v>-7.0993509547146658</v>
      </c>
      <c r="E47" s="170">
        <f>'2.9'!E47/'2.9'!E46*100-100</f>
        <v>-9.3295012273727451</v>
      </c>
      <c r="F47" s="170">
        <f>'2.9'!F47/'2.9'!F46*100-100</f>
        <v>-9.8010563499342851</v>
      </c>
      <c r="G47" s="170">
        <f>'2.9'!G47/'2.9'!G46*100-100</f>
        <v>0.41290534603800211</v>
      </c>
      <c r="H47" s="170">
        <f>'2.9'!H47/'2.9'!H46*100-100</f>
        <v>-1.2547836602847156</v>
      </c>
      <c r="I47" s="170">
        <f>'2.9'!I47/'2.9'!I46*100-100</f>
        <v>-2.0737949348176983</v>
      </c>
      <c r="J47" s="170">
        <f>'2.9'!J47/'2.9'!J46*100-100</f>
        <v>-0.5929368899057863</v>
      </c>
      <c r="K47" s="170">
        <f>'2.9'!K47/'2.9'!K46*100-100</f>
        <v>-0.87023516771341747</v>
      </c>
      <c r="L47" s="10"/>
      <c r="M47" s="10"/>
    </row>
    <row r="48" spans="1:13" ht="11.1" customHeight="1">
      <c r="A48" s="27">
        <v>1994</v>
      </c>
      <c r="B48" s="170">
        <f>'2.9'!B48/'2.9'!B47*100-100</f>
        <v>-0.65032439614850546</v>
      </c>
      <c r="C48" s="170">
        <f>'2.9'!C48/'2.9'!C47*100-100</f>
        <v>-1.5759923915745304</v>
      </c>
      <c r="D48" s="170">
        <f>'2.9'!D48/'2.9'!D47*100-100</f>
        <v>-2.4288559793809554</v>
      </c>
      <c r="E48" s="170">
        <f>'2.9'!E48/'2.9'!E47*100-100</f>
        <v>-4.7613217203572304</v>
      </c>
      <c r="F48" s="170">
        <f>'2.9'!F48/'2.9'!F47*100-100</f>
        <v>-4.8823942802518729</v>
      </c>
      <c r="G48" s="170">
        <f>'2.9'!G48/'2.9'!G47*100-100</f>
        <v>4.6657456459057016</v>
      </c>
      <c r="H48" s="170">
        <f>'2.9'!H48/'2.9'!H47*100-100</f>
        <v>0.39882644618238317</v>
      </c>
      <c r="I48" s="170">
        <f>'2.9'!I48/'2.9'!I47*100-100</f>
        <v>-1.539604855023839</v>
      </c>
      <c r="J48" s="170">
        <f>'2.9'!J48/'2.9'!J47*100-100</f>
        <v>1.6619803400955249</v>
      </c>
      <c r="K48" s="170">
        <f>'2.9'!K48/'2.9'!K47*100-100</f>
        <v>1.4257254329145326</v>
      </c>
      <c r="L48" s="10"/>
      <c r="M48" s="10"/>
    </row>
    <row r="49" spans="1:13" ht="13.5" customHeight="1">
      <c r="A49" s="27">
        <v>1995</v>
      </c>
      <c r="B49" s="170">
        <f>'2.9'!B49/'2.9'!B48*100-100</f>
        <v>-0.18158637429287694</v>
      </c>
      <c r="C49" s="170">
        <f>'2.9'!C49/'2.9'!C48*100-100</f>
        <v>-1.4445911557772462</v>
      </c>
      <c r="D49" s="170">
        <f>'2.9'!D49/'2.9'!D48*100-100</f>
        <v>-1.4288249427717403</v>
      </c>
      <c r="E49" s="170">
        <f>'2.9'!E49/'2.9'!E48*100-100</f>
        <v>-1.9755641756096338</v>
      </c>
      <c r="F49" s="170">
        <f>'2.9'!F49/'2.9'!F48*100-100</f>
        <v>-1.9866065282791396</v>
      </c>
      <c r="G49" s="170">
        <f>'2.9'!G49/'2.9'!G48*100-100</f>
        <v>8.4393993692827962E-2</v>
      </c>
      <c r="H49" s="170">
        <f>'2.9'!H49/'2.9'!H48*100-100</f>
        <v>0.54423086537119048</v>
      </c>
      <c r="I49" s="170">
        <f>'2.9'!I49/'2.9'!I48*100-100</f>
        <v>-1.3129075301123123</v>
      </c>
      <c r="J49" s="170">
        <f>'2.9'!J49/'2.9'!J48*100-100</f>
        <v>2.4593224980170163</v>
      </c>
      <c r="K49" s="170">
        <f>'2.9'!K49/'2.9'!K48*100-100</f>
        <v>1.1593268401355488</v>
      </c>
      <c r="L49" s="10"/>
      <c r="M49" s="10"/>
    </row>
    <row r="50" spans="1:13" ht="11.1" customHeight="1">
      <c r="A50" s="27">
        <v>1996</v>
      </c>
      <c r="B50" s="170">
        <f>'2.9'!B50/'2.9'!B49*100-100</f>
        <v>-1.1445093731235687</v>
      </c>
      <c r="C50" s="170">
        <f>'2.9'!C50/'2.9'!C49*100-100</f>
        <v>-4.966548808991277</v>
      </c>
      <c r="D50" s="170">
        <f>'2.9'!D50/'2.9'!D49*100-100</f>
        <v>-4.1337369363849916</v>
      </c>
      <c r="E50" s="170">
        <f>'2.9'!E50/'2.9'!E49*100-100</f>
        <v>-3.174342546646713</v>
      </c>
      <c r="F50" s="170">
        <f>'2.9'!F50/'2.9'!F49*100-100</f>
        <v>-3.2220615692851595</v>
      </c>
      <c r="G50" s="170">
        <f>'2.9'!G50/'2.9'!G49*100-100</f>
        <v>-6.7344155745507948</v>
      </c>
      <c r="H50" s="170">
        <f>'2.9'!H50/'2.9'!H49*100-100</f>
        <v>0.57447453867726495</v>
      </c>
      <c r="I50" s="170">
        <f>'2.9'!I50/'2.9'!I49*100-100</f>
        <v>-1.0832867247726057</v>
      </c>
      <c r="J50" s="170">
        <f>'2.9'!J50/'2.9'!J49*100-100</f>
        <v>1.5862209763473913</v>
      </c>
      <c r="K50" s="170">
        <f>'2.9'!K50/'2.9'!K49*100-100</f>
        <v>1.4043092832199306</v>
      </c>
      <c r="L50" s="10"/>
      <c r="M50" s="10"/>
    </row>
    <row r="51" spans="1:13" ht="11.1" customHeight="1">
      <c r="A51" s="27">
        <v>1997</v>
      </c>
      <c r="B51" s="170">
        <f>'2.9'!B51/'2.9'!B50*100-100</f>
        <v>-1.0256202245088559</v>
      </c>
      <c r="C51" s="170">
        <f>'2.9'!C51/'2.9'!C50*100-100</f>
        <v>-2.0848032716895375</v>
      </c>
      <c r="D51" s="170">
        <f>'2.9'!D51/'2.9'!D50*100-100</f>
        <v>-2.4276271009369168</v>
      </c>
      <c r="E51" s="170">
        <f>'2.9'!E51/'2.9'!E50*100-100</f>
        <v>-2.079750962380345</v>
      </c>
      <c r="F51" s="170">
        <f>'2.9'!F51/'2.9'!F50*100-100</f>
        <v>-1.7792827776864186</v>
      </c>
      <c r="G51" s="170">
        <f>'2.9'!G51/'2.9'!G50*100-100</f>
        <v>-3.4066282357831881</v>
      </c>
      <c r="H51" s="170">
        <f>'2.9'!H51/'2.9'!H50*100-100</f>
        <v>-0.2692164717002612</v>
      </c>
      <c r="I51" s="170">
        <f>'2.9'!I51/'2.9'!I50*100-100</f>
        <v>-1.2258247321662594</v>
      </c>
      <c r="J51" s="170">
        <f>'2.9'!J51/'2.9'!J50*100-100</f>
        <v>1.6591307371924984</v>
      </c>
      <c r="K51" s="170">
        <f>'2.9'!K51/'2.9'!K50*100-100</f>
        <v>-0.43344704260425715</v>
      </c>
      <c r="L51" s="10"/>
      <c r="M51" s="10"/>
    </row>
    <row r="52" spans="1:13" ht="11.1" customHeight="1">
      <c r="A52" s="27">
        <v>1998</v>
      </c>
      <c r="B52" s="170">
        <f>'2.9'!B52/'2.9'!B51*100-100</f>
        <v>0.94796954869387662</v>
      </c>
      <c r="C52" s="170">
        <f>'2.9'!C52/'2.9'!C51*100-100</f>
        <v>-0.36287094294560518</v>
      </c>
      <c r="D52" s="170">
        <f>'2.9'!D52/'2.9'!D51*100-100</f>
        <v>-8.2803138547973276E-3</v>
      </c>
      <c r="E52" s="170">
        <f>'2.9'!E52/'2.9'!E51*100-100</f>
        <v>1.1811207055286985</v>
      </c>
      <c r="F52" s="170">
        <f>'2.9'!F52/'2.9'!F51*100-100</f>
        <v>1.5501428797542616</v>
      </c>
      <c r="G52" s="170">
        <f>'2.9'!G52/'2.9'!G51*100-100</f>
        <v>-3.40150051646458</v>
      </c>
      <c r="H52" s="170">
        <f>'2.9'!H52/'2.9'!H51*100-100</f>
        <v>1.4620801620889239</v>
      </c>
      <c r="I52" s="170">
        <f>'2.9'!I52/'2.9'!I51*100-100</f>
        <v>0.89647838898203247</v>
      </c>
      <c r="J52" s="170">
        <f>'2.9'!J52/'2.9'!J51*100-100</f>
        <v>5.3195263653338856</v>
      </c>
      <c r="K52" s="170">
        <f>'2.9'!K52/'2.9'!K51*100-100</f>
        <v>6.2350104668638551E-2</v>
      </c>
      <c r="L52" s="10"/>
      <c r="M52" s="10"/>
    </row>
    <row r="53" spans="1:13" ht="11.1" customHeight="1">
      <c r="A53" s="27">
        <v>1999</v>
      </c>
      <c r="B53" s="170">
        <f>'2.9'!B53/'2.9'!B52*100-100</f>
        <v>0.69057613639166959</v>
      </c>
      <c r="C53" s="170">
        <f>'2.9'!C53/'2.9'!C52*100-100</f>
        <v>-0.60999838973403087</v>
      </c>
      <c r="D53" s="170">
        <f>'2.9'!D53/'2.9'!D52*100-100</f>
        <v>-1.1391211295729562</v>
      </c>
      <c r="E53" s="170">
        <f>'2.9'!E53/'2.9'!E52*100-100</f>
        <v>-0.71846909411318904</v>
      </c>
      <c r="F53" s="170">
        <f>'2.9'!F53/'2.9'!F52*100-100</f>
        <v>-0.45925501653857737</v>
      </c>
      <c r="G53" s="170">
        <f>'2.9'!G53/'2.9'!G52*100-100</f>
        <v>-2.3961227498887894</v>
      </c>
      <c r="H53" s="170">
        <f>'2.9'!H53/'2.9'!H52*100-100</f>
        <v>1.6410910027330203</v>
      </c>
      <c r="I53" s="170">
        <f>'2.9'!I53/'2.9'!I52*100-100</f>
        <v>0.76424469366777714</v>
      </c>
      <c r="J53" s="170">
        <f>'2.9'!J53/'2.9'!J52*100-100</f>
        <v>4.3295573681940027</v>
      </c>
      <c r="K53" s="170">
        <f>'2.9'!K53/'2.9'!K52*100-100</f>
        <v>0.97002973043834118</v>
      </c>
      <c r="L53" s="10"/>
      <c r="M53" s="10"/>
    </row>
    <row r="54" spans="1:13" ht="13.5" customHeight="1">
      <c r="A54" s="27">
        <v>2000</v>
      </c>
      <c r="B54" s="170">
        <f>'2.9'!B54/'2.9'!B53*100-100</f>
        <v>0.57803069952748842</v>
      </c>
      <c r="C54" s="170">
        <f>'2.9'!C54/'2.9'!C53*100-100</f>
        <v>-0.70976222300542702</v>
      </c>
      <c r="D54" s="170">
        <f>'2.9'!D54/'2.9'!D53*100-100</f>
        <v>-1.7093403611232958</v>
      </c>
      <c r="E54" s="170">
        <f>'2.9'!E54/'2.9'!E53*100-100</f>
        <v>-0.58133985019946977</v>
      </c>
      <c r="F54" s="170">
        <f>'2.9'!F54/'2.9'!F53*100-100</f>
        <v>-0.1047662593723544</v>
      </c>
      <c r="G54" s="170">
        <f>'2.9'!G54/'2.9'!G53*100-100</f>
        <v>-5.1379933626594294</v>
      </c>
      <c r="H54" s="170">
        <f>'2.9'!H54/'2.9'!H53*100-100</f>
        <v>1.7287883444297591</v>
      </c>
      <c r="I54" s="170">
        <f>'2.9'!I54/'2.9'!I53*100-100</f>
        <v>0.73668183556536349</v>
      </c>
      <c r="J54" s="170">
        <f>'2.9'!J54/'2.9'!J53*100-100</f>
        <v>5.7255815564708001</v>
      </c>
      <c r="K54" s="170">
        <f>'2.9'!K54/'2.9'!K53*100-100</f>
        <v>0.42517961086936396</v>
      </c>
      <c r="L54" s="10"/>
      <c r="M54" s="10"/>
    </row>
    <row r="55" spans="1:13" ht="11.1" customHeight="1">
      <c r="A55" s="27">
        <v>2001</v>
      </c>
      <c r="B55" s="170">
        <f>'2.9'!B55/'2.9'!B54*100-100</f>
        <v>-0.73710256757230752</v>
      </c>
      <c r="C55" s="170">
        <f>'2.9'!C55/'2.9'!C54*100-100</f>
        <v>-7.1582829083359201</v>
      </c>
      <c r="D55" s="170">
        <f>'2.9'!D55/'2.9'!D54*100-100</f>
        <v>-2.7212439523879794</v>
      </c>
      <c r="E55" s="170">
        <f>'2.9'!E55/'2.9'!E54*100-100</f>
        <v>-0.83604319232102853</v>
      </c>
      <c r="F55" s="170">
        <f>'2.9'!F55/'2.9'!F54*100-100</f>
        <v>-0.44999893713323047</v>
      </c>
      <c r="G55" s="170">
        <f>'2.9'!G55/'2.9'!G54*100-100</f>
        <v>-8.7267200526103039</v>
      </c>
      <c r="H55" s="170">
        <f>'2.9'!H55/'2.9'!H54*100-100</f>
        <v>0.30631518546312009</v>
      </c>
      <c r="I55" s="170">
        <f>'2.9'!I55/'2.9'!I54*100-100</f>
        <v>-0.52942655472568845</v>
      </c>
      <c r="J55" s="170">
        <f>'2.9'!J55/'2.9'!J54*100-100</f>
        <v>1.9876056184922959</v>
      </c>
      <c r="K55" s="170">
        <f>'2.9'!K55/'2.9'!K54*100-100</f>
        <v>3.3359022823603368E-2</v>
      </c>
      <c r="L55" s="10"/>
      <c r="M55" s="10"/>
    </row>
    <row r="56" spans="1:13" ht="11.1" customHeight="1">
      <c r="A56" s="27">
        <v>2002</v>
      </c>
      <c r="B56" s="170">
        <f>'2.9'!B56/'2.9'!B55*100-100</f>
        <v>-1.1793755896557911</v>
      </c>
      <c r="C56" s="170">
        <f>'2.9'!C56/'2.9'!C55*100-100</f>
        <v>-2.507860837813169</v>
      </c>
      <c r="D56" s="170">
        <f>'2.9'!D56/'2.9'!D55*100-100</f>
        <v>-3.4152820887423871</v>
      </c>
      <c r="E56" s="170">
        <f>'2.9'!E56/'2.9'!E55*100-100</f>
        <v>-2.2921699482525639</v>
      </c>
      <c r="F56" s="170">
        <f>'2.9'!F56/'2.9'!F55*100-100</f>
        <v>-2.4054837553295272</v>
      </c>
      <c r="G56" s="170">
        <f>'2.9'!G56/'2.9'!G55*100-100</f>
        <v>-7.3023591336324785</v>
      </c>
      <c r="H56" s="170">
        <f>'2.9'!H56/'2.9'!H55*100-100</f>
        <v>-0.12501742225872192</v>
      </c>
      <c r="I56" s="170">
        <f>'2.9'!I56/'2.9'!I55*100-100</f>
        <v>-1.0455734265705559</v>
      </c>
      <c r="J56" s="170">
        <f>'2.9'!J56/'2.9'!J55*100-100</f>
        <v>-0.6070369829525788</v>
      </c>
      <c r="K56" s="170">
        <f>'2.9'!K56/'2.9'!K55*100-100</f>
        <v>0.84218883313478443</v>
      </c>
      <c r="L56" s="10"/>
      <c r="M56" s="10"/>
    </row>
    <row r="57" spans="1:13" ht="11.1" customHeight="1">
      <c r="A57" s="27">
        <v>2003</v>
      </c>
      <c r="B57" s="170">
        <f>'2.9'!B57/'2.9'!B56*100-100</f>
        <v>-1.7731204651966124</v>
      </c>
      <c r="C57" s="170">
        <f>'2.9'!C57/'2.9'!C56*100-100</f>
        <v>-1.7337346620470981</v>
      </c>
      <c r="D57" s="170">
        <f>'2.9'!D57/'2.9'!D56*100-100</f>
        <v>-3.2679470587302859</v>
      </c>
      <c r="E57" s="170">
        <f>'2.9'!E57/'2.9'!E56*100-100</f>
        <v>-2.5200403672965876</v>
      </c>
      <c r="F57" s="170">
        <f>'2.9'!F57/'2.9'!F56*100-100</f>
        <v>-2.4953800518084677</v>
      </c>
      <c r="G57" s="170">
        <f>'2.9'!G57/'2.9'!G56*100-100</f>
        <v>-5.9963476343954056</v>
      </c>
      <c r="H57" s="170">
        <f>'2.9'!H57/'2.9'!H56*100-100</f>
        <v>-1.1037829764966745</v>
      </c>
      <c r="I57" s="170">
        <f>'2.9'!I57/'2.9'!I56*100-100</f>
        <v>-2.3458358072142431</v>
      </c>
      <c r="J57" s="170">
        <f>'2.9'!J57/'2.9'!J56*100-100</f>
        <v>-0.8785551994741212</v>
      </c>
      <c r="K57" s="170">
        <f>'2.9'!K57/'2.9'!K56*100-100</f>
        <v>-0.29918874743533763</v>
      </c>
      <c r="L57" s="10"/>
      <c r="M57" s="10"/>
    </row>
    <row r="58" spans="1:13" ht="11.1" customHeight="1">
      <c r="A58" s="27">
        <v>2004</v>
      </c>
      <c r="B58" s="170">
        <f>'2.9'!B58/'2.9'!B57*100-100</f>
        <v>-4.9314892926005882E-2</v>
      </c>
      <c r="C58" s="170">
        <f>'2.9'!C58/'2.9'!C57*100-100</f>
        <v>1.5450436163585834</v>
      </c>
      <c r="D58" s="170">
        <f>'2.9'!D58/'2.9'!D57*100-100</f>
        <v>-1.0341520187932218</v>
      </c>
      <c r="E58" s="170">
        <f>'2.9'!E58/'2.9'!E57*100-100</f>
        <v>-0.34544103596853404</v>
      </c>
      <c r="F58" s="170">
        <f>'2.9'!F58/'2.9'!F57*100-100</f>
        <v>-0.49699115778923897</v>
      </c>
      <c r="G58" s="170">
        <f>'2.9'!G58/'2.9'!G57*100-100</f>
        <v>-3.6395155829786177</v>
      </c>
      <c r="H58" s="170">
        <f>'2.9'!H58/'2.9'!H57*100-100</f>
        <v>0.36109613429474052</v>
      </c>
      <c r="I58" s="170">
        <f>'2.9'!I58/'2.9'!I57*100-100</f>
        <v>0.644183223955892</v>
      </c>
      <c r="J58" s="170">
        <f>'2.9'!J58/'2.9'!J57*100-100</f>
        <v>0.69646148858963386</v>
      </c>
      <c r="K58" s="170">
        <f>'2.9'!K58/'2.9'!K57*100-100</f>
        <v>-2.7785332592912937E-2</v>
      </c>
      <c r="L58" s="10"/>
      <c r="M58" s="10"/>
    </row>
    <row r="59" spans="1:13" ht="13.5" customHeight="1">
      <c r="A59" s="27">
        <v>2005</v>
      </c>
      <c r="B59" s="170">
        <f>'2.9'!B59/'2.9'!B58*100-100</f>
        <v>-1.1915217738002042</v>
      </c>
      <c r="C59" s="170">
        <f>'2.9'!C59/'2.9'!C58*100-100</f>
        <v>-3.3648282497895678</v>
      </c>
      <c r="D59" s="170">
        <f>'2.9'!D59/'2.9'!D58*100-100</f>
        <v>-3.5924285277927623</v>
      </c>
      <c r="E59" s="170">
        <f>'2.9'!E59/'2.9'!E58*100-100</f>
        <v>-2.7704357078450528</v>
      </c>
      <c r="F59" s="170">
        <f>'2.9'!F59/'2.9'!F58*100-100</f>
        <v>-2.7750126524834116</v>
      </c>
      <c r="G59" s="170">
        <f>'2.9'!G59/'2.9'!G58*100-100</f>
        <v>-6.8082915907789499</v>
      </c>
      <c r="H59" s="170">
        <f>'2.9'!H59/'2.9'!H58*100-100</f>
        <v>-0.12447393746668922</v>
      </c>
      <c r="I59" s="170">
        <f>'2.9'!I59/'2.9'!I58*100-100</f>
        <v>-1.2513021494740997</v>
      </c>
      <c r="J59" s="170">
        <f>'2.9'!J59/'2.9'!J58*100-100</f>
        <v>1.7403789542074151</v>
      </c>
      <c r="K59" s="170">
        <f>'2.9'!K59/'2.9'!K58*100-100</f>
        <v>-0.31329843362615861</v>
      </c>
      <c r="L59" s="10"/>
      <c r="M59" s="10"/>
    </row>
    <row r="60" spans="1:13" ht="11.1" customHeight="1">
      <c r="A60" s="27">
        <v>2006</v>
      </c>
      <c r="B60" s="170">
        <f>'2.9'!B60/'2.9'!B59*100-100</f>
        <v>2.5405042860484883</v>
      </c>
      <c r="C60" s="170">
        <f>'2.9'!C60/'2.9'!C59*100-100</f>
        <v>0.44778524538664044</v>
      </c>
      <c r="D60" s="170">
        <f>'2.9'!D60/'2.9'!D59*100-100</f>
        <v>0.34487959334721552</v>
      </c>
      <c r="E60" s="170">
        <f>'2.9'!E60/'2.9'!E59*100-100</f>
        <v>-0.10114962018846541</v>
      </c>
      <c r="F60" s="170">
        <f>'2.9'!F60/'2.9'!F59*100-100</f>
        <v>-6.6670439740988741E-2</v>
      </c>
      <c r="G60" s="170">
        <f>'2.9'!G60/'2.9'!G59*100-100</f>
        <v>2.1654768929528956</v>
      </c>
      <c r="H60" s="170">
        <f>'2.9'!H60/'2.9'!H59*100-100</f>
        <v>3.4838705541388322</v>
      </c>
      <c r="I60" s="170">
        <f>'2.9'!I60/'2.9'!I59*100-100</f>
        <v>1.7522185269653505</v>
      </c>
      <c r="J60" s="170">
        <f>'2.9'!J60/'2.9'!J59*100-100</f>
        <v>6.8758977758452318</v>
      </c>
      <c r="K60" s="170">
        <f>'2.9'!K60/'2.9'!K59*100-100</f>
        <v>2.8561407325265975</v>
      </c>
      <c r="L60" s="10"/>
      <c r="M60" s="10"/>
    </row>
    <row r="61" spans="1:13" ht="11.1" customHeight="1">
      <c r="A61" s="27">
        <v>2007</v>
      </c>
      <c r="B61" s="170">
        <f>'2.9'!B61/'2.9'!B60*100-100</f>
        <v>2.0528998886223349</v>
      </c>
      <c r="C61" s="170">
        <f>'2.9'!C61/'2.9'!C60*100-100</f>
        <v>2.9835481448489389</v>
      </c>
      <c r="D61" s="170">
        <f>'2.9'!D61/'2.9'!D60*100-100</f>
        <v>1.7404627253085039</v>
      </c>
      <c r="E61" s="170">
        <f>'2.9'!E61/'2.9'!E60*100-100</f>
        <v>1.566019102152751</v>
      </c>
      <c r="F61" s="170">
        <f>'2.9'!F61/'2.9'!F60*100-100</f>
        <v>1.7263887317914026</v>
      </c>
      <c r="G61" s="170">
        <f>'2.9'!G61/'2.9'!G60*100-100</f>
        <v>2.4367076010228317</v>
      </c>
      <c r="H61" s="170">
        <f>'2.9'!H61/'2.9'!H60*100-100</f>
        <v>2.1675065604014492</v>
      </c>
      <c r="I61" s="170">
        <f>'2.9'!I61/'2.9'!I60*100-100</f>
        <v>2.0043872229564812</v>
      </c>
      <c r="J61" s="170">
        <f>'2.9'!J61/'2.9'!J60*100-100</f>
        <v>4.7331206259962073</v>
      </c>
      <c r="K61" s="170">
        <f>'2.9'!K61/'2.9'!K60*100-100</f>
        <v>0.79924049697000044</v>
      </c>
      <c r="L61" s="10"/>
      <c r="M61" s="10"/>
    </row>
    <row r="62" spans="1:13" ht="11.1" customHeight="1">
      <c r="A62" s="27">
        <v>2008</v>
      </c>
      <c r="B62" s="170">
        <f>'2.9'!B62/'2.9'!B61*100-100</f>
        <v>1.1156726655277964</v>
      </c>
      <c r="C62" s="170">
        <f>'2.9'!C62/'2.9'!C61*100-100</f>
        <v>8.930823321652781E-2</v>
      </c>
      <c r="D62" s="170">
        <f>'2.9'!D62/'2.9'!D61*100-100</f>
        <v>1.6246612686387607</v>
      </c>
      <c r="E62" s="170">
        <f>'2.9'!E62/'2.9'!E61*100-100</f>
        <v>2.0861278487809898</v>
      </c>
      <c r="F62" s="170">
        <f>'2.9'!F62/'2.9'!F61*100-100</f>
        <v>2.2622621326070771</v>
      </c>
      <c r="G62" s="170">
        <f>'2.9'!G62/'2.9'!G61*100-100</f>
        <v>-0.20150361447419129</v>
      </c>
      <c r="H62" s="170">
        <f>'2.9'!H62/'2.9'!H61*100-100</f>
        <v>0.92372602871932941</v>
      </c>
      <c r="I62" s="170">
        <f>'2.9'!I62/'2.9'!I61*100-100</f>
        <v>1.0874056924455857</v>
      </c>
      <c r="J62" s="170">
        <f>'2.9'!J62/'2.9'!J61*100-100</f>
        <v>1.4043707416112881</v>
      </c>
      <c r="K62" s="170">
        <f>'2.9'!K62/'2.9'!K61*100-100</f>
        <v>0.51496953734661588</v>
      </c>
      <c r="L62" s="10"/>
      <c r="M62" s="10"/>
    </row>
    <row r="63" spans="1:13" ht="11.1" customHeight="1">
      <c r="A63" s="27">
        <v>2009</v>
      </c>
      <c r="B63" s="170">
        <f>'2.9'!B63/'2.9'!B62*100-100</f>
        <v>-3.1954091036848951</v>
      </c>
      <c r="C63" s="170">
        <f>'2.9'!C63/'2.9'!C62*100-100</f>
        <v>0.10596030059666361</v>
      </c>
      <c r="D63" s="170">
        <f>'2.9'!D63/'2.9'!D62*100-100</f>
        <v>-7.5071720819880881</v>
      </c>
      <c r="E63" s="170">
        <f>'2.9'!E63/'2.9'!E62*100-100</f>
        <v>-8.9240088059883789</v>
      </c>
      <c r="F63" s="170">
        <f>'2.9'!F63/'2.9'!F62*100-100</f>
        <v>-9.5420698977139722</v>
      </c>
      <c r="G63" s="170">
        <f>'2.9'!G63/'2.9'!G62*100-100</f>
        <v>-1.7717911127533199</v>
      </c>
      <c r="H63" s="170">
        <f>'2.9'!H63/'2.9'!H62*100-100</f>
        <v>-1.4880877427090979</v>
      </c>
      <c r="I63" s="170">
        <f>'2.9'!I63/'2.9'!I62*100-100</f>
        <v>-1.903854924047522</v>
      </c>
      <c r="J63" s="170">
        <f>'2.9'!J63/'2.9'!J62*100-100</f>
        <v>-3.7802208170571134</v>
      </c>
      <c r="K63" s="170">
        <f>'2.9'!K63/'2.9'!K62*100-100</f>
        <v>0.20879476972335453</v>
      </c>
      <c r="L63" s="10"/>
      <c r="M63" s="10"/>
    </row>
    <row r="64" spans="1:13" ht="13.5" customHeight="1">
      <c r="A64" s="27">
        <v>2010</v>
      </c>
      <c r="B64" s="170">
        <f>'2.9'!B64/'2.9'!B63*100-100</f>
        <v>2.1740138729071816</v>
      </c>
      <c r="C64" s="170">
        <f>'2.9'!C64/'2.9'!C63*100-100</f>
        <v>5.7949502942250319E-2</v>
      </c>
      <c r="D64" s="170">
        <f>'2.9'!D64/'2.9'!D63*100-100</f>
        <v>2.2410451803814908</v>
      </c>
      <c r="E64" s="170">
        <f>'2.9'!E64/'2.9'!E63*100-100</f>
        <v>2.3937895352442524</v>
      </c>
      <c r="F64" s="170">
        <f>'2.9'!F64/'2.9'!F63*100-100</f>
        <v>2.5305676266156354</v>
      </c>
      <c r="G64" s="170">
        <f>'2.9'!G64/'2.9'!G63*100-100</f>
        <v>1.667753927237797</v>
      </c>
      <c r="H64" s="170">
        <f>'2.9'!H64/'2.9'!H63*100-100</f>
        <v>2.1757198668596658</v>
      </c>
      <c r="I64" s="170">
        <f>'2.9'!I64/'2.9'!I63*100-100</f>
        <v>0.66573283818304674</v>
      </c>
      <c r="J64" s="170">
        <f>'2.9'!J64/'2.9'!J63*100-100</f>
        <v>3.2732953517959515</v>
      </c>
      <c r="K64" s="170">
        <f>'2.9'!K64/'2.9'!K63*100-100</f>
        <v>2.6213147816333162</v>
      </c>
      <c r="L64" s="10"/>
      <c r="M64" s="10"/>
    </row>
    <row r="65" spans="1:13" ht="11.1" customHeight="1">
      <c r="A65" s="27">
        <v>2011</v>
      </c>
      <c r="B65" s="170">
        <f>'2.9'!B65/'2.9'!B64*100-100</f>
        <v>1.5980728090745373</v>
      </c>
      <c r="C65" s="170">
        <f>'2.9'!C65/'2.9'!C64*100-100</f>
        <v>3.9411091519294388</v>
      </c>
      <c r="D65" s="170">
        <f>'2.9'!D65/'2.9'!D64*100-100</f>
        <v>3.1925140730200212</v>
      </c>
      <c r="E65" s="170">
        <f>'2.9'!E65/'2.9'!E64*100-100</f>
        <v>3.6313426071199046</v>
      </c>
      <c r="F65" s="170">
        <f>'2.9'!F65/'2.9'!F64*100-100</f>
        <v>3.8632319129346939</v>
      </c>
      <c r="G65" s="170">
        <f>'2.9'!G65/'2.9'!G64*100-100</f>
        <v>1.5337088526960656</v>
      </c>
      <c r="H65" s="170">
        <f>'2.9'!H65/'2.9'!H64*100-100</f>
        <v>0.96086057845614903</v>
      </c>
      <c r="I65" s="170">
        <f>'2.9'!I65/'2.9'!I64*100-100</f>
        <v>1.6756446609449398</v>
      </c>
      <c r="J65" s="170">
        <f>'2.9'!J65/'2.9'!J64*100-100</f>
        <v>2.7968176039719879</v>
      </c>
      <c r="K65" s="170">
        <f>'2.9'!K65/'2.9'!K64*100-100</f>
        <v>-0.62021542215710213</v>
      </c>
      <c r="L65" s="10"/>
      <c r="M65" s="10"/>
    </row>
    <row r="66" spans="1:13" ht="11.1" customHeight="1">
      <c r="A66" s="27">
        <v>2012</v>
      </c>
      <c r="B66" s="170">
        <f>'2.9'!B66/'2.9'!B65*100-100</f>
        <v>-4.6536826233563033E-3</v>
      </c>
      <c r="C66" s="170">
        <f>'2.9'!C66/'2.9'!C65*100-100</f>
        <v>9.4786484491393708E-2</v>
      </c>
      <c r="D66" s="170">
        <f>'2.9'!D66/'2.9'!D65*100-100</f>
        <v>-0.25279195411887656</v>
      </c>
      <c r="E66" s="170">
        <f>'2.9'!E66/'2.9'!E65*100-100</f>
        <v>-8.7625246335733209E-2</v>
      </c>
      <c r="F66" s="170">
        <f>'2.9'!F66/'2.9'!F65*100-100</f>
        <v>-1.5250559049576395E-2</v>
      </c>
      <c r="G66" s="170">
        <f>'2.9'!G66/'2.9'!G65*100-100</f>
        <v>-0.89003326269865113</v>
      </c>
      <c r="H66" s="170">
        <f>'2.9'!H66/'2.9'!H65*100-100</f>
        <v>9.0717445556379062E-2</v>
      </c>
      <c r="I66" s="170">
        <f>'2.9'!I66/'2.9'!I65*100-100</f>
        <v>-0.21190148939137998</v>
      </c>
      <c r="J66" s="170">
        <f>'2.9'!J66/'2.9'!J65*100-100</f>
        <v>0.55550020655988419</v>
      </c>
      <c r="K66" s="170">
        <f>'2.9'!K66/'2.9'!K65*100-100</f>
        <v>2.6993513709655304E-2</v>
      </c>
      <c r="L66" s="10"/>
      <c r="M66" s="10"/>
    </row>
    <row r="67" spans="1:13" ht="11.1" customHeight="1">
      <c r="A67" s="27">
        <v>2013</v>
      </c>
      <c r="B67" s="170">
        <f>'2.9'!B67/'2.9'!B66*100-100</f>
        <v>0.24050934303998872</v>
      </c>
      <c r="C67" s="170">
        <f>'2.9'!C67/'2.9'!C66*100-100</f>
        <v>0.65404101139721149</v>
      </c>
      <c r="D67" s="170">
        <f>'2.9'!D67/'2.9'!D66*100-100</f>
        <v>0.33295791763666216</v>
      </c>
      <c r="E67" s="170">
        <f>'2.9'!E67/'2.9'!E66*100-100</f>
        <v>0.69210916792559374</v>
      </c>
      <c r="F67" s="170">
        <f>'2.9'!F67/'2.9'!F66*100-100</f>
        <v>0.72296651171508586</v>
      </c>
      <c r="G67" s="170">
        <f>'2.9'!G67/'2.9'!G66*100-100</f>
        <v>-1.0639273671961149</v>
      </c>
      <c r="H67" s="170">
        <f>'2.9'!H67/'2.9'!H66*100-100</f>
        <v>0.19925267423886339</v>
      </c>
      <c r="I67" s="170">
        <f>'2.9'!I67/'2.9'!I66*100-100</f>
        <v>-7.2609601536797186E-2</v>
      </c>
      <c r="J67" s="170">
        <f>'2.9'!J67/'2.9'!J66*100-100</f>
        <v>0.51995024618902619</v>
      </c>
      <c r="K67" s="170">
        <f>'2.9'!K67/'2.9'!K66*100-100</f>
        <v>0.19927730960360179</v>
      </c>
      <c r="L67" s="10"/>
      <c r="M67" s="10"/>
    </row>
    <row r="68" spans="1:13" ht="11.1" customHeight="1">
      <c r="A68" s="27">
        <v>2014</v>
      </c>
      <c r="B68" s="170">
        <f>'2.9'!B68/'2.9'!B67*100-100</f>
        <v>1.6165685257772253</v>
      </c>
      <c r="C68" s="170">
        <f>'2.9'!C68/'2.9'!C67*100-100</f>
        <v>2.4559226314356124</v>
      </c>
      <c r="D68" s="170">
        <f>'2.9'!D68/'2.9'!D67*100-100</f>
        <v>1.7843630398120212</v>
      </c>
      <c r="E68" s="170">
        <f>'2.9'!E68/'2.9'!E67*100-100</f>
        <v>1.8132916020499295</v>
      </c>
      <c r="F68" s="170">
        <f>'2.9'!F68/'2.9'!F67*100-100</f>
        <v>1.8831899000261103</v>
      </c>
      <c r="G68" s="170">
        <f>'2.9'!G68/'2.9'!G67*100-100</f>
        <v>1.6698510448705406</v>
      </c>
      <c r="H68" s="170">
        <f>'2.9'!H68/'2.9'!H67*100-100</f>
        <v>1.5404004444447281</v>
      </c>
      <c r="I68" s="170">
        <f>'2.9'!I68/'2.9'!I67*100-100</f>
        <v>1.0882013307230096</v>
      </c>
      <c r="J68" s="170">
        <f>'2.9'!J68/'2.9'!J67*100-100</f>
        <v>2.1978282136035858</v>
      </c>
      <c r="K68" s="170">
        <f>'2.9'!K68/'2.9'!K67*100-100</f>
        <v>1.4626323054549175</v>
      </c>
      <c r="L68" s="10"/>
      <c r="M68" s="10"/>
    </row>
    <row r="69" spans="1:13" ht="13.5" customHeight="1">
      <c r="A69" s="27">
        <v>2015</v>
      </c>
      <c r="B69" s="170">
        <f>'2.9'!B69/'2.9'!B68*100-100</f>
        <v>1.4141488085519569</v>
      </c>
      <c r="C69" s="170">
        <f>'2.9'!C69/'2.9'!C68*100-100</f>
        <v>1.9792373283378453</v>
      </c>
      <c r="D69" s="170">
        <f>'2.9'!D69/'2.9'!D68*100-100</f>
        <v>0.75925261391356003</v>
      </c>
      <c r="E69" s="170">
        <f>'2.9'!E69/'2.9'!E68*100-100</f>
        <v>0.72328367006966232</v>
      </c>
      <c r="F69" s="170">
        <f>'2.9'!F69/'2.9'!F68*100-100</f>
        <v>0.87294663068384182</v>
      </c>
      <c r="G69" s="170">
        <f>'2.9'!G69/'2.9'!G68*100-100</f>
        <v>0.90183441880375881</v>
      </c>
      <c r="H69" s="170">
        <f>'2.9'!H69/'2.9'!H68*100-100</f>
        <v>1.6619045027244113</v>
      </c>
      <c r="I69" s="170">
        <f>'2.9'!I69/'2.9'!I68*100-100</f>
        <v>1.0574837925030494</v>
      </c>
      <c r="J69" s="170">
        <f>'2.9'!J69/'2.9'!J68*100-100</f>
        <v>1.9642964903735987</v>
      </c>
      <c r="K69" s="170">
        <f>'2.9'!K69/'2.9'!K68*100-100</f>
        <v>1.9077245283917392</v>
      </c>
      <c r="L69" s="10"/>
      <c r="M69" s="10"/>
    </row>
    <row r="70" spans="1:13" ht="11.1" customHeight="1">
      <c r="A70" s="27">
        <v>2016</v>
      </c>
      <c r="B70" s="170">
        <f>'2.9'!B70/'2.9'!B69*100-100</f>
        <v>1.346558168774763</v>
      </c>
      <c r="C70" s="170">
        <f>'2.9'!C70/'2.9'!C69*100-100</f>
        <v>-1.8438328345118151</v>
      </c>
      <c r="D70" s="170">
        <f>'2.9'!D70/'2.9'!D69*100-100</f>
        <v>9.4049823589116954E-2</v>
      </c>
      <c r="E70" s="170">
        <f>'2.9'!E70/'2.9'!E69*100-100</f>
        <v>-0.10098235724129268</v>
      </c>
      <c r="F70" s="170">
        <f>'2.9'!F70/'2.9'!F69*100-100</f>
        <v>-6.3302299752194813E-2</v>
      </c>
      <c r="G70" s="170">
        <f>'2.9'!G70/'2.9'!G69*100-100</f>
        <v>0.86579427020339494</v>
      </c>
      <c r="H70" s="170">
        <f>'2.9'!H70/'2.9'!H69*100-100</f>
        <v>1.8723778522791577</v>
      </c>
      <c r="I70" s="170">
        <f>'2.9'!I70/'2.9'!I69*100-100</f>
        <v>1.4255548359971613</v>
      </c>
      <c r="J70" s="170">
        <f>'2.9'!J70/'2.9'!J69*100-100</f>
        <v>2.4221898428054658</v>
      </c>
      <c r="K70" s="170">
        <f>'2.9'!K70/'2.9'!K69*100-100</f>
        <v>1.8501339484906225</v>
      </c>
      <c r="L70" s="10"/>
      <c r="M70" s="10"/>
    </row>
    <row r="71" spans="1:13" ht="11.1" customHeight="1">
      <c r="A71" s="27">
        <v>2017</v>
      </c>
      <c r="B71" s="170">
        <f>'2.9'!B71/'2.9'!B70*100-100</f>
        <v>1.4912847033264853</v>
      </c>
      <c r="C71" s="170">
        <f>'2.9'!C71/'2.9'!C70*100-100</f>
        <v>-0.83488887668718803</v>
      </c>
      <c r="D71" s="170">
        <f>'2.9'!D71/'2.9'!D70*100-100</f>
        <v>0.57304168544034439</v>
      </c>
      <c r="E71" s="170">
        <f>'2.9'!E71/'2.9'!E70*100-100</f>
        <v>0.42932965715259286</v>
      </c>
      <c r="F71" s="170">
        <f>'2.9'!F71/'2.9'!F70*100-100</f>
        <v>0.3917972987813414</v>
      </c>
      <c r="G71" s="170">
        <f>'2.9'!G71/'2.9'!G70*100-100</f>
        <v>1.1362611556740632</v>
      </c>
      <c r="H71" s="170">
        <f>'2.9'!H71/'2.9'!H70*100-100</f>
        <v>1.8692962866859659</v>
      </c>
      <c r="I71" s="170">
        <f>'2.9'!I71/'2.9'!I70*100-100</f>
        <v>1.4430566719297673</v>
      </c>
      <c r="J71" s="170">
        <f>'2.9'!J71/'2.9'!J70*100-100</f>
        <v>2.7279593389201438</v>
      </c>
      <c r="K71" s="170">
        <f>'2.9'!K71/'2.9'!K70*100-100</f>
        <v>1.6377364106155028</v>
      </c>
      <c r="L71" s="10"/>
      <c r="M71" s="10"/>
    </row>
    <row r="72" spans="1:13" ht="11.1" customHeight="1">
      <c r="A72" s="27">
        <v>2018</v>
      </c>
      <c r="B72" s="170">
        <f>'2.9'!B72/'2.9'!B71*100-100</f>
        <v>1.7137097764589555</v>
      </c>
      <c r="C72" s="170">
        <f>'2.9'!C72/'2.9'!C71*100-100</f>
        <v>0.72279888140072046</v>
      </c>
      <c r="D72" s="170">
        <f>'2.9'!D72/'2.9'!D71*100-100</f>
        <v>1.9120420392959971</v>
      </c>
      <c r="E72" s="170">
        <f>'2.9'!E72/'2.9'!E71*100-100</f>
        <v>1.6485049413920763</v>
      </c>
      <c r="F72" s="170">
        <f>'2.9'!F72/'2.9'!F71*100-100</f>
        <v>1.6252271291097315</v>
      </c>
      <c r="G72" s="170">
        <f>'2.9'!G72/'2.9'!G71*100-100</f>
        <v>2.9376466615349131</v>
      </c>
      <c r="H72" s="170">
        <f>'2.9'!H72/'2.9'!H71*100-100</f>
        <v>1.6516716865527599</v>
      </c>
      <c r="I72" s="170">
        <f>'2.9'!I72/'2.9'!I71*100-100</f>
        <v>2.0813368183152363</v>
      </c>
      <c r="J72" s="170">
        <f>'2.9'!J72/'2.9'!J71*100-100</f>
        <v>1.6394476912308278</v>
      </c>
      <c r="K72" s="170">
        <f>'2.9'!K72/'2.9'!K71*100-100</f>
        <v>1.3564980586952942</v>
      </c>
      <c r="L72" s="10"/>
      <c r="M72" s="10"/>
    </row>
    <row r="73" spans="1:13" ht="11.1" customHeight="1">
      <c r="A73" s="27">
        <v>2019</v>
      </c>
      <c r="B73" s="170">
        <f>'2.9'!B73/'2.9'!B72*100-100</f>
        <v>0.99032016771660381</v>
      </c>
      <c r="C73" s="170">
        <f>'2.9'!C73/'2.9'!C72*100-100</f>
        <v>-0.22940089682685993</v>
      </c>
      <c r="D73" s="170">
        <f>'2.9'!D73/'2.9'!D72*100-100</f>
        <v>0.44935664494039429</v>
      </c>
      <c r="E73" s="170">
        <f>'2.9'!E73/'2.9'!E72*100-100</f>
        <v>0.25924710295075215</v>
      </c>
      <c r="F73" s="170">
        <f>'2.9'!F73/'2.9'!F72*100-100</f>
        <v>0.20413530770973409</v>
      </c>
      <c r="G73" s="170">
        <f>'2.9'!G73/'2.9'!G72*100-100</f>
        <v>1.1799385071093553</v>
      </c>
      <c r="H73" s="170">
        <f>'2.9'!H73/'2.9'!H72*100-100</f>
        <v>1.2084592315379155</v>
      </c>
      <c r="I73" s="170">
        <f>'2.9'!I73/'2.9'!I72*100-100</f>
        <v>1.2625518515451972</v>
      </c>
      <c r="J73" s="170">
        <f>'2.9'!J73/'2.9'!J72*100-100</f>
        <v>0.7161277736151419</v>
      </c>
      <c r="K73" s="170">
        <f>'2.9'!K73/'2.9'!K72*100-100</f>
        <v>1.4795509747029598</v>
      </c>
      <c r="L73" s="10"/>
      <c r="M73" s="10"/>
    </row>
    <row r="74" spans="1:13" ht="13.5" customHeight="1">
      <c r="A74" s="27">
        <v>2020</v>
      </c>
      <c r="B74" s="170">
        <f>'2.9'!B74/'2.9'!B73*100-100</f>
        <v>-4.1460741593788555</v>
      </c>
      <c r="C74" s="170">
        <f>'2.9'!C74/'2.9'!C73*100-100</f>
        <v>-0.42834762066577525</v>
      </c>
      <c r="D74" s="170">
        <f>'2.9'!D74/'2.9'!D73*100-100</f>
        <v>-4.5010499159064494</v>
      </c>
      <c r="E74" s="170">
        <f>'2.9'!E74/'2.9'!E73*100-100</f>
        <v>-5.6203173811491354</v>
      </c>
      <c r="F74" s="170">
        <f>'2.9'!F74/'2.9'!F73*100-100</f>
        <v>-6.1233013122102591</v>
      </c>
      <c r="G74" s="170">
        <f>'2.9'!G74/'2.9'!G73*100-100</f>
        <v>-0.23889846171877593</v>
      </c>
      <c r="H74" s="170">
        <f>'2.9'!H74/'2.9'!H73*100-100</f>
        <v>-4.0586897241854416</v>
      </c>
      <c r="I74" s="170">
        <f>'2.9'!I74/'2.9'!I73*100-100</f>
        <v>-6.9900708254230466</v>
      </c>
      <c r="J74" s="170">
        <f>'2.9'!J74/'2.9'!J73*100-100</f>
        <v>-5.3957846587964582</v>
      </c>
      <c r="K74" s="170">
        <f>'2.9'!K74/'2.9'!K73*100-100</f>
        <v>-1.1480655766645356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POWER(('2.9'!B54/'2.9'!B45),1/9)*100-100</f>
        <v>-0.5884588312630683</v>
      </c>
      <c r="C76" s="173">
        <f>POWER(('2.9'!C54/'2.9'!C45),1/9)*100-100</f>
        <v>-4.1569600342465947</v>
      </c>
      <c r="D76" s="173">
        <f>POWER(('2.9'!D54/'2.9'!D45),1/9)*100-100</f>
        <v>-2.5280765124170728</v>
      </c>
      <c r="E76" s="173">
        <f>POWER(('2.9'!E54/'2.9'!E45),1/9)*100-100</f>
        <v>-2.9232656073612162</v>
      </c>
      <c r="F76" s="173">
        <f>POWER(('2.9'!F54/'2.9'!F45),1/9)*100-100</f>
        <v>-2.8590438533550184</v>
      </c>
      <c r="G76" s="173">
        <f>POWER(('2.9'!G54/'2.9'!G45),1/9)*100-100</f>
        <v>-1.1507912163763621</v>
      </c>
      <c r="H76" s="173">
        <f>POWER(('2.9'!H54/'2.9'!H45),1/9)*100-100</f>
        <v>0.56351008322241114</v>
      </c>
      <c r="I76" s="173">
        <f>POWER(('2.9'!I54/'2.9'!I45),1/9)*100-100</f>
        <v>-0.66591725258089696</v>
      </c>
      <c r="J76" s="173">
        <f>POWER(('2.9'!J54/'2.9'!J45),1/9)*100-100</f>
        <v>2.6804481364666799</v>
      </c>
      <c r="K76" s="173">
        <f>POWER(('2.9'!K54/'2.9'!K45),1/9)*100-100</f>
        <v>0.52777910121015736</v>
      </c>
      <c r="L76" s="10"/>
      <c r="M76" s="10"/>
    </row>
    <row r="77" spans="1:13" ht="12" customHeight="1">
      <c r="A77" s="27" t="s">
        <v>273</v>
      </c>
      <c r="B77" s="173">
        <f>POWER(('2.9'!B64/'2.9'!B54),1/10)*100-100</f>
        <v>-4.0964769680670088E-2</v>
      </c>
      <c r="C77" s="173">
        <f>POWER(('2.9'!C64/'2.9'!C54),1/10)*100-100</f>
        <v>-0.99164140374587362</v>
      </c>
      <c r="D77" s="173">
        <f>POWER(('2.9'!D64/'2.9'!D54),1/10)*100-100</f>
        <v>-1.6030878843315435</v>
      </c>
      <c r="E77" s="173">
        <f>POWER(('2.9'!E64/'2.9'!E54),1/10)*100-100</f>
        <v>-1.2255263128772782</v>
      </c>
      <c r="F77" s="173">
        <f>POWER(('2.9'!F64/'2.9'!F54),1/10)*100-100</f>
        <v>-1.2296625576031204</v>
      </c>
      <c r="G77" s="173">
        <f>POWER(('2.9'!G64/'2.9'!G54),1/10)*100-100</f>
        <v>-2.90124654818419</v>
      </c>
      <c r="H77" s="173">
        <f>POWER(('2.9'!H64/'2.9'!H54),1/10)*100-100</f>
        <v>0.64690718284059301</v>
      </c>
      <c r="I77" s="173">
        <f>POWER(('2.9'!I64/'2.9'!I54),1/10)*100-100</f>
        <v>-0.10277915880763544</v>
      </c>
      <c r="J77" s="173">
        <f>POWER(('2.9'!J64/'2.9'!J54),1/10)*100-100</f>
        <v>1.5044565377526453</v>
      </c>
      <c r="K77" s="173">
        <f>POWER(('2.9'!K64/'2.9'!K54),1/10)*100-100</f>
        <v>0.71783902777353603</v>
      </c>
      <c r="L77" s="10"/>
      <c r="M77" s="10"/>
    </row>
    <row r="78" spans="1:13" ht="12" customHeight="1">
      <c r="A78" s="27" t="s">
        <v>537</v>
      </c>
      <c r="B78" s="173">
        <f>POWER(('2.9'!B74/'2.9'!B64),1/10)*100-100</f>
        <v>0.61155241182842701</v>
      </c>
      <c r="C78" s="173">
        <f>POWER(('2.9'!C74/'2.9'!C64),1/10)*100-100</f>
        <v>0.63803356864910654</v>
      </c>
      <c r="D78" s="173">
        <f>POWER(('2.9'!D74/'2.9'!D64),1/10)*100-100</f>
        <v>0.41578009061066723</v>
      </c>
      <c r="E78" s="173">
        <f>POWER(('2.9'!E74/'2.9'!E64),1/10)*100-100</f>
        <v>0.31285538031460192</v>
      </c>
      <c r="F78" s="173">
        <f>POWER(('2.9'!F74/'2.9'!F64),1/10)*100-100</f>
        <v>0.30600996247424916</v>
      </c>
      <c r="G78" s="173">
        <f>POWER(('2.9'!G74/'2.9'!G64),1/10)*100-100</f>
        <v>0.79649220925128361</v>
      </c>
      <c r="H78" s="173">
        <f>POWER(('2.9'!H74/'2.9'!H64),1/10)*100-100</f>
        <v>0.68494043747382705</v>
      </c>
      <c r="I78" s="173">
        <f>POWER(('2.9'!I74/'2.9'!I64),1/10)*100-100</f>
        <v>0.24306629635346155</v>
      </c>
      <c r="J78" s="173">
        <f>POWER(('2.9'!J74/'2.9'!J64),1/10)*100-100</f>
        <v>0.98763651486939352</v>
      </c>
      <c r="K78" s="173">
        <f>POWER(('2.9'!K74/'2.9'!K64),1/10)*100-100</f>
        <v>0.80974078782635672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305</v>
      </c>
    </row>
    <row r="82" spans="1:1" ht="11.1" customHeight="1">
      <c r="A82" s="10" t="s">
        <v>0</v>
      </c>
    </row>
    <row r="83" spans="1:1" ht="11.1" customHeight="1">
      <c r="A83" s="77" t="s">
        <v>1</v>
      </c>
    </row>
    <row r="84" spans="1:1" ht="11.1" customHeight="1">
      <c r="A84" s="7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157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95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'2.9'!B15/'2.9'!$B$15*100</f>
        <v>100</v>
      </c>
      <c r="C15" s="170">
        <f>'2.9'!C15/'2.9'!$B$15*100</f>
        <v>1.6002299731697966</v>
      </c>
      <c r="D15" s="170">
        <f>'2.9'!D15/'2.9'!$B$15*100</f>
        <v>52.052989651207362</v>
      </c>
      <c r="E15" s="170">
        <f>'2.9'!E15/'2.9'!$B$15*100</f>
        <v>43.431391337677269</v>
      </c>
      <c r="F15" s="241" t="s">
        <v>379</v>
      </c>
      <c r="G15" s="170">
        <f>'2.9'!G15/'2.9'!$B$15*100</f>
        <v>8.6215983135300878</v>
      </c>
      <c r="H15" s="170">
        <f>'2.9'!H15/'2.9'!$B$15*100</f>
        <v>46.349175929474896</v>
      </c>
      <c r="I15" s="170">
        <f>'2.9'!I15/'2.9'!$B$15*100</f>
        <v>21.492909160597932</v>
      </c>
      <c r="J15" s="170">
        <f>'2.9'!J15/'2.9'!$B$15*100</f>
        <v>6.123035645841318</v>
      </c>
      <c r="K15" s="170">
        <f>'2.9'!K15/'2.9'!$B$15*100</f>
        <v>18.733231123035647</v>
      </c>
    </row>
    <row r="16" spans="1:11" s="10" customFormat="1" ht="11.1" customHeight="1">
      <c r="A16" s="27">
        <v>1971</v>
      </c>
      <c r="B16" s="192">
        <f>'2.9'!B16/'2.9'!$B$16*100</f>
        <v>100</v>
      </c>
      <c r="C16" s="170">
        <f>'2.9'!C16/'2.9'!$B$16*100</f>
        <v>1.5291692632184459</v>
      </c>
      <c r="D16" s="170">
        <f>'2.9'!D16/'2.9'!$B$16*100</f>
        <v>51.301471645654573</v>
      </c>
      <c r="E16" s="170">
        <f>'2.9'!E16/'2.9'!$B$16*100</f>
        <v>42.435645462825363</v>
      </c>
      <c r="F16" s="241" t="s">
        <v>379</v>
      </c>
      <c r="G16" s="170">
        <f>'2.9'!G16/'2.9'!$B$16*100</f>
        <v>8.8658261828292027</v>
      </c>
      <c r="H16" s="170">
        <f>'2.9'!H16/'2.9'!$B$16*100</f>
        <v>47.166962274099994</v>
      </c>
      <c r="I16" s="170">
        <f>'2.9'!I16/'2.9'!$B$16*100</f>
        <v>21.679210009107905</v>
      </c>
      <c r="J16" s="170">
        <f>'2.9'!J16/'2.9'!$B$16*100</f>
        <v>6.3683428407075402</v>
      </c>
      <c r="K16" s="170">
        <f>'2.9'!K16/'2.9'!$B$16*100</f>
        <v>19.119409424284552</v>
      </c>
    </row>
    <row r="17" spans="1:11" s="10" customFormat="1" ht="11.1" customHeight="1">
      <c r="A17" s="27">
        <v>1972</v>
      </c>
      <c r="B17" s="192">
        <f>'2.9'!B17/'2.9'!$B$17*100</f>
        <v>100</v>
      </c>
      <c r="C17" s="170">
        <f>'2.9'!C17/'2.9'!$B$17*100</f>
        <v>1.4828833576887144</v>
      </c>
      <c r="D17" s="170">
        <f>'2.9'!D17/'2.9'!$B$17*100</f>
        <v>50.039527585463425</v>
      </c>
      <c r="E17" s="170">
        <f>'2.9'!E17/'2.9'!$B$17*100</f>
        <v>41.091919603286783</v>
      </c>
      <c r="F17" s="241" t="s">
        <v>379</v>
      </c>
      <c r="G17" s="170">
        <f>'2.9'!G17/'2.9'!$B$17*100</f>
        <v>8.9476079821766525</v>
      </c>
      <c r="H17" s="170">
        <f>'2.9'!H17/'2.9'!$B$17*100</f>
        <v>48.477589056847854</v>
      </c>
      <c r="I17" s="170">
        <f>'2.9'!I17/'2.9'!$B$17*100</f>
        <v>21.797666674652039</v>
      </c>
      <c r="J17" s="170">
        <f>'2.9'!J17/'2.9'!$B$17*100</f>
        <v>6.5999089667728716</v>
      </c>
      <c r="K17" s="170">
        <f>'2.9'!K17/'2.9'!$B$17*100</f>
        <v>20.080013415422947</v>
      </c>
    </row>
    <row r="18" spans="1:11" s="10" customFormat="1" ht="11.1" customHeight="1">
      <c r="A18" s="27">
        <v>1973</v>
      </c>
      <c r="B18" s="192">
        <f>'2.9'!B18/'2.9'!$B$18*100</f>
        <v>100</v>
      </c>
      <c r="C18" s="170">
        <f>'2.9'!C18/'2.9'!$B$18*100</f>
        <v>1.4257444627232196</v>
      </c>
      <c r="D18" s="170">
        <f>'2.9'!D18/'2.9'!$B$18*100</f>
        <v>49.505280976563434</v>
      </c>
      <c r="E18" s="170">
        <f>'2.9'!E18/'2.9'!$B$18*100</f>
        <v>40.729084710201938</v>
      </c>
      <c r="F18" s="241" t="s">
        <v>379</v>
      </c>
      <c r="G18" s="170">
        <f>'2.9'!G18/'2.9'!$B$18*100</f>
        <v>8.7761962663614916</v>
      </c>
      <c r="H18" s="170">
        <f>'2.9'!H18/'2.9'!$B$18*100</f>
        <v>49.068974560713343</v>
      </c>
      <c r="I18" s="170">
        <f>'2.9'!I18/'2.9'!$B$18*100</f>
        <v>21.729490022172946</v>
      </c>
      <c r="J18" s="170">
        <f>'2.9'!J18/'2.9'!$B$18*100</f>
        <v>6.7329470948668435</v>
      </c>
      <c r="K18" s="170">
        <f>'2.9'!K18/'2.9'!$B$18*100</f>
        <v>20.606537443673556</v>
      </c>
    </row>
    <row r="19" spans="1:11" s="10" customFormat="1" ht="11.1" customHeight="1">
      <c r="A19" s="27">
        <v>1974</v>
      </c>
      <c r="B19" s="192">
        <f>'2.9'!B19/'2.9'!$B$19*100</f>
        <v>100</v>
      </c>
      <c r="C19" s="170">
        <f>'2.9'!C19/'2.9'!$B$19*100</f>
        <v>1.3979496738117427</v>
      </c>
      <c r="D19" s="170">
        <f>'2.9'!D19/'2.9'!$B$19*100</f>
        <v>48.332270564575467</v>
      </c>
      <c r="E19" s="170">
        <f>'2.9'!E19/'2.9'!$B$19*100</f>
        <v>39.885711482807672</v>
      </c>
      <c r="F19" s="241" t="s">
        <v>379</v>
      </c>
      <c r="G19" s="170">
        <f>'2.9'!G19/'2.9'!$B$19*100</f>
        <v>8.4465590817677931</v>
      </c>
      <c r="H19" s="170">
        <f>'2.9'!H19/'2.9'!$B$19*100</f>
        <v>50.272232304900179</v>
      </c>
      <c r="I19" s="170">
        <f>'2.9'!I19/'2.9'!$B$19*100</f>
        <v>22.009123461029088</v>
      </c>
      <c r="J19" s="170">
        <f>'2.9'!J19/'2.9'!$B$19*100</f>
        <v>7.0314416049443276</v>
      </c>
      <c r="K19" s="170">
        <f>'2.9'!K19/'2.9'!$B$19*100</f>
        <v>21.231667238926764</v>
      </c>
    </row>
    <row r="20" spans="1:11" s="10" customFormat="1" ht="13.5" customHeight="1">
      <c r="A20" s="27">
        <v>1975</v>
      </c>
      <c r="B20" s="192">
        <f>'2.9'!B20/'2.9'!$B$20*100</f>
        <v>100</v>
      </c>
      <c r="C20" s="170">
        <f>'2.9'!C20/'2.9'!$B$20*100</f>
        <v>1.4139544449586097</v>
      </c>
      <c r="D20" s="170">
        <f>'2.9'!D20/'2.9'!$B$20*100</f>
        <v>46.107769036968484</v>
      </c>
      <c r="E20" s="170">
        <f>'2.9'!E20/'2.9'!$B$20*100</f>
        <v>38.076507789603582</v>
      </c>
      <c r="F20" s="241" t="s">
        <v>379</v>
      </c>
      <c r="G20" s="170">
        <f>'2.9'!G20/'2.9'!$B$20*100</f>
        <v>8.0312612473649025</v>
      </c>
      <c r="H20" s="170">
        <f>'2.9'!H20/'2.9'!$B$20*100</f>
        <v>52.475705691809353</v>
      </c>
      <c r="I20" s="170">
        <f>'2.9'!I20/'2.9'!$B$20*100</f>
        <v>22.618129466810633</v>
      </c>
      <c r="J20" s="170">
        <f>'2.9'!J20/'2.9'!$B$20*100</f>
        <v>7.3731297238932596</v>
      </c>
      <c r="K20" s="170">
        <f>'2.9'!K20/'2.9'!$B$20*100</f>
        <v>22.484446501105452</v>
      </c>
    </row>
    <row r="21" spans="1:11" s="10" customFormat="1" ht="11.1" customHeight="1">
      <c r="A21" s="27">
        <v>1976</v>
      </c>
      <c r="B21" s="192">
        <f>'2.9'!B21/'2.9'!$B$21*100</f>
        <v>100</v>
      </c>
      <c r="C21" s="170">
        <f>'2.9'!C21/'2.9'!$B$21*100</f>
        <v>1.3567660783120308</v>
      </c>
      <c r="D21" s="170">
        <f>'2.9'!D21/'2.9'!$B$21*100</f>
        <v>45.777541083384051</v>
      </c>
      <c r="E21" s="170">
        <f>'2.9'!E21/'2.9'!$B$21*100</f>
        <v>37.956482045039564</v>
      </c>
      <c r="F21" s="241" t="s">
        <v>379</v>
      </c>
      <c r="G21" s="170">
        <f>'2.9'!G21/'2.9'!$B$21*100</f>
        <v>7.8210590383444911</v>
      </c>
      <c r="H21" s="170">
        <f>'2.9'!H21/'2.9'!$B$21*100</f>
        <v>52.865692838303914</v>
      </c>
      <c r="I21" s="170">
        <f>'2.9'!I21/'2.9'!$B$21*100</f>
        <v>22.600933252180969</v>
      </c>
      <c r="J21" s="170">
        <f>'2.9'!J21/'2.9'!$B$21*100</f>
        <v>7.4406573341448565</v>
      </c>
      <c r="K21" s="170">
        <f>'2.9'!K21/'2.9'!$B$21*100</f>
        <v>22.82410225197809</v>
      </c>
    </row>
    <row r="22" spans="1:11" s="10" customFormat="1" ht="11.1" customHeight="1">
      <c r="A22" s="27">
        <v>1977</v>
      </c>
      <c r="B22" s="192">
        <f>'2.9'!B22/'2.9'!$B$22*100</f>
        <v>100</v>
      </c>
      <c r="C22" s="170">
        <f>'2.9'!C22/'2.9'!$B$22*100</f>
        <v>1.3513170260865146</v>
      </c>
      <c r="D22" s="170">
        <f>'2.9'!D22/'2.9'!$B$22*100</f>
        <v>45.774594223881735</v>
      </c>
      <c r="E22" s="170">
        <f>'2.9'!E22/'2.9'!$B$22*100</f>
        <v>37.971500419111479</v>
      </c>
      <c r="F22" s="241" t="s">
        <v>379</v>
      </c>
      <c r="G22" s="170">
        <f>'2.9'!G22/'2.9'!$B$22*100</f>
        <v>7.8030938047702501</v>
      </c>
      <c r="H22" s="170">
        <f>'2.9'!H22/'2.9'!$B$22*100</f>
        <v>52.871548680433847</v>
      </c>
      <c r="I22" s="170">
        <f>'2.9'!I22/'2.9'!$B$22*100</f>
        <v>22.565978307805633</v>
      </c>
      <c r="J22" s="170">
        <f>'2.9'!J22/'2.9'!$B$22*100</f>
        <v>7.3839823211155977</v>
      </c>
      <c r="K22" s="170">
        <f>'2.9'!K22/'2.9'!$B$22*100</f>
        <v>22.921588051512611</v>
      </c>
    </row>
    <row r="23" spans="1:11" s="10" customFormat="1" ht="11.1" customHeight="1">
      <c r="A23" s="27">
        <v>1978</v>
      </c>
      <c r="B23" s="192">
        <f>'2.9'!B23/'2.9'!$B$23*100</f>
        <v>100</v>
      </c>
      <c r="C23" s="170">
        <f>'2.9'!C23/'2.9'!$B$23*100</f>
        <v>1.3594936708860761</v>
      </c>
      <c r="D23" s="170">
        <f>'2.9'!D23/'2.9'!$B$23*100</f>
        <v>45.215189873417721</v>
      </c>
      <c r="E23" s="170">
        <f>'2.9'!E23/'2.9'!$B$23*100</f>
        <v>37.372151898734181</v>
      </c>
      <c r="F23" s="241" t="s">
        <v>379</v>
      </c>
      <c r="G23" s="170">
        <f>'2.9'!G23/'2.9'!$B$23*100</f>
        <v>7.8430379746835452</v>
      </c>
      <c r="H23" s="170">
        <f>'2.9'!H23/'2.9'!$B$23*100</f>
        <v>53.422784810126579</v>
      </c>
      <c r="I23" s="170">
        <f>'2.9'!I23/'2.9'!$B$23*100</f>
        <v>22.653164556962025</v>
      </c>
      <c r="J23" s="170">
        <f>'2.9'!J23/'2.9'!$B$23*100</f>
        <v>7.5670886075949362</v>
      </c>
      <c r="K23" s="170">
        <f>'2.9'!K23/'2.9'!$B$23*100</f>
        <v>23.202531645569621</v>
      </c>
    </row>
    <row r="24" spans="1:11" s="10" customFormat="1" ht="11.1" customHeight="1">
      <c r="A24" s="27">
        <v>1979</v>
      </c>
      <c r="B24" s="192">
        <f>'2.9'!B24/'2.9'!$B$24*100</f>
        <v>100</v>
      </c>
      <c r="C24" s="170">
        <f>'2.9'!C24/'2.9'!$B$24*100</f>
        <v>1.32351477758981</v>
      </c>
      <c r="D24" s="170">
        <f>'2.9'!D24/'2.9'!$B$24*100</f>
        <v>44.957209672604236</v>
      </c>
      <c r="E24" s="170">
        <f>'2.9'!E24/'2.9'!$B$24*100</f>
        <v>37.060901582246991</v>
      </c>
      <c r="F24" s="241" t="s">
        <v>379</v>
      </c>
      <c r="G24" s="170">
        <f>'2.9'!G24/'2.9'!$B$24*100</f>
        <v>7.89630809035725</v>
      </c>
      <c r="H24" s="170">
        <f>'2.9'!H24/'2.9'!$B$24*100</f>
        <v>53.719275549805957</v>
      </c>
      <c r="I24" s="170">
        <f>'2.9'!I24/'2.9'!$B$24*100</f>
        <v>22.522141506617572</v>
      </c>
      <c r="J24" s="170">
        <f>'2.9'!J24/'2.9'!$B$24*100</f>
        <v>7.73460045775699</v>
      </c>
      <c r="K24" s="170">
        <f>'2.9'!K24/'2.9'!$B$24*100</f>
        <v>23.462533585431387</v>
      </c>
    </row>
    <row r="25" spans="1:11" s="10" customFormat="1" ht="13.5" customHeight="1">
      <c r="A25" s="27">
        <v>1980</v>
      </c>
      <c r="B25" s="192">
        <f>'2.9'!B25/'2.9'!$B$25*100</f>
        <v>100</v>
      </c>
      <c r="C25" s="170">
        <f>'2.9'!C25/'2.9'!$B$25*100</f>
        <v>1.295049211870051</v>
      </c>
      <c r="D25" s="170">
        <f>'2.9'!D25/'2.9'!$B$25*100</f>
        <v>44.887639063617755</v>
      </c>
      <c r="E25" s="170">
        <f>'2.9'!E25/'2.9'!$B$25*100</f>
        <v>36.813932262759316</v>
      </c>
      <c r="F25" s="241" t="s">
        <v>379</v>
      </c>
      <c r="G25" s="170">
        <f>'2.9'!G25/'2.9'!$B$25*100</f>
        <v>8.0737068008584316</v>
      </c>
      <c r="H25" s="170">
        <f>'2.9'!H25/'2.9'!$B$25*100</f>
        <v>53.817311724512194</v>
      </c>
      <c r="I25" s="170">
        <f>'2.9'!I25/'2.9'!$B$25*100</f>
        <v>22.467253755642712</v>
      </c>
      <c r="J25" s="170">
        <f>'2.9'!J25/'2.9'!$B$25*100</f>
        <v>7.8492316041342907</v>
      </c>
      <c r="K25" s="170">
        <f>'2.9'!K25/'2.9'!$B$25*100</f>
        <v>23.500826364735193</v>
      </c>
    </row>
    <row r="26" spans="1:11" s="10" customFormat="1" ht="11.1" customHeight="1">
      <c r="A26" s="27">
        <v>1981</v>
      </c>
      <c r="B26" s="192">
        <f>'2.9'!B26/'2.9'!$B$26*100</f>
        <v>100</v>
      </c>
      <c r="C26" s="170">
        <f>'2.9'!C26/'2.9'!$B$26*100</f>
        <v>1.2749500998003993</v>
      </c>
      <c r="D26" s="170">
        <f>'2.9'!D26/'2.9'!$B$26*100</f>
        <v>43.999500998003995</v>
      </c>
      <c r="E26" s="170">
        <f>'2.9'!E26/'2.9'!$B$26*100</f>
        <v>36.132734530938123</v>
      </c>
      <c r="F26" s="241" t="s">
        <v>379</v>
      </c>
      <c r="G26" s="170">
        <f>'2.9'!G26/'2.9'!$B$26*100</f>
        <v>7.8667664670658679</v>
      </c>
      <c r="H26" s="170">
        <f>'2.9'!H26/'2.9'!$B$26*100</f>
        <v>54.725548902195612</v>
      </c>
      <c r="I26" s="170">
        <f>'2.9'!I26/'2.9'!$B$26*100</f>
        <v>22.644710578842314</v>
      </c>
      <c r="J26" s="170">
        <f>'2.9'!J26/'2.9'!$B$26*100</f>
        <v>8.0538922155688635</v>
      </c>
      <c r="K26" s="170">
        <f>'2.9'!K26/'2.9'!$B$26*100</f>
        <v>24.026946107784429</v>
      </c>
    </row>
    <row r="27" spans="1:11" s="10" customFormat="1" ht="11.1" customHeight="1">
      <c r="A27" s="27">
        <v>1982</v>
      </c>
      <c r="B27" s="192">
        <f>'2.9'!B27/'2.9'!$B$27*100</f>
        <v>100</v>
      </c>
      <c r="C27" s="170">
        <f>'2.9'!C27/'2.9'!$B$27*100</f>
        <v>1.2814993035329874</v>
      </c>
      <c r="D27" s="170">
        <f>'2.9'!D27/'2.9'!$B$27*100</f>
        <v>43.112574395340005</v>
      </c>
      <c r="E27" s="170">
        <f>'2.9'!E27/'2.9'!$B$27*100</f>
        <v>35.375459035076609</v>
      </c>
      <c r="F27" s="241" t="s">
        <v>379</v>
      </c>
      <c r="G27" s="170">
        <f>'2.9'!G27/'2.9'!$B$27*100</f>
        <v>7.7371153602633918</v>
      </c>
      <c r="H27" s="170">
        <f>'2.9'!H27/'2.9'!$B$27*100</f>
        <v>55.605926301127006</v>
      </c>
      <c r="I27" s="170">
        <f>'2.9'!I27/'2.9'!$B$27*100</f>
        <v>22.808661517031783</v>
      </c>
      <c r="J27" s="170">
        <f>'2.9'!J27/'2.9'!$B$27*100</f>
        <v>8.2385716094719506</v>
      </c>
      <c r="K27" s="170">
        <f>'2.9'!K27/'2.9'!$B$27*100</f>
        <v>24.558693174623276</v>
      </c>
    </row>
    <row r="28" spans="1:11" s="10" customFormat="1" ht="11.1" customHeight="1">
      <c r="A28" s="27">
        <v>1983</v>
      </c>
      <c r="B28" s="192">
        <f>'2.9'!B28/'2.9'!$B$28*100</f>
        <v>100</v>
      </c>
      <c r="C28" s="170">
        <f>'2.9'!C28/'2.9'!$B$28*100</f>
        <v>1.2934810615820664</v>
      </c>
      <c r="D28" s="170">
        <f>'2.9'!D28/'2.9'!$B$28*100</f>
        <v>42.563772223653693</v>
      </c>
      <c r="E28" s="170">
        <f>'2.9'!E28/'2.9'!$B$28*100</f>
        <v>34.838959031177531</v>
      </c>
      <c r="F28" s="241" t="s">
        <v>379</v>
      </c>
      <c r="G28" s="170">
        <f>'2.9'!G28/'2.9'!$B$28*100</f>
        <v>7.7248131924761658</v>
      </c>
      <c r="H28" s="170">
        <f>'2.9'!H28/'2.9'!$B$28*100</f>
        <v>56.14017005926307</v>
      </c>
      <c r="I28" s="170">
        <f>'2.9'!I28/'2.9'!$B$28*100</f>
        <v>22.718371553723269</v>
      </c>
      <c r="J28" s="170">
        <f>'2.9'!J28/'2.9'!$B$28*100</f>
        <v>8.3380572017521271</v>
      </c>
      <c r="K28" s="170">
        <f>'2.9'!K28/'2.9'!$B$28*100</f>
        <v>25.083741303787683</v>
      </c>
    </row>
    <row r="29" spans="1:11" s="10" customFormat="1" ht="11.1" customHeight="1">
      <c r="A29" s="27">
        <v>1984</v>
      </c>
      <c r="B29" s="192">
        <f>'2.9'!B29/'2.9'!$B$29*100</f>
        <v>100</v>
      </c>
      <c r="C29" s="170">
        <f>'2.9'!C29/'2.9'!$B$29*100</f>
        <v>1.2799711555795925</v>
      </c>
      <c r="D29" s="170">
        <f>'2.9'!D29/'2.9'!$B$29*100</f>
        <v>42.372968657446755</v>
      </c>
      <c r="E29" s="170">
        <f>'2.9'!E29/'2.9'!$B$29*100</f>
        <v>34.762677380308531</v>
      </c>
      <c r="F29" s="241" t="s">
        <v>379</v>
      </c>
      <c r="G29" s="170">
        <f>'2.9'!G29/'2.9'!$B$29*100</f>
        <v>7.6102912771382218</v>
      </c>
      <c r="H29" s="170">
        <f>'2.9'!H29/'2.9'!$B$29*100</f>
        <v>56.344484792294416</v>
      </c>
      <c r="I29" s="170">
        <f>'2.9'!I29/'2.9'!$B$29*100</f>
        <v>22.611965283679723</v>
      </c>
      <c r="J29" s="170">
        <f>'2.9'!J29/'2.9'!$B$29*100</f>
        <v>8.4550207319271689</v>
      </c>
      <c r="K29" s="170">
        <f>'2.9'!K29/'2.9'!$B$29*100</f>
        <v>25.27749877668753</v>
      </c>
    </row>
    <row r="30" spans="1:11" s="10" customFormat="1" ht="13.5" customHeight="1">
      <c r="A30" s="27">
        <v>1985</v>
      </c>
      <c r="B30" s="192">
        <f>'2.9'!B30/'2.9'!$B$30*100</f>
        <v>100</v>
      </c>
      <c r="C30" s="170">
        <f>'2.9'!C30/'2.9'!$B$30*100</f>
        <v>1.2675838614932755</v>
      </c>
      <c r="D30" s="170">
        <f>'2.9'!D30/'2.9'!$B$30*100</f>
        <v>41.861184108826713</v>
      </c>
      <c r="E30" s="170">
        <f>'2.9'!E30/'2.9'!$B$30*100</f>
        <v>34.755500592569696</v>
      </c>
      <c r="F30" s="241" t="s">
        <v>379</v>
      </c>
      <c r="G30" s="170">
        <f>'2.9'!G30/'2.9'!$B$30*100</f>
        <v>7.1056835162570202</v>
      </c>
      <c r="H30" s="170">
        <f>'2.9'!H30/'2.9'!$B$30*100</f>
        <v>56.876384809604787</v>
      </c>
      <c r="I30" s="170">
        <f>'2.9'!I30/'2.9'!$B$30*100</f>
        <v>22.587210800226725</v>
      </c>
      <c r="J30" s="170">
        <f>'2.9'!J30/'2.9'!$B$30*100</f>
        <v>8.5742257948163036</v>
      </c>
      <c r="K30" s="170">
        <f>'2.9'!K30/'2.9'!$B$30*100</f>
        <v>25.714948214561755</v>
      </c>
    </row>
    <row r="31" spans="1:11" s="10" customFormat="1" ht="11.1" customHeight="1">
      <c r="A31" s="27">
        <v>1986</v>
      </c>
      <c r="B31" s="192">
        <f>'2.9'!B31/'2.9'!$B$31*100</f>
        <v>100</v>
      </c>
      <c r="C31" s="170">
        <f>'2.9'!C31/'2.9'!$B$31*100</f>
        <v>1.2154639701751699</v>
      </c>
      <c r="D31" s="170">
        <f>'2.9'!D31/'2.9'!$B$31*100</f>
        <v>41.879883560594457</v>
      </c>
      <c r="E31" s="170">
        <f>'2.9'!E31/'2.9'!$B$31*100</f>
        <v>34.763290945304121</v>
      </c>
      <c r="F31" s="241" t="s">
        <v>379</v>
      </c>
      <c r="G31" s="170">
        <f>'2.9'!G31/'2.9'!$B$31*100</f>
        <v>7.1165926152903323</v>
      </c>
      <c r="H31" s="170">
        <f>'2.9'!H31/'2.9'!$B$31*100</f>
        <v>56.904652469230378</v>
      </c>
      <c r="I31" s="170">
        <f>'2.9'!I31/'2.9'!$B$31*100</f>
        <v>22.266482814973699</v>
      </c>
      <c r="J31" s="170">
        <f>'2.9'!J31/'2.9'!$B$31*100</f>
        <v>8.7150809458148206</v>
      </c>
      <c r="K31" s="170">
        <f>'2.9'!K31/'2.9'!$B$31*100</f>
        <v>25.923088708441856</v>
      </c>
    </row>
    <row r="32" spans="1:11" s="10" customFormat="1" ht="11.1" customHeight="1">
      <c r="A32" s="27">
        <v>1987</v>
      </c>
      <c r="B32" s="192">
        <f>'2.9'!B32/'2.9'!$B$32*100</f>
        <v>100</v>
      </c>
      <c r="C32" s="170">
        <f>'2.9'!C32/'2.9'!$B$32*100</f>
        <v>1.1733265461949605</v>
      </c>
      <c r="D32" s="170">
        <f>'2.9'!D32/'2.9'!$B$32*100</f>
        <v>41.343853397811145</v>
      </c>
      <c r="E32" s="170">
        <f>'2.9'!E32/'2.9'!$B$32*100</f>
        <v>34.446424026469842</v>
      </c>
      <c r="F32" s="241" t="s">
        <v>379</v>
      </c>
      <c r="G32" s="170">
        <f>'2.9'!G32/'2.9'!$B$32*100</f>
        <v>6.8974293713413086</v>
      </c>
      <c r="H32" s="170">
        <f>'2.9'!H32/'2.9'!$B$32*100</f>
        <v>57.487910409773477</v>
      </c>
      <c r="I32" s="170">
        <f>'2.9'!I32/'2.9'!$B$32*100</f>
        <v>22.351743446169507</v>
      </c>
      <c r="J32" s="170">
        <f>'2.9'!J32/'2.9'!$B$32*100</f>
        <v>8.9844744209722585</v>
      </c>
      <c r="K32" s="170">
        <f>'2.9'!K32/'2.9'!$B$32*100</f>
        <v>26.151692542631711</v>
      </c>
    </row>
    <row r="33" spans="1:13" s="10" customFormat="1" ht="11.1" customHeight="1">
      <c r="A33" s="27">
        <v>1988</v>
      </c>
      <c r="B33" s="192">
        <f>'2.9'!B33/'2.9'!$B$33*100</f>
        <v>100</v>
      </c>
      <c r="C33" s="170">
        <f>'2.9'!C33/'2.9'!$B$33*100</f>
        <v>1.1316199768646582</v>
      </c>
      <c r="D33" s="170">
        <f>'2.9'!D33/'2.9'!$B$33*100</f>
        <v>40.947040185082734</v>
      </c>
      <c r="E33" s="170">
        <f>'2.9'!E33/'2.9'!$B$33*100</f>
        <v>34.016496504551625</v>
      </c>
      <c r="F33" s="241" t="s">
        <v>379</v>
      </c>
      <c r="G33" s="170">
        <f>'2.9'!G33/'2.9'!$B$33*100</f>
        <v>6.9305436805311063</v>
      </c>
      <c r="H33" s="170">
        <f>'2.9'!H33/'2.9'!$B$33*100</f>
        <v>57.916310415933211</v>
      </c>
      <c r="I33" s="170">
        <f>'2.9'!I33/'2.9'!$B$33*100</f>
        <v>22.534325805964894</v>
      </c>
      <c r="J33" s="170">
        <f>'2.9'!J33/'2.9'!$B$33*100</f>
        <v>9.1837247900216266</v>
      </c>
      <c r="K33" s="170">
        <f>'2.9'!K33/'2.9'!$B$33*100</f>
        <v>26.198259819946689</v>
      </c>
    </row>
    <row r="34" spans="1:13" s="10" customFormat="1" ht="11.1" customHeight="1">
      <c r="A34" s="27">
        <v>1989</v>
      </c>
      <c r="B34" s="192">
        <f>'2.9'!B34/'2.9'!$B$34*100</f>
        <v>100</v>
      </c>
      <c r="C34" s="170">
        <f>'2.9'!C34/'2.9'!$B$34*100</f>
        <v>1.10646606753949</v>
      </c>
      <c r="D34" s="170">
        <f>'2.9'!D34/'2.9'!$B$34*100</f>
        <v>40.971787618594639</v>
      </c>
      <c r="E34" s="170">
        <f>'2.9'!E34/'2.9'!$B$34*100</f>
        <v>33.909930658122015</v>
      </c>
      <c r="F34" s="241" t="s">
        <v>379</v>
      </c>
      <c r="G34" s="170">
        <f>'2.9'!G34/'2.9'!$B$34*100</f>
        <v>7.0618569604726265</v>
      </c>
      <c r="H34" s="170">
        <f>'2.9'!H34/'2.9'!$B$34*100</f>
        <v>57.921746313865874</v>
      </c>
      <c r="I34" s="170">
        <f>'2.9'!I34/'2.9'!$B$34*100</f>
        <v>22.692567652139083</v>
      </c>
      <c r="J34" s="170">
        <f>'2.9'!J34/'2.9'!$B$34*100</f>
        <v>9.4550279119833789</v>
      </c>
      <c r="K34" s="170">
        <f>'2.9'!K34/'2.9'!$B$34*100</f>
        <v>25.774150749743406</v>
      </c>
    </row>
    <row r="35" spans="1:13" s="10" customFormat="1" ht="13.5" customHeight="1">
      <c r="A35" s="27">
        <v>1990</v>
      </c>
      <c r="B35" s="192">
        <f>'2.9'!B35/'2.9'!$B$35*100</f>
        <v>100</v>
      </c>
      <c r="C35" s="170">
        <f>'2.9'!C35/'2.9'!$B$35*100</f>
        <v>1.1033567602103505</v>
      </c>
      <c r="D35" s="170">
        <f>'2.9'!D35/'2.9'!$B$35*100</f>
        <v>40.826657492505035</v>
      </c>
      <c r="E35" s="170">
        <f>'2.9'!E35/'2.9'!$B$35*100</f>
        <v>33.697842433774021</v>
      </c>
      <c r="F35" s="241" t="s">
        <v>379</v>
      </c>
      <c r="G35" s="170">
        <f>'2.9'!G35/'2.9'!$B$35*100</f>
        <v>7.1288150587310168</v>
      </c>
      <c r="H35" s="170">
        <f>'2.9'!H35/'2.9'!$B$35*100</f>
        <v>58.067528382562536</v>
      </c>
      <c r="I35" s="170">
        <f>'2.9'!I35/'2.9'!$B$35*100</f>
        <v>22.86086400943628</v>
      </c>
      <c r="J35" s="170">
        <f>'2.9'!J35/'2.9'!$B$35*100</f>
        <v>9.8294588882881992</v>
      </c>
      <c r="K35" s="170">
        <f>'2.9'!K35/'2.9'!$B$35*100</f>
        <v>25.377205484838061</v>
      </c>
    </row>
    <row r="36" spans="1:13" s="48" customFormat="1" ht="13.5" customHeight="1">
      <c r="A36" s="28">
        <v>1991</v>
      </c>
      <c r="B36" s="193">
        <f>'2.9'!B36/'2.9'!$B$36*100</f>
        <v>100</v>
      </c>
      <c r="C36" s="172">
        <f>'2.9'!C36/'2.9'!$B$36*100</f>
        <v>1.0581370008959055</v>
      </c>
      <c r="D36" s="172">
        <f>'2.9'!D36/'2.9'!$B$36*100</f>
        <v>40.076030896631885</v>
      </c>
      <c r="E36" s="172">
        <f>'2.9'!E36/'2.9'!$B$36*100</f>
        <v>33.046805007385167</v>
      </c>
      <c r="F36" s="243" t="s">
        <v>379</v>
      </c>
      <c r="G36" s="172">
        <f>'2.9'!G36/'2.9'!$B$36*100</f>
        <v>7.0292258892467121</v>
      </c>
      <c r="H36" s="172">
        <f>'2.9'!H36/'2.9'!$B$36*100</f>
        <v>58.868253468606987</v>
      </c>
      <c r="I36" s="172">
        <f>'2.9'!I36/'2.9'!$B$36*100</f>
        <v>23.223322598610135</v>
      </c>
      <c r="J36" s="172">
        <f>'2.9'!J36/'2.9'!$B$36*100</f>
        <v>10.210900990338748</v>
      </c>
      <c r="K36" s="172">
        <f>'2.9'!K36/'2.9'!$B$36*100</f>
        <v>25.434029879658105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'2.9'!B45/'2.9'!$B45*100</f>
        <v>100</v>
      </c>
      <c r="C45" s="170">
        <f>'2.9'!C45/'2.9'!$B45*100</f>
        <v>1.382746168146344</v>
      </c>
      <c r="D45" s="170">
        <f>'2.9'!D45/'2.9'!$B45*100</f>
        <v>38.221628161101584</v>
      </c>
      <c r="E45" s="170">
        <f>'2.9'!E45/'2.9'!$B45*100</f>
        <v>30.173227621452131</v>
      </c>
      <c r="F45" s="170">
        <f>'2.9'!F45/'2.9'!$B45*100</f>
        <v>27.568262777116882</v>
      </c>
      <c r="G45" s="170">
        <f>'2.9'!G45/'2.9'!$B45*100</f>
        <v>8.0484005396494585</v>
      </c>
      <c r="H45" s="170">
        <f>'2.9'!H45/'2.9'!$B45*100</f>
        <v>60.395625670752075</v>
      </c>
      <c r="I45" s="170">
        <f>'2.9'!I45/'2.9'!$B45*100</f>
        <v>22.369249636593029</v>
      </c>
      <c r="J45" s="170">
        <f>'2.9'!J45/'2.9'!$B45*100</f>
        <v>11.774376566887511</v>
      </c>
      <c r="K45" s="170">
        <f>'2.9'!K45/'2.9'!$B45*100</f>
        <v>26.251999467271531</v>
      </c>
      <c r="L45" s="10"/>
      <c r="M45" s="10"/>
    </row>
    <row r="46" spans="1:13" ht="11.1" customHeight="1">
      <c r="A46" s="27">
        <v>1992</v>
      </c>
      <c r="B46" s="193">
        <f>'2.9'!B46/'2.9'!$B46*100</f>
        <v>100</v>
      </c>
      <c r="C46" s="170">
        <f>'2.9'!C46/'2.9'!$B46*100</f>
        <v>1.2028510307674871</v>
      </c>
      <c r="D46" s="170">
        <f>'2.9'!D46/'2.9'!$B46*100</f>
        <v>37.704703857546363</v>
      </c>
      <c r="E46" s="170">
        <f>'2.9'!E46/'2.9'!$B46*100</f>
        <v>29.073658237063633</v>
      </c>
      <c r="F46" s="170">
        <f>'2.9'!F46/'2.9'!$B46*100</f>
        <v>26.535748292367078</v>
      </c>
      <c r="G46" s="170">
        <f>'2.9'!G46/'2.9'!$B46*100</f>
        <v>8.6310456204827339</v>
      </c>
      <c r="H46" s="170">
        <f>'2.9'!H46/'2.9'!$B46*100</f>
        <v>61.092444918518666</v>
      </c>
      <c r="I46" s="170">
        <f>'2.9'!I46/'2.9'!$B46*100</f>
        <v>22.314438576602193</v>
      </c>
      <c r="J46" s="170">
        <f>'2.9'!J46/'2.9'!$B46*100</f>
        <v>12.130450004962375</v>
      </c>
      <c r="K46" s="170">
        <f>'2.9'!K46/'2.9'!$B46*100</f>
        <v>26.647556336954086</v>
      </c>
      <c r="L46" s="10"/>
      <c r="M46" s="10"/>
    </row>
    <row r="47" spans="1:13" ht="11.1" customHeight="1">
      <c r="A47" s="27">
        <v>1993</v>
      </c>
      <c r="B47" s="193">
        <f>'2.9'!B47/'2.9'!$B47*100</f>
        <v>100</v>
      </c>
      <c r="C47" s="170">
        <f>'2.9'!C47/'2.9'!$B47*100</f>
        <v>1.1121621366340346</v>
      </c>
      <c r="D47" s="170">
        <f>'2.9'!D47/'2.9'!$B47*100</f>
        <v>36.326139271857471</v>
      </c>
      <c r="E47" s="170">
        <f>'2.9'!E47/'2.9'!$B47*100</f>
        <v>27.338246000110463</v>
      </c>
      <c r="F47" s="170">
        <f>'2.9'!F47/'2.9'!$B47*100</f>
        <v>24.822056041373568</v>
      </c>
      <c r="G47" s="170">
        <f>'2.9'!G47/'2.9'!$B47*100</f>
        <v>8.9878932717470086</v>
      </c>
      <c r="H47" s="170">
        <f>'2.9'!H47/'2.9'!$B47*100</f>
        <v>62.561698791835276</v>
      </c>
      <c r="I47" s="170">
        <f>'2.9'!I47/'2.9'!$B47*100</f>
        <v>22.661562487498358</v>
      </c>
      <c r="J47" s="170">
        <f>'2.9'!J47/'2.9'!$B47*100</f>
        <v>12.505444030193171</v>
      </c>
      <c r="K47" s="170">
        <f>'2.9'!K47/'2.9'!$B47*100</f>
        <v>27.39469227414374</v>
      </c>
      <c r="L47" s="10"/>
      <c r="M47" s="10"/>
    </row>
    <row r="48" spans="1:13" ht="11.1" customHeight="1">
      <c r="A48" s="27">
        <v>1994</v>
      </c>
      <c r="B48" s="193">
        <f>'2.9'!B48/'2.9'!$B48*100</f>
        <v>100</v>
      </c>
      <c r="C48" s="170">
        <f>'2.9'!C48/'2.9'!$B48*100</f>
        <v>1.101799818998376</v>
      </c>
      <c r="D48" s="170">
        <f>'2.9'!D48/'2.9'!$B48*100</f>
        <v>35.675838346371663</v>
      </c>
      <c r="E48" s="170">
        <f>'2.9'!E48/'2.9'!$B48*100</f>
        <v>26.207014765867186</v>
      </c>
      <c r="F48" s="170">
        <f>'2.9'!F48/'2.9'!$B48*100</f>
        <v>23.764692993173028</v>
      </c>
      <c r="G48" s="170">
        <f>'2.9'!G48/'2.9'!$B48*100</f>
        <v>9.4688235805044805</v>
      </c>
      <c r="H48" s="170">
        <f>'2.9'!H48/'2.9'!$B48*100</f>
        <v>63.222361834629957</v>
      </c>
      <c r="I48" s="170">
        <f>'2.9'!I48/'2.9'!$B48*100</f>
        <v>22.458718496662684</v>
      </c>
      <c r="J48" s="170">
        <f>'2.9'!J48/'2.9'!$B48*100</f>
        <v>12.796500818090012</v>
      </c>
      <c r="K48" s="170">
        <f>'2.9'!K48/'2.9'!$B48*100</f>
        <v>27.967142519877257</v>
      </c>
      <c r="L48" s="10"/>
      <c r="M48" s="10"/>
    </row>
    <row r="49" spans="1:13" ht="13.5" customHeight="1">
      <c r="A49" s="27">
        <v>1995</v>
      </c>
      <c r="B49" s="193">
        <f>'2.9'!B49/'2.9'!$B49*100</f>
        <v>100</v>
      </c>
      <c r="C49" s="170">
        <f>'2.9'!C49/'2.9'!$B49*100</f>
        <v>1.087858719464861</v>
      </c>
      <c r="D49" s="170">
        <f>'2.9'!D49/'2.9'!$B49*100</f>
        <v>35.23006606917177</v>
      </c>
      <c r="E49" s="170">
        <f>'2.9'!E49/'2.9'!$B49*100</f>
        <v>25.736011460755172</v>
      </c>
      <c r="F49" s="170">
        <f>'2.9'!F49/'2.9'!$B49*100</f>
        <v>23.334955149744445</v>
      </c>
      <c r="G49" s="170">
        <f>'2.9'!G49/'2.9'!$B49*100</f>
        <v>9.4940546084166044</v>
      </c>
      <c r="H49" s="170">
        <f>'2.9'!H49/'2.9'!$B49*100</f>
        <v>63.682075413368253</v>
      </c>
      <c r="I49" s="170">
        <f>'2.9'!I49/'2.9'!$B49*100</f>
        <v>22.204176048581502</v>
      </c>
      <c r="J49" s="170">
        <f>'2.9'!J49/'2.9'!$B49*100</f>
        <v>13.135059520011833</v>
      </c>
      <c r="K49" s="170">
        <f>'2.9'!K49/'2.9'!$B49*100</f>
        <v>28.342839844774925</v>
      </c>
      <c r="L49" s="10"/>
      <c r="M49" s="10"/>
    </row>
    <row r="50" spans="1:13" ht="11.1" customHeight="1">
      <c r="A50" s="27">
        <v>1996</v>
      </c>
      <c r="B50" s="193">
        <f>'2.9'!B50/'2.9'!$B50*100</f>
        <v>100</v>
      </c>
      <c r="C50" s="170">
        <f>'2.9'!C50/'2.9'!$B50*100</f>
        <v>1.0457989522219797</v>
      </c>
      <c r="D50" s="170">
        <f>'2.9'!D50/'2.9'!$B50*100</f>
        <v>34.164766773384784</v>
      </c>
      <c r="E50" s="170">
        <f>'2.9'!E50/'2.9'!$B50*100</f>
        <v>25.20756524612468</v>
      </c>
      <c r="F50" s="170">
        <f>'2.9'!F50/'2.9'!$B50*100</f>
        <v>22.844546503636291</v>
      </c>
      <c r="G50" s="170">
        <f>'2.9'!G50/'2.9'!$B50*100</f>
        <v>8.9572015272600982</v>
      </c>
      <c r="H50" s="170">
        <f>'2.9'!H50/'2.9'!$B50*100</f>
        <v>64.789433865706016</v>
      </c>
      <c r="I50" s="170">
        <f>'2.9'!I50/'2.9'!$B50*100</f>
        <v>22.21792741892547</v>
      </c>
      <c r="J50" s="170">
        <f>'2.9'!J50/'2.9'!$B50*100</f>
        <v>13.497895265866216</v>
      </c>
      <c r="K50" s="170">
        <f>'2.9'!K50/'2.9'!$B50*100</f>
        <v>29.073611180914323</v>
      </c>
      <c r="L50" s="10"/>
      <c r="M50" s="10"/>
    </row>
    <row r="51" spans="1:13" ht="11.1" customHeight="1">
      <c r="A51" s="27">
        <v>1997</v>
      </c>
      <c r="B51" s="193">
        <f>'2.9'!B51/'2.9'!$B51*100</f>
        <v>100</v>
      </c>
      <c r="C51" s="170">
        <f>'2.9'!C51/'2.9'!$B51*100</f>
        <v>1.0346072425748418</v>
      </c>
      <c r="D51" s="170">
        <f>'2.9'!D51/'2.9'!$B51*100</f>
        <v>33.68081084401701</v>
      </c>
      <c r="E51" s="170">
        <f>'2.9'!E51/'2.9'!$B51*100</f>
        <v>24.9390910267043</v>
      </c>
      <c r="F51" s="170">
        <f>'2.9'!F51/'2.9'!$B51*100</f>
        <v>22.670591594465165</v>
      </c>
      <c r="G51" s="170">
        <f>'2.9'!G51/'2.9'!$B51*100</f>
        <v>8.7417198173127098</v>
      </c>
      <c r="H51" s="170">
        <f>'2.9'!H51/'2.9'!$B51*100</f>
        <v>65.284581913408147</v>
      </c>
      <c r="I51" s="170">
        <f>'2.9'!I51/'2.9'!$B51*100</f>
        <v>22.172985190136931</v>
      </c>
      <c r="J51" s="170">
        <f>'2.9'!J51/'2.9'!$B51*100</f>
        <v>13.864035345533097</v>
      </c>
      <c r="K51" s="170">
        <f>'2.9'!K51/'2.9'!$B51*100</f>
        <v>29.247561377738112</v>
      </c>
      <c r="L51" s="10"/>
      <c r="M51" s="10"/>
    </row>
    <row r="52" spans="1:13" ht="11.1" customHeight="1">
      <c r="A52" s="27">
        <v>1998</v>
      </c>
      <c r="B52" s="193">
        <f>'2.9'!B52/'2.9'!$B52*100</f>
        <v>100</v>
      </c>
      <c r="C52" s="170">
        <f>'2.9'!C52/'2.9'!$B52*100</f>
        <v>1.0211725487164738</v>
      </c>
      <c r="D52" s="170">
        <f>'2.9'!D52/'2.9'!$B52*100</f>
        <v>33.36176261665684</v>
      </c>
      <c r="E52" s="170">
        <f>'2.9'!E52/'2.9'!$B52*100</f>
        <v>24.996690777836296</v>
      </c>
      <c r="F52" s="170">
        <f>'2.9'!F52/'2.9'!$B52*100</f>
        <v>22.805825871277072</v>
      </c>
      <c r="G52" s="170">
        <f>'2.9'!G52/'2.9'!$B52*100</f>
        <v>8.3650718388205458</v>
      </c>
      <c r="H52" s="170">
        <f>'2.9'!H52/'2.9'!$B52*100</f>
        <v>65.617065039148997</v>
      </c>
      <c r="I52" s="170">
        <f>'2.9'!I52/'2.9'!$B52*100</f>
        <v>22.161675277448069</v>
      </c>
      <c r="J52" s="170">
        <f>'2.9'!J52/'2.9'!$B52*100</f>
        <v>14.464418082222696</v>
      </c>
      <c r="K52" s="170">
        <f>'2.9'!K52/'2.9'!$B52*100</f>
        <v>28.990971679478232</v>
      </c>
      <c r="L52" s="10"/>
      <c r="M52" s="10"/>
    </row>
    <row r="53" spans="1:13" ht="11.1" customHeight="1">
      <c r="A53" s="27">
        <v>1999</v>
      </c>
      <c r="B53" s="193">
        <f>'2.9'!B53/'2.9'!$B53*100</f>
        <v>100</v>
      </c>
      <c r="C53" s="170">
        <f>'2.9'!C53/'2.9'!$B53*100</f>
        <v>1.0079825258305137</v>
      </c>
      <c r="D53" s="170">
        <f>'2.9'!D53/'2.9'!$B53*100</f>
        <v>32.755529856951767</v>
      </c>
      <c r="E53" s="170">
        <f>'2.9'!E53/'2.9'!$B53*100</f>
        <v>24.646891727414683</v>
      </c>
      <c r="F53" s="170">
        <f>'2.9'!F53/'2.9'!$B53*100</f>
        <v>22.545395848316662</v>
      </c>
      <c r="G53" s="170">
        <f>'2.9'!G53/'2.9'!$B53*100</f>
        <v>8.108638129537086</v>
      </c>
      <c r="H53" s="170">
        <f>'2.9'!H53/'2.9'!$B53*100</f>
        <v>66.236487414098093</v>
      </c>
      <c r="I53" s="170">
        <f>'2.9'!I53/'2.9'!$B53*100</f>
        <v>22.177889492394058</v>
      </c>
      <c r="J53" s="170">
        <f>'2.9'!J53/'2.9'!$B53*100</f>
        <v>14.987165572105484</v>
      </c>
      <c r="K53" s="170">
        <f>'2.9'!K53/'2.9'!$B53*100</f>
        <v>29.071432349598552</v>
      </c>
      <c r="L53" s="10"/>
      <c r="M53" s="10"/>
    </row>
    <row r="54" spans="1:13" ht="13.5" customHeight="1">
      <c r="A54" s="27">
        <v>2000</v>
      </c>
      <c r="B54" s="193">
        <f>'2.9'!B54/'2.9'!$B54*100</f>
        <v>100</v>
      </c>
      <c r="C54" s="170">
        <f>'2.9'!C54/'2.9'!$B54*100</f>
        <v>0.99507639957437999</v>
      </c>
      <c r="D54" s="170">
        <f>'2.9'!D54/'2.9'!$B54*100</f>
        <v>32.010595296690731</v>
      </c>
      <c r="E54" s="170">
        <f>'2.9'!E54/'2.9'!$B54*100</f>
        <v>24.362785146560661</v>
      </c>
      <c r="F54" s="170">
        <f>'2.9'!F54/'2.9'!$B54*100</f>
        <v>22.392341273521772</v>
      </c>
      <c r="G54" s="170">
        <f>'2.9'!G54/'2.9'!$B54*100</f>
        <v>7.6478101501300673</v>
      </c>
      <c r="H54" s="170">
        <f>'2.9'!H54/'2.9'!$B54*100</f>
        <v>66.994328303734889</v>
      </c>
      <c r="I54" s="170">
        <f>'2.9'!I54/'2.9'!$B54*100</f>
        <v>22.212872752042507</v>
      </c>
      <c r="J54" s="170">
        <f>'2.9'!J54/'2.9'!$B54*100</f>
        <v>15.754203825362969</v>
      </c>
      <c r="K54" s="170">
        <f>'2.9'!K54/'2.9'!$B54*100</f>
        <v>29.027251726329418</v>
      </c>
      <c r="L54" s="10"/>
      <c r="M54" s="10"/>
    </row>
    <row r="55" spans="1:13" ht="11.1" customHeight="1">
      <c r="A55" s="27">
        <v>2001</v>
      </c>
      <c r="B55" s="193">
        <f>'2.9'!B55/'2.9'!$B55*100</f>
        <v>100</v>
      </c>
      <c r="C55" s="170">
        <f>'2.9'!C55/'2.9'!$B55*100</f>
        <v>0.93070627559271313</v>
      </c>
      <c r="D55" s="170">
        <f>'2.9'!D55/'2.9'!$B55*100</f>
        <v>31.37074346359281</v>
      </c>
      <c r="E55" s="170">
        <f>'2.9'!E55/'2.9'!$B55*100</f>
        <v>24.338501459046295</v>
      </c>
      <c r="F55" s="170">
        <f>'2.9'!F55/'2.9'!$B55*100</f>
        <v>22.45710789468589</v>
      </c>
      <c r="G55" s="170">
        <f>'2.9'!G55/'2.9'!$B55*100</f>
        <v>7.0322420045465117</v>
      </c>
      <c r="H55" s="170">
        <f>'2.9'!H55/'2.9'!$B55*100</f>
        <v>67.698549853910635</v>
      </c>
      <c r="I55" s="170">
        <f>'2.9'!I55/'2.9'!$B55*100</f>
        <v>22.259346116878078</v>
      </c>
      <c r="J55" s="170">
        <f>'2.9'!J55/'2.9'!$B55*100</f>
        <v>16.186647459774488</v>
      </c>
      <c r="K55" s="170">
        <f>'2.9'!K55/'2.9'!$B55*100</f>
        <v>29.252556277258073</v>
      </c>
      <c r="L55" s="10"/>
      <c r="M55" s="10"/>
    </row>
    <row r="56" spans="1:13" ht="11.1" customHeight="1">
      <c r="A56" s="27">
        <v>2002</v>
      </c>
      <c r="B56" s="193">
        <f>'2.9'!B56/'2.9'!$B56*100</f>
        <v>100</v>
      </c>
      <c r="C56" s="170">
        <f>'2.9'!C56/'2.9'!$B56*100</f>
        <v>0.91819441822619585</v>
      </c>
      <c r="D56" s="170">
        <f>'2.9'!D56/'2.9'!$B56*100</f>
        <v>30.66095186280139</v>
      </c>
      <c r="E56" s="170">
        <f>'2.9'!E56/'2.9'!$B56*100</f>
        <v>24.064431675719863</v>
      </c>
      <c r="F56" s="170">
        <f>'2.9'!F56/'2.9'!$B56*100</f>
        <v>22.178473312771548</v>
      </c>
      <c r="G56" s="170">
        <f>'2.9'!G56/'2.9'!$B56*100</f>
        <v>6.5965201870815271</v>
      </c>
      <c r="H56" s="170">
        <f>'2.9'!H56/'2.9'!$B56*100</f>
        <v>68.42085371897241</v>
      </c>
      <c r="I56" s="170">
        <f>'2.9'!I56/'2.9'!$B56*100</f>
        <v>22.289485054747303</v>
      </c>
      <c r="J56" s="170">
        <f>'2.9'!J56/'2.9'!$B56*100</f>
        <v>16.280395534223548</v>
      </c>
      <c r="K56" s="170">
        <f>'2.9'!K56/'2.9'!$B56*100</f>
        <v>29.850973130001556</v>
      </c>
      <c r="L56" s="10"/>
      <c r="M56" s="10"/>
    </row>
    <row r="57" spans="1:13" ht="11.1" customHeight="1">
      <c r="A57" s="27">
        <v>2003</v>
      </c>
      <c r="B57" s="193">
        <f>'2.9'!B57/'2.9'!$B57*100</f>
        <v>100</v>
      </c>
      <c r="C57" s="170">
        <f>'2.9'!C57/'2.9'!$B57*100</f>
        <v>0.91856258450390438</v>
      </c>
      <c r="D57" s="170">
        <f>'2.9'!D57/'2.9'!$B57*100</f>
        <v>30.194350394398516</v>
      </c>
      <c r="E57" s="170">
        <f>'2.9'!E57/'2.9'!$B57*100</f>
        <v>23.881445073310779</v>
      </c>
      <c r="F57" s="170">
        <f>'2.9'!F57/'2.9'!$B57*100</f>
        <v>22.01539559878503</v>
      </c>
      <c r="G57" s="170">
        <f>'2.9'!G57/'2.9'!$B57*100</f>
        <v>6.3129053210877402</v>
      </c>
      <c r="H57" s="170">
        <f>'2.9'!H57/'2.9'!$B57*100</f>
        <v>68.887087021097585</v>
      </c>
      <c r="I57" s="170">
        <f>'2.9'!I57/'2.9'!$B57*100</f>
        <v>22.159525413180926</v>
      </c>
      <c r="J57" s="170">
        <f>'2.9'!J57/'2.9'!$B57*100</f>
        <v>16.428663263241447</v>
      </c>
      <c r="K57" s="170">
        <f>'2.9'!K57/'2.9'!$B57*100</f>
        <v>30.298898344675202</v>
      </c>
      <c r="L57" s="10"/>
      <c r="M57" s="10"/>
    </row>
    <row r="58" spans="1:13" ht="11.1" customHeight="1">
      <c r="A58" s="27">
        <v>2004</v>
      </c>
      <c r="B58" s="193">
        <f>'2.9'!B58/'2.9'!$B58*100</f>
        <v>100</v>
      </c>
      <c r="C58" s="170">
        <f>'2.9'!C58/'2.9'!$B58*100</f>
        <v>0.93321499105164696</v>
      </c>
      <c r="D58" s="170">
        <f>'2.9'!D58/'2.9'!$B58*100</f>
        <v>29.896838504129914</v>
      </c>
      <c r="E58" s="170">
        <f>'2.9'!E58/'2.9'!$B58*100</f>
        <v>23.810690978806416</v>
      </c>
      <c r="F58" s="170">
        <f>'2.9'!F58/'2.9'!$B58*100</f>
        <v>21.9167892704683</v>
      </c>
      <c r="G58" s="170">
        <f>'2.9'!G58/'2.9'!$B58*100</f>
        <v>6.086147525323498</v>
      </c>
      <c r="H58" s="170">
        <f>'2.9'!H58/'2.9'!$B58*100</f>
        <v>69.169946714518247</v>
      </c>
      <c r="I58" s="170">
        <f>'2.9'!I58/'2.9'!$B58*100</f>
        <v>22.313277127124405</v>
      </c>
      <c r="J58" s="170">
        <f>'2.9'!J58/'2.9'!$B58*100</f>
        <v>16.551244804613312</v>
      </c>
      <c r="K58" s="170">
        <f>'2.9'!K58/'2.9'!$B58*100</f>
        <v>30.305424782780545</v>
      </c>
      <c r="L58" s="10"/>
      <c r="M58" s="10"/>
    </row>
    <row r="59" spans="1:13" ht="13.5" customHeight="1">
      <c r="A59" s="27">
        <v>2005</v>
      </c>
      <c r="B59" s="193">
        <f>'2.9'!B59/'2.9'!$B59*100</f>
        <v>100</v>
      </c>
      <c r="C59" s="170">
        <f>'2.9'!C59/'2.9'!$B59*100</f>
        <v>0.91268879512238799</v>
      </c>
      <c r="D59" s="170">
        <f>'2.9'!D59/'2.9'!$B59*100</f>
        <v>29.170387466970261</v>
      </c>
      <c r="E59" s="170">
        <f>'2.9'!E59/'2.9'!$B59*100</f>
        <v>23.43020711304332</v>
      </c>
      <c r="F59" s="170">
        <f>'2.9'!F59/'2.9'!$B59*100</f>
        <v>21.565553865138408</v>
      </c>
      <c r="G59" s="170">
        <f>'2.9'!G59/'2.9'!$B59*100</f>
        <v>5.7401803539269389</v>
      </c>
      <c r="H59" s="170">
        <f>'2.9'!H59/'2.9'!$B59*100</f>
        <v>69.916923525678783</v>
      </c>
      <c r="I59" s="170">
        <f>'2.9'!I59/'2.9'!$B59*100</f>
        <v>22.299777313008036</v>
      </c>
      <c r="J59" s="170">
        <f>'2.9'!J59/'2.9'!$B59*100</f>
        <v>17.04236264756792</v>
      </c>
      <c r="K59" s="170">
        <f>'2.9'!K59/'2.9'!$B59*100</f>
        <v>30.574783565102827</v>
      </c>
      <c r="L59" s="10"/>
      <c r="M59" s="10"/>
    </row>
    <row r="60" spans="1:13" ht="11.1" customHeight="1">
      <c r="A60" s="27">
        <v>2006</v>
      </c>
      <c r="B60" s="193">
        <f>'2.9'!B60/'2.9'!$B60*100</f>
        <v>100</v>
      </c>
      <c r="C60" s="170">
        <f>'2.9'!C60/'2.9'!$B60*100</f>
        <v>0.89406199751640802</v>
      </c>
      <c r="D60" s="170">
        <f>'2.9'!D60/'2.9'!$B60*100</f>
        <v>28.545783331618274</v>
      </c>
      <c r="E60" s="170">
        <f>'2.9'!E60/'2.9'!$B60*100</f>
        <v>22.826596875556575</v>
      </c>
      <c r="F60" s="170">
        <f>'2.9'!F60/'2.9'!$B60*100</f>
        <v>21.017232327456149</v>
      </c>
      <c r="G60" s="170">
        <f>'2.9'!G60/'2.9'!$B60*100</f>
        <v>5.7191864560616965</v>
      </c>
      <c r="H60" s="170">
        <f>'2.9'!H60/'2.9'!$B60*100</f>
        <v>70.560154877835814</v>
      </c>
      <c r="I60" s="170">
        <f>'2.9'!I60/'2.9'!$B60*100</f>
        <v>22.128346550023565</v>
      </c>
      <c r="J60" s="170">
        <f>'2.9'!J60/'2.9'!$B60*100</f>
        <v>17.762910577261234</v>
      </c>
      <c r="K60" s="170">
        <f>'2.9'!K60/'2.9'!$B60*100</f>
        <v>30.668897750551</v>
      </c>
      <c r="L60" s="10"/>
      <c r="M60" s="10"/>
    </row>
    <row r="61" spans="1:13" ht="11.1" customHeight="1">
      <c r="A61" s="27">
        <v>2007</v>
      </c>
      <c r="B61" s="193">
        <f>'2.9'!B61/'2.9'!$B61*100</f>
        <v>100</v>
      </c>
      <c r="C61" s="170">
        <f>'2.9'!C61/'2.9'!$B61*100</f>
        <v>0.90221519296558361</v>
      </c>
      <c r="D61" s="170">
        <f>'2.9'!D61/'2.9'!$B61*100</f>
        <v>28.45838979769189</v>
      </c>
      <c r="E61" s="170">
        <f>'2.9'!E61/'2.9'!$B61*100</f>
        <v>22.717694223585642</v>
      </c>
      <c r="F61" s="170">
        <f>'2.9'!F61/'2.9'!$B61*100</f>
        <v>20.949989154081248</v>
      </c>
      <c r="G61" s="170">
        <f>'2.9'!G61/'2.9'!$B61*100</f>
        <v>5.7406955741062458</v>
      </c>
      <c r="H61" s="170">
        <f>'2.9'!H61/'2.9'!$B61*100</f>
        <v>70.639394806535478</v>
      </c>
      <c r="I61" s="170">
        <f>'2.9'!I61/'2.9'!$B61*100</f>
        <v>22.117827445920778</v>
      </c>
      <c r="J61" s="170">
        <f>'2.9'!J61/'2.9'!$B61*100</f>
        <v>18.229418842457534</v>
      </c>
      <c r="K61" s="170">
        <f>'2.9'!K61/'2.9'!$B61*100</f>
        <v>30.292148518157159</v>
      </c>
      <c r="L61" s="10"/>
      <c r="M61" s="10"/>
    </row>
    <row r="62" spans="1:13" ht="11.1" customHeight="1">
      <c r="A62" s="27">
        <v>2008</v>
      </c>
      <c r="B62" s="193">
        <f>'2.9'!B62/'2.9'!$B62*100</f>
        <v>100</v>
      </c>
      <c r="C62" s="170">
        <f>'2.9'!C62/'2.9'!$B62*100</f>
        <v>0.89305734868743958</v>
      </c>
      <c r="D62" s="170">
        <f>'2.9'!D62/'2.9'!$B62*100</f>
        <v>28.601641537882834</v>
      </c>
      <c r="E62" s="170">
        <f>'2.9'!E62/'2.9'!$B62*100</f>
        <v>22.935726735556024</v>
      </c>
      <c r="F62" s="170">
        <f>'2.9'!F62/'2.9'!$B62*100</f>
        <v>21.187549131345627</v>
      </c>
      <c r="G62" s="170">
        <f>'2.9'!G62/'2.9'!$B62*100</f>
        <v>5.6659148023268093</v>
      </c>
      <c r="H62" s="170">
        <f>'2.9'!H62/'2.9'!$B62*100</f>
        <v>70.505300912860363</v>
      </c>
      <c r="I62" s="170">
        <f>'2.9'!I62/'2.9'!$B62*100</f>
        <v>22.111644388274328</v>
      </c>
      <c r="J62" s="170">
        <f>'2.9'!J62/'2.9'!$B62*100</f>
        <v>18.281466146393754</v>
      </c>
      <c r="K62" s="170">
        <f>'2.9'!K62/'2.9'!$B62*100</f>
        <v>30.112190378192288</v>
      </c>
      <c r="L62" s="10"/>
      <c r="M62" s="10"/>
    </row>
    <row r="63" spans="1:13" ht="11.1" customHeight="1">
      <c r="A63" s="27">
        <v>2009</v>
      </c>
      <c r="B63" s="193">
        <f>'2.9'!B63/'2.9'!$B63*100</f>
        <v>100</v>
      </c>
      <c r="C63" s="170">
        <f>'2.9'!C63/'2.9'!$B63*100</f>
        <v>0.92351367498278414</v>
      </c>
      <c r="D63" s="170">
        <f>'2.9'!D63/'2.9'!$B63*100</f>
        <v>27.32769886677718</v>
      </c>
      <c r="E63" s="170">
        <f>'2.9'!E63/'2.9'!$B63*100</f>
        <v>21.578460554966014</v>
      </c>
      <c r="F63" s="170">
        <f>'2.9'!F63/'2.9'!$B63*100</f>
        <v>19.798460182687151</v>
      </c>
      <c r="G63" s="170">
        <f>'2.9'!G63/'2.9'!$B63*100</f>
        <v>5.7492383118111627</v>
      </c>
      <c r="H63" s="170">
        <f>'2.9'!H63/'2.9'!$B63*100</f>
        <v>71.748787458240045</v>
      </c>
      <c r="I63" s="170">
        <f>'2.9'!I63/'2.9'!$B63*100</f>
        <v>22.406655053201568</v>
      </c>
      <c r="J63" s="170">
        <f>'2.9'!J63/'2.9'!$B63*100</f>
        <v>18.171024942716958</v>
      </c>
      <c r="K63" s="170">
        <f>'2.9'!K63/'2.9'!$B63*100</f>
        <v>31.171107462321519</v>
      </c>
      <c r="L63" s="10"/>
      <c r="M63" s="10"/>
    </row>
    <row r="64" spans="1:13" ht="13.5" customHeight="1">
      <c r="A64" s="27">
        <v>2010</v>
      </c>
      <c r="B64" s="194">
        <f>'2.9'!B64/'2.9'!$B64*100</f>
        <v>100</v>
      </c>
      <c r="C64" s="173">
        <f>'2.9'!C64/'2.9'!$B64*100</f>
        <v>0.90438734032358914</v>
      </c>
      <c r="D64" s="173">
        <f>'2.9'!D64/'2.9'!$B64*100</f>
        <v>27.345627215834529</v>
      </c>
      <c r="E64" s="173">
        <f>'2.9'!E64/'2.9'!$B64*100</f>
        <v>21.624875688138534</v>
      </c>
      <c r="F64" s="170">
        <f>'2.9'!F64/'2.9'!$B64*100</f>
        <v>19.867550306762784</v>
      </c>
      <c r="G64" s="170">
        <f>'2.9'!G64/'2.9'!$B64*100</f>
        <v>5.7207515276959917</v>
      </c>
      <c r="H64" s="170">
        <f>'2.9'!H64/'2.9'!$B64*100</f>
        <v>71.749985443841894</v>
      </c>
      <c r="I64" s="170">
        <f>'2.9'!I64/'2.9'!$B64*100</f>
        <v>22.075890589838238</v>
      </c>
      <c r="J64" s="170">
        <f>'2.9'!J64/'2.9'!$B64*100</f>
        <v>18.366525446365578</v>
      </c>
      <c r="K64" s="170">
        <f>'2.9'!K64/'2.9'!$B64*100</f>
        <v>31.307569407638063</v>
      </c>
      <c r="L64" s="10"/>
      <c r="M64" s="10"/>
    </row>
    <row r="65" spans="1:13" ht="11.1" customHeight="1">
      <c r="A65" s="27">
        <v>2011</v>
      </c>
      <c r="B65" s="194">
        <f>'2.9'!B65/'2.9'!$B65*100</f>
        <v>100</v>
      </c>
      <c r="C65" s="173">
        <f>'2.9'!C65/'2.9'!$B65*100</f>
        <v>0.92524415726713649</v>
      </c>
      <c r="D65" s="173">
        <f>'2.9'!D65/'2.9'!$B65*100</f>
        <v>27.77477902172885</v>
      </c>
      <c r="E65" s="173">
        <f>'2.9'!E65/'2.9'!$B65*100</f>
        <v>22.057651678937159</v>
      </c>
      <c r="F65" s="170">
        <f>'2.9'!F65/'2.9'!$B65*100</f>
        <v>20.310503221168297</v>
      </c>
      <c r="G65" s="170">
        <f>'2.9'!G65/'2.9'!$B65*100</f>
        <v>5.7171273427916915</v>
      </c>
      <c r="H65" s="170">
        <f>'2.9'!H65/'2.9'!$B65*100</f>
        <v>71.299977220187643</v>
      </c>
      <c r="I65" s="170">
        <f>'2.9'!I65/'2.9'!$B65*100</f>
        <v>22.092745906749222</v>
      </c>
      <c r="J65" s="170">
        <f>'2.9'!J65/'2.9'!$B65*100</f>
        <v>18.583230115759818</v>
      </c>
      <c r="K65" s="170">
        <f>'2.9'!K65/'2.9'!$B65*100</f>
        <v>30.624001197678595</v>
      </c>
      <c r="L65" s="10"/>
      <c r="M65" s="10"/>
    </row>
    <row r="66" spans="1:13" ht="11.1" customHeight="1">
      <c r="A66" s="27">
        <v>2012</v>
      </c>
      <c r="B66" s="194">
        <f>'2.9'!B66/'2.9'!$B66*100</f>
        <v>100</v>
      </c>
      <c r="C66" s="173">
        <f>'2.9'!C66/'2.9'!$B66*100</f>
        <v>0.92616426442220923</v>
      </c>
      <c r="D66" s="173">
        <f>'2.9'!D66/'2.9'!$B66*100</f>
        <v>27.705855957691977</v>
      </c>
      <c r="E66" s="173">
        <f>'2.9'!E66/'2.9'!$B66*100</f>
        <v>22.039349248683902</v>
      </c>
      <c r="F66" s="170">
        <f>'2.9'!F66/'2.9'!$B66*100</f>
        <v>20.308350842075519</v>
      </c>
      <c r="G66" s="170">
        <f>'2.9'!G66/'2.9'!$B66*100</f>
        <v>5.6665067090080736</v>
      </c>
      <c r="H66" s="170">
        <f>'2.9'!H66/'2.9'!$B66*100</f>
        <v>71.367979977486911</v>
      </c>
      <c r="I66" s="170">
        <f>'2.9'!I66/'2.9'!$B66*100</f>
        <v>22.046957044534327</v>
      </c>
      <c r="J66" s="170">
        <f>'2.9'!J66/'2.9'!$B66*100</f>
        <v>18.687329646450888</v>
      </c>
      <c r="K66" s="170">
        <f>'2.9'!K66/'2.9'!$B66*100</f>
        <v>30.6336932865017</v>
      </c>
      <c r="L66" s="10"/>
      <c r="M66" s="10"/>
    </row>
    <row r="67" spans="1:13" ht="11.1" customHeight="1">
      <c r="A67" s="27">
        <v>2013</v>
      </c>
      <c r="B67" s="194">
        <f>'2.9'!B67/'2.9'!$B67*100</f>
        <v>100</v>
      </c>
      <c r="C67" s="173">
        <f>'2.9'!C67/'2.9'!$B67*100</f>
        <v>0.9299850575920513</v>
      </c>
      <c r="D67" s="173">
        <f>'2.9'!D67/'2.9'!$B67*100</f>
        <v>27.731408171143961</v>
      </c>
      <c r="E67" s="173">
        <f>'2.9'!E67/'2.9'!$B67*100</f>
        <v>22.138640107504635</v>
      </c>
      <c r="F67" s="170">
        <f>'2.9'!F67/'2.9'!$B67*100</f>
        <v>20.406094853074087</v>
      </c>
      <c r="G67" s="170">
        <f>'2.9'!G67/'2.9'!$B67*100</f>
        <v>5.5927680636393244</v>
      </c>
      <c r="H67" s="170">
        <f>'2.9'!H67/'2.9'!$B67*100</f>
        <v>71.338606572141785</v>
      </c>
      <c r="I67" s="170">
        <f>'2.9'!I67/'2.9'!$B67*100</f>
        <v>21.978089478256411</v>
      </c>
      <c r="J67" s="170">
        <f>'2.9'!J67/'2.9'!$B67*100</f>
        <v>18.739424396448392</v>
      </c>
      <c r="K67" s="170">
        <f>'2.9'!K67/'2.9'!$B67*100</f>
        <v>30.621092697436993</v>
      </c>
      <c r="L67" s="10"/>
      <c r="M67" s="10"/>
    </row>
    <row r="68" spans="1:13" ht="11.1" customHeight="1">
      <c r="A68" s="27">
        <v>2014</v>
      </c>
      <c r="B68" s="194">
        <f>'2.9'!B68/'2.9'!$B68*100</f>
        <v>100</v>
      </c>
      <c r="C68" s="173">
        <f>'2.9'!C68/'2.9'!$B68*100</f>
        <v>0.93766674560430519</v>
      </c>
      <c r="D68" s="173">
        <f>'2.9'!D68/'2.9'!$B68*100</f>
        <v>27.777199701256468</v>
      </c>
      <c r="E68" s="173">
        <f>'2.9'!E68/'2.9'!$B68*100</f>
        <v>22.181499076761575</v>
      </c>
      <c r="F68" s="170">
        <f>'2.9'!F68/'2.9'!$B68*100</f>
        <v>20.459636328954563</v>
      </c>
      <c r="G68" s="170">
        <f>'2.9'!G68/'2.9'!$B68*100</f>
        <v>5.5957006244948868</v>
      </c>
      <c r="H68" s="170">
        <f>'2.9'!H68/'2.9'!$B68*100</f>
        <v>71.285133749093674</v>
      </c>
      <c r="I68" s="170">
        <f>'2.9'!I68/'2.9'!$B68*100</f>
        <v>21.86381183969069</v>
      </c>
      <c r="J68" s="170">
        <f>'2.9'!J68/'2.9'!$B68*100</f>
        <v>18.8466162858494</v>
      </c>
      <c r="K68" s="170">
        <f>'2.9'!K68/'2.9'!$B68*100</f>
        <v>30.574705623553587</v>
      </c>
      <c r="L68" s="10"/>
      <c r="M68" s="10"/>
    </row>
    <row r="69" spans="1:13" ht="13.5" customHeight="1">
      <c r="A69" s="27">
        <v>2015</v>
      </c>
      <c r="B69" s="194">
        <f>'2.9'!B69/'2.9'!$B69*100</f>
        <v>100</v>
      </c>
      <c r="C69" s="173">
        <f>'2.9'!C69/'2.9'!$B69*100</f>
        <v>0.94289150683881751</v>
      </c>
      <c r="D69" s="173">
        <f>'2.9'!D69/'2.9'!$B69*100</f>
        <v>27.597824509571879</v>
      </c>
      <c r="E69" s="173">
        <f>'2.9'!E69/'2.9'!$B69*100</f>
        <v>22.030391715397819</v>
      </c>
      <c r="F69" s="170">
        <f>'2.9'!F69/'2.9'!$B69*100</f>
        <v>20.350452355419243</v>
      </c>
      <c r="G69" s="170">
        <f>'2.9'!G69/'2.9'!$B69*100</f>
        <v>5.5674327941740547</v>
      </c>
      <c r="H69" s="170">
        <f>'2.9'!H69/'2.9'!$B69*100</f>
        <v>71.459283983589302</v>
      </c>
      <c r="I69" s="170">
        <f>'2.9'!I69/'2.9'!$B69*100</f>
        <v>21.786918655728613</v>
      </c>
      <c r="J69" s="170">
        <f>'2.9'!J69/'2.9'!$B69*100</f>
        <v>18.948854705060665</v>
      </c>
      <c r="K69" s="170">
        <f>'2.9'!K69/'2.9'!$B69*100</f>
        <v>30.723510622800028</v>
      </c>
      <c r="L69" s="10"/>
      <c r="M69" s="10"/>
    </row>
    <row r="70" spans="1:13" ht="11.1" customHeight="1">
      <c r="A70" s="27">
        <v>2016</v>
      </c>
      <c r="B70" s="194">
        <f>'2.9'!B70/'2.9'!$B70*100</f>
        <v>100</v>
      </c>
      <c r="C70" s="173">
        <f>'2.9'!C70/'2.9'!$B70*100</f>
        <v>0.9132092696237728</v>
      </c>
      <c r="D70" s="173">
        <f>'2.9'!D70/'2.9'!$B70*100</f>
        <v>27.256752191658091</v>
      </c>
      <c r="E70" s="173">
        <f>'2.9'!E70/'2.9'!$B70*100</f>
        <v>21.71572997070453</v>
      </c>
      <c r="F70" s="170">
        <f>'2.9'!F70/'2.9'!$B70*100</f>
        <v>20.067351490318657</v>
      </c>
      <c r="G70" s="170">
        <f>'2.9'!G70/'2.9'!$B70*100</f>
        <v>5.5410222209535638</v>
      </c>
      <c r="H70" s="170">
        <f>'2.9'!H70/'2.9'!$B70*100</f>
        <v>71.830038538718128</v>
      </c>
      <c r="I70" s="170">
        <f>'2.9'!I70/'2.9'!$B70*100</f>
        <v>21.803900919299736</v>
      </c>
      <c r="J70" s="170">
        <f>'2.9'!J70/'2.9'!$B70*100</f>
        <v>19.149966500820188</v>
      </c>
      <c r="K70" s="170">
        <f>'2.9'!K70/'2.9'!$B70*100</f>
        <v>30.876171118598215</v>
      </c>
      <c r="L70" s="10"/>
      <c r="M70" s="10"/>
    </row>
    <row r="71" spans="1:13" ht="11.1" customHeight="1">
      <c r="A71" s="27">
        <v>2017</v>
      </c>
      <c r="B71" s="194">
        <f>'2.9'!B71/'2.9'!$B71*100</f>
        <v>100</v>
      </c>
      <c r="C71" s="173">
        <f>'2.9'!C71/'2.9'!$B71*100</f>
        <v>0.89227857313853298</v>
      </c>
      <c r="D71" s="173">
        <f>'2.9'!D71/'2.9'!$B71*100</f>
        <v>27.010146559820797</v>
      </c>
      <c r="E71" s="173">
        <f>'2.9'!E71/'2.9'!$B71*100</f>
        <v>21.488507218611577</v>
      </c>
      <c r="F71" s="170">
        <f>'2.9'!F71/'2.9'!$B71*100</f>
        <v>19.849955481679281</v>
      </c>
      <c r="G71" s="170">
        <f>'2.9'!G71/'2.9'!$B71*100</f>
        <v>5.5216393412092168</v>
      </c>
      <c r="H71" s="170">
        <f>'2.9'!H71/'2.9'!$B71*100</f>
        <v>72.097574679187375</v>
      </c>
      <c r="I71" s="170">
        <f>'2.9'!I71/'2.9'!$B71*100</f>
        <v>21.79353984030482</v>
      </c>
      <c r="J71" s="170">
        <f>'2.9'!J71/'2.9'!$B71*100</f>
        <v>19.383309471236405</v>
      </c>
      <c r="K71" s="170">
        <f>'2.9'!K71/'2.9'!$B71*100</f>
        <v>30.920725367646146</v>
      </c>
      <c r="L71" s="10"/>
      <c r="M71" s="10"/>
    </row>
    <row r="72" spans="1:13" ht="11.1" customHeight="1">
      <c r="A72" s="27">
        <v>2018</v>
      </c>
      <c r="B72" s="194">
        <f>'2.9'!B72/'2.9'!$B72*100</f>
        <v>100</v>
      </c>
      <c r="C72" s="173">
        <f>'2.9'!C72/'2.9'!$B72*100</f>
        <v>0.88358585549512814</v>
      </c>
      <c r="D72" s="173">
        <f>'2.9'!D72/'2.9'!$B72*100</f>
        <v>27.062813830521499</v>
      </c>
      <c r="E72" s="173">
        <f>'2.9'!E72/'2.9'!$B72*100</f>
        <v>21.474731744566807</v>
      </c>
      <c r="F72" s="170">
        <f>'2.9'!F72/'2.9'!$B72*100</f>
        <v>19.83268763632546</v>
      </c>
      <c r="G72" s="170">
        <f>'2.9'!G72/'2.9'!$B72*100</f>
        <v>5.5880820859546905</v>
      </c>
      <c r="H72" s="170">
        <f>'2.9'!H72/'2.9'!$B72*100</f>
        <v>72.053600313983353</v>
      </c>
      <c r="I72" s="170">
        <f>'2.9'!I72/'2.9'!$B72*100</f>
        <v>21.872308912838662</v>
      </c>
      <c r="J72" s="170">
        <f>'2.9'!J72/'2.9'!$B72*100</f>
        <v>19.369157544390756</v>
      </c>
      <c r="K72" s="170">
        <f>'2.9'!K72/'2.9'!$B72*100</f>
        <v>30.812133856753952</v>
      </c>
      <c r="L72" s="10"/>
      <c r="M72" s="10"/>
    </row>
    <row r="73" spans="1:13" ht="11.1" customHeight="1">
      <c r="A73" s="27">
        <v>2019</v>
      </c>
      <c r="B73" s="194">
        <f>'2.9'!B73/'2.9'!$B73*100</f>
        <v>100</v>
      </c>
      <c r="C73" s="173">
        <f>'2.9'!C73/'2.9'!$B73*100</f>
        <v>0.87291425569734293</v>
      </c>
      <c r="D73" s="173">
        <f>'2.9'!D73/'2.9'!$B73*100</f>
        <v>26.917849490556211</v>
      </c>
      <c r="E73" s="173">
        <f>'2.9'!E73/'2.9'!$B73*100</f>
        <v>21.319275281754802</v>
      </c>
      <c r="F73" s="170">
        <f>'2.9'!F73/'2.9'!$B73*100</f>
        <v>19.67829502991496</v>
      </c>
      <c r="G73" s="170">
        <f>'2.9'!G73/'2.9'!$B73*100</f>
        <v>5.5985742088014083</v>
      </c>
      <c r="H73" s="170">
        <f>'2.9'!H73/'2.9'!$B73*100</f>
        <v>72.209236070869224</v>
      </c>
      <c r="I73" s="170">
        <f>'2.9'!I73/'2.9'!$B73*100</f>
        <v>21.931268380188332</v>
      </c>
      <c r="J73" s="170">
        <f>'2.9'!J73/'2.9'!$B73*100</f>
        <v>19.316569576850846</v>
      </c>
      <c r="K73" s="170">
        <f>'2.9'!K73/'2.9'!$B73*100</f>
        <v>30.96139811383005</v>
      </c>
      <c r="L73" s="10"/>
      <c r="M73" s="10"/>
    </row>
    <row r="74" spans="1:13" ht="13.5" customHeight="1">
      <c r="A74" s="27">
        <v>2020</v>
      </c>
      <c r="B74" s="194">
        <f>'2.9'!B74/'2.9'!$B74*100</f>
        <v>100</v>
      </c>
      <c r="C74" s="173">
        <f>'2.9'!C74/'2.9'!$B74*100</f>
        <v>0.90677052674692882</v>
      </c>
      <c r="D74" s="173">
        <f>'2.9'!D74/'2.9'!$B74*100</f>
        <v>26.818164642979969</v>
      </c>
      <c r="E74" s="173">
        <f>'2.9'!E74/'2.9'!$B74*100</f>
        <v>20.991382638844787</v>
      </c>
      <c r="F74" s="170">
        <f>'2.9'!F74/'2.9'!$B74*100</f>
        <v>19.272380938099154</v>
      </c>
      <c r="G74" s="170">
        <f>'2.9'!G74/'2.9'!$B74*100</f>
        <v>5.8267820041351834</v>
      </c>
      <c r="H74" s="170">
        <f>'2.9'!H74/'2.9'!$B74*100</f>
        <v>72.275065021060499</v>
      </c>
      <c r="I74" s="170">
        <f>'2.9'!I74/'2.9'!$B74*100</f>
        <v>21.280565202322833</v>
      </c>
      <c r="J74" s="170">
        <f>'2.9'!J74/'2.9'!$B74*100</f>
        <v>19.064726790014344</v>
      </c>
      <c r="K74" s="170">
        <f>'2.9'!K74/'2.9'!$B74*100</f>
        <v>31.929773028723318</v>
      </c>
      <c r="L74" s="10"/>
      <c r="M74" s="10"/>
    </row>
    <row r="76" spans="1:13" ht="11.1" customHeight="1">
      <c r="A76" s="14" t="s">
        <v>305</v>
      </c>
    </row>
    <row r="77" spans="1:13" ht="11.1" customHeight="1">
      <c r="A77" s="10" t="s">
        <v>0</v>
      </c>
    </row>
    <row r="78" spans="1:13" ht="11.1" customHeight="1">
      <c r="A78" s="77" t="s">
        <v>1</v>
      </c>
    </row>
    <row r="79" spans="1:13" ht="11.1" customHeight="1">
      <c r="A79" s="77" t="s">
        <v>308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158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80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84">
        <v>1876.3</v>
      </c>
      <c r="C15" s="84">
        <v>2043.3</v>
      </c>
      <c r="D15" s="84">
        <v>1861.5</v>
      </c>
      <c r="E15" s="84">
        <v>1875.8</v>
      </c>
      <c r="F15" s="80" t="s">
        <v>379</v>
      </c>
      <c r="G15" s="84">
        <v>1792.4</v>
      </c>
      <c r="H15" s="84">
        <v>1888</v>
      </c>
      <c r="I15" s="84">
        <v>1924</v>
      </c>
      <c r="J15" s="84">
        <v>1883.9</v>
      </c>
      <c r="K15" s="84">
        <v>1849.5</v>
      </c>
    </row>
    <row r="16" spans="1:11" s="10" customFormat="1" ht="11.1" customHeight="1">
      <c r="A16" s="27">
        <v>1971</v>
      </c>
      <c r="B16" s="84">
        <v>1844.7</v>
      </c>
      <c r="C16" s="84">
        <v>2019.8</v>
      </c>
      <c r="D16" s="84">
        <v>1833.2</v>
      </c>
      <c r="E16" s="84">
        <v>1838.9</v>
      </c>
      <c r="F16" s="80" t="s">
        <v>379</v>
      </c>
      <c r="G16" s="84">
        <v>1806.3</v>
      </c>
      <c r="H16" s="84">
        <v>1852.1</v>
      </c>
      <c r="I16" s="84">
        <v>1889.1</v>
      </c>
      <c r="J16" s="84">
        <v>1868.5</v>
      </c>
      <c r="K16" s="84">
        <v>1806.9</v>
      </c>
    </row>
    <row r="17" spans="1:11" s="10" customFormat="1" ht="11.1" customHeight="1">
      <c r="A17" s="27">
        <v>1972</v>
      </c>
      <c r="B17" s="84">
        <v>1823.7</v>
      </c>
      <c r="C17" s="84">
        <v>1996.6</v>
      </c>
      <c r="D17" s="84">
        <v>1815.1</v>
      </c>
      <c r="E17" s="84">
        <v>1816.9</v>
      </c>
      <c r="F17" s="80" t="s">
        <v>379</v>
      </c>
      <c r="G17" s="84">
        <v>1806.9</v>
      </c>
      <c r="H17" s="84">
        <v>1827.8</v>
      </c>
      <c r="I17" s="84">
        <v>1845.7</v>
      </c>
      <c r="J17" s="84">
        <v>1859.9</v>
      </c>
      <c r="K17" s="84">
        <v>1798.7</v>
      </c>
    </row>
    <row r="18" spans="1:11" s="10" customFormat="1" ht="11.1" customHeight="1">
      <c r="A18" s="27">
        <v>1973</v>
      </c>
      <c r="B18" s="84">
        <v>1799.9</v>
      </c>
      <c r="C18" s="84">
        <v>1987.9</v>
      </c>
      <c r="D18" s="84">
        <v>1791.5</v>
      </c>
      <c r="E18" s="84">
        <v>1799</v>
      </c>
      <c r="F18" s="80" t="s">
        <v>379</v>
      </c>
      <c r="G18" s="84">
        <v>1758.1</v>
      </c>
      <c r="H18" s="84">
        <v>1803.5</v>
      </c>
      <c r="I18" s="84">
        <v>1810.5</v>
      </c>
      <c r="J18" s="84">
        <v>1845.6</v>
      </c>
      <c r="K18" s="84">
        <v>1782.8</v>
      </c>
    </row>
    <row r="19" spans="1:11" s="10" customFormat="1" ht="11.1" customHeight="1">
      <c r="A19" s="27">
        <v>1974</v>
      </c>
      <c r="B19" s="84">
        <v>1758.8</v>
      </c>
      <c r="C19" s="84">
        <v>1932.8</v>
      </c>
      <c r="D19" s="84">
        <v>1752.2</v>
      </c>
      <c r="E19" s="84">
        <v>1750.8</v>
      </c>
      <c r="F19" s="80" t="s">
        <v>379</v>
      </c>
      <c r="G19" s="84">
        <v>1758.8</v>
      </c>
      <c r="H19" s="84">
        <v>1760.8</v>
      </c>
      <c r="I19" s="84">
        <v>1779.2</v>
      </c>
      <c r="J19" s="84">
        <v>1815.7</v>
      </c>
      <c r="K19" s="84">
        <v>1725.1</v>
      </c>
    </row>
    <row r="20" spans="1:11" s="10" customFormat="1" ht="13.5" customHeight="1">
      <c r="A20" s="27">
        <v>1975</v>
      </c>
      <c r="B20" s="84">
        <v>1717.2</v>
      </c>
      <c r="C20" s="84">
        <v>1909.6</v>
      </c>
      <c r="D20" s="84">
        <v>1701</v>
      </c>
      <c r="E20" s="84">
        <v>1694.2</v>
      </c>
      <c r="F20" s="80" t="s">
        <v>379</v>
      </c>
      <c r="G20" s="84">
        <v>1733.5</v>
      </c>
      <c r="H20" s="84">
        <v>1726.9</v>
      </c>
      <c r="I20" s="84">
        <v>1749.4</v>
      </c>
      <c r="J20" s="84">
        <v>1778.2</v>
      </c>
      <c r="K20" s="84">
        <v>1689.1</v>
      </c>
    </row>
    <row r="21" spans="1:11" s="10" customFormat="1" ht="11.1" customHeight="1">
      <c r="A21" s="27">
        <v>1976</v>
      </c>
      <c r="B21" s="84">
        <v>1736</v>
      </c>
      <c r="C21" s="84">
        <v>1924.1</v>
      </c>
      <c r="D21" s="84">
        <v>1744.2</v>
      </c>
      <c r="E21" s="84">
        <v>1749.3</v>
      </c>
      <c r="F21" s="80" t="s">
        <v>379</v>
      </c>
      <c r="G21" s="84">
        <v>1720.2</v>
      </c>
      <c r="H21" s="84">
        <v>1724.7</v>
      </c>
      <c r="I21" s="84">
        <v>1749.5</v>
      </c>
      <c r="J21" s="84">
        <v>1771.6</v>
      </c>
      <c r="K21" s="84">
        <v>1686.4</v>
      </c>
    </row>
    <row r="22" spans="1:11" s="10" customFormat="1" ht="11.1" customHeight="1">
      <c r="A22" s="27">
        <v>1977</v>
      </c>
      <c r="B22" s="84">
        <v>1719</v>
      </c>
      <c r="C22" s="84">
        <v>1873.9</v>
      </c>
      <c r="D22" s="84">
        <v>1734</v>
      </c>
      <c r="E22" s="84">
        <v>1737.2</v>
      </c>
      <c r="F22" s="80" t="s">
        <v>379</v>
      </c>
      <c r="G22" s="84">
        <v>1718.4</v>
      </c>
      <c r="H22" s="84">
        <v>1702.7</v>
      </c>
      <c r="I22" s="84">
        <v>1726.1</v>
      </c>
      <c r="J22" s="84">
        <v>1735.5</v>
      </c>
      <c r="K22" s="84">
        <v>1670.1</v>
      </c>
    </row>
    <row r="23" spans="1:11" s="10" customFormat="1" ht="11.1" customHeight="1">
      <c r="A23" s="27">
        <v>1978</v>
      </c>
      <c r="B23" s="84">
        <v>1701.4</v>
      </c>
      <c r="C23" s="84">
        <v>1851.3</v>
      </c>
      <c r="D23" s="84">
        <v>1717.6</v>
      </c>
      <c r="E23" s="84">
        <v>1719.1</v>
      </c>
      <c r="F23" s="80" t="s">
        <v>379</v>
      </c>
      <c r="G23" s="84">
        <v>1710.5</v>
      </c>
      <c r="H23" s="84">
        <v>1684.4</v>
      </c>
      <c r="I23" s="84">
        <v>1708.7</v>
      </c>
      <c r="J23" s="84">
        <v>1725.8</v>
      </c>
      <c r="K23" s="84">
        <v>1648.7</v>
      </c>
    </row>
    <row r="24" spans="1:11" s="10" customFormat="1" ht="11.1" customHeight="1">
      <c r="A24" s="27">
        <v>1979</v>
      </c>
      <c r="B24" s="84">
        <v>1688.9</v>
      </c>
      <c r="C24" s="84">
        <v>1822.4</v>
      </c>
      <c r="D24" s="84">
        <v>1708.8</v>
      </c>
      <c r="E24" s="84">
        <v>1714.3</v>
      </c>
      <c r="F24" s="80" t="s">
        <v>379</v>
      </c>
      <c r="G24" s="84">
        <v>1683.7</v>
      </c>
      <c r="H24" s="84">
        <v>1669.6</v>
      </c>
      <c r="I24" s="84">
        <v>1688.1</v>
      </c>
      <c r="J24" s="84">
        <v>1714.8</v>
      </c>
      <c r="K24" s="84">
        <v>1638.2</v>
      </c>
    </row>
    <row r="25" spans="1:11" s="10" customFormat="1" ht="13.5" customHeight="1">
      <c r="A25" s="27">
        <v>1980</v>
      </c>
      <c r="B25" s="84">
        <v>1670.6</v>
      </c>
      <c r="C25" s="84">
        <v>1791.5</v>
      </c>
      <c r="D25" s="84">
        <v>1694.5</v>
      </c>
      <c r="E25" s="84">
        <v>1697.4</v>
      </c>
      <c r="F25" s="80" t="s">
        <v>379</v>
      </c>
      <c r="G25" s="84">
        <v>1681.1</v>
      </c>
      <c r="H25" s="84">
        <v>1648.6</v>
      </c>
      <c r="I25" s="84">
        <v>1667.8</v>
      </c>
      <c r="J25" s="84">
        <v>1686.5</v>
      </c>
      <c r="K25" s="84">
        <v>1618.6</v>
      </c>
    </row>
    <row r="26" spans="1:11" s="10" customFormat="1" ht="11.1" customHeight="1">
      <c r="A26" s="27">
        <v>1981</v>
      </c>
      <c r="B26" s="84">
        <v>1647.4</v>
      </c>
      <c r="C26" s="84">
        <v>1769.4</v>
      </c>
      <c r="D26" s="84">
        <v>1664.8</v>
      </c>
      <c r="E26" s="84">
        <v>1670.7</v>
      </c>
      <c r="F26" s="80" t="s">
        <v>379</v>
      </c>
      <c r="G26" s="84">
        <v>1637.8</v>
      </c>
      <c r="H26" s="84">
        <v>1631.1</v>
      </c>
      <c r="I26" s="84">
        <v>1647.2</v>
      </c>
      <c r="J26" s="84">
        <v>1667.3</v>
      </c>
      <c r="K26" s="84">
        <v>1604.8</v>
      </c>
    </row>
    <row r="27" spans="1:11" s="10" customFormat="1" ht="11.1" customHeight="1">
      <c r="A27" s="27">
        <v>1982</v>
      </c>
      <c r="B27" s="84">
        <v>1635</v>
      </c>
      <c r="C27" s="84">
        <v>1745.2</v>
      </c>
      <c r="D27" s="84">
        <v>1655</v>
      </c>
      <c r="E27" s="84">
        <v>1654</v>
      </c>
      <c r="F27" s="80" t="s">
        <v>379</v>
      </c>
      <c r="G27" s="84">
        <v>1659.4</v>
      </c>
      <c r="H27" s="84">
        <v>1617.5</v>
      </c>
      <c r="I27" s="84">
        <v>1638.1</v>
      </c>
      <c r="J27" s="84">
        <v>1655.7</v>
      </c>
      <c r="K27" s="84">
        <v>1586.8</v>
      </c>
    </row>
    <row r="28" spans="1:11" s="10" customFormat="1" ht="11.1" customHeight="1">
      <c r="A28" s="27">
        <v>1983</v>
      </c>
      <c r="B28" s="84">
        <v>1621.4</v>
      </c>
      <c r="C28" s="84">
        <v>1718.1</v>
      </c>
      <c r="D28" s="84">
        <v>1652.7</v>
      </c>
      <c r="E28" s="84">
        <v>1651.3</v>
      </c>
      <c r="F28" s="80" t="s">
        <v>379</v>
      </c>
      <c r="G28" s="84">
        <v>1659.2</v>
      </c>
      <c r="H28" s="84">
        <v>1596.3</v>
      </c>
      <c r="I28" s="84">
        <v>1616.4</v>
      </c>
      <c r="J28" s="84">
        <v>1626</v>
      </c>
      <c r="K28" s="84">
        <v>1569.2</v>
      </c>
    </row>
    <row r="29" spans="1:11" s="10" customFormat="1" ht="11.1" customHeight="1">
      <c r="A29" s="27">
        <v>1984</v>
      </c>
      <c r="B29" s="84">
        <v>1606.7</v>
      </c>
      <c r="C29" s="84">
        <v>1680.3</v>
      </c>
      <c r="D29" s="84">
        <v>1648.8</v>
      </c>
      <c r="E29" s="84">
        <v>1653.3</v>
      </c>
      <c r="F29" s="80" t="s">
        <v>379</v>
      </c>
      <c r="G29" s="84">
        <v>1628.2</v>
      </c>
      <c r="H29" s="84">
        <v>1574.9</v>
      </c>
      <c r="I29" s="84">
        <v>1591.8</v>
      </c>
      <c r="J29" s="84">
        <v>1604.6</v>
      </c>
      <c r="K29" s="84">
        <v>1550.6</v>
      </c>
    </row>
    <row r="30" spans="1:11" s="10" customFormat="1" ht="13.5" customHeight="1">
      <c r="A30" s="27">
        <v>1985</v>
      </c>
      <c r="B30" s="84">
        <v>1581.2</v>
      </c>
      <c r="C30" s="84">
        <v>1660.6</v>
      </c>
      <c r="D30" s="84">
        <v>1620.9</v>
      </c>
      <c r="E30" s="84">
        <v>1628.2</v>
      </c>
      <c r="F30" s="80" t="s">
        <v>379</v>
      </c>
      <c r="G30" s="84">
        <v>1585.8</v>
      </c>
      <c r="H30" s="84">
        <v>1551.7</v>
      </c>
      <c r="I30" s="84">
        <v>1566.1</v>
      </c>
      <c r="J30" s="84">
        <v>1574.8</v>
      </c>
      <c r="K30" s="84">
        <v>1531.7</v>
      </c>
    </row>
    <row r="31" spans="1:11" s="10" customFormat="1" ht="11.1" customHeight="1">
      <c r="A31" s="27">
        <v>1986</v>
      </c>
      <c r="B31" s="84">
        <v>1563.1</v>
      </c>
      <c r="C31" s="84">
        <v>1637</v>
      </c>
      <c r="D31" s="84">
        <v>1613.6</v>
      </c>
      <c r="E31" s="84">
        <v>1612.5</v>
      </c>
      <c r="F31" s="80" t="s">
        <v>379</v>
      </c>
      <c r="G31" s="84">
        <v>1619.2</v>
      </c>
      <c r="H31" s="84">
        <v>1526.5</v>
      </c>
      <c r="I31" s="84">
        <v>1527.4</v>
      </c>
      <c r="J31" s="84">
        <v>1556.3</v>
      </c>
      <c r="K31" s="84">
        <v>1515.9</v>
      </c>
    </row>
    <row r="32" spans="1:11" s="10" customFormat="1" ht="11.1" customHeight="1">
      <c r="A32" s="27">
        <v>1987</v>
      </c>
      <c r="B32" s="84">
        <v>1542.6</v>
      </c>
      <c r="C32" s="84">
        <v>1610.6</v>
      </c>
      <c r="D32" s="84">
        <v>1595.4</v>
      </c>
      <c r="E32" s="84">
        <v>1596</v>
      </c>
      <c r="F32" s="80" t="s">
        <v>379</v>
      </c>
      <c r="G32" s="84">
        <v>1592.1</v>
      </c>
      <c r="H32" s="84">
        <v>1505.6</v>
      </c>
      <c r="I32" s="84">
        <v>1501.4</v>
      </c>
      <c r="J32" s="84">
        <v>1538.8</v>
      </c>
      <c r="K32" s="84">
        <v>1498</v>
      </c>
    </row>
    <row r="33" spans="1:13" s="10" customFormat="1" ht="11.1" customHeight="1">
      <c r="A33" s="27">
        <v>1988</v>
      </c>
      <c r="B33" s="84">
        <v>1536.5</v>
      </c>
      <c r="C33" s="84">
        <v>1586.2</v>
      </c>
      <c r="D33" s="84">
        <v>1596.2</v>
      </c>
      <c r="E33" s="84">
        <v>1592.2</v>
      </c>
      <c r="F33" s="80" t="s">
        <v>379</v>
      </c>
      <c r="G33" s="84">
        <v>1616.7</v>
      </c>
      <c r="H33" s="84">
        <v>1495.9</v>
      </c>
      <c r="I33" s="84">
        <v>1490.5</v>
      </c>
      <c r="J33" s="84">
        <v>1529.5</v>
      </c>
      <c r="K33" s="84">
        <v>1489.2</v>
      </c>
    </row>
    <row r="34" spans="1:13" s="10" customFormat="1" ht="11.1" customHeight="1">
      <c r="A34" s="27">
        <v>1989</v>
      </c>
      <c r="B34" s="84">
        <v>1513.2</v>
      </c>
      <c r="C34" s="84">
        <v>1562.3</v>
      </c>
      <c r="D34" s="84">
        <v>1584</v>
      </c>
      <c r="E34" s="84">
        <v>1574.7</v>
      </c>
      <c r="F34" s="80" t="s">
        <v>379</v>
      </c>
      <c r="G34" s="84">
        <v>1629.5</v>
      </c>
      <c r="H34" s="84">
        <v>1466</v>
      </c>
      <c r="I34" s="84">
        <v>1468.9</v>
      </c>
      <c r="J34" s="84">
        <v>1511.3</v>
      </c>
      <c r="K34" s="84">
        <v>1447.5</v>
      </c>
    </row>
    <row r="35" spans="1:13" s="10" customFormat="1" ht="13.5" customHeight="1">
      <c r="A35" s="27">
        <v>1990</v>
      </c>
      <c r="B35" s="84">
        <v>1490.4</v>
      </c>
      <c r="C35" s="84">
        <v>1548</v>
      </c>
      <c r="D35" s="84">
        <v>1561.8</v>
      </c>
      <c r="E35" s="84">
        <v>1553.9</v>
      </c>
      <c r="F35" s="80" t="s">
        <v>379</v>
      </c>
      <c r="G35" s="84">
        <v>1600.3</v>
      </c>
      <c r="H35" s="84">
        <v>1443</v>
      </c>
      <c r="I35" s="84">
        <v>1450.9</v>
      </c>
      <c r="J35" s="84">
        <v>1493.2</v>
      </c>
      <c r="K35" s="84">
        <v>1417.6</v>
      </c>
    </row>
    <row r="36" spans="1:13" s="48" customFormat="1" ht="13.5" customHeight="1">
      <c r="A36" s="28">
        <v>1991</v>
      </c>
      <c r="B36" s="85">
        <v>1469</v>
      </c>
      <c r="C36" s="85">
        <v>1500.3</v>
      </c>
      <c r="D36" s="85">
        <v>1534.2</v>
      </c>
      <c r="E36" s="85">
        <v>1525.1</v>
      </c>
      <c r="F36" s="81" t="s">
        <v>379</v>
      </c>
      <c r="G36" s="85">
        <v>1578.8</v>
      </c>
      <c r="H36" s="85">
        <v>1427.2</v>
      </c>
      <c r="I36" s="85">
        <v>1423.6</v>
      </c>
      <c r="J36" s="85">
        <v>1486</v>
      </c>
      <c r="K36" s="85">
        <v>1408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84">
        <v>1478.9</v>
      </c>
      <c r="C45" s="84">
        <v>1418.6</v>
      </c>
      <c r="D45" s="84">
        <f>ROUND('2.9'!D45/'2.6'!D45*1000,1)</f>
        <v>1504.7</v>
      </c>
      <c r="E45" s="84">
        <v>1479.1</v>
      </c>
      <c r="F45" s="84">
        <v>1475.6</v>
      </c>
      <c r="G45" s="84">
        <v>1609</v>
      </c>
      <c r="H45" s="84">
        <f>ROUND('2.9'!H45/'2.6'!H45*1000,1)</f>
        <v>1464.5</v>
      </c>
      <c r="I45" s="84">
        <v>1500.8</v>
      </c>
      <c r="J45" s="84">
        <f>ROUND('2.9'!J45/'2.6'!J45*1000,1)</f>
        <v>1492.3</v>
      </c>
      <c r="K45" s="84">
        <f>ROUND('2.9'!K45/'2.6'!K45*1000,1)</f>
        <v>1423.2</v>
      </c>
      <c r="L45" s="10"/>
      <c r="M45" s="10"/>
    </row>
    <row r="46" spans="1:13" ht="11.1" customHeight="1">
      <c r="A46" s="27">
        <v>1992</v>
      </c>
      <c r="B46" s="84">
        <v>1489.7</v>
      </c>
      <c r="C46" s="84">
        <v>1580.5</v>
      </c>
      <c r="D46" s="84">
        <f>ROUND('2.9'!D46/'2.6'!D46*1000,1)</f>
        <v>1556.2</v>
      </c>
      <c r="E46" s="84">
        <v>1530</v>
      </c>
      <c r="F46" s="84">
        <v>1525.3</v>
      </c>
      <c r="G46" s="84">
        <v>1651.2</v>
      </c>
      <c r="H46" s="84">
        <f>ROUND('2.9'!H46/'2.6'!H46*1000,1)</f>
        <v>1449.8</v>
      </c>
      <c r="I46" s="84">
        <v>1484.6</v>
      </c>
      <c r="J46" s="84">
        <f>ROUND('2.9'!J46/'2.6'!J46*1000,1)</f>
        <v>1494.1</v>
      </c>
      <c r="K46" s="84">
        <f>ROUND('2.9'!K46/'2.6'!K46*1000,1)</f>
        <v>1403.2</v>
      </c>
      <c r="L46" s="10"/>
      <c r="M46" s="10"/>
    </row>
    <row r="47" spans="1:13" ht="11.1" customHeight="1">
      <c r="A47" s="27">
        <v>1993</v>
      </c>
      <c r="B47" s="84">
        <v>1459.9</v>
      </c>
      <c r="C47" s="84">
        <v>1590.8</v>
      </c>
      <c r="D47" s="84">
        <f>ROUND('2.9'!D47/'2.6'!D47*1000,1)</f>
        <v>1516.7</v>
      </c>
      <c r="E47" s="84">
        <v>1491.5</v>
      </c>
      <c r="F47" s="84">
        <v>1483.9</v>
      </c>
      <c r="G47" s="84">
        <v>1598.9</v>
      </c>
      <c r="H47" s="84">
        <f>ROUND('2.9'!H47/'2.6'!H47*1000,1)</f>
        <v>1426.7</v>
      </c>
      <c r="I47" s="84">
        <v>1460.4</v>
      </c>
      <c r="J47" s="84">
        <f>ROUND('2.9'!J47/'2.6'!J47*1000,1)</f>
        <v>1463</v>
      </c>
      <c r="K47" s="84">
        <f>ROUND('2.9'!K47/'2.6'!K47*1000,1)</f>
        <v>1384.7</v>
      </c>
      <c r="L47" s="10"/>
      <c r="M47" s="10"/>
    </row>
    <row r="48" spans="1:13" ht="11.1" customHeight="1">
      <c r="A48" s="27">
        <v>1994</v>
      </c>
      <c r="B48" s="84">
        <v>1453</v>
      </c>
      <c r="C48" s="84">
        <v>1588.4</v>
      </c>
      <c r="D48" s="84">
        <f>ROUND('2.9'!D48/'2.6'!D48*1000,1)</f>
        <v>1523.7</v>
      </c>
      <c r="E48" s="84">
        <v>1497.2</v>
      </c>
      <c r="F48" s="84">
        <v>1491.1</v>
      </c>
      <c r="G48" s="84">
        <v>1602.2</v>
      </c>
      <c r="H48" s="84">
        <f>ROUND('2.9'!H48/'2.6'!H48*1000,1)</f>
        <v>1413.9</v>
      </c>
      <c r="I48" s="84">
        <v>1447.3</v>
      </c>
      <c r="J48" s="84">
        <f>ROUND('2.9'!J48/'2.6'!J48*1000,1)</f>
        <v>1439.4</v>
      </c>
      <c r="K48" s="84">
        <f>ROUND('2.9'!K48/'2.6'!K48*1000,1)</f>
        <v>1377.2</v>
      </c>
      <c r="L48" s="10"/>
      <c r="M48" s="10"/>
    </row>
    <row r="49" spans="1:13" ht="13.5" customHeight="1">
      <c r="A49" s="27">
        <v>1995</v>
      </c>
      <c r="B49" s="84">
        <v>1445.6</v>
      </c>
      <c r="C49" s="84">
        <v>1588.6</v>
      </c>
      <c r="D49" s="84">
        <f>ROUND('2.9'!D49/'2.6'!D49*1000,1)</f>
        <v>1523</v>
      </c>
      <c r="E49" s="84">
        <v>1502.7</v>
      </c>
      <c r="F49" s="84">
        <v>1496.7</v>
      </c>
      <c r="G49" s="84">
        <v>1580.9</v>
      </c>
      <c r="H49" s="84">
        <f>ROUND('2.9'!H49/'2.6'!H49*1000,1)</f>
        <v>1403.9</v>
      </c>
      <c r="I49" s="84">
        <v>1435.3</v>
      </c>
      <c r="J49" s="84">
        <f>ROUND('2.9'!J49/'2.6'!J49*1000,1)</f>
        <v>1432.2</v>
      </c>
      <c r="K49" s="84">
        <f>ROUND('2.9'!K49/'2.6'!K49*1000,1)</f>
        <v>1367.9</v>
      </c>
      <c r="L49" s="10"/>
      <c r="M49" s="10"/>
    </row>
    <row r="50" spans="1:13" ht="11.1" customHeight="1">
      <c r="A50" s="27">
        <v>1996</v>
      </c>
      <c r="B50" s="84">
        <v>1430.9</v>
      </c>
      <c r="C50" s="84">
        <v>1584.5</v>
      </c>
      <c r="D50" s="84">
        <f>ROUND('2.9'!D50/'2.6'!D50*1000,1)</f>
        <v>1504.7</v>
      </c>
      <c r="E50" s="84">
        <v>1493.4</v>
      </c>
      <c r="F50" s="84">
        <v>1485.8</v>
      </c>
      <c r="G50" s="84">
        <v>1537.5</v>
      </c>
      <c r="H50" s="84">
        <f>ROUND('2.9'!H50/'2.6'!H50*1000,1)</f>
        <v>1392.6</v>
      </c>
      <c r="I50" s="84">
        <v>1418.9</v>
      </c>
      <c r="J50" s="84">
        <f>ROUND('2.9'!J50/'2.6'!J50*1000,1)</f>
        <v>1420.8</v>
      </c>
      <c r="K50" s="84">
        <f>ROUND('2.9'!K50/'2.6'!K50*1000,1)</f>
        <v>1360.9</v>
      </c>
      <c r="L50" s="10"/>
      <c r="M50" s="10"/>
    </row>
    <row r="51" spans="1:13" ht="11.1" customHeight="1">
      <c r="A51" s="27">
        <v>1997</v>
      </c>
      <c r="B51" s="84">
        <v>1419.3</v>
      </c>
      <c r="C51" s="84">
        <v>1561.1</v>
      </c>
      <c r="D51" s="84">
        <f>ROUND('2.9'!D51/'2.6'!D51*1000,1)</f>
        <v>1505.9</v>
      </c>
      <c r="E51" s="84">
        <v>1490.9</v>
      </c>
      <c r="F51" s="84">
        <v>1483.9</v>
      </c>
      <c r="G51" s="84">
        <v>1550.4</v>
      </c>
      <c r="H51" s="84">
        <f>ROUND('2.9'!H51/'2.6'!H51*1000,1)</f>
        <v>1376.6</v>
      </c>
      <c r="I51" s="84">
        <v>1399.7</v>
      </c>
      <c r="J51" s="84">
        <f>ROUND('2.9'!J51/'2.6'!J51*1000,1)</f>
        <v>1399.9</v>
      </c>
      <c r="K51" s="84">
        <f>ROUND('2.9'!K51/'2.6'!K51*1000,1)</f>
        <v>1349</v>
      </c>
      <c r="L51" s="10"/>
      <c r="M51" s="10"/>
    </row>
    <row r="52" spans="1:13" ht="11.1" customHeight="1">
      <c r="A52" s="27">
        <v>1998</v>
      </c>
      <c r="B52" s="84">
        <v>1415.9</v>
      </c>
      <c r="C52" s="84">
        <v>1541</v>
      </c>
      <c r="D52" s="84">
        <f>ROUND('2.9'!D52/'2.6'!D52*1000,1)</f>
        <v>1515.4</v>
      </c>
      <c r="E52" s="84">
        <v>1501.5</v>
      </c>
      <c r="F52" s="84">
        <v>1495.3</v>
      </c>
      <c r="G52" s="84">
        <v>1558.7</v>
      </c>
      <c r="H52" s="84">
        <f>ROUND('2.9'!H52/'2.6'!H52*1000,1)</f>
        <v>1368.5</v>
      </c>
      <c r="I52" s="84">
        <v>1391.9</v>
      </c>
      <c r="J52" s="84">
        <f>ROUND('2.9'!J52/'2.6'!J52*1000,1)</f>
        <v>1395.2</v>
      </c>
      <c r="K52" s="84">
        <f>ROUND('2.9'!K52/'2.6'!K52*1000,1)</f>
        <v>1338.5</v>
      </c>
      <c r="L52" s="10"/>
      <c r="M52" s="10"/>
    </row>
    <row r="53" spans="1:13" ht="11.1" customHeight="1">
      <c r="A53" s="27">
        <v>1999</v>
      </c>
      <c r="B53" s="84">
        <v>1401.5</v>
      </c>
      <c r="C53" s="84">
        <v>1526.9</v>
      </c>
      <c r="D53" s="84">
        <f>ROUND('2.9'!D53/'2.6'!D53*1000,1)</f>
        <v>1512.8</v>
      </c>
      <c r="E53" s="84">
        <v>1498.2</v>
      </c>
      <c r="F53" s="84">
        <v>1491.1</v>
      </c>
      <c r="G53" s="84">
        <v>1558.8</v>
      </c>
      <c r="H53" s="84">
        <f>ROUND('2.9'!H53/'2.6'!H53*1000,1)</f>
        <v>1350.6</v>
      </c>
      <c r="I53" s="84">
        <v>1373.9</v>
      </c>
      <c r="J53" s="84">
        <f>ROUND('2.9'!J53/'2.6'!J53*1000,1)</f>
        <v>1367.1</v>
      </c>
      <c r="K53" s="84">
        <f>ROUND('2.9'!K53/'2.6'!K53*1000,1)</f>
        <v>1325.2</v>
      </c>
      <c r="L53" s="10"/>
      <c r="M53" s="10"/>
    </row>
    <row r="54" spans="1:13" ht="13.5" customHeight="1">
      <c r="A54" s="27">
        <v>2000</v>
      </c>
      <c r="B54" s="84">
        <v>1377.1</v>
      </c>
      <c r="C54" s="84">
        <v>1493.1</v>
      </c>
      <c r="D54" s="84">
        <f>ROUND('2.9'!D54/'2.6'!D54*1000,1)</f>
        <v>1489</v>
      </c>
      <c r="E54" s="84">
        <v>1476.8</v>
      </c>
      <c r="F54" s="84">
        <v>1470.5</v>
      </c>
      <c r="G54" s="84">
        <v>1529.5</v>
      </c>
      <c r="H54" s="84">
        <f>ROUND('2.9'!H54/'2.6'!H54*1000,1)</f>
        <v>1327.8</v>
      </c>
      <c r="I54" s="84">
        <v>1344.5</v>
      </c>
      <c r="J54" s="84">
        <f>ROUND('2.9'!J54/'2.6'!J54*1000,1)</f>
        <v>1345.5</v>
      </c>
      <c r="K54" s="84">
        <f>ROUND('2.9'!K54/'2.6'!K54*1000,1)</f>
        <v>1306.2</v>
      </c>
      <c r="L54" s="10"/>
      <c r="M54" s="10"/>
    </row>
    <row r="55" spans="1:13" ht="11.1" customHeight="1">
      <c r="A55" s="27">
        <v>2001</v>
      </c>
      <c r="B55" s="84">
        <v>1371.7</v>
      </c>
      <c r="C55" s="84">
        <v>1475.7</v>
      </c>
      <c r="D55" s="84">
        <f>ROUND('2.9'!D55/'2.6'!D55*1000,1)</f>
        <v>1476.8</v>
      </c>
      <c r="E55" s="84">
        <v>1465.8</v>
      </c>
      <c r="F55" s="84">
        <v>1460.1</v>
      </c>
      <c r="G55" s="84">
        <v>1516</v>
      </c>
      <c r="H55" s="84">
        <f>ROUND('2.9'!H55/'2.6'!H55*1000,1)</f>
        <v>1326.7</v>
      </c>
      <c r="I55" s="84">
        <v>1342.6</v>
      </c>
      <c r="J55" s="84">
        <f>ROUND('2.9'!J55/'2.6'!J55*1000,1)</f>
        <v>1344.8</v>
      </c>
      <c r="K55" s="84">
        <f>ROUND('2.9'!K55/'2.6'!K55*1000,1)</f>
        <v>1305.2</v>
      </c>
      <c r="L55" s="10"/>
      <c r="M55" s="10"/>
    </row>
    <row r="56" spans="1:13" ht="11.1" customHeight="1">
      <c r="A56" s="27">
        <v>2002</v>
      </c>
      <c r="B56" s="84">
        <v>1364.2</v>
      </c>
      <c r="C56" s="84">
        <v>1467.1</v>
      </c>
      <c r="D56" s="84">
        <f>ROUND('2.9'!D56/'2.6'!D56*1000,1)</f>
        <v>1473.1</v>
      </c>
      <c r="E56" s="84">
        <v>1463.8</v>
      </c>
      <c r="F56" s="84">
        <v>1457.3</v>
      </c>
      <c r="G56" s="84">
        <v>1507.8</v>
      </c>
      <c r="H56" s="84">
        <f>ROUND('2.9'!H56/'2.6'!H56*1000,1)</f>
        <v>1319.3</v>
      </c>
      <c r="I56" s="84">
        <v>1333.3</v>
      </c>
      <c r="J56" s="84">
        <f>ROUND('2.9'!J56/'2.6'!J56*1000,1)</f>
        <v>1333.1</v>
      </c>
      <c r="K56" s="84">
        <f>ROUND('2.9'!K56/'2.6'!K56*1000,1)</f>
        <v>1301.8</v>
      </c>
      <c r="L56" s="10"/>
      <c r="M56" s="10"/>
    </row>
    <row r="57" spans="1:13" ht="11.1" customHeight="1">
      <c r="A57" s="27">
        <v>2003</v>
      </c>
      <c r="B57" s="84">
        <v>1359.2</v>
      </c>
      <c r="C57" s="84">
        <v>1432.2</v>
      </c>
      <c r="D57" s="84">
        <f>ROUND('2.9'!D57/'2.6'!D57*1000,1)</f>
        <v>1474.8</v>
      </c>
      <c r="E57" s="84">
        <v>1467.5</v>
      </c>
      <c r="F57" s="84">
        <v>1460.9</v>
      </c>
      <c r="G57" s="84">
        <v>1503</v>
      </c>
      <c r="H57" s="84">
        <f>ROUND('2.9'!H57/'2.6'!H57*1000,1)</f>
        <v>1313.1</v>
      </c>
      <c r="I57" s="84">
        <v>1323.9</v>
      </c>
      <c r="J57" s="84">
        <f>ROUND('2.9'!J57/'2.6'!J57*1000,1)</f>
        <v>1325.1</v>
      </c>
      <c r="K57" s="84">
        <f>ROUND('2.9'!K57/'2.6'!K57*1000,1)</f>
        <v>1299.0999999999999</v>
      </c>
      <c r="L57" s="10"/>
      <c r="M57" s="10"/>
    </row>
    <row r="58" spans="1:13" ht="11.1" customHeight="1">
      <c r="A58" s="27">
        <v>2004</v>
      </c>
      <c r="B58" s="84">
        <v>1358.6</v>
      </c>
      <c r="C58" s="84">
        <v>1412.8</v>
      </c>
      <c r="D58" s="84">
        <f>ROUND('2.9'!D58/'2.6'!D58*1000,1)</f>
        <v>1490.2</v>
      </c>
      <c r="E58" s="84">
        <v>1485.2</v>
      </c>
      <c r="F58" s="84">
        <v>1478.7</v>
      </c>
      <c r="G58" s="84">
        <v>1510</v>
      </c>
      <c r="H58" s="84">
        <f>ROUND('2.9'!H58/'2.6'!H58*1000,1)</f>
        <v>1308</v>
      </c>
      <c r="I58" s="84">
        <v>1321.5</v>
      </c>
      <c r="J58" s="84">
        <f>ROUND('2.9'!J58/'2.6'!J58*1000,1)</f>
        <v>1310.2</v>
      </c>
      <c r="K58" s="84">
        <f>ROUND('2.9'!K58/'2.6'!K58*1000,1)</f>
        <v>1296.9000000000001</v>
      </c>
      <c r="L58" s="10"/>
      <c r="M58" s="10"/>
    </row>
    <row r="59" spans="1:13" ht="13.5" customHeight="1">
      <c r="A59" s="27">
        <v>2005</v>
      </c>
      <c r="B59" s="84">
        <v>1349</v>
      </c>
      <c r="C59" s="84">
        <v>1419.3</v>
      </c>
      <c r="D59" s="84">
        <f>ROUND('2.9'!D59/'2.6'!D59*1000,1)</f>
        <v>1473.7</v>
      </c>
      <c r="E59" s="84">
        <v>1470.1</v>
      </c>
      <c r="F59" s="84">
        <v>1463.6</v>
      </c>
      <c r="G59" s="84">
        <v>1488.6</v>
      </c>
      <c r="H59" s="84">
        <f>ROUND('2.9'!H59/'2.6'!H59*1000,1)</f>
        <v>1302.0999999999999</v>
      </c>
      <c r="I59" s="84">
        <v>1311.5</v>
      </c>
      <c r="J59" s="84">
        <f>ROUND('2.9'!J59/'2.6'!J59*1000,1)</f>
        <v>1312.3</v>
      </c>
      <c r="K59" s="84">
        <f>ROUND('2.9'!K59/'2.6'!K59*1000,1)</f>
        <v>1289.9000000000001</v>
      </c>
      <c r="L59" s="10"/>
      <c r="M59" s="10"/>
    </row>
    <row r="60" spans="1:13" ht="11.1" customHeight="1">
      <c r="A60" s="27">
        <v>2006</v>
      </c>
      <c r="B60" s="84">
        <v>1374.2</v>
      </c>
      <c r="C60" s="84">
        <v>1454.5</v>
      </c>
      <c r="D60" s="84">
        <f>ROUND('2.9'!D60/'2.6'!D60*1000,1)</f>
        <v>1495.6</v>
      </c>
      <c r="E60" s="84">
        <v>1485.6</v>
      </c>
      <c r="F60" s="84">
        <v>1479</v>
      </c>
      <c r="G60" s="84">
        <v>1536.9</v>
      </c>
      <c r="H60" s="84">
        <f>ROUND('2.9'!H60/'2.6'!H60*1000,1)</f>
        <v>1329.6</v>
      </c>
      <c r="I60" s="84">
        <v>1326.3</v>
      </c>
      <c r="J60" s="84">
        <f>ROUND('2.9'!J60/'2.6'!J60*1000,1)</f>
        <v>1349.4</v>
      </c>
      <c r="K60" s="84">
        <f>ROUND('2.9'!K60/'2.6'!K60*1000,1)</f>
        <v>1320.8</v>
      </c>
      <c r="L60" s="10"/>
      <c r="M60" s="10"/>
    </row>
    <row r="61" spans="1:13" ht="11.1" customHeight="1">
      <c r="A61" s="27">
        <v>2007</v>
      </c>
      <c r="B61" s="84">
        <v>1377.2</v>
      </c>
      <c r="C61" s="84">
        <v>1463.4</v>
      </c>
      <c r="D61" s="84">
        <f>ROUND('2.9'!D61/'2.6'!D61*1000,1)</f>
        <v>1499.2</v>
      </c>
      <c r="E61" s="84">
        <v>1486.8</v>
      </c>
      <c r="F61" s="84">
        <v>1480.6</v>
      </c>
      <c r="G61" s="84">
        <v>1550.2</v>
      </c>
      <c r="H61" s="84">
        <f>ROUND('2.9'!H61/'2.6'!H61*1000,1)</f>
        <v>1332.5</v>
      </c>
      <c r="I61" s="84">
        <v>1330.3</v>
      </c>
      <c r="J61" s="84">
        <f>ROUND('2.9'!J61/'2.6'!J61*1000,1)</f>
        <v>1359.6</v>
      </c>
      <c r="K61" s="84">
        <f>ROUND('2.9'!K61/'2.6'!K61*1000,1)</f>
        <v>1318.3</v>
      </c>
      <c r="L61" s="10"/>
      <c r="M61" s="10"/>
    </row>
    <row r="62" spans="1:13" ht="11.1" customHeight="1">
      <c r="A62" s="27">
        <v>2008</v>
      </c>
      <c r="B62" s="84">
        <v>1371.3</v>
      </c>
      <c r="C62" s="84">
        <v>1459.9</v>
      </c>
      <c r="D62" s="84">
        <f>ROUND('2.9'!D62/'2.6'!D62*1000,1)</f>
        <v>1496.4</v>
      </c>
      <c r="E62" s="84">
        <v>1482.2</v>
      </c>
      <c r="F62" s="84">
        <v>1475.4</v>
      </c>
      <c r="G62" s="84">
        <v>1556.4</v>
      </c>
      <c r="H62" s="84">
        <f>ROUND('2.9'!H62/'2.6'!H62*1000,1)</f>
        <v>1325.3</v>
      </c>
      <c r="I62" s="84">
        <v>1327.3</v>
      </c>
      <c r="J62" s="84">
        <f>ROUND('2.9'!J62/'2.6'!J62*1000,1)</f>
        <v>1348.9</v>
      </c>
      <c r="K62" s="84">
        <f>ROUND('2.9'!K62/'2.6'!K62*1000,1)</f>
        <v>1310</v>
      </c>
      <c r="L62" s="10"/>
      <c r="M62" s="10"/>
    </row>
    <row r="63" spans="1:13" ht="11.1" customHeight="1">
      <c r="A63" s="27">
        <v>2009</v>
      </c>
      <c r="B63" s="84">
        <v>1325.6</v>
      </c>
      <c r="C63" s="84">
        <v>1433.2</v>
      </c>
      <c r="D63" s="84">
        <f>ROUND('2.9'!D63/'2.6'!D63*1000,1)</f>
        <v>1408</v>
      </c>
      <c r="E63" s="84">
        <v>1380.4</v>
      </c>
      <c r="F63" s="84">
        <v>1368</v>
      </c>
      <c r="G63" s="84">
        <v>1522.1</v>
      </c>
      <c r="H63" s="84">
        <f>ROUND('2.9'!H63/'2.6'!H63*1000,1)</f>
        <v>1295.4000000000001</v>
      </c>
      <c r="I63" s="84">
        <v>1295.3</v>
      </c>
      <c r="J63" s="84">
        <f>ROUND('2.9'!J63/'2.6'!J63*1000,1)</f>
        <v>1311.9</v>
      </c>
      <c r="K63" s="84">
        <f>ROUND('2.9'!K63/'2.6'!K63*1000,1)</f>
        <v>1286.0999999999999</v>
      </c>
      <c r="L63" s="10"/>
      <c r="M63" s="10"/>
    </row>
    <row r="64" spans="1:13" ht="13.5" customHeight="1">
      <c r="A64" s="27">
        <v>2010</v>
      </c>
      <c r="B64" s="84">
        <v>1349.9</v>
      </c>
      <c r="C64" s="84">
        <v>1438.7</v>
      </c>
      <c r="D64" s="84">
        <f>ROUND('2.9'!D64/'2.6'!D64*1000,1)</f>
        <v>1458.2</v>
      </c>
      <c r="E64" s="84">
        <v>1439.2</v>
      </c>
      <c r="F64" s="84">
        <v>1429.9</v>
      </c>
      <c r="G64" s="84">
        <v>1534.9</v>
      </c>
      <c r="H64" s="84">
        <f>ROUND('2.9'!H64/'2.6'!H64*1000,1)</f>
        <v>1311.7</v>
      </c>
      <c r="I64" s="84">
        <v>1301.8</v>
      </c>
      <c r="J64" s="84">
        <f>ROUND('2.9'!J64/'2.6'!J64*1000,1)</f>
        <v>1323.6</v>
      </c>
      <c r="K64" s="84">
        <f>ROUND('2.9'!K64/'2.6'!K64*1000,1)</f>
        <v>1311.8</v>
      </c>
      <c r="L64" s="10"/>
      <c r="M64" s="10"/>
    </row>
    <row r="65" spans="1:13" ht="11.1" customHeight="1">
      <c r="A65" s="27">
        <v>2011</v>
      </c>
      <c r="B65" s="84">
        <v>1353.5</v>
      </c>
      <c r="C65" s="84">
        <v>1444.1</v>
      </c>
      <c r="D65" s="84">
        <f>ROUND('2.9'!D65/'2.6'!D65*1000,1)</f>
        <v>1474.9</v>
      </c>
      <c r="E65" s="84">
        <v>1460.9</v>
      </c>
      <c r="F65" s="84">
        <v>1453.1</v>
      </c>
      <c r="G65" s="84">
        <v>1531.8</v>
      </c>
      <c r="H65" s="84">
        <f>ROUND('2.9'!H65/'2.6'!H65*1000,1)</f>
        <v>1310.4000000000001</v>
      </c>
      <c r="I65" s="84">
        <v>1300.9000000000001</v>
      </c>
      <c r="J65" s="84">
        <f>ROUND('2.9'!J65/'2.6'!J65*1000,1)</f>
        <v>1330.3</v>
      </c>
      <c r="K65" s="84">
        <f>ROUND('2.9'!K65/'2.6'!K65*1000,1)</f>
        <v>1305.5</v>
      </c>
      <c r="L65" s="10"/>
      <c r="M65" s="10"/>
    </row>
    <row r="66" spans="1:13" ht="11.1" customHeight="1">
      <c r="A66" s="27">
        <v>2012</v>
      </c>
      <c r="B66" s="84">
        <v>1336.1</v>
      </c>
      <c r="C66" s="84">
        <v>1414.7</v>
      </c>
      <c r="D66" s="84">
        <f>ROUND('2.9'!D66/'2.6'!D66*1000,1)</f>
        <v>1446.7</v>
      </c>
      <c r="E66" s="84">
        <v>1433.6</v>
      </c>
      <c r="F66" s="84">
        <v>1425.8</v>
      </c>
      <c r="G66" s="84">
        <v>1499.7</v>
      </c>
      <c r="H66" s="84">
        <f>ROUND('2.9'!H66/'2.6'!H66*1000,1)</f>
        <v>1296.7</v>
      </c>
      <c r="I66" s="84">
        <v>1280.5</v>
      </c>
      <c r="J66" s="84">
        <f>ROUND('2.9'!J66/'2.6'!J66*1000,1)</f>
        <v>1313.8</v>
      </c>
      <c r="K66" s="84">
        <f>ROUND('2.9'!K66/'2.6'!K66*1000,1)</f>
        <v>1298.2</v>
      </c>
      <c r="L66" s="10"/>
      <c r="M66" s="10"/>
    </row>
    <row r="67" spans="1:13" ht="11.1" customHeight="1">
      <c r="A67" s="27">
        <v>2013</v>
      </c>
      <c r="B67" s="84">
        <v>1326.7</v>
      </c>
      <c r="C67" s="84">
        <v>1398.3</v>
      </c>
      <c r="D67" s="84">
        <f>ROUND('2.9'!D67/'2.6'!D67*1000,1)</f>
        <v>1444.8</v>
      </c>
      <c r="E67" s="84">
        <v>1437</v>
      </c>
      <c r="F67" s="84">
        <v>1430.3</v>
      </c>
      <c r="G67" s="84">
        <v>1476.7</v>
      </c>
      <c r="H67" s="84">
        <f>ROUND('2.9'!H67/'2.6'!H67*1000,1)</f>
        <v>1284.9000000000001</v>
      </c>
      <c r="I67" s="84">
        <v>1269.0999999999999</v>
      </c>
      <c r="J67" s="84">
        <f>ROUND('2.9'!J67/'2.6'!J67*1000,1)</f>
        <v>1304</v>
      </c>
      <c r="K67" s="84">
        <f>ROUND('2.9'!K67/'2.6'!K67*1000,1)</f>
        <v>1284.9000000000001</v>
      </c>
      <c r="L67" s="10"/>
      <c r="M67" s="10"/>
    </row>
    <row r="68" spans="1:13" ht="11.1" customHeight="1">
      <c r="A68" s="27">
        <v>2014</v>
      </c>
      <c r="B68" s="84">
        <v>1333.8</v>
      </c>
      <c r="C68" s="84">
        <v>1387</v>
      </c>
      <c r="D68" s="84">
        <f>ROUND('2.9'!D68/'2.6'!D68*1000,1)</f>
        <v>1460.6</v>
      </c>
      <c r="E68" s="84">
        <v>1453.5</v>
      </c>
      <c r="F68" s="84">
        <v>1446.9</v>
      </c>
      <c r="G68" s="84">
        <v>1489.6</v>
      </c>
      <c r="H68" s="84">
        <f>ROUND('2.9'!H68/'2.6'!H68*1000,1)</f>
        <v>1289.5</v>
      </c>
      <c r="I68" s="84">
        <v>1272</v>
      </c>
      <c r="J68" s="84">
        <f>ROUND('2.9'!J68/'2.6'!J68*1000,1)</f>
        <v>1311.6</v>
      </c>
      <c r="K68" s="84">
        <f>ROUND('2.9'!K68/'2.6'!K68*1000,1)</f>
        <v>1288.8</v>
      </c>
      <c r="L68" s="10"/>
      <c r="M68" s="10"/>
    </row>
    <row r="69" spans="1:13" ht="13.5" customHeight="1">
      <c r="A69" s="27">
        <v>2015</v>
      </c>
      <c r="B69" s="84">
        <v>1336.7</v>
      </c>
      <c r="C69" s="84">
        <v>1382.4</v>
      </c>
      <c r="D69" s="84">
        <f>ROUND('2.9'!D69/'2.6'!D69*1000,1)</f>
        <v>1466.7</v>
      </c>
      <c r="E69" s="84">
        <v>1459.5</v>
      </c>
      <c r="F69" s="84">
        <v>1452.9</v>
      </c>
      <c r="G69" s="84">
        <v>1496</v>
      </c>
      <c r="H69" s="84">
        <f>ROUND('2.9'!H69/'2.6'!H69*1000,1)</f>
        <v>1291.9000000000001</v>
      </c>
      <c r="I69" s="84">
        <v>1273.8</v>
      </c>
      <c r="J69" s="84">
        <f>ROUND('2.9'!J69/'2.6'!J69*1000,1)</f>
        <v>1314.6</v>
      </c>
      <c r="K69" s="84">
        <f>ROUND('2.9'!K69/'2.6'!K69*1000,1)</f>
        <v>1291.3</v>
      </c>
      <c r="L69" s="10"/>
      <c r="M69" s="10"/>
    </row>
    <row r="70" spans="1:13" ht="11.1" customHeight="1">
      <c r="A70" s="27">
        <v>2016</v>
      </c>
      <c r="B70" s="84">
        <v>1333.9</v>
      </c>
      <c r="C70" s="84">
        <v>1360.8</v>
      </c>
      <c r="D70" s="84">
        <f>ROUND('2.9'!D70/'2.6'!D70*1000,1)</f>
        <v>1460</v>
      </c>
      <c r="E70" s="84">
        <v>1453.7</v>
      </c>
      <c r="F70" s="84">
        <v>1447.2</v>
      </c>
      <c r="G70" s="84">
        <v>1485.1</v>
      </c>
      <c r="H70" s="84">
        <f>ROUND('2.9'!H70/'2.6'!H70*1000,1)</f>
        <v>1291.3</v>
      </c>
      <c r="I70" s="84">
        <v>1274</v>
      </c>
      <c r="J70" s="84">
        <f>ROUND('2.9'!J70/'2.6'!J70*1000,1)</f>
        <v>1316.4</v>
      </c>
      <c r="K70" s="84">
        <f>ROUND('2.9'!K70/'2.6'!K70*1000,1)</f>
        <v>1288.5</v>
      </c>
      <c r="L70" s="10"/>
      <c r="M70" s="10"/>
    </row>
    <row r="71" spans="1:13" ht="11.1" customHeight="1">
      <c r="A71" s="27">
        <v>2017</v>
      </c>
      <c r="B71" s="84">
        <v>1331.2</v>
      </c>
      <c r="C71" s="84">
        <v>1349.4</v>
      </c>
      <c r="D71" s="84">
        <f>ROUND('2.9'!D71/'2.6'!D71*1000,1)</f>
        <v>1450.9</v>
      </c>
      <c r="E71" s="84">
        <v>1445.4</v>
      </c>
      <c r="F71" s="84">
        <v>1438.8</v>
      </c>
      <c r="G71" s="84">
        <v>1472.6</v>
      </c>
      <c r="H71" s="84">
        <f>ROUND('2.9'!H71/'2.6'!H71*1000,1)</f>
        <v>1291.0999999999999</v>
      </c>
      <c r="I71" s="84">
        <v>1272.8</v>
      </c>
      <c r="J71" s="84">
        <f>ROUND('2.9'!J71/'2.6'!J71*1000,1)</f>
        <v>1321.7</v>
      </c>
      <c r="K71" s="84">
        <f>ROUND('2.9'!K71/'2.6'!K71*1000,1)</f>
        <v>1285.4000000000001</v>
      </c>
      <c r="L71" s="10"/>
      <c r="M71" s="10"/>
    </row>
    <row r="72" spans="1:13" ht="11.1" customHeight="1">
      <c r="A72" s="27">
        <v>2018</v>
      </c>
      <c r="B72" s="84">
        <v>1332.2</v>
      </c>
      <c r="C72" s="84">
        <v>1347.7</v>
      </c>
      <c r="D72" s="84">
        <f>ROUND('2.9'!D72/'2.6'!D72*1000,1)</f>
        <v>1451.1</v>
      </c>
      <c r="E72" s="84">
        <v>1443</v>
      </c>
      <c r="F72" s="84">
        <v>1436.2</v>
      </c>
      <c r="G72" s="84">
        <v>1483.2</v>
      </c>
      <c r="H72" s="84">
        <f>ROUND('2.9'!H72/'2.6'!H72*1000,1)</f>
        <v>1292.2</v>
      </c>
      <c r="I72" s="84">
        <v>1277.4000000000001</v>
      </c>
      <c r="J72" s="84">
        <f>ROUND('2.9'!J72/'2.6'!J72*1000,1)</f>
        <v>1323.3</v>
      </c>
      <c r="K72" s="84">
        <f>ROUND('2.9'!K72/'2.6'!K72*1000,1)</f>
        <v>1283.7</v>
      </c>
      <c r="L72" s="10"/>
      <c r="M72" s="10"/>
    </row>
    <row r="73" spans="1:13" ht="11.1" customHeight="1">
      <c r="A73" s="27">
        <v>2019</v>
      </c>
      <c r="B73" s="84">
        <v>1329.9</v>
      </c>
      <c r="C73" s="84">
        <v>1333.3</v>
      </c>
      <c r="D73" s="84">
        <f>ROUND('2.9'!D73/'2.6'!D73*1000,1)</f>
        <v>1443</v>
      </c>
      <c r="E73" s="84">
        <v>1436.6</v>
      </c>
      <c r="F73" s="84">
        <v>1430</v>
      </c>
      <c r="G73" s="84">
        <v>1468.3</v>
      </c>
      <c r="H73" s="84">
        <f>ROUND('2.9'!H73/'2.6'!H73*1000,1)</f>
        <v>1292.0999999999999</v>
      </c>
      <c r="I73" s="84">
        <v>1278.5</v>
      </c>
      <c r="J73" s="84">
        <f>ROUND('2.9'!J73/'2.6'!J73*1000,1)</f>
        <v>1327.5</v>
      </c>
      <c r="K73" s="84">
        <f>ROUND('2.9'!K73/'2.6'!K73*1000,1)</f>
        <v>1280.5</v>
      </c>
      <c r="L73" s="10"/>
      <c r="M73" s="10"/>
    </row>
    <row r="74" spans="1:13" ht="13.5" customHeight="1">
      <c r="A74" s="27">
        <v>2020</v>
      </c>
      <c r="B74" s="84">
        <v>1285.2</v>
      </c>
      <c r="C74" s="84">
        <v>1323.9</v>
      </c>
      <c r="D74" s="84">
        <f>ROUND('2.9'!D74/'2.6'!D74*1000,1)</f>
        <v>1398.2</v>
      </c>
      <c r="E74" s="84">
        <v>1386.8</v>
      </c>
      <c r="F74" s="84">
        <v>1376.8</v>
      </c>
      <c r="G74" s="84">
        <v>1441.3</v>
      </c>
      <c r="H74" s="84">
        <f>ROUND('2.9'!H74/'2.6'!H74*1000,1)</f>
        <v>1247.3</v>
      </c>
      <c r="I74" s="84">
        <v>1210.4000000000001</v>
      </c>
      <c r="J74" s="84">
        <f>ROUND('2.9'!J74/'2.6'!J74*1000,1)</f>
        <v>1275.0999999999999</v>
      </c>
      <c r="K74" s="84">
        <f>ROUND('2.9'!K74/'2.6'!K74*1000,1)</f>
        <v>1256.4000000000001</v>
      </c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0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1</v>
      </c>
    </row>
    <row r="79" spans="1:13" s="10" customFormat="1" ht="11.1" customHeight="1">
      <c r="A79" s="7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158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'2.10'!B16/'2.10'!B15*100-100</f>
        <v>-1.6841656451526887</v>
      </c>
      <c r="C16" s="170">
        <f>'2.10'!C16/'2.10'!C15*100-100</f>
        <v>-1.1501003279009439</v>
      </c>
      <c r="D16" s="170">
        <f>'2.10'!D16/'2.10'!D15*100-100</f>
        <v>-1.5202793446145506</v>
      </c>
      <c r="E16" s="170">
        <f>'2.10'!E16/'2.10'!E15*100-100</f>
        <v>-1.9671606781106732</v>
      </c>
      <c r="F16" s="241" t="s">
        <v>379</v>
      </c>
      <c r="G16" s="170">
        <f>'2.10'!G16/'2.10'!G15*100-100</f>
        <v>0.77549654095068377</v>
      </c>
      <c r="H16" s="170">
        <f>'2.10'!H16/'2.10'!H15*100-100</f>
        <v>-1.9014830508474603</v>
      </c>
      <c r="I16" s="170">
        <f>'2.10'!I16/'2.10'!I15*100-100</f>
        <v>-1.8139293139293216</v>
      </c>
      <c r="J16" s="170">
        <f>'2.10'!J16/'2.10'!J15*100-100</f>
        <v>-0.81745315568767296</v>
      </c>
      <c r="K16" s="170">
        <f>'2.10'!K16/'2.10'!K15*100-100</f>
        <v>-2.303325223033255</v>
      </c>
    </row>
    <row r="17" spans="1:11" s="10" customFormat="1" ht="11.1" customHeight="1">
      <c r="A17" s="27">
        <v>1972</v>
      </c>
      <c r="B17" s="170">
        <f>'2.10'!B17/'2.10'!B16*100-100</f>
        <v>-1.1383964872336918</v>
      </c>
      <c r="C17" s="170">
        <f>'2.10'!C17/'2.10'!C16*100-100</f>
        <v>-1.1486285770868392</v>
      </c>
      <c r="D17" s="170">
        <f>'2.10'!D17/'2.10'!D16*100-100</f>
        <v>-0.98734453414795098</v>
      </c>
      <c r="E17" s="170">
        <f>'2.10'!E17/'2.10'!E16*100-100</f>
        <v>-1.1963673935504886</v>
      </c>
      <c r="F17" s="241" t="s">
        <v>379</v>
      </c>
      <c r="G17" s="170">
        <f>'2.10'!G17/'2.10'!G16*100-100</f>
        <v>3.3217073575826817E-2</v>
      </c>
      <c r="H17" s="170">
        <f>'2.10'!H17/'2.10'!H16*100-100</f>
        <v>-1.3120241887587127</v>
      </c>
      <c r="I17" s="170">
        <f>'2.10'!I17/'2.10'!I16*100-100</f>
        <v>-2.2973902916732669</v>
      </c>
      <c r="J17" s="170">
        <f>'2.10'!J17/'2.10'!J16*100-100</f>
        <v>-0.46026224244045011</v>
      </c>
      <c r="K17" s="170">
        <f>'2.10'!K17/'2.10'!K16*100-100</f>
        <v>-0.4538159278321956</v>
      </c>
    </row>
    <row r="18" spans="1:11" s="10" customFormat="1" ht="11.1" customHeight="1">
      <c r="A18" s="27">
        <v>1973</v>
      </c>
      <c r="B18" s="170">
        <f>'2.10'!B18/'2.10'!B17*100-100</f>
        <v>-1.3050392060097664</v>
      </c>
      <c r="C18" s="170">
        <f>'2.10'!C18/'2.10'!C17*100-100</f>
        <v>-0.43574075929078049</v>
      </c>
      <c r="D18" s="170">
        <f>'2.10'!D18/'2.10'!D17*100-100</f>
        <v>-1.3002038455181406</v>
      </c>
      <c r="E18" s="170">
        <f>'2.10'!E18/'2.10'!E17*100-100</f>
        <v>-0.98519456216634183</v>
      </c>
      <c r="F18" s="241" t="s">
        <v>379</v>
      </c>
      <c r="G18" s="170">
        <f>'2.10'!G18/'2.10'!G17*100-100</f>
        <v>-2.7007582046599197</v>
      </c>
      <c r="H18" s="170">
        <f>'2.10'!H18/'2.10'!H17*100-100</f>
        <v>-1.3294671189407978</v>
      </c>
      <c r="I18" s="170">
        <f>'2.10'!I18/'2.10'!I17*100-100</f>
        <v>-1.907135504144776</v>
      </c>
      <c r="J18" s="170">
        <f>'2.10'!J18/'2.10'!J17*100-100</f>
        <v>-0.76885854078176408</v>
      </c>
      <c r="K18" s="170">
        <f>'2.10'!K18/'2.10'!K17*100-100</f>
        <v>-0.88397175738033695</v>
      </c>
    </row>
    <row r="19" spans="1:11" s="10" customFormat="1" ht="11.1" customHeight="1">
      <c r="A19" s="27">
        <v>1974</v>
      </c>
      <c r="B19" s="170">
        <f>'2.10'!B19/'2.10'!B18*100-100</f>
        <v>-2.2834601922329085</v>
      </c>
      <c r="C19" s="170">
        <f>'2.10'!C19/'2.10'!C18*100-100</f>
        <v>-2.7717692036822825</v>
      </c>
      <c r="D19" s="170">
        <f>'2.10'!D19/'2.10'!D18*100-100</f>
        <v>-2.193692436505728</v>
      </c>
      <c r="E19" s="170">
        <f>'2.10'!E19/'2.10'!E18*100-100</f>
        <v>-2.6792662590328007</v>
      </c>
      <c r="F19" s="241" t="s">
        <v>379</v>
      </c>
      <c r="G19" s="170">
        <f>'2.10'!G19/'2.10'!G18*100-100</f>
        <v>3.981571014162455E-2</v>
      </c>
      <c r="H19" s="170">
        <f>'2.10'!H19/'2.10'!H18*100-100</f>
        <v>-2.3676185195453314</v>
      </c>
      <c r="I19" s="170">
        <f>'2.10'!I19/'2.10'!I18*100-100</f>
        <v>-1.7288041977354283</v>
      </c>
      <c r="J19" s="170">
        <f>'2.10'!J19/'2.10'!J18*100-100</f>
        <v>-1.6200693541395594</v>
      </c>
      <c r="K19" s="170">
        <f>'2.10'!K19/'2.10'!K18*100-100</f>
        <v>-3.2364819385236672</v>
      </c>
    </row>
    <row r="20" spans="1:11" s="10" customFormat="1" ht="13.5" customHeight="1">
      <c r="A20" s="27">
        <v>1975</v>
      </c>
      <c r="B20" s="170">
        <f>'2.10'!B20/'2.10'!B19*100-100</f>
        <v>-2.3652490334318799</v>
      </c>
      <c r="C20" s="170">
        <f>'2.10'!C20/'2.10'!C19*100-100</f>
        <v>-1.200331125827816</v>
      </c>
      <c r="D20" s="170">
        <f>'2.10'!D20/'2.10'!D19*100-100</f>
        <v>-2.9220408629151962</v>
      </c>
      <c r="E20" s="170">
        <f>'2.10'!E20/'2.10'!E19*100-100</f>
        <v>-3.2328078592643266</v>
      </c>
      <c r="F20" s="241" t="s">
        <v>379</v>
      </c>
      <c r="G20" s="170">
        <f>'2.10'!G20/'2.10'!G19*100-100</f>
        <v>-1.4384807823516041</v>
      </c>
      <c r="H20" s="170">
        <f>'2.10'!H20/'2.10'!H19*100-100</f>
        <v>-1.9252612448886737</v>
      </c>
      <c r="I20" s="170">
        <f>'2.10'!I20/'2.10'!I19*100-100</f>
        <v>-1.674910071942449</v>
      </c>
      <c r="J20" s="170">
        <f>'2.10'!J20/'2.10'!J19*100-100</f>
        <v>-2.0653191606542833</v>
      </c>
      <c r="K20" s="170">
        <f>'2.10'!K20/'2.10'!K19*100-100</f>
        <v>-2.0868355457654673</v>
      </c>
    </row>
    <row r="21" spans="1:11" s="10" customFormat="1" ht="11.1" customHeight="1">
      <c r="A21" s="27">
        <v>1976</v>
      </c>
      <c r="B21" s="170">
        <f>'2.10'!B21/'2.10'!B20*100-100</f>
        <v>1.094805497321218</v>
      </c>
      <c r="C21" s="170">
        <f>'2.10'!C21/'2.10'!C20*100-100</f>
        <v>0.75932132383744033</v>
      </c>
      <c r="D21" s="170">
        <f>'2.10'!D21/'2.10'!D20*100-100</f>
        <v>2.5396825396825591</v>
      </c>
      <c r="E21" s="170">
        <f>'2.10'!E21/'2.10'!E20*100-100</f>
        <v>3.2522724589776715</v>
      </c>
      <c r="F21" s="241" t="s">
        <v>379</v>
      </c>
      <c r="G21" s="170">
        <f>'2.10'!G21/'2.10'!G20*100-100</f>
        <v>-0.76723391981539635</v>
      </c>
      <c r="H21" s="170">
        <f>'2.10'!H21/'2.10'!H20*100-100</f>
        <v>-0.1273959117493888</v>
      </c>
      <c r="I21" s="170">
        <f>'2.10'!I21/'2.10'!I20*100-100</f>
        <v>5.7162455699142356E-3</v>
      </c>
      <c r="J21" s="170">
        <f>'2.10'!J21/'2.10'!J20*100-100</f>
        <v>-0.37116184906085437</v>
      </c>
      <c r="K21" s="170">
        <f>'2.10'!K21/'2.10'!K20*100-100</f>
        <v>-0.15984843999761722</v>
      </c>
    </row>
    <row r="22" spans="1:11" s="10" customFormat="1" ht="11.1" customHeight="1">
      <c r="A22" s="27">
        <v>1977</v>
      </c>
      <c r="B22" s="170">
        <f>'2.10'!B22/'2.10'!B21*100-100</f>
        <v>-0.9792626728110605</v>
      </c>
      <c r="C22" s="170">
        <f>'2.10'!C22/'2.10'!C21*100-100</f>
        <v>-2.6090120056130104</v>
      </c>
      <c r="D22" s="170">
        <f>'2.10'!D22/'2.10'!D21*100-100</f>
        <v>-0.58479532163742931</v>
      </c>
      <c r="E22" s="170">
        <f>'2.10'!E22/'2.10'!E21*100-100</f>
        <v>-0.69170525352997458</v>
      </c>
      <c r="F22" s="241" t="s">
        <v>379</v>
      </c>
      <c r="G22" s="170">
        <f>'2.10'!G22/'2.10'!G21*100-100</f>
        <v>-0.10463899546564903</v>
      </c>
      <c r="H22" s="170">
        <f>'2.10'!H22/'2.10'!H21*100-100</f>
        <v>-1.2755841595639765</v>
      </c>
      <c r="I22" s="170">
        <f>'2.10'!I22/'2.10'!I21*100-100</f>
        <v>-1.3375250071449045</v>
      </c>
      <c r="J22" s="170">
        <f>'2.10'!J22/'2.10'!J21*100-100</f>
        <v>-2.0377060284488664</v>
      </c>
      <c r="K22" s="170">
        <f>'2.10'!K22/'2.10'!K21*100-100</f>
        <v>-0.96655597722960351</v>
      </c>
    </row>
    <row r="23" spans="1:11" s="10" customFormat="1" ht="11.1" customHeight="1">
      <c r="A23" s="27">
        <v>1978</v>
      </c>
      <c r="B23" s="170">
        <f>'2.10'!B23/'2.10'!B22*100-100</f>
        <v>-1.0238510762070945</v>
      </c>
      <c r="C23" s="170">
        <f>'2.10'!C23/'2.10'!C22*100-100</f>
        <v>-1.2060408773146918</v>
      </c>
      <c r="D23" s="170">
        <f>'2.10'!D23/'2.10'!D22*100-100</f>
        <v>-0.94579008073819182</v>
      </c>
      <c r="E23" s="170">
        <f>'2.10'!E23/'2.10'!E22*100-100</f>
        <v>-1.041906516233027</v>
      </c>
      <c r="F23" s="241" t="s">
        <v>379</v>
      </c>
      <c r="G23" s="170">
        <f>'2.10'!G23/'2.10'!G22*100-100</f>
        <v>-0.45972998137803245</v>
      </c>
      <c r="H23" s="170">
        <f>'2.10'!H23/'2.10'!H22*100-100</f>
        <v>-1.0747636107358858</v>
      </c>
      <c r="I23" s="170">
        <f>'2.10'!I23/'2.10'!I22*100-100</f>
        <v>-1.0080528358727605</v>
      </c>
      <c r="J23" s="170">
        <f>'2.10'!J23/'2.10'!J22*100-100</f>
        <v>-0.55891673869201952</v>
      </c>
      <c r="K23" s="170">
        <f>'2.10'!K23/'2.10'!K22*100-100</f>
        <v>-1.2813603975809826</v>
      </c>
    </row>
    <row r="24" spans="1:11" s="10" customFormat="1" ht="11.1" customHeight="1">
      <c r="A24" s="27">
        <v>1979</v>
      </c>
      <c r="B24" s="170">
        <f>'2.10'!B24/'2.10'!B23*100-100</f>
        <v>-0.73468907958151419</v>
      </c>
      <c r="C24" s="170">
        <f>'2.10'!C24/'2.10'!C23*100-100</f>
        <v>-1.5610651974288174</v>
      </c>
      <c r="D24" s="170">
        <f>'2.10'!D24/'2.10'!D23*100-100</f>
        <v>-0.51234280391243203</v>
      </c>
      <c r="E24" s="170">
        <f>'2.10'!E24/'2.10'!E23*100-100</f>
        <v>-0.27921586876853155</v>
      </c>
      <c r="F24" s="241" t="s">
        <v>379</v>
      </c>
      <c r="G24" s="170">
        <f>'2.10'!G24/'2.10'!G23*100-100</f>
        <v>-1.5667933352820853</v>
      </c>
      <c r="H24" s="170">
        <f>'2.10'!H24/'2.10'!H23*100-100</f>
        <v>-0.87865115174543007</v>
      </c>
      <c r="I24" s="170">
        <f>'2.10'!I24/'2.10'!I23*100-100</f>
        <v>-1.205594896705108</v>
      </c>
      <c r="J24" s="170">
        <f>'2.10'!J24/'2.10'!J23*100-100</f>
        <v>-0.63738556031984217</v>
      </c>
      <c r="K24" s="170">
        <f>'2.10'!K24/'2.10'!K23*100-100</f>
        <v>-0.63686540911021439</v>
      </c>
    </row>
    <row r="25" spans="1:11" s="10" customFormat="1" ht="13.5" customHeight="1">
      <c r="A25" s="27">
        <v>1980</v>
      </c>
      <c r="B25" s="170">
        <f>'2.10'!B25/'2.10'!B24*100-100</f>
        <v>-1.0835455029901198</v>
      </c>
      <c r="C25" s="170">
        <f>'2.10'!C25/'2.10'!C24*100-100</f>
        <v>-1.6955662862159926</v>
      </c>
      <c r="D25" s="170">
        <f>'2.10'!D25/'2.10'!D24*100-100</f>
        <v>-0.83684456928838813</v>
      </c>
      <c r="E25" s="170">
        <f>'2.10'!E25/'2.10'!E24*100-100</f>
        <v>-0.98582511812401208</v>
      </c>
      <c r="F25" s="241" t="s">
        <v>379</v>
      </c>
      <c r="G25" s="170">
        <f>'2.10'!G25/'2.10'!G24*100-100</f>
        <v>-0.1544218091109002</v>
      </c>
      <c r="H25" s="170">
        <f>'2.10'!H25/'2.10'!H24*100-100</f>
        <v>-1.2577862961188373</v>
      </c>
      <c r="I25" s="170">
        <f>'2.10'!I25/'2.10'!I24*100-100</f>
        <v>-1.2025353948225757</v>
      </c>
      <c r="J25" s="170">
        <f>'2.10'!J25/'2.10'!J24*100-100</f>
        <v>-1.6503382318637705</v>
      </c>
      <c r="K25" s="170">
        <f>'2.10'!K25/'2.10'!K24*100-100</f>
        <v>-1.1964351117079843</v>
      </c>
    </row>
    <row r="26" spans="1:11" s="10" customFormat="1" ht="11.1" customHeight="1">
      <c r="A26" s="27">
        <v>1981</v>
      </c>
      <c r="B26" s="170">
        <f>'2.10'!B26/'2.10'!B25*100-100</f>
        <v>-1.3887226146294722</v>
      </c>
      <c r="C26" s="170">
        <f>'2.10'!C26/'2.10'!C25*100-100</f>
        <v>-1.2336031258721789</v>
      </c>
      <c r="D26" s="170">
        <f>'2.10'!D26/'2.10'!D25*100-100</f>
        <v>-1.7527294187075881</v>
      </c>
      <c r="E26" s="170">
        <f>'2.10'!E26/'2.10'!E25*100-100</f>
        <v>-1.5729939908094792</v>
      </c>
      <c r="F26" s="241" t="s">
        <v>379</v>
      </c>
      <c r="G26" s="170">
        <f>'2.10'!G26/'2.10'!G25*100-100</f>
        <v>-2.5756944857533739</v>
      </c>
      <c r="H26" s="170">
        <f>'2.10'!H26/'2.10'!H25*100-100</f>
        <v>-1.0615067329855634</v>
      </c>
      <c r="I26" s="170">
        <f>'2.10'!I26/'2.10'!I25*100-100</f>
        <v>-1.2351600911380274</v>
      </c>
      <c r="J26" s="170">
        <f>'2.10'!J26/'2.10'!J25*100-100</f>
        <v>-1.1384524162466647</v>
      </c>
      <c r="K26" s="170">
        <f>'2.10'!K26/'2.10'!K25*100-100</f>
        <v>-0.85258865686395779</v>
      </c>
    </row>
    <row r="27" spans="1:11" s="10" customFormat="1" ht="11.1" customHeight="1">
      <c r="A27" s="27">
        <v>1982</v>
      </c>
      <c r="B27" s="170">
        <f>'2.10'!B27/'2.10'!B26*100-100</f>
        <v>-0.75270122617457957</v>
      </c>
      <c r="C27" s="170">
        <f>'2.10'!C27/'2.10'!C26*100-100</f>
        <v>-1.3676952639312816</v>
      </c>
      <c r="D27" s="170">
        <f>'2.10'!D27/'2.10'!D26*100-100</f>
        <v>-0.58865929841421405</v>
      </c>
      <c r="E27" s="170">
        <f>'2.10'!E27/'2.10'!E26*100-100</f>
        <v>-0.99958101394625487</v>
      </c>
      <c r="F27" s="241" t="s">
        <v>379</v>
      </c>
      <c r="G27" s="170">
        <f>'2.10'!G27/'2.10'!G26*100-100</f>
        <v>1.3188423494932238</v>
      </c>
      <c r="H27" s="170">
        <f>'2.10'!H27/'2.10'!H26*100-100</f>
        <v>-0.83379314572987084</v>
      </c>
      <c r="I27" s="170">
        <f>'2.10'!I27/'2.10'!I26*100-100</f>
        <v>-0.55245264691599516</v>
      </c>
      <c r="J27" s="170">
        <f>'2.10'!J27/'2.10'!J26*100-100</f>
        <v>-0.69573562046421955</v>
      </c>
      <c r="K27" s="170">
        <f>'2.10'!K27/'2.10'!K26*100-100</f>
        <v>-1.121635094715856</v>
      </c>
    </row>
    <row r="28" spans="1:11" s="10" customFormat="1" ht="11.1" customHeight="1">
      <c r="A28" s="27">
        <v>1983</v>
      </c>
      <c r="B28" s="170">
        <f>'2.10'!B28/'2.10'!B27*100-100</f>
        <v>-0.83180428134555484</v>
      </c>
      <c r="C28" s="170">
        <f>'2.10'!C28/'2.10'!C27*100-100</f>
        <v>-1.5528306211322587</v>
      </c>
      <c r="D28" s="170">
        <f>'2.10'!D28/'2.10'!D27*100-100</f>
        <v>-0.13897280966766346</v>
      </c>
      <c r="E28" s="170">
        <f>'2.10'!E28/'2.10'!E27*100-100</f>
        <v>-0.16324062877870915</v>
      </c>
      <c r="F28" s="241" t="s">
        <v>379</v>
      </c>
      <c r="G28" s="170">
        <f>'2.10'!G28/'2.10'!G27*100-100</f>
        <v>-1.2052549114144995E-2</v>
      </c>
      <c r="H28" s="170">
        <f>'2.10'!H28/'2.10'!H27*100-100</f>
        <v>-1.3106646058732707</v>
      </c>
      <c r="I28" s="170">
        <f>'2.10'!I28/'2.10'!I27*100-100</f>
        <v>-1.3247054514376373</v>
      </c>
      <c r="J28" s="170">
        <f>'2.10'!J28/'2.10'!J27*100-100</f>
        <v>-1.7938032252219642</v>
      </c>
      <c r="K28" s="170">
        <f>'2.10'!K28/'2.10'!K27*100-100</f>
        <v>-1.1091504915553259</v>
      </c>
    </row>
    <row r="29" spans="1:11" s="10" customFormat="1" ht="11.1" customHeight="1">
      <c r="A29" s="27">
        <v>1984</v>
      </c>
      <c r="B29" s="170">
        <f>'2.10'!B29/'2.10'!B28*100-100</f>
        <v>-0.90662390526705394</v>
      </c>
      <c r="C29" s="170">
        <f>'2.10'!C29/'2.10'!C28*100-100</f>
        <v>-2.2001047668936593</v>
      </c>
      <c r="D29" s="170">
        <f>'2.10'!D29/'2.10'!D28*100-100</f>
        <v>-0.23597749137775281</v>
      </c>
      <c r="E29" s="170">
        <f>'2.10'!E29/'2.10'!E28*100-100</f>
        <v>0.12111669593653573</v>
      </c>
      <c r="F29" s="241" t="s">
        <v>379</v>
      </c>
      <c r="G29" s="170">
        <f>'2.10'!G29/'2.10'!G28*100-100</f>
        <v>-1.8683702989392543</v>
      </c>
      <c r="H29" s="170">
        <f>'2.10'!H29/'2.10'!H28*100-100</f>
        <v>-1.3406001378186971</v>
      </c>
      <c r="I29" s="170">
        <f>'2.10'!I29/'2.10'!I28*100-100</f>
        <v>-1.5219005196733519</v>
      </c>
      <c r="J29" s="170">
        <f>'2.10'!J29/'2.10'!J28*100-100</f>
        <v>-1.3161131611316108</v>
      </c>
      <c r="K29" s="170">
        <f>'2.10'!K29/'2.10'!K28*100-100</f>
        <v>-1.1853173591639177</v>
      </c>
    </row>
    <row r="30" spans="1:11" s="10" customFormat="1" ht="13.5" customHeight="1">
      <c r="A30" s="27">
        <v>1985</v>
      </c>
      <c r="B30" s="170">
        <f>'2.10'!B30/'2.10'!B29*100-100</f>
        <v>-1.587104001991662</v>
      </c>
      <c r="C30" s="170">
        <f>'2.10'!C30/'2.10'!C29*100-100</f>
        <v>-1.1724096887460576</v>
      </c>
      <c r="D30" s="170">
        <f>'2.10'!D30/'2.10'!D29*100-100</f>
        <v>-1.6921397379912548</v>
      </c>
      <c r="E30" s="170">
        <f>'2.10'!E30/'2.10'!E29*100-100</f>
        <v>-1.5181757696727658</v>
      </c>
      <c r="F30" s="241" t="s">
        <v>379</v>
      </c>
      <c r="G30" s="170">
        <f>'2.10'!G30/'2.10'!G29*100-100</f>
        <v>-2.6041026900872168</v>
      </c>
      <c r="H30" s="170">
        <f>'2.10'!H30/'2.10'!H29*100-100</f>
        <v>-1.473109403771673</v>
      </c>
      <c r="I30" s="170">
        <f>'2.10'!I30/'2.10'!I29*100-100</f>
        <v>-1.6145244377434409</v>
      </c>
      <c r="J30" s="170">
        <f>'2.10'!J30/'2.10'!J29*100-100</f>
        <v>-1.8571606630936088</v>
      </c>
      <c r="K30" s="170">
        <f>'2.10'!K30/'2.10'!K29*100-100</f>
        <v>-1.2188830130272095</v>
      </c>
    </row>
    <row r="31" spans="1:11" s="10" customFormat="1" ht="11.1" customHeight="1">
      <c r="A31" s="27">
        <v>1986</v>
      </c>
      <c r="B31" s="170">
        <f>'2.10'!B31/'2.10'!B30*100-100</f>
        <v>-1.1447002276751874</v>
      </c>
      <c r="C31" s="170">
        <f>'2.10'!C31/'2.10'!C30*100-100</f>
        <v>-1.4211730699746994</v>
      </c>
      <c r="D31" s="170">
        <f>'2.10'!D31/'2.10'!D30*100-100</f>
        <v>-0.45036708001728698</v>
      </c>
      <c r="E31" s="170">
        <f>'2.10'!E31/'2.10'!E30*100-100</f>
        <v>-0.96425500552757626</v>
      </c>
      <c r="F31" s="241" t="s">
        <v>379</v>
      </c>
      <c r="G31" s="170">
        <f>'2.10'!G31/'2.10'!G30*100-100</f>
        <v>2.1061924580653368</v>
      </c>
      <c r="H31" s="170">
        <f>'2.10'!H31/'2.10'!H30*100-100</f>
        <v>-1.6240252626152056</v>
      </c>
      <c r="I31" s="170">
        <f>'2.10'!I31/'2.10'!I30*100-100</f>
        <v>-2.4711065704616431</v>
      </c>
      <c r="J31" s="170">
        <f>'2.10'!J31/'2.10'!J30*100-100</f>
        <v>-1.1747523495047005</v>
      </c>
      <c r="K31" s="170">
        <f>'2.10'!K31/'2.10'!K30*100-100</f>
        <v>-1.0315335901286034</v>
      </c>
    </row>
    <row r="32" spans="1:11" s="10" customFormat="1" ht="11.1" customHeight="1">
      <c r="A32" s="27">
        <v>1987</v>
      </c>
      <c r="B32" s="170">
        <f>'2.10'!B32/'2.10'!B31*100-100</f>
        <v>-1.3114963853880113</v>
      </c>
      <c r="C32" s="170">
        <f>'2.10'!C32/'2.10'!C31*100-100</f>
        <v>-1.6127061698228573</v>
      </c>
      <c r="D32" s="170">
        <f>'2.10'!D32/'2.10'!D31*100-100</f>
        <v>-1.1279127416955816</v>
      </c>
      <c r="E32" s="170">
        <f>'2.10'!E32/'2.10'!E31*100-100</f>
        <v>-1.0232558139534831</v>
      </c>
      <c r="F32" s="241" t="s">
        <v>379</v>
      </c>
      <c r="G32" s="170">
        <f>'2.10'!G32/'2.10'!G31*100-100</f>
        <v>-1.6736660079051546</v>
      </c>
      <c r="H32" s="170">
        <f>'2.10'!H32/'2.10'!H31*100-100</f>
        <v>-1.3691451031772033</v>
      </c>
      <c r="I32" s="170">
        <f>'2.10'!I32/'2.10'!I31*100-100</f>
        <v>-1.7022390991226928</v>
      </c>
      <c r="J32" s="170">
        <f>'2.10'!J32/'2.10'!J31*100-100</f>
        <v>-1.1244618646790485</v>
      </c>
      <c r="K32" s="170">
        <f>'2.10'!K32/'2.10'!K31*100-100</f>
        <v>-1.1808166765617756</v>
      </c>
    </row>
    <row r="33" spans="1:13" s="10" customFormat="1" ht="11.1" customHeight="1">
      <c r="A33" s="27">
        <v>1988</v>
      </c>
      <c r="B33" s="170">
        <f>'2.10'!B33/'2.10'!B32*100-100</f>
        <v>-0.39543627641643297</v>
      </c>
      <c r="C33" s="170">
        <f>'2.10'!C33/'2.10'!C32*100-100</f>
        <v>-1.5149633676890488</v>
      </c>
      <c r="D33" s="170">
        <f>'2.10'!D33/'2.10'!D32*100-100</f>
        <v>5.0144164472868624E-2</v>
      </c>
      <c r="E33" s="170">
        <f>'2.10'!E33/'2.10'!E32*100-100</f>
        <v>-0.2380952380952408</v>
      </c>
      <c r="F33" s="241" t="s">
        <v>379</v>
      </c>
      <c r="G33" s="170">
        <f>'2.10'!G33/'2.10'!G32*100-100</f>
        <v>1.5451290748068658</v>
      </c>
      <c r="H33" s="170">
        <f>'2.10'!H33/'2.10'!H32*100-100</f>
        <v>-0.64426142401698883</v>
      </c>
      <c r="I33" s="170">
        <f>'2.10'!I33/'2.10'!I32*100-100</f>
        <v>-0.72598907686159464</v>
      </c>
      <c r="J33" s="170">
        <f>'2.10'!J33/'2.10'!J32*100-100</f>
        <v>-0.6043670392513576</v>
      </c>
      <c r="K33" s="170">
        <f>'2.10'!K33/'2.10'!K32*100-100</f>
        <v>-0.58744993324431505</v>
      </c>
    </row>
    <row r="34" spans="1:13" s="10" customFormat="1" ht="11.1" customHeight="1">
      <c r="A34" s="27">
        <v>1989</v>
      </c>
      <c r="B34" s="170">
        <f>'2.10'!B34/'2.10'!B33*100-100</f>
        <v>-1.5164334526521372</v>
      </c>
      <c r="C34" s="170">
        <f>'2.10'!C34/'2.10'!C33*100-100</f>
        <v>-1.506745681502963</v>
      </c>
      <c r="D34" s="170">
        <f>'2.10'!D34/'2.10'!D33*100-100</f>
        <v>-0.76431524871570389</v>
      </c>
      <c r="E34" s="170">
        <f>'2.10'!E34/'2.10'!E33*100-100</f>
        <v>-1.0991081522421808</v>
      </c>
      <c r="F34" s="241" t="s">
        <v>379</v>
      </c>
      <c r="G34" s="170">
        <f>'2.10'!G34/'2.10'!G33*100-100</f>
        <v>0.79173625286075833</v>
      </c>
      <c r="H34" s="170">
        <f>'2.10'!H34/'2.10'!H33*100-100</f>
        <v>-1.998796711010101</v>
      </c>
      <c r="I34" s="170">
        <f>'2.10'!I34/'2.10'!I33*100-100</f>
        <v>-1.4491781281449079</v>
      </c>
      <c r="J34" s="170">
        <f>'2.10'!J34/'2.10'!J33*100-100</f>
        <v>-1.1899313501144206</v>
      </c>
      <c r="K34" s="170">
        <f>'2.10'!K34/'2.10'!K33*100-100</f>
        <v>-2.8001611603545484</v>
      </c>
    </row>
    <row r="35" spans="1:13" s="10" customFormat="1" ht="13.5" customHeight="1">
      <c r="A35" s="27">
        <v>1990</v>
      </c>
      <c r="B35" s="170">
        <f>'2.10'!B35/'2.10'!B34*100-100</f>
        <v>-1.5067406819984086</v>
      </c>
      <c r="C35" s="170">
        <f>'2.10'!C35/'2.10'!C34*100-100</f>
        <v>-0.91531716059655821</v>
      </c>
      <c r="D35" s="170">
        <f>'2.10'!D35/'2.10'!D34*100-100</f>
        <v>-1.4015151515151558</v>
      </c>
      <c r="E35" s="170">
        <f>'2.10'!E35/'2.10'!E34*100-100</f>
        <v>-1.3208865180669278</v>
      </c>
      <c r="F35" s="241" t="s">
        <v>379</v>
      </c>
      <c r="G35" s="170">
        <f>'2.10'!G35/'2.10'!G34*100-100</f>
        <v>-1.7919607241485096</v>
      </c>
      <c r="H35" s="170">
        <f>'2.10'!H35/'2.10'!H34*100-100</f>
        <v>-1.5688949522510143</v>
      </c>
      <c r="I35" s="170">
        <f>'2.10'!I35/'2.10'!I34*100-100</f>
        <v>-1.22540676696849</v>
      </c>
      <c r="J35" s="170">
        <f>'2.10'!J35/'2.10'!J34*100-100</f>
        <v>-1.1976444120955421</v>
      </c>
      <c r="K35" s="170">
        <f>'2.10'!K35/'2.10'!K34*100-100</f>
        <v>-2.0656303972366175</v>
      </c>
    </row>
    <row r="36" spans="1:13" s="48" customFormat="1" ht="13.5" customHeight="1">
      <c r="A36" s="28">
        <v>1991</v>
      </c>
      <c r="B36" s="172">
        <f>'2.10'!B36/'2.10'!B35*100-100</f>
        <v>-1.4358561460010861</v>
      </c>
      <c r="C36" s="172">
        <f>'2.10'!C36/'2.10'!C35*100-100</f>
        <v>-3.0813953488372192</v>
      </c>
      <c r="D36" s="172">
        <f>'2.10'!D36/'2.10'!D35*100-100</f>
        <v>-1.7671917018824388</v>
      </c>
      <c r="E36" s="172">
        <f>'2.10'!E36/'2.10'!E35*100-100</f>
        <v>-1.8534011197631912</v>
      </c>
      <c r="F36" s="243" t="s">
        <v>379</v>
      </c>
      <c r="G36" s="172">
        <f>'2.10'!G36/'2.10'!G35*100-100</f>
        <v>-1.3434980941073604</v>
      </c>
      <c r="H36" s="172">
        <f>'2.10'!H36/'2.10'!H35*100-100</f>
        <v>-1.0949410949410918</v>
      </c>
      <c r="I36" s="172">
        <f>'2.10'!I36/'2.10'!I35*100-100</f>
        <v>-1.8815907367840765</v>
      </c>
      <c r="J36" s="172">
        <f>'2.10'!J36/'2.10'!J35*100-100</f>
        <v>-0.48218590945620576</v>
      </c>
      <c r="K36" s="172">
        <f>'2.10'!K36/'2.10'!K35*100-100</f>
        <v>-0.67720090293452984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POWER(('2.10'!B25/'2.10'!B15),1/10)*100-100</f>
        <v>-1.1544733106215688</v>
      </c>
      <c r="C38" s="170">
        <f>POWER(('2.10'!C25/'2.10'!C15),1/10)*100-100</f>
        <v>-1.3065188672430708</v>
      </c>
      <c r="D38" s="170">
        <f>POWER(('2.10'!D25/'2.10'!D15),1/10)*100-100</f>
        <v>-0.93554531018219222</v>
      </c>
      <c r="E38" s="170">
        <f>POWER(('2.10'!E25/'2.10'!E15),1/10)*100-100</f>
        <v>-0.99439850077936853</v>
      </c>
      <c r="F38" s="241" t="s">
        <v>379</v>
      </c>
      <c r="G38" s="170">
        <f>POWER(('2.10'!G25/'2.10'!G15),1/10)*100-100</f>
        <v>-0.63902114858591119</v>
      </c>
      <c r="H38" s="170">
        <f>POWER(('2.10'!H25/'2.10'!H15),1/10)*100-100</f>
        <v>-1.3467651111788257</v>
      </c>
      <c r="I38" s="170">
        <f>POWER(('2.10'!I25/'2.10'!I15),1/10)*100-100</f>
        <v>-1.4188477159374173</v>
      </c>
      <c r="J38" s="170">
        <f>POWER(('2.10'!J25/'2.10'!J15),1/10)*100-100</f>
        <v>-1.100783750469958</v>
      </c>
      <c r="K38" s="170">
        <f>POWER(('2.10'!K25/'2.10'!K15),1/10)*100-100</f>
        <v>-1.3246853231382261</v>
      </c>
    </row>
    <row r="39" spans="1:13" s="48" customFormat="1" ht="18" customHeight="1">
      <c r="A39" s="34" t="s">
        <v>152</v>
      </c>
      <c r="B39" s="172">
        <f>POWER(('2.10'!B36/'2.10'!B25),1/11)*100-100</f>
        <v>-1.1622920964157402</v>
      </c>
      <c r="C39" s="172">
        <f>POWER(('2.10'!C36/'2.10'!C25),1/11)*100-100</f>
        <v>-1.5996866261241678</v>
      </c>
      <c r="D39" s="172">
        <f>POWER(('2.10'!D36/'2.10'!D25),1/11)*100-100</f>
        <v>-0.89937340086572704</v>
      </c>
      <c r="E39" s="172">
        <f>POWER(('2.10'!E36/'2.10'!E25),1/11)*100-100</f>
        <v>-0.9683508745172702</v>
      </c>
      <c r="F39" s="243" t="s">
        <v>379</v>
      </c>
      <c r="G39" s="172">
        <f>POWER(('2.10'!G36/'2.10'!G25),1/11)*100-100</f>
        <v>-0.56913133317956976</v>
      </c>
      <c r="H39" s="172">
        <f>POWER(('2.10'!H36/'2.10'!H25),1/11)*100-100</f>
        <v>-1.3024614128798788</v>
      </c>
      <c r="I39" s="172">
        <f>POWER(('2.10'!I36/'2.10'!I25),1/11)*100-100</f>
        <v>-1.4289335080387389</v>
      </c>
      <c r="J39" s="172">
        <f>POWER(('2.10'!J36/'2.10'!J25),1/11)*100-100</f>
        <v>-1.1440187572571858</v>
      </c>
      <c r="K39" s="172">
        <f>POWER(('2.10'!K36/'2.10'!K25),1/11)*100-100</f>
        <v>-1.2591987271468241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'2.10'!B46/'2.10'!B45*100-100</f>
        <v>0.73027249983095999</v>
      </c>
      <c r="C46" s="170">
        <f>'2.10'!C46/'2.10'!C45*100-100</f>
        <v>11.412660369378273</v>
      </c>
      <c r="D46" s="170">
        <f>'2.10'!D46/'2.10'!D45*100-100</f>
        <v>3.422609157971678</v>
      </c>
      <c r="E46" s="170">
        <f>'2.10'!E46/'2.10'!E45*100-100</f>
        <v>3.4412818605909195</v>
      </c>
      <c r="F46" s="170">
        <f>'2.10'!F46/'2.10'!F45*100-100</f>
        <v>3.3681214421252434</v>
      </c>
      <c r="G46" s="170">
        <f>'2.10'!G46/'2.10'!G45*100-100</f>
        <v>2.6227470478558104</v>
      </c>
      <c r="H46" s="170">
        <f>'2.10'!H46/'2.10'!H45*100-100</f>
        <v>-1.0037555479685807</v>
      </c>
      <c r="I46" s="170">
        <f>'2.10'!I46/'2.10'!I45*100-100</f>
        <v>-1.0794243070362484</v>
      </c>
      <c r="J46" s="170">
        <f>'2.10'!J46/'2.10'!J45*100-100</f>
        <v>0.12061917844935977</v>
      </c>
      <c r="K46" s="170">
        <f>'2.10'!K46/'2.10'!K45*100-100</f>
        <v>-1.4052838673411969</v>
      </c>
      <c r="L46" s="10"/>
      <c r="M46" s="10"/>
    </row>
    <row r="47" spans="1:13" ht="11.1" customHeight="1">
      <c r="A47" s="27">
        <v>1993</v>
      </c>
      <c r="B47" s="170">
        <f>'2.10'!B47/'2.10'!B46*100-100</f>
        <v>-2.0004027656575118</v>
      </c>
      <c r="C47" s="170">
        <f>'2.10'!C47/'2.10'!C46*100-100</f>
        <v>0.65169250237266851</v>
      </c>
      <c r="D47" s="170">
        <f>'2.10'!D47/'2.10'!D46*100-100</f>
        <v>-2.5382341601336549</v>
      </c>
      <c r="E47" s="170">
        <f>'2.10'!E47/'2.10'!E46*100-100</f>
        <v>-2.5163398692810546</v>
      </c>
      <c r="F47" s="170">
        <f>'2.10'!F47/'2.10'!F46*100-100</f>
        <v>-2.7142201534124411</v>
      </c>
      <c r="G47" s="170">
        <f>'2.10'!G47/'2.10'!G46*100-100</f>
        <v>-3.1673934108527106</v>
      </c>
      <c r="H47" s="170">
        <f>'2.10'!H47/'2.10'!H46*100-100</f>
        <v>-1.5933232169954437</v>
      </c>
      <c r="I47" s="170">
        <f>'2.10'!I47/'2.10'!I46*100-100</f>
        <v>-1.6300687053751801</v>
      </c>
      <c r="J47" s="170">
        <f>'2.10'!J47/'2.10'!J46*100-100</f>
        <v>-2.0815206478816606</v>
      </c>
      <c r="K47" s="170">
        <f>'2.10'!K47/'2.10'!K46*100-100</f>
        <v>-1.3184150513112769</v>
      </c>
      <c r="L47" s="10"/>
      <c r="M47" s="10"/>
    </row>
    <row r="48" spans="1:13" ht="11.1" customHeight="1">
      <c r="A48" s="27">
        <v>1994</v>
      </c>
      <c r="B48" s="170">
        <f>'2.10'!B48/'2.10'!B47*100-100</f>
        <v>-0.47263511199398067</v>
      </c>
      <c r="C48" s="170">
        <f>'2.10'!C48/'2.10'!C47*100-100</f>
        <v>-0.15086748805632055</v>
      </c>
      <c r="D48" s="170">
        <f>'2.10'!D48/'2.10'!D47*100-100</f>
        <v>0.46152831805895289</v>
      </c>
      <c r="E48" s="170">
        <f>'2.10'!E48/'2.10'!E47*100-100</f>
        <v>0.38216560509553688</v>
      </c>
      <c r="F48" s="170">
        <f>'2.10'!F48/'2.10'!F47*100-100</f>
        <v>0.48520789810633858</v>
      </c>
      <c r="G48" s="170">
        <f>'2.10'!G48/'2.10'!G47*100-100</f>
        <v>0.20639189442741213</v>
      </c>
      <c r="H48" s="170">
        <f>'2.10'!H48/'2.10'!H47*100-100</f>
        <v>-0.89717529964252662</v>
      </c>
      <c r="I48" s="170">
        <f>'2.10'!I48/'2.10'!I47*100-100</f>
        <v>-0.89701451657082032</v>
      </c>
      <c r="J48" s="170">
        <f>'2.10'!J48/'2.10'!J47*100-100</f>
        <v>-1.6131237183868734</v>
      </c>
      <c r="K48" s="170">
        <f>'2.10'!K48/'2.10'!K47*100-100</f>
        <v>-0.54163356683758934</v>
      </c>
      <c r="L48" s="10"/>
      <c r="M48" s="10"/>
    </row>
    <row r="49" spans="1:13" ht="13.5" customHeight="1">
      <c r="A49" s="27">
        <v>1995</v>
      </c>
      <c r="B49" s="170">
        <f>'2.10'!B49/'2.10'!B48*100-100</f>
        <v>-0.50929112181692915</v>
      </c>
      <c r="C49" s="170">
        <f>'2.10'!C49/'2.10'!C48*100-100</f>
        <v>1.2591286829504611E-2</v>
      </c>
      <c r="D49" s="170">
        <f>'2.10'!D49/'2.10'!D48*100-100</f>
        <v>-4.5940801995143943E-2</v>
      </c>
      <c r="E49" s="170">
        <f>'2.10'!E49/'2.10'!E48*100-100</f>
        <v>0.36735239113011176</v>
      </c>
      <c r="F49" s="170">
        <f>'2.10'!F49/'2.10'!F48*100-100</f>
        <v>0.37556166588426265</v>
      </c>
      <c r="G49" s="170">
        <f>'2.10'!G49/'2.10'!G48*100-100</f>
        <v>-1.3294220446885561</v>
      </c>
      <c r="H49" s="170">
        <f>'2.10'!H49/'2.10'!H48*100-100</f>
        <v>-0.70726359714265641</v>
      </c>
      <c r="I49" s="170">
        <f>'2.10'!I49/'2.10'!I48*100-100</f>
        <v>-0.82913010433220791</v>
      </c>
      <c r="J49" s="170">
        <f>'2.10'!J49/'2.10'!J48*100-100</f>
        <v>-0.5002084201750705</v>
      </c>
      <c r="K49" s="170">
        <f>'2.10'!K49/'2.10'!K48*100-100</f>
        <v>-0.67528318327040893</v>
      </c>
      <c r="L49" s="10"/>
      <c r="M49" s="10"/>
    </row>
    <row r="50" spans="1:13" ht="11.1" customHeight="1">
      <c r="A50" s="27">
        <v>1996</v>
      </c>
      <c r="B50" s="170">
        <f>'2.10'!B50/'2.10'!B49*100-100</f>
        <v>-1.0168788046485844</v>
      </c>
      <c r="C50" s="170">
        <f>'2.10'!C50/'2.10'!C49*100-100</f>
        <v>-0.25808888329346757</v>
      </c>
      <c r="D50" s="170">
        <f>'2.10'!D50/'2.10'!D49*100-100</f>
        <v>-1.2015758371634888</v>
      </c>
      <c r="E50" s="170">
        <f>'2.10'!E50/'2.10'!E49*100-100</f>
        <v>-0.61888600519066017</v>
      </c>
      <c r="F50" s="170">
        <f>'2.10'!F50/'2.10'!F49*100-100</f>
        <v>-0.72826885815460685</v>
      </c>
      <c r="G50" s="170">
        <f>'2.10'!G50/'2.10'!G49*100-100</f>
        <v>-2.7452716806882194</v>
      </c>
      <c r="H50" s="170">
        <f>'2.10'!H50/'2.10'!H49*100-100</f>
        <v>-0.80490063394830713</v>
      </c>
      <c r="I50" s="170">
        <f>'2.10'!I50/'2.10'!I49*100-100</f>
        <v>-1.1426182679579</v>
      </c>
      <c r="J50" s="170">
        <f>'2.10'!J50/'2.10'!J49*100-100</f>
        <v>-0.79597821533306501</v>
      </c>
      <c r="K50" s="170">
        <f>'2.10'!K50/'2.10'!K49*100-100</f>
        <v>-0.51173331383873233</v>
      </c>
      <c r="L50" s="10"/>
      <c r="M50" s="10"/>
    </row>
    <row r="51" spans="1:13" ht="11.1" customHeight="1">
      <c r="A51" s="27">
        <v>1997</v>
      </c>
      <c r="B51" s="170">
        <f>'2.10'!B51/'2.10'!B50*100-100</f>
        <v>-0.81067859389196428</v>
      </c>
      <c r="C51" s="170">
        <f>'2.10'!C51/'2.10'!C50*100-100</f>
        <v>-1.4768065635847307</v>
      </c>
      <c r="D51" s="170">
        <f>'2.10'!D51/'2.10'!D50*100-100</f>
        <v>7.9750116302250262E-2</v>
      </c>
      <c r="E51" s="170">
        <f>'2.10'!E51/'2.10'!E50*100-100</f>
        <v>-0.16740324092674541</v>
      </c>
      <c r="F51" s="170">
        <f>'2.10'!F51/'2.10'!F50*100-100</f>
        <v>-0.12787723785164928</v>
      </c>
      <c r="G51" s="170">
        <f>'2.10'!G51/'2.10'!G50*100-100</f>
        <v>0.83902439024390674</v>
      </c>
      <c r="H51" s="170">
        <f>'2.10'!H51/'2.10'!H50*100-100</f>
        <v>-1.1489300588826694</v>
      </c>
      <c r="I51" s="170">
        <f>'2.10'!I51/'2.10'!I50*100-100</f>
        <v>-1.3531608992881843</v>
      </c>
      <c r="J51" s="170">
        <f>'2.10'!J51/'2.10'!J50*100-100</f>
        <v>-1.4710022522522337</v>
      </c>
      <c r="K51" s="170">
        <f>'2.10'!K51/'2.10'!K50*100-100</f>
        <v>-0.87442133881991424</v>
      </c>
      <c r="L51" s="10"/>
      <c r="M51" s="10"/>
    </row>
    <row r="52" spans="1:13" ht="11.1" customHeight="1">
      <c r="A52" s="27">
        <v>1998</v>
      </c>
      <c r="B52" s="170">
        <f>'2.10'!B52/'2.10'!B51*100-100</f>
        <v>-0.23955471006833307</v>
      </c>
      <c r="C52" s="170">
        <f>'2.10'!C52/'2.10'!C51*100-100</f>
        <v>-1.2875536480686662</v>
      </c>
      <c r="D52" s="170">
        <f>'2.10'!D52/'2.10'!D51*100-100</f>
        <v>0.63085198220333893</v>
      </c>
      <c r="E52" s="170">
        <f>'2.10'!E52/'2.10'!E51*100-100</f>
        <v>0.71097994499966433</v>
      </c>
      <c r="F52" s="170">
        <f>'2.10'!F52/'2.10'!F51*100-100</f>
        <v>0.76824583866836349</v>
      </c>
      <c r="G52" s="170">
        <f>'2.10'!G52/'2.10'!G51*100-100</f>
        <v>0.53534571723426438</v>
      </c>
      <c r="H52" s="170">
        <f>'2.10'!H52/'2.10'!H51*100-100</f>
        <v>-0.58840621821879324</v>
      </c>
      <c r="I52" s="170">
        <f>'2.10'!I52/'2.10'!I51*100-100</f>
        <v>-0.55726227048651822</v>
      </c>
      <c r="J52" s="170">
        <f>'2.10'!J52/'2.10'!J51*100-100</f>
        <v>-0.3357382670190816</v>
      </c>
      <c r="K52" s="170">
        <f>'2.10'!K52/'2.10'!K51*100-100</f>
        <v>-0.77835433654558983</v>
      </c>
      <c r="L52" s="10"/>
      <c r="M52" s="10"/>
    </row>
    <row r="53" spans="1:13" ht="11.1" customHeight="1">
      <c r="A53" s="27">
        <v>1999</v>
      </c>
      <c r="B53" s="170">
        <f>'2.10'!B53/'2.10'!B52*100-100</f>
        <v>-1.017020976057637</v>
      </c>
      <c r="C53" s="170">
        <f>'2.10'!C53/'2.10'!C52*100-100</f>
        <v>-0.91499026606098255</v>
      </c>
      <c r="D53" s="170">
        <f>'2.10'!D53/'2.10'!D52*100-100</f>
        <v>-0.17157186221460563</v>
      </c>
      <c r="E53" s="170">
        <f>'2.10'!E53/'2.10'!E52*100-100</f>
        <v>-0.219780219780219</v>
      </c>
      <c r="F53" s="170">
        <f>'2.10'!F53/'2.10'!F52*100-100</f>
        <v>-0.28088009095165489</v>
      </c>
      <c r="G53" s="170">
        <f>'2.10'!G53/'2.10'!G52*100-100</f>
        <v>6.4156027458750486E-3</v>
      </c>
      <c r="H53" s="170">
        <f>'2.10'!H53/'2.10'!H52*100-100</f>
        <v>-1.308001461454154</v>
      </c>
      <c r="I53" s="170">
        <f>'2.10'!I53/'2.10'!I52*100-100</f>
        <v>-1.2931963503125132</v>
      </c>
      <c r="J53" s="170">
        <f>'2.10'!J53/'2.10'!J52*100-100</f>
        <v>-2.0140481651376234</v>
      </c>
      <c r="K53" s="170">
        <f>'2.10'!K53/'2.10'!K52*100-100</f>
        <v>-0.99364960776988198</v>
      </c>
      <c r="L53" s="10"/>
      <c r="M53" s="10"/>
    </row>
    <row r="54" spans="1:13" ht="13.5" customHeight="1">
      <c r="A54" s="27">
        <v>2000</v>
      </c>
      <c r="B54" s="170">
        <f>'2.10'!B54/'2.10'!B53*100-100</f>
        <v>-1.7409917945059021</v>
      </c>
      <c r="C54" s="170">
        <f>'2.10'!C54/'2.10'!C53*100-100</f>
        <v>-2.213635470561286</v>
      </c>
      <c r="D54" s="170">
        <f>'2.10'!D54/'2.10'!D53*100-100</f>
        <v>-1.5732416710735038</v>
      </c>
      <c r="E54" s="170">
        <f>'2.10'!E54/'2.10'!E53*100-100</f>
        <v>-1.4283807235349144</v>
      </c>
      <c r="F54" s="170">
        <f>'2.10'!F54/'2.10'!F53*100-100</f>
        <v>-1.3815304137884681</v>
      </c>
      <c r="G54" s="170">
        <f>'2.10'!G54/'2.10'!G53*100-100</f>
        <v>-1.8796510136002098</v>
      </c>
      <c r="H54" s="170">
        <f>'2.10'!H54/'2.10'!H53*100-100</f>
        <v>-1.6881386050644096</v>
      </c>
      <c r="I54" s="170">
        <f>'2.10'!I54/'2.10'!I53*100-100</f>
        <v>-2.1398937331683641</v>
      </c>
      <c r="J54" s="170">
        <f>'2.10'!J54/'2.10'!J53*100-100</f>
        <v>-1.5799868334430442</v>
      </c>
      <c r="K54" s="170">
        <f>'2.10'!K54/'2.10'!K53*100-100</f>
        <v>-1.4337458496830635</v>
      </c>
      <c r="L54" s="10"/>
      <c r="M54" s="10"/>
    </row>
    <row r="55" spans="1:13" ht="11.1" customHeight="1">
      <c r="A55" s="27">
        <v>2001</v>
      </c>
      <c r="B55" s="170">
        <f>'2.10'!B55/'2.10'!B54*100-100</f>
        <v>-0.39212838573813258</v>
      </c>
      <c r="C55" s="170">
        <f>'2.10'!C55/'2.10'!C54*100-100</f>
        <v>-1.1653606590315349</v>
      </c>
      <c r="D55" s="170">
        <f>'2.10'!D55/'2.10'!D54*100-100</f>
        <v>-0.8193418401611865</v>
      </c>
      <c r="E55" s="170">
        <f>'2.10'!E55/'2.10'!E54*100-100</f>
        <v>-0.74485373781148212</v>
      </c>
      <c r="F55" s="170">
        <f>'2.10'!F55/'2.10'!F54*100-100</f>
        <v>-0.70724243454607461</v>
      </c>
      <c r="G55" s="170">
        <f>'2.10'!G55/'2.10'!G54*100-100</f>
        <v>-0.88264138607388531</v>
      </c>
      <c r="H55" s="170">
        <f>'2.10'!H55/'2.10'!H54*100-100</f>
        <v>-8.284380177737205E-2</v>
      </c>
      <c r="I55" s="170">
        <f>'2.10'!I55/'2.10'!I54*100-100</f>
        <v>-0.14131647452585128</v>
      </c>
      <c r="J55" s="170">
        <f>'2.10'!J55/'2.10'!J54*100-100</f>
        <v>-5.2025269416574815E-2</v>
      </c>
      <c r="K55" s="170">
        <f>'2.10'!K55/'2.10'!K54*100-100</f>
        <v>-7.6557954371452297E-2</v>
      </c>
      <c r="L55" s="10"/>
      <c r="M55" s="10"/>
    </row>
    <row r="56" spans="1:13" ht="11.1" customHeight="1">
      <c r="A56" s="27">
        <v>2002</v>
      </c>
      <c r="B56" s="170">
        <f>'2.10'!B56/'2.10'!B55*100-100</f>
        <v>-0.54676678574033133</v>
      </c>
      <c r="C56" s="170">
        <f>'2.10'!C56/'2.10'!C55*100-100</f>
        <v>-0.58277427661450076</v>
      </c>
      <c r="D56" s="170">
        <f>'2.10'!D56/'2.10'!D55*100-100</f>
        <v>-0.25054171180931917</v>
      </c>
      <c r="E56" s="170">
        <f>'2.10'!E56/'2.10'!E55*100-100</f>
        <v>-0.13644426251876496</v>
      </c>
      <c r="F56" s="170">
        <f>'2.10'!F56/'2.10'!F55*100-100</f>
        <v>-0.19176768714471848</v>
      </c>
      <c r="G56" s="170">
        <f>'2.10'!G56/'2.10'!G55*100-100</f>
        <v>-0.54089709762533289</v>
      </c>
      <c r="H56" s="170">
        <f>'2.10'!H56/'2.10'!H55*100-100</f>
        <v>-0.55777493027814273</v>
      </c>
      <c r="I56" s="170">
        <f>'2.10'!I56/'2.10'!I55*100-100</f>
        <v>-0.69268583345746038</v>
      </c>
      <c r="J56" s="170">
        <f>'2.10'!J56/'2.10'!J55*100-100</f>
        <v>-0.87001784651992864</v>
      </c>
      <c r="K56" s="170">
        <f>'2.10'!K56/'2.10'!K55*100-100</f>
        <v>-0.26049647563593226</v>
      </c>
      <c r="L56" s="10"/>
      <c r="M56" s="10"/>
    </row>
    <row r="57" spans="1:13" ht="11.1" customHeight="1">
      <c r="A57" s="27">
        <v>2003</v>
      </c>
      <c r="B57" s="170">
        <f>'2.10'!B57/'2.10'!B56*100-100</f>
        <v>-0.36651517372818887</v>
      </c>
      <c r="C57" s="170">
        <f>'2.10'!C57/'2.10'!C56*100-100</f>
        <v>-2.3788426146820143</v>
      </c>
      <c r="D57" s="170">
        <f>'2.10'!D57/'2.10'!D56*100-100</f>
        <v>0.11540289186069685</v>
      </c>
      <c r="E57" s="170">
        <f>'2.10'!E57/'2.10'!E56*100-100</f>
        <v>0.25276677141685866</v>
      </c>
      <c r="F57" s="170">
        <f>'2.10'!F57/'2.10'!F56*100-100</f>
        <v>0.24703218280382089</v>
      </c>
      <c r="G57" s="170">
        <f>'2.10'!G57/'2.10'!G56*100-100</f>
        <v>-0.31834460803820264</v>
      </c>
      <c r="H57" s="170">
        <f>'2.10'!H57/'2.10'!H56*100-100</f>
        <v>-0.46994618358220919</v>
      </c>
      <c r="I57" s="170">
        <f>'2.10'!I57/'2.10'!I56*100-100</f>
        <v>-0.7050176254406324</v>
      </c>
      <c r="J57" s="170">
        <f>'2.10'!J57/'2.10'!J56*100-100</f>
        <v>-0.6001050183782155</v>
      </c>
      <c r="K57" s="170">
        <f>'2.10'!K57/'2.10'!K56*100-100</f>
        <v>-0.20740513135658034</v>
      </c>
      <c r="L57" s="10"/>
      <c r="M57" s="10"/>
    </row>
    <row r="58" spans="1:13" ht="11.1" customHeight="1">
      <c r="A58" s="27">
        <v>2004</v>
      </c>
      <c r="B58" s="170">
        <f>'2.10'!B58/'2.10'!B57*100-100</f>
        <v>-4.4143613890540223E-2</v>
      </c>
      <c r="C58" s="170">
        <f>'2.10'!C58/'2.10'!C57*100-100</f>
        <v>-1.3545594190755565</v>
      </c>
      <c r="D58" s="170">
        <f>'2.10'!D58/'2.10'!D57*100-100</f>
        <v>1.0442093843232954</v>
      </c>
      <c r="E58" s="170">
        <f>'2.10'!E58/'2.10'!E57*100-100</f>
        <v>1.2061328790460095</v>
      </c>
      <c r="F58" s="170">
        <f>'2.10'!F58/'2.10'!F57*100-100</f>
        <v>1.2184269970566106</v>
      </c>
      <c r="G58" s="170">
        <f>'2.10'!G58/'2.10'!G57*100-100</f>
        <v>0.46573519627411031</v>
      </c>
      <c r="H58" s="170">
        <f>'2.10'!H58/'2.10'!H57*100-100</f>
        <v>-0.38839387708475215</v>
      </c>
      <c r="I58" s="170">
        <f>'2.10'!I58/'2.10'!I57*100-100</f>
        <v>-0.18128257421255967</v>
      </c>
      <c r="J58" s="170">
        <f>'2.10'!J58/'2.10'!J57*100-100</f>
        <v>-1.1244434382310686</v>
      </c>
      <c r="K58" s="170">
        <f>'2.10'!K58/'2.10'!K57*100-100</f>
        <v>-0.16934801016085999</v>
      </c>
      <c r="L58" s="10"/>
      <c r="M58" s="10"/>
    </row>
    <row r="59" spans="1:13" ht="13.5" customHeight="1">
      <c r="A59" s="27">
        <v>2005</v>
      </c>
      <c r="B59" s="170">
        <f>'2.10'!B59/'2.10'!B58*100-100</f>
        <v>-0.70660974532606247</v>
      </c>
      <c r="C59" s="170">
        <f>'2.10'!C59/'2.10'!C58*100-100</f>
        <v>0.46007927519818281</v>
      </c>
      <c r="D59" s="170">
        <f>'2.10'!D59/'2.10'!D58*100-100</f>
        <v>-1.107233928331766</v>
      </c>
      <c r="E59" s="170">
        <f>'2.10'!E59/'2.10'!E58*100-100</f>
        <v>-1.0166980877996252</v>
      </c>
      <c r="F59" s="170">
        <f>'2.10'!F59/'2.10'!F58*100-100</f>
        <v>-1.0211672414959168</v>
      </c>
      <c r="G59" s="170">
        <f>'2.10'!G59/'2.10'!G58*100-100</f>
        <v>-1.41721854304636</v>
      </c>
      <c r="H59" s="170">
        <f>'2.10'!H59/'2.10'!H58*100-100</f>
        <v>-0.45107033639143879</v>
      </c>
      <c r="I59" s="170">
        <f>'2.10'!I59/'2.10'!I58*100-100</f>
        <v>-0.75671585319712165</v>
      </c>
      <c r="J59" s="170">
        <f>'2.10'!J59/'2.10'!J58*100-100</f>
        <v>0.16028087314911943</v>
      </c>
      <c r="K59" s="170">
        <f>'2.10'!K59/'2.10'!K58*100-100</f>
        <v>-0.53974863135168505</v>
      </c>
      <c r="L59" s="10"/>
      <c r="M59" s="10"/>
    </row>
    <row r="60" spans="1:13" ht="11.1" customHeight="1">
      <c r="A60" s="27">
        <v>2006</v>
      </c>
      <c r="B60" s="170">
        <f>'2.10'!B60/'2.10'!B59*100-100</f>
        <v>1.8680504077094042</v>
      </c>
      <c r="C60" s="170">
        <f>'2.10'!C60/'2.10'!C59*100-100</f>
        <v>2.4800958218840208</v>
      </c>
      <c r="D60" s="170">
        <f>'2.10'!D60/'2.10'!D59*100-100</f>
        <v>1.4860555065481407</v>
      </c>
      <c r="E60" s="170">
        <f>'2.10'!E60/'2.10'!E59*100-100</f>
        <v>1.0543500442146865</v>
      </c>
      <c r="F60" s="170">
        <f>'2.10'!F60/'2.10'!F59*100-100</f>
        <v>1.0522000546597639</v>
      </c>
      <c r="G60" s="170">
        <f>'2.10'!G60/'2.10'!G59*100-100</f>
        <v>3.2446594115276355</v>
      </c>
      <c r="H60" s="170">
        <f>'2.10'!H60/'2.10'!H59*100-100</f>
        <v>2.1119729667460376</v>
      </c>
      <c r="I60" s="170">
        <f>'2.10'!I60/'2.10'!I59*100-100</f>
        <v>1.1284788410217175</v>
      </c>
      <c r="J60" s="170">
        <f>'2.10'!J60/'2.10'!J59*100-100</f>
        <v>2.8270974624704763</v>
      </c>
      <c r="K60" s="170">
        <f>'2.10'!K60/'2.10'!K59*100-100</f>
        <v>2.3955345375610477</v>
      </c>
      <c r="L60" s="10"/>
      <c r="M60" s="10"/>
    </row>
    <row r="61" spans="1:13" ht="11.1" customHeight="1">
      <c r="A61" s="27">
        <v>2007</v>
      </c>
      <c r="B61" s="170">
        <f>'2.10'!B61/'2.10'!B60*100-100</f>
        <v>0.21830883423081104</v>
      </c>
      <c r="C61" s="170">
        <f>'2.10'!C61/'2.10'!C60*100-100</f>
        <v>0.61189412169130719</v>
      </c>
      <c r="D61" s="170">
        <f>'2.10'!D61/'2.10'!D60*100-100</f>
        <v>0.24070607114201437</v>
      </c>
      <c r="E61" s="170">
        <f>'2.10'!E61/'2.10'!E60*100-100</f>
        <v>8.0775444264943985E-2</v>
      </c>
      <c r="F61" s="170">
        <f>'2.10'!F61/'2.10'!F60*100-100</f>
        <v>0.10818120351588334</v>
      </c>
      <c r="G61" s="170">
        <f>'2.10'!G61/'2.10'!G60*100-100</f>
        <v>0.86537835903442328</v>
      </c>
      <c r="H61" s="170">
        <f>'2.10'!H61/'2.10'!H60*100-100</f>
        <v>0.21811070998798243</v>
      </c>
      <c r="I61" s="170">
        <f>'2.10'!I61/'2.10'!I60*100-100</f>
        <v>0.30159089195507249</v>
      </c>
      <c r="J61" s="170">
        <f>'2.10'!J61/'2.10'!J60*100-100</f>
        <v>0.75589150733657107</v>
      </c>
      <c r="K61" s="170">
        <f>'2.10'!K61/'2.10'!K60*100-100</f>
        <v>-0.18927922471229408</v>
      </c>
      <c r="L61" s="10"/>
      <c r="M61" s="10"/>
    </row>
    <row r="62" spans="1:13" ht="11.1" customHeight="1">
      <c r="A62" s="27">
        <v>2008</v>
      </c>
      <c r="B62" s="170">
        <f>'2.10'!B62/'2.10'!B61*100-100</f>
        <v>-0.42840546035435523</v>
      </c>
      <c r="C62" s="170">
        <f>'2.10'!C62/'2.10'!C61*100-100</f>
        <v>-0.23916905835724833</v>
      </c>
      <c r="D62" s="170">
        <f>'2.10'!D62/'2.10'!D61*100-100</f>
        <v>-0.18676627534685508</v>
      </c>
      <c r="E62" s="170">
        <f>'2.10'!E62/'2.10'!E61*100-100</f>
        <v>-0.30938929244013025</v>
      </c>
      <c r="F62" s="170">
        <f>'2.10'!F62/'2.10'!F61*100-100</f>
        <v>-0.35120896933675283</v>
      </c>
      <c r="G62" s="170">
        <f>'2.10'!G62/'2.10'!G61*100-100</f>
        <v>0.3999483937556505</v>
      </c>
      <c r="H62" s="170">
        <f>'2.10'!H62/'2.10'!H61*100-100</f>
        <v>-0.54033771106941231</v>
      </c>
      <c r="I62" s="170">
        <f>'2.10'!I62/'2.10'!I61*100-100</f>
        <v>-0.22551304217094525</v>
      </c>
      <c r="J62" s="170">
        <f>'2.10'!J62/'2.10'!J61*100-100</f>
        <v>-0.78699617534567778</v>
      </c>
      <c r="K62" s="170">
        <f>'2.10'!K62/'2.10'!K61*100-100</f>
        <v>-0.62959872563149588</v>
      </c>
      <c r="L62" s="10"/>
      <c r="M62" s="10"/>
    </row>
    <row r="63" spans="1:13" ht="11.1" customHeight="1">
      <c r="A63" s="27">
        <v>2009</v>
      </c>
      <c r="B63" s="170">
        <f>'2.10'!B63/'2.10'!B62*100-100</f>
        <v>-3.3326040983008909</v>
      </c>
      <c r="C63" s="170">
        <f>'2.10'!C63/'2.10'!C62*100-100</f>
        <v>-1.8288923898897309</v>
      </c>
      <c r="D63" s="170">
        <f>'2.10'!D63/'2.10'!D62*100-100</f>
        <v>-5.9075113605987752</v>
      </c>
      <c r="E63" s="170">
        <f>'2.10'!E63/'2.10'!E62*100-100</f>
        <v>-6.8681689380650397</v>
      </c>
      <c r="F63" s="170">
        <f>'2.10'!F63/'2.10'!F62*100-100</f>
        <v>-7.2793818625457476</v>
      </c>
      <c r="G63" s="170">
        <f>'2.10'!G63/'2.10'!G62*100-100</f>
        <v>-2.2038036494474511</v>
      </c>
      <c r="H63" s="170">
        <f>'2.10'!H63/'2.10'!H62*100-100</f>
        <v>-2.2560929600845014</v>
      </c>
      <c r="I63" s="170">
        <f>'2.10'!I63/'2.10'!I62*100-100</f>
        <v>-2.410909364876062</v>
      </c>
      <c r="J63" s="170">
        <f>'2.10'!J63/'2.10'!J62*100-100</f>
        <v>-2.7429757580250538</v>
      </c>
      <c r="K63" s="170">
        <f>'2.10'!K63/'2.10'!K62*100-100</f>
        <v>-1.8244274809160288</v>
      </c>
      <c r="L63" s="10"/>
      <c r="M63" s="10"/>
    </row>
    <row r="64" spans="1:13" ht="13.5" customHeight="1">
      <c r="A64" s="27">
        <v>2010</v>
      </c>
      <c r="B64" s="170">
        <f>'2.10'!B64/'2.10'!B63*100-100</f>
        <v>1.833132166566088</v>
      </c>
      <c r="C64" s="170">
        <f>'2.10'!C64/'2.10'!C63*100-100</f>
        <v>0.38375662852358516</v>
      </c>
      <c r="D64" s="170">
        <f>'2.10'!D64/'2.10'!D63*100-100</f>
        <v>3.5653409090909065</v>
      </c>
      <c r="E64" s="170">
        <f>'2.10'!E64/'2.10'!E63*100-100</f>
        <v>4.2596348884381285</v>
      </c>
      <c r="F64" s="170">
        <f>'2.10'!F64/'2.10'!F63*100-100</f>
        <v>4.5248538011695985</v>
      </c>
      <c r="G64" s="170">
        <f>'2.10'!G64/'2.10'!G63*100-100</f>
        <v>0.84094343341436684</v>
      </c>
      <c r="H64" s="170">
        <f>'2.10'!H64/'2.10'!H63*100-100</f>
        <v>1.258298595028549</v>
      </c>
      <c r="I64" s="170">
        <f>'2.10'!I64/'2.10'!I63*100-100</f>
        <v>0.5018142515247348</v>
      </c>
      <c r="J64" s="170">
        <f>'2.10'!J64/'2.10'!J63*100-100</f>
        <v>0.89183626800821969</v>
      </c>
      <c r="K64" s="170">
        <f>'2.10'!K64/'2.10'!K63*100-100</f>
        <v>1.9982894020682807</v>
      </c>
      <c r="L64" s="10"/>
      <c r="M64" s="10"/>
    </row>
    <row r="65" spans="1:13" ht="11.1" customHeight="1">
      <c r="A65" s="27">
        <v>2011</v>
      </c>
      <c r="B65" s="170">
        <f>'2.10'!B65/'2.10'!B64*100-100</f>
        <v>0.26668642121639152</v>
      </c>
      <c r="C65" s="170">
        <f>'2.10'!C65/'2.10'!C64*100-100</f>
        <v>0.37533884757070268</v>
      </c>
      <c r="D65" s="170">
        <f>'2.10'!D65/'2.10'!D64*100-100</f>
        <v>1.1452475654917009</v>
      </c>
      <c r="E65" s="170">
        <f>'2.10'!E65/'2.10'!E64*100-100</f>
        <v>1.507782101167308</v>
      </c>
      <c r="F65" s="170">
        <f>'2.10'!F65/'2.10'!F64*100-100</f>
        <v>1.6224910832925303</v>
      </c>
      <c r="G65" s="170">
        <f>'2.10'!G65/'2.10'!G64*100-100</f>
        <v>-0.20196755488957763</v>
      </c>
      <c r="H65" s="170">
        <f>'2.10'!H65/'2.10'!H64*100-100</f>
        <v>-9.9108027750247629E-2</v>
      </c>
      <c r="I65" s="170">
        <f>'2.10'!I65/'2.10'!I64*100-100</f>
        <v>-6.9135043785522043E-2</v>
      </c>
      <c r="J65" s="170">
        <f>'2.10'!J65/'2.10'!J64*100-100</f>
        <v>0.50619522514354287</v>
      </c>
      <c r="K65" s="170">
        <f>'2.10'!K65/'2.10'!K64*100-100</f>
        <v>-0.4802561366061866</v>
      </c>
      <c r="L65" s="10"/>
      <c r="M65" s="10"/>
    </row>
    <row r="66" spans="1:13" ht="11.1" customHeight="1">
      <c r="A66" s="27">
        <v>2012</v>
      </c>
      <c r="B66" s="170">
        <f>'2.10'!B66/'2.10'!B65*100-100</f>
        <v>-1.2855559660140443</v>
      </c>
      <c r="C66" s="170">
        <f>'2.10'!C66/'2.10'!C65*100-100</f>
        <v>-2.0358700920988753</v>
      </c>
      <c r="D66" s="170">
        <f>'2.10'!D66/'2.10'!D65*100-100</f>
        <v>-1.9119940334937979</v>
      </c>
      <c r="E66" s="170">
        <f>'2.10'!E66/'2.10'!E65*100-100</f>
        <v>-1.868711068519417</v>
      </c>
      <c r="F66" s="170">
        <f>'2.10'!F66/'2.10'!F65*100-100</f>
        <v>-1.8787419998623704</v>
      </c>
      <c r="G66" s="170">
        <f>'2.10'!G66/'2.10'!G65*100-100</f>
        <v>-2.0955738347042683</v>
      </c>
      <c r="H66" s="170">
        <f>'2.10'!H66/'2.10'!H65*100-100</f>
        <v>-1.0454822954823015</v>
      </c>
      <c r="I66" s="170">
        <f>'2.10'!I66/'2.10'!I65*100-100</f>
        <v>-1.5681451302944254</v>
      </c>
      <c r="J66" s="170">
        <f>'2.10'!J66/'2.10'!J65*100-100</f>
        <v>-1.2403217319401705</v>
      </c>
      <c r="K66" s="170">
        <f>'2.10'!K66/'2.10'!K65*100-100</f>
        <v>-0.55917273075449714</v>
      </c>
      <c r="L66" s="10"/>
      <c r="M66" s="10"/>
    </row>
    <row r="67" spans="1:13" ht="11.1" customHeight="1">
      <c r="A67" s="27">
        <v>2013</v>
      </c>
      <c r="B67" s="170">
        <f>'2.10'!B67/'2.10'!B66*100-100</f>
        <v>-0.70354015418007521</v>
      </c>
      <c r="C67" s="170">
        <f>'2.10'!C67/'2.10'!C66*100-100</f>
        <v>-1.1592563794444004</v>
      </c>
      <c r="D67" s="170">
        <f>'2.10'!D67/'2.10'!D66*100-100</f>
        <v>-0.13133337941522427</v>
      </c>
      <c r="E67" s="170">
        <f>'2.10'!E67/'2.10'!E66*100-100</f>
        <v>0.23716517857144481</v>
      </c>
      <c r="F67" s="170">
        <f>'2.10'!F67/'2.10'!F66*100-100</f>
        <v>0.31561228783840534</v>
      </c>
      <c r="G67" s="170">
        <f>'2.10'!G67/'2.10'!G66*100-100</f>
        <v>-1.5336400613455936</v>
      </c>
      <c r="H67" s="170">
        <f>'2.10'!H67/'2.10'!H66*100-100</f>
        <v>-0.91000231356520089</v>
      </c>
      <c r="I67" s="170">
        <f>'2.10'!I67/'2.10'!I66*100-100</f>
        <v>-0.89027723545490289</v>
      </c>
      <c r="J67" s="170">
        <f>'2.10'!J67/'2.10'!J66*100-100</f>
        <v>-0.74592784289846747</v>
      </c>
      <c r="K67" s="170">
        <f>'2.10'!K67/'2.10'!K66*100-100</f>
        <v>-1.0244954552457273</v>
      </c>
      <c r="L67" s="10"/>
      <c r="M67" s="10"/>
    </row>
    <row r="68" spans="1:13" ht="11.1" customHeight="1">
      <c r="A68" s="27">
        <v>2014</v>
      </c>
      <c r="B68" s="170">
        <f>'2.10'!B68/'2.10'!B67*100-100</f>
        <v>0.53516243310470202</v>
      </c>
      <c r="C68" s="170">
        <f>'2.10'!C68/'2.10'!C67*100-100</f>
        <v>-0.8081241507544803</v>
      </c>
      <c r="D68" s="170">
        <f>'2.10'!D68/'2.10'!D67*100-100</f>
        <v>1.0935769656699819</v>
      </c>
      <c r="E68" s="170">
        <f>'2.10'!E68/'2.10'!E67*100-100</f>
        <v>1.1482254697285867</v>
      </c>
      <c r="F68" s="170">
        <f>'2.10'!F68/'2.10'!F67*100-100</f>
        <v>1.1605956792281518</v>
      </c>
      <c r="G68" s="170">
        <f>'2.10'!G68/'2.10'!G67*100-100</f>
        <v>0.87356944538497316</v>
      </c>
      <c r="H68" s="170">
        <f>'2.10'!H68/'2.10'!H67*100-100</f>
        <v>0.35800451396994504</v>
      </c>
      <c r="I68" s="170">
        <f>'2.10'!I68/'2.10'!I67*100-100</f>
        <v>0.22850839177370119</v>
      </c>
      <c r="J68" s="170">
        <f>'2.10'!J68/'2.10'!J67*100-100</f>
        <v>0.58282208588956053</v>
      </c>
      <c r="K68" s="170">
        <f>'2.10'!K68/'2.10'!K67*100-100</f>
        <v>0.30352556619190807</v>
      </c>
      <c r="L68" s="10"/>
      <c r="M68" s="10"/>
    </row>
    <row r="69" spans="1:13" ht="13.5" customHeight="1">
      <c r="A69" s="27">
        <v>2015</v>
      </c>
      <c r="B69" s="170">
        <f>'2.10'!B69/'2.10'!B68*100-100</f>
        <v>0.21742390163443304</v>
      </c>
      <c r="C69" s="170">
        <f>'2.10'!C69/'2.10'!C68*100-100</f>
        <v>-0.33165104542176493</v>
      </c>
      <c r="D69" s="170">
        <f>'2.10'!D69/'2.10'!D68*100-100</f>
        <v>0.41763658770368295</v>
      </c>
      <c r="E69" s="170">
        <f>'2.10'!E69/'2.10'!E68*100-100</f>
        <v>0.41279669762641902</v>
      </c>
      <c r="F69" s="170">
        <f>'2.10'!F69/'2.10'!F68*100-100</f>
        <v>0.41467965996267253</v>
      </c>
      <c r="G69" s="170">
        <f>'2.10'!G69/'2.10'!G68*100-100</f>
        <v>0.42964554242750808</v>
      </c>
      <c r="H69" s="170">
        <f>'2.10'!H69/'2.10'!H68*100-100</f>
        <v>0.18611865063979849</v>
      </c>
      <c r="I69" s="170">
        <f>'2.10'!I69/'2.10'!I68*100-100</f>
        <v>0.14150943396225557</v>
      </c>
      <c r="J69" s="170">
        <f>'2.10'!J69/'2.10'!J68*100-100</f>
        <v>0.22872827081428682</v>
      </c>
      <c r="K69" s="170">
        <f>'2.10'!K69/'2.10'!K68*100-100</f>
        <v>0.19397889509620825</v>
      </c>
      <c r="L69" s="10"/>
      <c r="M69" s="10"/>
    </row>
    <row r="70" spans="1:13" ht="11.1" customHeight="1">
      <c r="A70" s="27">
        <v>2016</v>
      </c>
      <c r="B70" s="170">
        <f>'2.10'!B70/'2.10'!B69*100-100</f>
        <v>-0.20947108550907956</v>
      </c>
      <c r="C70" s="170">
        <f>'2.10'!C70/'2.10'!C69*100-100</f>
        <v>-1.5625000000000142</v>
      </c>
      <c r="D70" s="170">
        <f>'2.10'!D70/'2.10'!D69*100-100</f>
        <v>-0.45680779982274089</v>
      </c>
      <c r="E70" s="170">
        <f>'2.10'!E70/'2.10'!E69*100-100</f>
        <v>-0.39739636861938266</v>
      </c>
      <c r="F70" s="170">
        <f>'2.10'!F70/'2.10'!F69*100-100</f>
        <v>-0.39231881065455809</v>
      </c>
      <c r="G70" s="170">
        <f>'2.10'!G70/'2.10'!G69*100-100</f>
        <v>-0.72860962566845444</v>
      </c>
      <c r="H70" s="170">
        <f>'2.10'!H70/'2.10'!H69*100-100</f>
        <v>-4.6443223159698732E-2</v>
      </c>
      <c r="I70" s="170">
        <f>'2.10'!I70/'2.10'!I69*100-100</f>
        <v>1.5701051970481217E-2</v>
      </c>
      <c r="J70" s="170">
        <f>'2.10'!J70/'2.10'!J69*100-100</f>
        <v>0.13692377909630693</v>
      </c>
      <c r="K70" s="170">
        <f>'2.10'!K70/'2.10'!K69*100-100</f>
        <v>-0.21683574692170282</v>
      </c>
      <c r="L70" s="10"/>
      <c r="M70" s="10"/>
    </row>
    <row r="71" spans="1:13" ht="11.1" customHeight="1">
      <c r="A71" s="27">
        <v>2017</v>
      </c>
      <c r="B71" s="170">
        <f>'2.10'!B71/'2.10'!B70*100-100</f>
        <v>-0.20241397406101669</v>
      </c>
      <c r="C71" s="170">
        <f>'2.10'!C71/'2.10'!C70*100-100</f>
        <v>-0.83774250440914955</v>
      </c>
      <c r="D71" s="170">
        <f>'2.10'!D71/'2.10'!D70*100-100</f>
        <v>-0.62328767123287321</v>
      </c>
      <c r="E71" s="170">
        <f>'2.10'!E71/'2.10'!E70*100-100</f>
        <v>-0.57095686867991446</v>
      </c>
      <c r="F71" s="170">
        <f>'2.10'!F71/'2.10'!F70*100-100</f>
        <v>-0.58043117744610129</v>
      </c>
      <c r="G71" s="170">
        <f>'2.10'!G71/'2.10'!G70*100-100</f>
        <v>-0.84169416200928993</v>
      </c>
      <c r="H71" s="170">
        <f>'2.10'!H71/'2.10'!H70*100-100</f>
        <v>-1.5488267637266517E-2</v>
      </c>
      <c r="I71" s="170">
        <f>'2.10'!I71/'2.10'!I70*100-100</f>
        <v>-9.419152276295506E-2</v>
      </c>
      <c r="J71" s="170">
        <f>'2.10'!J71/'2.10'!J70*100-100</f>
        <v>0.40261318748100905</v>
      </c>
      <c r="K71" s="170">
        <f>'2.10'!K71/'2.10'!K70*100-100</f>
        <v>-0.24058983313931037</v>
      </c>
      <c r="L71" s="10"/>
      <c r="M71" s="10"/>
    </row>
    <row r="72" spans="1:13" ht="11.1" customHeight="1">
      <c r="A72" s="27">
        <v>2018</v>
      </c>
      <c r="B72" s="170">
        <f>'2.10'!B72/'2.10'!B71*100-100</f>
        <v>7.5120192307693401E-2</v>
      </c>
      <c r="C72" s="170">
        <f>'2.10'!C72/'2.10'!C71*100-100</f>
        <v>-0.12598191788943325</v>
      </c>
      <c r="D72" s="170">
        <f>'2.10'!D72/'2.10'!D71*100-100</f>
        <v>1.3784547522206481E-2</v>
      </c>
      <c r="E72" s="170">
        <f>'2.10'!E72/'2.10'!E71*100-100</f>
        <v>-0.16604400166045252</v>
      </c>
      <c r="F72" s="170">
        <f>'2.10'!F72/'2.10'!F71*100-100</f>
        <v>-0.1807061440088944</v>
      </c>
      <c r="G72" s="170">
        <f>'2.10'!G72/'2.10'!G71*100-100</f>
        <v>0.71981529267961264</v>
      </c>
      <c r="H72" s="170">
        <f>'2.10'!H72/'2.10'!H71*100-100</f>
        <v>8.5198667802657724E-2</v>
      </c>
      <c r="I72" s="170">
        <f>'2.10'!I72/'2.10'!I71*100-100</f>
        <v>0.36140791954746021</v>
      </c>
      <c r="J72" s="170">
        <f>'2.10'!J72/'2.10'!J71*100-100</f>
        <v>0.12105621548006695</v>
      </c>
      <c r="K72" s="170">
        <f>'2.10'!K72/'2.10'!K71*100-100</f>
        <v>-0.13225455111249573</v>
      </c>
      <c r="L72" s="10"/>
      <c r="M72" s="10"/>
    </row>
    <row r="73" spans="1:13" ht="11.1" customHeight="1">
      <c r="A73" s="27">
        <v>2019</v>
      </c>
      <c r="B73" s="170">
        <f>'2.10'!B73/'2.10'!B72*100-100</f>
        <v>-0.17264674973726812</v>
      </c>
      <c r="C73" s="170">
        <f>'2.10'!C73/'2.10'!C72*100-100</f>
        <v>-1.0684870520145608</v>
      </c>
      <c r="D73" s="170">
        <f>'2.10'!D73/'2.10'!D72*100-100</f>
        <v>-0.5581972296878206</v>
      </c>
      <c r="E73" s="170">
        <f>'2.10'!E73/'2.10'!E72*100-100</f>
        <v>-0.44352044352045539</v>
      </c>
      <c r="F73" s="170">
        <f>'2.10'!F73/'2.10'!F72*100-100</f>
        <v>-0.43169475003482205</v>
      </c>
      <c r="G73" s="170">
        <f>'2.10'!G73/'2.10'!G72*100-100</f>
        <v>-1.0045846817691455</v>
      </c>
      <c r="H73" s="170">
        <f>'2.10'!H73/'2.10'!H72*100-100</f>
        <v>-7.738740133106603E-3</v>
      </c>
      <c r="I73" s="170">
        <f>'2.10'!I73/'2.10'!I72*100-100</f>
        <v>8.6112415844681323E-2</v>
      </c>
      <c r="J73" s="170">
        <f>'2.10'!J73/'2.10'!J72*100-100</f>
        <v>0.31738834731353904</v>
      </c>
      <c r="K73" s="170">
        <f>'2.10'!K73/'2.10'!K72*100-100</f>
        <v>-0.24927942665732417</v>
      </c>
      <c r="L73" s="10"/>
      <c r="M73" s="10"/>
    </row>
    <row r="74" spans="1:13" ht="13.5" customHeight="1">
      <c r="A74" s="27">
        <v>2020</v>
      </c>
      <c r="B74" s="170">
        <f>'2.10'!B74/'2.10'!B73*100-100</f>
        <v>-3.361154974058195</v>
      </c>
      <c r="C74" s="170">
        <f>'2.10'!C74/'2.10'!C73*100-100</f>
        <v>-0.7050176254406324</v>
      </c>
      <c r="D74" s="170">
        <f>'2.10'!D74/'2.10'!D73*100-100</f>
        <v>-3.1046431046431024</v>
      </c>
      <c r="E74" s="170">
        <f>'2.10'!E74/'2.10'!E73*100-100</f>
        <v>-3.4665181678964103</v>
      </c>
      <c r="F74" s="170">
        <f>'2.10'!F74/'2.10'!F73*100-100</f>
        <v>-3.7202797202797342</v>
      </c>
      <c r="G74" s="170">
        <f>'2.10'!G74/'2.10'!G73*100-100</f>
        <v>-1.8388612681332148</v>
      </c>
      <c r="H74" s="170">
        <f>'2.10'!H74/'2.10'!H73*100-100</f>
        <v>-3.4672238990790163</v>
      </c>
      <c r="I74" s="170">
        <f>'2.10'!I74/'2.10'!I73*100-100</f>
        <v>-5.3265545561204419</v>
      </c>
      <c r="J74" s="170">
        <f>'2.10'!J74/'2.10'!J73*100-100</f>
        <v>-3.9472693032015229</v>
      </c>
      <c r="K74" s="170">
        <f>'2.10'!K74/'2.10'!K73*100-100</f>
        <v>-1.882077313549388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POWER(('2.10'!B54/'2.10'!B45),1/9)*100-100</f>
        <v>-0.7892988749753016</v>
      </c>
      <c r="C76" s="173">
        <f>POWER(('2.10'!C54/'2.10'!C45),1/9)*100-100</f>
        <v>0.57033163067995929</v>
      </c>
      <c r="D76" s="173">
        <f>POWER(('2.10'!D54/'2.10'!D45),1/9)*100-100</f>
        <v>-0.11647421696531524</v>
      </c>
      <c r="E76" s="173">
        <f>POWER(('2.10'!E54/'2.10'!E45),1/9)*100-100</f>
        <v>-1.7289726584877485E-2</v>
      </c>
      <c r="F76" s="173">
        <f>POWER(('2.10'!F54/'2.10'!F45),1/9)*100-100</f>
        <v>-3.8461576399413389E-2</v>
      </c>
      <c r="G76" s="173">
        <f>POWER(('2.10'!G54/'2.10'!G45),1/9)*100-100</f>
        <v>-0.56144003911128948</v>
      </c>
      <c r="H76" s="173">
        <f>POWER(('2.10'!H54/'2.10'!H45),1/9)*100-100</f>
        <v>-1.0828769910639835</v>
      </c>
      <c r="I76" s="173">
        <f>POWER(('2.10'!I54/'2.10'!I45),1/9)*100-100</f>
        <v>-1.2145211214129432</v>
      </c>
      <c r="J76" s="173">
        <f>POWER(('2.10'!J54/'2.10'!J45),1/9)*100-100</f>
        <v>-1.1439934216233496</v>
      </c>
      <c r="K76" s="173">
        <f>POWER(('2.10'!K54/'2.10'!K45),1/9)*100-100</f>
        <v>-0.94864612352525057</v>
      </c>
      <c r="L76" s="10"/>
      <c r="M76" s="10"/>
    </row>
    <row r="77" spans="1:13" ht="12" customHeight="1">
      <c r="A77" s="27" t="s">
        <v>273</v>
      </c>
      <c r="B77" s="173">
        <f>POWER(('2.10'!B64/'2.10'!B54),1/10)*100-100</f>
        <v>-0.1992943756929435</v>
      </c>
      <c r="C77" s="173">
        <f>POWER(('2.10'!C64/'2.10'!C54),1/10)*100-100</f>
        <v>-0.37045778062943668</v>
      </c>
      <c r="D77" s="173">
        <f>POWER(('2.10'!D64/'2.10'!D54),1/10)*100-100</f>
        <v>-0.20880125936756144</v>
      </c>
      <c r="E77" s="173">
        <f>POWER(('2.10'!E64/'2.10'!E54),1/10)*100-100</f>
        <v>-0.25756953011602945</v>
      </c>
      <c r="F77" s="173">
        <f>POWER(('2.10'!F64/'2.10'!F54),1/10)*100-100</f>
        <v>-0.279588094998374</v>
      </c>
      <c r="G77" s="173">
        <f>POWER(('2.10'!G64/'2.10'!G54),1/10)*100-100</f>
        <v>3.5249688527173362E-2</v>
      </c>
      <c r="H77" s="173">
        <f>POWER(('2.10'!H64/'2.10'!H54),1/10)*100-100</f>
        <v>-0.12191993182624117</v>
      </c>
      <c r="I77" s="173">
        <f>POWER(('2.10'!I64/'2.10'!I54),1/10)*100-100</f>
        <v>-0.32222249115190493</v>
      </c>
      <c r="J77" s="173">
        <f>POWER(('2.10'!J64/'2.10'!J54),1/10)*100-100</f>
        <v>-0.16396936430285791</v>
      </c>
      <c r="K77" s="173">
        <f>POWER(('2.10'!K64/'2.10'!K54),1/10)*100-100</f>
        <v>4.278996620608666E-2</v>
      </c>
      <c r="L77" s="10"/>
      <c r="M77" s="10"/>
    </row>
    <row r="78" spans="1:13" ht="12" customHeight="1">
      <c r="A78" s="27" t="s">
        <v>537</v>
      </c>
      <c r="B78" s="173">
        <f>POWER(('2.10'!B74/'2.10'!B64),1/10)*100-100</f>
        <v>-0.48995744715524836</v>
      </c>
      <c r="C78" s="173">
        <f>POWER(('2.10'!C74/'2.10'!C64),1/10)*100-100</f>
        <v>-0.82813195875579027</v>
      </c>
      <c r="D78" s="173">
        <f>POWER(('2.10'!D74/'2.10'!D64),1/10)*100-100</f>
        <v>-0.41928954947138664</v>
      </c>
      <c r="E78" s="173">
        <f>POWER(('2.10'!E74/'2.10'!E64),1/10)*100-100</f>
        <v>-0.37019776049368147</v>
      </c>
      <c r="F78" s="173">
        <f>POWER(('2.10'!F74/'2.10'!F64),1/10)*100-100</f>
        <v>-0.37771033163517131</v>
      </c>
      <c r="G78" s="173">
        <f>POWER(('2.10'!G74/'2.10'!G64),1/10)*100-100</f>
        <v>-0.62722217996655161</v>
      </c>
      <c r="H78" s="173">
        <f>POWER(('2.10'!H74/'2.10'!H64),1/10)*100-100</f>
        <v>-0.50216283241014992</v>
      </c>
      <c r="I78" s="173">
        <f>POWER(('2.10'!I74/'2.10'!I64),1/10)*100-100</f>
        <v>-0.72532710022557012</v>
      </c>
      <c r="J78" s="173">
        <f>POWER(('2.10'!J74/'2.10'!J64),1/10)*100-100</f>
        <v>-0.37261097761249573</v>
      </c>
      <c r="K78" s="173">
        <f>POWER(('2.10'!K74/'2.10'!K64),1/10)*100-100</f>
        <v>-0.43056789900356307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305</v>
      </c>
    </row>
    <row r="82" spans="1:1" ht="11.1" customHeight="1">
      <c r="A82" s="10" t="s">
        <v>0</v>
      </c>
    </row>
    <row r="83" spans="1:1" ht="11.1" customHeight="1">
      <c r="A83" s="77" t="s">
        <v>1</v>
      </c>
    </row>
    <row r="84" spans="1:1" ht="11.1" customHeight="1">
      <c r="A84" s="7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158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95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'2.10'!B15/'2.10'!$B$15*100</f>
        <v>100</v>
      </c>
      <c r="C15" s="170">
        <f>'2.10'!C15/'2.10'!$B$15*100</f>
        <v>108.90049565634494</v>
      </c>
      <c r="D15" s="170">
        <f>'2.10'!D15/'2.10'!$B$15*100</f>
        <v>99.211213558599383</v>
      </c>
      <c r="E15" s="170">
        <f>'2.10'!E15/'2.10'!$B$15*100</f>
        <v>99.973351809412137</v>
      </c>
      <c r="F15" s="241" t="s">
        <v>379</v>
      </c>
      <c r="G15" s="170">
        <f>'2.10'!G15/'2.10'!$B$15*100</f>
        <v>95.528433619357259</v>
      </c>
      <c r="H15" s="170">
        <f>'2.10'!H15/'2.10'!$B$15*100</f>
        <v>100.62356765975591</v>
      </c>
      <c r="I15" s="170">
        <f>'2.10'!I15/'2.10'!$B$15*100</f>
        <v>102.54223738208177</v>
      </c>
      <c r="J15" s="170">
        <f>'2.10'!J15/'2.10'!$B$15*100</f>
        <v>100.40505249693548</v>
      </c>
      <c r="K15" s="170">
        <f>'2.10'!K15/'2.10'!$B$15*100</f>
        <v>98.571656984490758</v>
      </c>
    </row>
    <row r="16" spans="1:11" s="10" customFormat="1" ht="11.1" customHeight="1">
      <c r="A16" s="27">
        <v>1971</v>
      </c>
      <c r="B16" s="192">
        <f>'2.10'!B16/'2.10'!$B$16*100</f>
        <v>100</v>
      </c>
      <c r="C16" s="170">
        <f>'2.10'!C16/'2.10'!$B$16*100</f>
        <v>109.49205832926762</v>
      </c>
      <c r="D16" s="170">
        <f>'2.10'!D16/'2.10'!$B$16*100</f>
        <v>99.376592399848221</v>
      </c>
      <c r="E16" s="170">
        <f>'2.10'!E16/'2.10'!$B$16*100</f>
        <v>99.685585732097366</v>
      </c>
      <c r="F16" s="241" t="s">
        <v>379</v>
      </c>
      <c r="G16" s="170">
        <f>'2.10'!G16/'2.10'!$B$16*100</f>
        <v>97.918360709058376</v>
      </c>
      <c r="H16" s="170">
        <f>'2.10'!H16/'2.10'!$B$16*100</f>
        <v>100.40114923835853</v>
      </c>
      <c r="I16" s="170">
        <f>'2.10'!I16/'2.10'!$B$16*100</f>
        <v>102.40689543015125</v>
      </c>
      <c r="J16" s="170">
        <f>'2.10'!J16/'2.10'!$B$16*100</f>
        <v>101.29018268553152</v>
      </c>
      <c r="K16" s="170">
        <f>'2.10'!K16/'2.10'!$B$16*100</f>
        <v>97.950886322979343</v>
      </c>
    </row>
    <row r="17" spans="1:11" s="10" customFormat="1" ht="11.1" customHeight="1">
      <c r="A17" s="27">
        <v>1972</v>
      </c>
      <c r="B17" s="192">
        <f>'2.10'!B17/'2.10'!$B$17*100</f>
        <v>100</v>
      </c>
      <c r="C17" s="170">
        <f>'2.10'!C17/'2.10'!$B$17*100</f>
        <v>109.4807259966003</v>
      </c>
      <c r="D17" s="170">
        <f>'2.10'!D17/'2.10'!$B$17*100</f>
        <v>99.528431211273769</v>
      </c>
      <c r="E17" s="170">
        <f>'2.10'!E17/'2.10'!$B$17*100</f>
        <v>99.627131655425785</v>
      </c>
      <c r="F17" s="241" t="s">
        <v>379</v>
      </c>
      <c r="G17" s="170">
        <f>'2.10'!G17/'2.10'!$B$17*100</f>
        <v>99.078795854581344</v>
      </c>
      <c r="H17" s="170">
        <f>'2.10'!H17/'2.10'!$B$17*100</f>
        <v>100.22481767834621</v>
      </c>
      <c r="I17" s="170">
        <f>'2.10'!I17/'2.10'!$B$17*100</f>
        <v>101.20633876185777</v>
      </c>
      <c r="J17" s="170">
        <f>'2.10'!J17/'2.10'!$B$17*100</f>
        <v>101.98497559905687</v>
      </c>
      <c r="K17" s="170">
        <f>'2.10'!K17/'2.10'!$B$17*100</f>
        <v>98.629160497888918</v>
      </c>
    </row>
    <row r="18" spans="1:11" s="10" customFormat="1" ht="11.1" customHeight="1">
      <c r="A18" s="27">
        <v>1973</v>
      </c>
      <c r="B18" s="192">
        <f>'2.10'!B18/'2.10'!$B$18*100</f>
        <v>100</v>
      </c>
      <c r="C18" s="170">
        <f>'2.10'!C18/'2.10'!$B$18*100</f>
        <v>110.44502472359576</v>
      </c>
      <c r="D18" s="170">
        <f>'2.10'!D18/'2.10'!$B$18*100</f>
        <v>99.533307405966994</v>
      </c>
      <c r="E18" s="170">
        <f>'2.10'!E18/'2.10'!$B$18*100</f>
        <v>99.949997222067893</v>
      </c>
      <c r="F18" s="241" t="s">
        <v>379</v>
      </c>
      <c r="G18" s="170">
        <f>'2.10'!G18/'2.10'!$B$18*100</f>
        <v>97.67764875826434</v>
      </c>
      <c r="H18" s="170">
        <f>'2.10'!H18/'2.10'!$B$18*100</f>
        <v>100.20001111172843</v>
      </c>
      <c r="I18" s="170">
        <f>'2.10'!I18/'2.10'!$B$18*100</f>
        <v>100.58892160675592</v>
      </c>
      <c r="J18" s="170">
        <f>'2.10'!J18/'2.10'!$B$18*100</f>
        <v>102.5390299461081</v>
      </c>
      <c r="K18" s="170">
        <f>'2.10'!K18/'2.10'!$B$18*100</f>
        <v>99.049947219289962</v>
      </c>
    </row>
    <row r="19" spans="1:11" s="10" customFormat="1" ht="11.1" customHeight="1">
      <c r="A19" s="27">
        <v>1974</v>
      </c>
      <c r="B19" s="192">
        <f>'2.10'!B19/'2.10'!$B$19*100</f>
        <v>100</v>
      </c>
      <c r="C19" s="170">
        <f>'2.10'!C19/'2.10'!$B$19*100</f>
        <v>109.89310893791222</v>
      </c>
      <c r="D19" s="170">
        <f>'2.10'!D19/'2.10'!$B$19*100</f>
        <v>99.624744143734361</v>
      </c>
      <c r="E19" s="170">
        <f>'2.10'!E19/'2.10'!$B$19*100</f>
        <v>99.545144416647716</v>
      </c>
      <c r="F19" s="241" t="s">
        <v>379</v>
      </c>
      <c r="G19" s="170">
        <f>'2.10'!G19/'2.10'!$B$19*100</f>
        <v>100</v>
      </c>
      <c r="H19" s="170">
        <f>'2.10'!H19/'2.10'!$B$19*100</f>
        <v>100.11371389583807</v>
      </c>
      <c r="I19" s="170">
        <f>'2.10'!I19/'2.10'!$B$19*100</f>
        <v>101.15988173754833</v>
      </c>
      <c r="J19" s="170">
        <f>'2.10'!J19/'2.10'!$B$19*100</f>
        <v>103.23516033659314</v>
      </c>
      <c r="K19" s="170">
        <f>'2.10'!K19/'2.10'!$B$19*100</f>
        <v>98.083920855128497</v>
      </c>
    </row>
    <row r="20" spans="1:11" s="10" customFormat="1" ht="13.5" customHeight="1">
      <c r="A20" s="27">
        <v>1975</v>
      </c>
      <c r="B20" s="192">
        <f>'2.10'!B20/'2.10'!$B$20*100</f>
        <v>100</v>
      </c>
      <c r="C20" s="170">
        <f>'2.10'!C20/'2.10'!$B$20*100</f>
        <v>111.20428604705333</v>
      </c>
      <c r="D20" s="170">
        <f>'2.10'!D20/'2.10'!$B$20*100</f>
        <v>99.056603773584911</v>
      </c>
      <c r="E20" s="170">
        <f>'2.10'!E20/'2.10'!$B$20*100</f>
        <v>98.660610295830423</v>
      </c>
      <c r="F20" s="241" t="s">
        <v>379</v>
      </c>
      <c r="G20" s="170">
        <f>'2.10'!G20/'2.10'!$B$20*100</f>
        <v>100.94921965991148</v>
      </c>
      <c r="H20" s="170">
        <f>'2.10'!H20/'2.10'!$B$20*100</f>
        <v>100.56487304914978</v>
      </c>
      <c r="I20" s="170">
        <f>'2.10'!I20/'2.10'!$B$20*100</f>
        <v>101.87514558583742</v>
      </c>
      <c r="J20" s="170">
        <f>'2.10'!J20/'2.10'!$B$20*100</f>
        <v>103.55229443279758</v>
      </c>
      <c r="K20" s="170">
        <f>'2.10'!K20/'2.10'!$B$20*100</f>
        <v>98.363615187514554</v>
      </c>
    </row>
    <row r="21" spans="1:11" s="10" customFormat="1" ht="11.1" customHeight="1">
      <c r="A21" s="27">
        <v>1976</v>
      </c>
      <c r="B21" s="192">
        <f>'2.10'!B21/'2.10'!$B$21*100</f>
        <v>100</v>
      </c>
      <c r="C21" s="170">
        <f>'2.10'!C21/'2.10'!$B$21*100</f>
        <v>110.83525345622118</v>
      </c>
      <c r="D21" s="170">
        <f>'2.10'!D21/'2.10'!$B$21*100</f>
        <v>100.47235023041475</v>
      </c>
      <c r="E21" s="170">
        <f>'2.10'!E21/'2.10'!$B$21*100</f>
        <v>100.76612903225805</v>
      </c>
      <c r="F21" s="241" t="s">
        <v>379</v>
      </c>
      <c r="G21" s="170">
        <f>'2.10'!G21/'2.10'!$B$21*100</f>
        <v>99.089861751152071</v>
      </c>
      <c r="H21" s="170">
        <f>'2.10'!H21/'2.10'!$B$21*100</f>
        <v>99.349078341013836</v>
      </c>
      <c r="I21" s="170">
        <f>'2.10'!I21/'2.10'!$B$21*100</f>
        <v>100.77764976958525</v>
      </c>
      <c r="J21" s="170">
        <f>'2.10'!J21/'2.10'!$B$21*100</f>
        <v>102.05069124423962</v>
      </c>
      <c r="K21" s="170">
        <f>'2.10'!K21/'2.10'!$B$21*100</f>
        <v>97.142857142857153</v>
      </c>
    </row>
    <row r="22" spans="1:11" s="10" customFormat="1" ht="11.1" customHeight="1">
      <c r="A22" s="27">
        <v>1977</v>
      </c>
      <c r="B22" s="192">
        <f>'2.10'!B22/'2.10'!$B$22*100</f>
        <v>100</v>
      </c>
      <c r="C22" s="170">
        <f>'2.10'!C22/'2.10'!$B$22*100</f>
        <v>109.0110529377545</v>
      </c>
      <c r="D22" s="170">
        <f>'2.10'!D22/'2.10'!$B$22*100</f>
        <v>100.87260034904013</v>
      </c>
      <c r="E22" s="170">
        <f>'2.10'!E22/'2.10'!$B$22*100</f>
        <v>101.0587550901687</v>
      </c>
      <c r="F22" s="241" t="s">
        <v>379</v>
      </c>
      <c r="G22" s="170">
        <f>'2.10'!G22/'2.10'!$B$22*100</f>
        <v>99.965095986038392</v>
      </c>
      <c r="H22" s="170">
        <f>'2.10'!H22/'2.10'!$B$22*100</f>
        <v>99.051774287376375</v>
      </c>
      <c r="I22" s="170">
        <f>'2.10'!I22/'2.10'!$B$22*100</f>
        <v>100.413030831879</v>
      </c>
      <c r="J22" s="170">
        <f>'2.10'!J22/'2.10'!$B$22*100</f>
        <v>100.95986038394416</v>
      </c>
      <c r="K22" s="170">
        <f>'2.10'!K22/'2.10'!$B$22*100</f>
        <v>97.15532286212914</v>
      </c>
    </row>
    <row r="23" spans="1:11" s="10" customFormat="1" ht="11.1" customHeight="1">
      <c r="A23" s="27">
        <v>1978</v>
      </c>
      <c r="B23" s="192">
        <f>'2.10'!B23/'2.10'!$B$23*100</f>
        <v>100</v>
      </c>
      <c r="C23" s="170">
        <f>'2.10'!C23/'2.10'!$B$23*100</f>
        <v>108.8103914423416</v>
      </c>
      <c r="D23" s="170">
        <f>'2.10'!D23/'2.10'!$B$23*100</f>
        <v>100.95215704713765</v>
      </c>
      <c r="E23" s="170">
        <f>'2.10'!E23/'2.10'!$B$23*100</f>
        <v>101.04031973668744</v>
      </c>
      <c r="F23" s="241" t="s">
        <v>379</v>
      </c>
      <c r="G23" s="170">
        <f>'2.10'!G23/'2.10'!$B$23*100</f>
        <v>100.53485364993536</v>
      </c>
      <c r="H23" s="170">
        <f>'2.10'!H23/'2.10'!$B$23*100</f>
        <v>99.000822851769129</v>
      </c>
      <c r="I23" s="170">
        <f>'2.10'!I23/'2.10'!$B$23*100</f>
        <v>100.42905842247561</v>
      </c>
      <c r="J23" s="170">
        <f>'2.10'!J23/'2.10'!$B$23*100</f>
        <v>101.43411308334311</v>
      </c>
      <c r="K23" s="170">
        <f>'2.10'!K23/'2.10'!$B$23*100</f>
        <v>96.902550840484309</v>
      </c>
    </row>
    <row r="24" spans="1:11" s="10" customFormat="1" ht="11.1" customHeight="1">
      <c r="A24" s="27">
        <v>1979</v>
      </c>
      <c r="B24" s="192">
        <f>'2.10'!B24/'2.10'!$B$24*100</f>
        <v>100</v>
      </c>
      <c r="C24" s="170">
        <f>'2.10'!C24/'2.10'!$B$24*100</f>
        <v>107.90455325951802</v>
      </c>
      <c r="D24" s="170">
        <f>'2.10'!D24/'2.10'!$B$24*100</f>
        <v>101.17828172183077</v>
      </c>
      <c r="E24" s="170">
        <f>'2.10'!E24/'2.10'!$B$24*100</f>
        <v>101.50393747409557</v>
      </c>
      <c r="F24" s="241" t="s">
        <v>379</v>
      </c>
      <c r="G24" s="170">
        <f>'2.10'!G24/'2.10'!$B$24*100</f>
        <v>99.692107288767843</v>
      </c>
      <c r="H24" s="170">
        <f>'2.10'!H24/'2.10'!$B$24*100</f>
        <v>98.857244360234461</v>
      </c>
      <c r="I24" s="170">
        <f>'2.10'!I24/'2.10'!$B$24*100</f>
        <v>99.952631890579653</v>
      </c>
      <c r="J24" s="170">
        <f>'2.10'!J24/'2.10'!$B$24*100</f>
        <v>101.53354254248326</v>
      </c>
      <c r="K24" s="170">
        <f>'2.10'!K24/'2.10'!$B$24*100</f>
        <v>96.998046065486406</v>
      </c>
    </row>
    <row r="25" spans="1:11" s="10" customFormat="1" ht="13.5" customHeight="1">
      <c r="A25" s="27">
        <v>1980</v>
      </c>
      <c r="B25" s="192">
        <f>'2.10'!B25/'2.10'!$B$25*100</f>
        <v>100</v>
      </c>
      <c r="C25" s="170">
        <f>'2.10'!C25/'2.10'!$B$25*100</f>
        <v>107.23692086675447</v>
      </c>
      <c r="D25" s="170">
        <f>'2.10'!D25/'2.10'!$B$25*100</f>
        <v>101.4306237280019</v>
      </c>
      <c r="E25" s="170">
        <f>'2.10'!E25/'2.10'!$B$25*100</f>
        <v>101.60421405483062</v>
      </c>
      <c r="F25" s="241" t="s">
        <v>379</v>
      </c>
      <c r="G25" s="170">
        <f>'2.10'!G25/'2.10'!$B$25*100</f>
        <v>100.62851670058662</v>
      </c>
      <c r="H25" s="170">
        <f>'2.10'!H25/'2.10'!$B$25*100</f>
        <v>98.683107865437563</v>
      </c>
      <c r="I25" s="170">
        <f>'2.10'!I25/'2.10'!$B$25*100</f>
        <v>99.832395546510227</v>
      </c>
      <c r="J25" s="170">
        <f>'2.10'!J25/'2.10'!$B$25*100</f>
        <v>100.9517538608883</v>
      </c>
      <c r="K25" s="170">
        <f>'2.10'!K25/'2.10'!$B$25*100</f>
        <v>96.887345863761524</v>
      </c>
    </row>
    <row r="26" spans="1:11" s="10" customFormat="1" ht="11.1" customHeight="1">
      <c r="A26" s="27">
        <v>1981</v>
      </c>
      <c r="B26" s="192">
        <f>'2.10'!B26/'2.10'!$B$26*100</f>
        <v>100</v>
      </c>
      <c r="C26" s="170">
        <f>'2.10'!C26/'2.10'!$B$26*100</f>
        <v>107.40560883816923</v>
      </c>
      <c r="D26" s="170">
        <f>'2.10'!D26/'2.10'!$B$26*100</f>
        <v>101.05620978511594</v>
      </c>
      <c r="E26" s="170">
        <f>'2.10'!E26/'2.10'!$B$26*100</f>
        <v>101.41434988466675</v>
      </c>
      <c r="F26" s="241" t="s">
        <v>379</v>
      </c>
      <c r="G26" s="170">
        <f>'2.10'!G26/'2.10'!$B$26*100</f>
        <v>99.417263566832588</v>
      </c>
      <c r="H26" s="170">
        <f>'2.10'!H26/'2.10'!$B$26*100</f>
        <v>99.01056209785115</v>
      </c>
      <c r="I26" s="170">
        <f>'2.10'!I26/'2.10'!$B$26*100</f>
        <v>99.987859657642346</v>
      </c>
      <c r="J26" s="170">
        <f>'2.10'!J26/'2.10'!$B$26*100</f>
        <v>101.2079640645866</v>
      </c>
      <c r="K26" s="170">
        <f>'2.10'!K26/'2.10'!$B$26*100</f>
        <v>97.414107077819594</v>
      </c>
    </row>
    <row r="27" spans="1:11" s="10" customFormat="1" ht="11.1" customHeight="1">
      <c r="A27" s="27">
        <v>1982</v>
      </c>
      <c r="B27" s="192">
        <f>'2.10'!B27/'2.10'!$B$27*100</f>
        <v>100</v>
      </c>
      <c r="C27" s="170">
        <f>'2.10'!C27/'2.10'!$B$27*100</f>
        <v>106.7400611620795</v>
      </c>
      <c r="D27" s="170">
        <f>'2.10'!D27/'2.10'!$B$27*100</f>
        <v>101.22324159021407</v>
      </c>
      <c r="E27" s="170">
        <f>'2.10'!E27/'2.10'!$B$27*100</f>
        <v>101.16207951070338</v>
      </c>
      <c r="F27" s="241" t="s">
        <v>379</v>
      </c>
      <c r="G27" s="170">
        <f>'2.10'!G27/'2.10'!$B$27*100</f>
        <v>101.49235474006117</v>
      </c>
      <c r="H27" s="170">
        <f>'2.10'!H27/'2.10'!$B$27*100</f>
        <v>98.929663608562691</v>
      </c>
      <c r="I27" s="170">
        <f>'2.10'!I27/'2.10'!$B$27*100</f>
        <v>100.18960244648318</v>
      </c>
      <c r="J27" s="170">
        <f>'2.10'!J27/'2.10'!$B$27*100</f>
        <v>101.26605504587157</v>
      </c>
      <c r="K27" s="170">
        <f>'2.10'!K27/'2.10'!$B$27*100</f>
        <v>97.051987767584095</v>
      </c>
    </row>
    <row r="28" spans="1:11" s="10" customFormat="1" ht="11.1" customHeight="1">
      <c r="A28" s="27">
        <v>1983</v>
      </c>
      <c r="B28" s="192">
        <f>'2.10'!B28/'2.10'!$B$28*100</f>
        <v>100</v>
      </c>
      <c r="C28" s="170">
        <f>'2.10'!C28/'2.10'!$B$28*100</f>
        <v>105.9639817441717</v>
      </c>
      <c r="D28" s="170">
        <f>'2.10'!D28/'2.10'!$B$28*100</f>
        <v>101.93043049216726</v>
      </c>
      <c r="E28" s="170">
        <f>'2.10'!E28/'2.10'!$B$28*100</f>
        <v>101.84408535833229</v>
      </c>
      <c r="F28" s="241" t="s">
        <v>379</v>
      </c>
      <c r="G28" s="170">
        <f>'2.10'!G28/'2.10'!$B$28*100</f>
        <v>102.33131861354386</v>
      </c>
      <c r="H28" s="170">
        <f>'2.10'!H28/'2.10'!$B$28*100</f>
        <v>98.451955100530398</v>
      </c>
      <c r="I28" s="170">
        <f>'2.10'!I28/'2.10'!$B$28*100</f>
        <v>99.691624522018003</v>
      </c>
      <c r="J28" s="170">
        <f>'2.10'!J28/'2.10'!$B$28*100</f>
        <v>100.28370543974343</v>
      </c>
      <c r="K28" s="170">
        <f>'2.10'!K28/'2.10'!$B$28*100</f>
        <v>96.780560009868012</v>
      </c>
    </row>
    <row r="29" spans="1:11" s="10" customFormat="1" ht="11.1" customHeight="1">
      <c r="A29" s="27">
        <v>1984</v>
      </c>
      <c r="B29" s="192">
        <f>'2.10'!B29/'2.10'!$B$29*100</f>
        <v>100</v>
      </c>
      <c r="C29" s="170">
        <f>'2.10'!C29/'2.10'!$B$29*100</f>
        <v>104.58081782535631</v>
      </c>
      <c r="D29" s="170">
        <f>'2.10'!D29/'2.10'!$B$29*100</f>
        <v>102.6202775876019</v>
      </c>
      <c r="E29" s="170">
        <f>'2.10'!E29/'2.10'!$B$29*100</f>
        <v>102.90035476442397</v>
      </c>
      <c r="F29" s="241" t="s">
        <v>379</v>
      </c>
      <c r="G29" s="170">
        <f>'2.10'!G29/'2.10'!$B$29*100</f>
        <v>101.33814651148316</v>
      </c>
      <c r="H29" s="170">
        <f>'2.10'!H29/'2.10'!$B$29*100</f>
        <v>98.020787950457461</v>
      </c>
      <c r="I29" s="170">
        <f>'2.10'!I29/'2.10'!$B$29*100</f>
        <v>99.072633347855842</v>
      </c>
      <c r="J29" s="170">
        <f>'2.10'!J29/'2.10'!$B$29*100</f>
        <v>99.869297317483031</v>
      </c>
      <c r="K29" s="170">
        <f>'2.10'!K29/'2.10'!$B$29*100</f>
        <v>96.508371195618338</v>
      </c>
    </row>
    <row r="30" spans="1:11" s="10" customFormat="1" ht="13.5" customHeight="1">
      <c r="A30" s="27">
        <v>1985</v>
      </c>
      <c r="B30" s="192">
        <f>'2.10'!B30/'2.10'!$B$30*100</f>
        <v>100</v>
      </c>
      <c r="C30" s="170">
        <f>'2.10'!C30/'2.10'!$B$30*100</f>
        <v>105.02150265621046</v>
      </c>
      <c r="D30" s="170">
        <f>'2.10'!D30/'2.10'!$B$30*100</f>
        <v>102.51075132810523</v>
      </c>
      <c r="E30" s="170">
        <f>'2.10'!E30/'2.10'!$B$30*100</f>
        <v>102.9724260055654</v>
      </c>
      <c r="F30" s="241" t="s">
        <v>379</v>
      </c>
      <c r="G30" s="170">
        <f>'2.10'!G30/'2.10'!$B$30*100</f>
        <v>100.2909182899064</v>
      </c>
      <c r="H30" s="170">
        <f>'2.10'!H30/'2.10'!$B$30*100</f>
        <v>98.134328358208961</v>
      </c>
      <c r="I30" s="170">
        <f>'2.10'!I30/'2.10'!$B$30*100</f>
        <v>99.04502909182898</v>
      </c>
      <c r="J30" s="170">
        <f>'2.10'!J30/'2.10'!$B$30*100</f>
        <v>99.595244118391093</v>
      </c>
      <c r="K30" s="170">
        <f>'2.10'!K30/'2.10'!$B$30*100</f>
        <v>96.869466228181139</v>
      </c>
    </row>
    <row r="31" spans="1:11" s="10" customFormat="1" ht="11.1" customHeight="1">
      <c r="A31" s="27">
        <v>1986</v>
      </c>
      <c r="B31" s="192">
        <f>'2.10'!B31/'2.10'!$B$31*100</f>
        <v>100</v>
      </c>
      <c r="C31" s="170">
        <f>'2.10'!C31/'2.10'!$B$31*100</f>
        <v>104.72778453074021</v>
      </c>
      <c r="D31" s="170">
        <f>'2.10'!D31/'2.10'!$B$31*100</f>
        <v>103.23075938839486</v>
      </c>
      <c r="E31" s="170">
        <f>'2.10'!E31/'2.10'!$B$31*100</f>
        <v>103.16038641161795</v>
      </c>
      <c r="F31" s="241" t="s">
        <v>379</v>
      </c>
      <c r="G31" s="170">
        <f>'2.10'!G31/'2.10'!$B$31*100</f>
        <v>103.58902181562281</v>
      </c>
      <c r="H31" s="170">
        <f>'2.10'!H31/'2.10'!$B$31*100</f>
        <v>97.658499136331656</v>
      </c>
      <c r="I31" s="170">
        <f>'2.10'!I31/'2.10'!$B$31*100</f>
        <v>97.716077026421871</v>
      </c>
      <c r="J31" s="170">
        <f>'2.10'!J31/'2.10'!$B$31*100</f>
        <v>99.564967052651781</v>
      </c>
      <c r="K31" s="170">
        <f>'2.10'!K31/'2.10'!$B$31*100</f>
        <v>96.980359541935911</v>
      </c>
    </row>
    <row r="32" spans="1:11" s="10" customFormat="1" ht="11.1" customHeight="1">
      <c r="A32" s="27">
        <v>1987</v>
      </c>
      <c r="B32" s="192">
        <f>'2.10'!B32/'2.10'!$B$32*100</f>
        <v>100</v>
      </c>
      <c r="C32" s="170">
        <f>'2.10'!C32/'2.10'!$B$32*100</f>
        <v>104.40814209775704</v>
      </c>
      <c r="D32" s="170">
        <f>'2.10'!D32/'2.10'!$B$32*100</f>
        <v>103.42279268767018</v>
      </c>
      <c r="E32" s="170">
        <f>'2.10'!E32/'2.10'!$B$32*100</f>
        <v>103.46168805912097</v>
      </c>
      <c r="F32" s="241" t="s">
        <v>379</v>
      </c>
      <c r="G32" s="170">
        <f>'2.10'!G32/'2.10'!$B$32*100</f>
        <v>103.2088681446908</v>
      </c>
      <c r="H32" s="170">
        <f>'2.10'!H32/'2.10'!$B$32*100</f>
        <v>97.601452093867493</v>
      </c>
      <c r="I32" s="170">
        <f>'2.10'!I32/'2.10'!$B$32*100</f>
        <v>97.329184493711935</v>
      </c>
      <c r="J32" s="170">
        <f>'2.10'!J32/'2.10'!$B$32*100</f>
        <v>99.753662647478293</v>
      </c>
      <c r="K32" s="170">
        <f>'2.10'!K32/'2.10'!$B$32*100</f>
        <v>97.108777388824066</v>
      </c>
    </row>
    <row r="33" spans="1:13" s="10" customFormat="1" ht="11.1" customHeight="1">
      <c r="A33" s="27">
        <v>1988</v>
      </c>
      <c r="B33" s="192">
        <f>'2.10'!B33/'2.10'!$B$33*100</f>
        <v>100</v>
      </c>
      <c r="C33" s="170">
        <f>'2.10'!C33/'2.10'!$B$33*100</f>
        <v>103.23462414578589</v>
      </c>
      <c r="D33" s="170">
        <f>'2.10'!D33/'2.10'!$B$33*100</f>
        <v>103.8854539537911</v>
      </c>
      <c r="E33" s="170">
        <f>'2.10'!E33/'2.10'!$B$33*100</f>
        <v>103.625122030589</v>
      </c>
      <c r="F33" s="241" t="s">
        <v>379</v>
      </c>
      <c r="G33" s="170">
        <f>'2.10'!G33/'2.10'!$B$33*100</f>
        <v>105.21965506020177</v>
      </c>
      <c r="H33" s="170">
        <f>'2.10'!H33/'2.10'!$B$33*100</f>
        <v>97.357630979498865</v>
      </c>
      <c r="I33" s="170">
        <f>'2.10'!I33/'2.10'!$B$33*100</f>
        <v>97.006182883176052</v>
      </c>
      <c r="J33" s="170">
        <f>'2.10'!J33/'2.10'!$B$33*100</f>
        <v>99.54441913439635</v>
      </c>
      <c r="K33" s="170">
        <f>'2.10'!K33/'2.10'!$B$33*100</f>
        <v>96.921575008135378</v>
      </c>
    </row>
    <row r="34" spans="1:13" s="10" customFormat="1" ht="11.1" customHeight="1">
      <c r="A34" s="27">
        <v>1989</v>
      </c>
      <c r="B34" s="192">
        <f>'2.10'!B34/'2.10'!$B$34*100</f>
        <v>100</v>
      </c>
      <c r="C34" s="170">
        <f>'2.10'!C34/'2.10'!$B$34*100</f>
        <v>103.2447792757071</v>
      </c>
      <c r="D34" s="170">
        <f>'2.10'!D34/'2.10'!$B$34*100</f>
        <v>104.67882632831088</v>
      </c>
      <c r="E34" s="170">
        <f>'2.10'!E34/'2.10'!$B$34*100</f>
        <v>104.06423473433783</v>
      </c>
      <c r="F34" s="241" t="s">
        <v>379</v>
      </c>
      <c r="G34" s="170">
        <f>'2.10'!G34/'2.10'!$B$34*100</f>
        <v>107.68569918054453</v>
      </c>
      <c r="H34" s="170">
        <f>'2.10'!H34/'2.10'!$B$34*100</f>
        <v>96.880782447792754</v>
      </c>
      <c r="I34" s="170">
        <f>'2.10'!I34/'2.10'!$B$34*100</f>
        <v>97.072429288924127</v>
      </c>
      <c r="J34" s="170">
        <f>'2.10'!J34/'2.10'!$B$34*100</f>
        <v>99.874438276500115</v>
      </c>
      <c r="K34" s="170">
        <f>'2.10'!K34/'2.10'!$B$34*100</f>
        <v>95.658207771609824</v>
      </c>
    </row>
    <row r="35" spans="1:13" s="10" customFormat="1" ht="13.5" customHeight="1">
      <c r="A35" s="27">
        <v>1990</v>
      </c>
      <c r="B35" s="192">
        <f>'2.10'!B35/'2.10'!$B$35*100</f>
        <v>100</v>
      </c>
      <c r="C35" s="170">
        <f>'2.10'!C35/'2.10'!$B$35*100</f>
        <v>103.8647342995169</v>
      </c>
      <c r="D35" s="170">
        <f>'2.10'!D35/'2.10'!$B$35*100</f>
        <v>104.79066022544283</v>
      </c>
      <c r="E35" s="170">
        <f>'2.10'!E35/'2.10'!$B$35*100</f>
        <v>104.26060118089104</v>
      </c>
      <c r="F35" s="241" t="s">
        <v>379</v>
      </c>
      <c r="G35" s="170">
        <f>'2.10'!G35/'2.10'!$B$35*100</f>
        <v>107.37385936661299</v>
      </c>
      <c r="H35" s="170">
        <f>'2.10'!H35/'2.10'!$B$35*100</f>
        <v>96.81964573268921</v>
      </c>
      <c r="I35" s="170">
        <f>'2.10'!I35/'2.10'!$B$35*100</f>
        <v>97.349704777241016</v>
      </c>
      <c r="J35" s="170">
        <f>'2.10'!J35/'2.10'!$B$35*100</f>
        <v>100.18786902844874</v>
      </c>
      <c r="K35" s="170">
        <f>'2.10'!K35/'2.10'!$B$35*100</f>
        <v>95.115405260332793</v>
      </c>
    </row>
    <row r="36" spans="1:13" s="48" customFormat="1" ht="13.5" customHeight="1">
      <c r="A36" s="28">
        <v>1991</v>
      </c>
      <c r="B36" s="193">
        <f>'2.10'!B36/'2.10'!$B$36*100</f>
        <v>100</v>
      </c>
      <c r="C36" s="172">
        <f>'2.10'!C36/'2.10'!$B$36*100</f>
        <v>102.13070115724983</v>
      </c>
      <c r="D36" s="172">
        <f>'2.10'!D36/'2.10'!$B$36*100</f>
        <v>104.43839346494215</v>
      </c>
      <c r="E36" s="172">
        <f>'2.10'!E36/'2.10'!$B$36*100</f>
        <v>103.81892443839347</v>
      </c>
      <c r="F36" s="243" t="s">
        <v>379</v>
      </c>
      <c r="G36" s="172">
        <f>'2.10'!G36/'2.10'!$B$36*100</f>
        <v>107.47447243022464</v>
      </c>
      <c r="H36" s="172">
        <f>'2.10'!H36/'2.10'!$B$36*100</f>
        <v>97.15452688904017</v>
      </c>
      <c r="I36" s="172">
        <f>'2.10'!I36/'2.10'!$B$36*100</f>
        <v>96.909462219196726</v>
      </c>
      <c r="J36" s="172">
        <f>'2.10'!J36/'2.10'!$B$36*100</f>
        <v>101.15724982981619</v>
      </c>
      <c r="K36" s="172">
        <f>'2.10'!K36/'2.10'!$B$36*100</f>
        <v>95.847515316541859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'2.10'!B45/'2.10'!$B45*100</f>
        <v>100</v>
      </c>
      <c r="C45" s="170">
        <f>'2.10'!C45/'2.10'!$B45*100</f>
        <v>95.922645209277164</v>
      </c>
      <c r="D45" s="170">
        <f>'2.10'!D45/'2.10'!$B45*100</f>
        <v>101.74453986070728</v>
      </c>
      <c r="E45" s="170">
        <f>'2.10'!E45/'2.10'!$B45*100</f>
        <v>100.01352356481168</v>
      </c>
      <c r="F45" s="170">
        <f>'2.10'!F45/'2.10'!$B45*100</f>
        <v>99.776861180607185</v>
      </c>
      <c r="G45" s="170">
        <f>'2.10'!G45/'2.10'!$B45*100</f>
        <v>108.79707891000068</v>
      </c>
      <c r="H45" s="170">
        <f>'2.10'!H45/'2.10'!$B45*100</f>
        <v>99.026303333558715</v>
      </c>
      <c r="I45" s="170">
        <f>'2.10'!I45/'2.10'!$B45*100</f>
        <v>101.48083034687943</v>
      </c>
      <c r="J45" s="170">
        <f>'2.10'!J45/'2.10'!$B45*100</f>
        <v>100.90607884238285</v>
      </c>
      <c r="K45" s="170">
        <f>'2.10'!K45/'2.10'!$B45*100</f>
        <v>96.233687199945905</v>
      </c>
      <c r="L45" s="10"/>
      <c r="M45" s="10"/>
    </row>
    <row r="46" spans="1:13" ht="11.1" customHeight="1">
      <c r="A46" s="27">
        <v>1992</v>
      </c>
      <c r="B46" s="193">
        <f>'2.10'!B46/'2.10'!$B46*100</f>
        <v>100</v>
      </c>
      <c r="C46" s="170">
        <f>'2.10'!C46/'2.10'!$B46*100</f>
        <v>106.09518695039269</v>
      </c>
      <c r="D46" s="170">
        <f>'2.10'!D46/'2.10'!$B46*100</f>
        <v>104.46398603745722</v>
      </c>
      <c r="E46" s="170">
        <f>'2.10'!E46/'2.10'!$B46*100</f>
        <v>102.70524266630865</v>
      </c>
      <c r="F46" s="170">
        <f>'2.10'!F46/'2.10'!$B46*100</f>
        <v>102.38974290125529</v>
      </c>
      <c r="G46" s="170">
        <f>'2.10'!G46/'2.10'!$B46*100</f>
        <v>110.84110894811036</v>
      </c>
      <c r="H46" s="170">
        <f>'2.10'!H46/'2.10'!$B46*100</f>
        <v>97.321608377525664</v>
      </c>
      <c r="I46" s="170">
        <f>'2.10'!I46/'2.10'!$B46*100</f>
        <v>99.657649191112299</v>
      </c>
      <c r="J46" s="170">
        <f>'2.10'!J46/'2.10'!$B46*100</f>
        <v>100.29536148217761</v>
      </c>
      <c r="K46" s="170">
        <f>'2.10'!K46/'2.10'!$B46*100</f>
        <v>94.193461770826332</v>
      </c>
      <c r="L46" s="10"/>
      <c r="M46" s="10"/>
    </row>
    <row r="47" spans="1:13" ht="11.1" customHeight="1">
      <c r="A47" s="27">
        <v>1993</v>
      </c>
      <c r="B47" s="193">
        <f>'2.10'!B47/'2.10'!$B47*100</f>
        <v>100</v>
      </c>
      <c r="C47" s="170">
        <f>'2.10'!C47/'2.10'!$B47*100</f>
        <v>108.96636755942185</v>
      </c>
      <c r="D47" s="170">
        <f>'2.10'!D47/'2.10'!$B47*100</f>
        <v>103.89067744366052</v>
      </c>
      <c r="E47" s="170">
        <f>'2.10'!E47/'2.10'!$B47*100</f>
        <v>102.16453181724776</v>
      </c>
      <c r="F47" s="170">
        <f>'2.10'!F47/'2.10'!$B47*100</f>
        <v>101.64394821563121</v>
      </c>
      <c r="G47" s="170">
        <f>'2.10'!G47/'2.10'!$B47*100</f>
        <v>109.52120008219741</v>
      </c>
      <c r="H47" s="170">
        <f>'2.10'!H47/'2.10'!$B47*100</f>
        <v>97.72587163504349</v>
      </c>
      <c r="I47" s="170">
        <f>'2.10'!I47/'2.10'!$B47*100</f>
        <v>100.03424892115898</v>
      </c>
      <c r="J47" s="170">
        <f>'2.10'!J47/'2.10'!$B47*100</f>
        <v>100.21234331118569</v>
      </c>
      <c r="K47" s="170">
        <f>'2.10'!K47/'2.10'!$B47*100</f>
        <v>94.848962257688882</v>
      </c>
      <c r="L47" s="10"/>
      <c r="M47" s="10"/>
    </row>
    <row r="48" spans="1:13" ht="11.1" customHeight="1">
      <c r="A48" s="27">
        <v>1994</v>
      </c>
      <c r="B48" s="193">
        <f>'2.10'!B48/'2.10'!$B48*100</f>
        <v>100</v>
      </c>
      <c r="C48" s="170">
        <f>'2.10'!C48/'2.10'!$B48*100</f>
        <v>109.31865106675845</v>
      </c>
      <c r="D48" s="170">
        <f>'2.10'!D48/'2.10'!$B48*100</f>
        <v>104.86579490708878</v>
      </c>
      <c r="E48" s="170">
        <f>'2.10'!E48/'2.10'!$B48*100</f>
        <v>103.0419821059876</v>
      </c>
      <c r="F48" s="170">
        <f>'2.10'!F48/'2.10'!$B48*100</f>
        <v>102.62216104611149</v>
      </c>
      <c r="G48" s="170">
        <f>'2.10'!G48/'2.10'!$B48*100</f>
        <v>110.26841018582243</v>
      </c>
      <c r="H48" s="170">
        <f>'2.10'!H48/'2.10'!$B48*100</f>
        <v>97.309015829318653</v>
      </c>
      <c r="I48" s="170">
        <f>'2.10'!I48/'2.10'!$B48*100</f>
        <v>99.607708189951822</v>
      </c>
      <c r="J48" s="170">
        <f>'2.10'!J48/'2.10'!$B48*100</f>
        <v>99.064005505849977</v>
      </c>
      <c r="K48" s="170">
        <f>'2.10'!K48/'2.10'!$B48*100</f>
        <v>94.783207157604949</v>
      </c>
      <c r="L48" s="10"/>
      <c r="M48" s="10"/>
    </row>
    <row r="49" spans="1:13" ht="13.5" customHeight="1">
      <c r="A49" s="27">
        <v>1995</v>
      </c>
      <c r="B49" s="193">
        <f>'2.10'!B49/'2.10'!$B49*100</f>
        <v>100</v>
      </c>
      <c r="C49" s="170">
        <f>'2.10'!C49/'2.10'!$B49*100</f>
        <v>109.89208633093526</v>
      </c>
      <c r="D49" s="170">
        <f>'2.10'!D49/'2.10'!$B49*100</f>
        <v>105.35417819590482</v>
      </c>
      <c r="E49" s="170">
        <f>'2.10'!E49/'2.10'!$B49*100</f>
        <v>103.94991698948535</v>
      </c>
      <c r="F49" s="170">
        <f>'2.10'!F49/'2.10'!$B49*100</f>
        <v>103.53486441615939</v>
      </c>
      <c r="G49" s="170">
        <f>'2.10'!G49/'2.10'!$B49*100</f>
        <v>109.3594355285003</v>
      </c>
      <c r="H49" s="170">
        <f>'2.10'!H49/'2.10'!$B49*100</f>
        <v>97.115384615384627</v>
      </c>
      <c r="I49" s="170">
        <f>'2.10'!I49/'2.10'!$B49*100</f>
        <v>99.287493082457118</v>
      </c>
      <c r="J49" s="170">
        <f>'2.10'!J49/'2.10'!$B49*100</f>
        <v>99.073049252905378</v>
      </c>
      <c r="K49" s="170">
        <f>'2.10'!K49/'2.10'!$B49*100</f>
        <v>94.625069175428905</v>
      </c>
      <c r="L49" s="10"/>
      <c r="M49" s="10"/>
    </row>
    <row r="50" spans="1:13" ht="11.1" customHeight="1">
      <c r="A50" s="27">
        <v>1996</v>
      </c>
      <c r="B50" s="193">
        <f>'2.10'!B50/'2.10'!$B50*100</f>
        <v>100</v>
      </c>
      <c r="C50" s="170">
        <f>'2.10'!C50/'2.10'!$B50*100</f>
        <v>110.73450276050039</v>
      </c>
      <c r="D50" s="170">
        <f>'2.10'!D50/'2.10'!$B50*100</f>
        <v>105.15759312320915</v>
      </c>
      <c r="E50" s="170">
        <f>'2.10'!E50/'2.10'!$B50*100</f>
        <v>104.36788035502131</v>
      </c>
      <c r="F50" s="170">
        <f>'2.10'!F50/'2.10'!$B50*100</f>
        <v>103.83674610385071</v>
      </c>
      <c r="G50" s="170">
        <f>'2.10'!G50/'2.10'!$B50*100</f>
        <v>107.44985673352434</v>
      </c>
      <c r="H50" s="170">
        <f>'2.10'!H50/'2.10'!$B50*100</f>
        <v>97.323362918442925</v>
      </c>
      <c r="I50" s="170">
        <f>'2.10'!I50/'2.10'!$B50*100</f>
        <v>99.161366971835903</v>
      </c>
      <c r="J50" s="170">
        <f>'2.10'!J50/'2.10'!$B50*100</f>
        <v>99.294150534628542</v>
      </c>
      <c r="K50" s="170">
        <f>'2.10'!K50/'2.10'!$B50*100</f>
        <v>95.107974002376125</v>
      </c>
      <c r="L50" s="10"/>
      <c r="M50" s="10"/>
    </row>
    <row r="51" spans="1:13" ht="11.1" customHeight="1">
      <c r="A51" s="27">
        <v>1997</v>
      </c>
      <c r="B51" s="193">
        <f>'2.10'!B51/'2.10'!$B51*100</f>
        <v>100</v>
      </c>
      <c r="C51" s="170">
        <f>'2.10'!C51/'2.10'!$B51*100</f>
        <v>109.99084055520328</v>
      </c>
      <c r="D51" s="170">
        <f>'2.10'!D51/'2.10'!$B51*100</f>
        <v>106.10159937997605</v>
      </c>
      <c r="E51" s="170">
        <f>'2.10'!E51/'2.10'!$B51*100</f>
        <v>105.04474036496865</v>
      </c>
      <c r="F51" s="170">
        <f>'2.10'!F51/'2.10'!$B51*100</f>
        <v>104.55153949129854</v>
      </c>
      <c r="G51" s="170">
        <f>'2.10'!G51/'2.10'!$B51*100</f>
        <v>109.23694779116467</v>
      </c>
      <c r="H51" s="170">
        <f>'2.10'!H51/'2.10'!$B51*100</f>
        <v>96.991474670612263</v>
      </c>
      <c r="I51" s="170">
        <f>'2.10'!I51/'2.10'!$B51*100</f>
        <v>98.619037553723672</v>
      </c>
      <c r="J51" s="170">
        <f>'2.10'!J51/'2.10'!$B51*100</f>
        <v>98.633129007257097</v>
      </c>
      <c r="K51" s="170">
        <f>'2.10'!K51/'2.10'!$B51*100</f>
        <v>95.046854082998664</v>
      </c>
      <c r="L51" s="10"/>
      <c r="M51" s="10"/>
    </row>
    <row r="52" spans="1:13" ht="11.1" customHeight="1">
      <c r="A52" s="27">
        <v>1998</v>
      </c>
      <c r="B52" s="193">
        <f>'2.10'!B52/'2.10'!$B52*100</f>
        <v>100</v>
      </c>
      <c r="C52" s="170">
        <f>'2.10'!C52/'2.10'!$B52*100</f>
        <v>108.83536972950067</v>
      </c>
      <c r="D52" s="170">
        <f>'2.10'!D52/'2.10'!$B52*100</f>
        <v>107.02733243873155</v>
      </c>
      <c r="E52" s="170">
        <f>'2.10'!E52/'2.10'!$B52*100</f>
        <v>106.04562469100924</v>
      </c>
      <c r="F52" s="170">
        <f>'2.10'!F52/'2.10'!$B52*100</f>
        <v>105.6077406596511</v>
      </c>
      <c r="G52" s="170">
        <f>'2.10'!G52/'2.10'!$B52*100</f>
        <v>110.08545801257151</v>
      </c>
      <c r="H52" s="170">
        <f>'2.10'!H52/'2.10'!$B52*100</f>
        <v>96.652305953810298</v>
      </c>
      <c r="I52" s="170">
        <f>'2.10'!I52/'2.10'!$B52*100</f>
        <v>98.304965039903948</v>
      </c>
      <c r="J52" s="170">
        <f>'2.10'!J52/'2.10'!$B52*100</f>
        <v>98.538032346917149</v>
      </c>
      <c r="K52" s="170">
        <f>'2.10'!K52/'2.10'!$B52*100</f>
        <v>94.533512253690219</v>
      </c>
      <c r="L52" s="10"/>
      <c r="M52" s="10"/>
    </row>
    <row r="53" spans="1:13" ht="11.1" customHeight="1">
      <c r="A53" s="27">
        <v>1999</v>
      </c>
      <c r="B53" s="193">
        <f>'2.10'!B53/'2.10'!$B53*100</f>
        <v>100</v>
      </c>
      <c r="C53" s="170">
        <f>'2.10'!C53/'2.10'!$B53*100</f>
        <v>108.94755618979666</v>
      </c>
      <c r="D53" s="170">
        <f>'2.10'!D53/'2.10'!$B53*100</f>
        <v>107.94149125936497</v>
      </c>
      <c r="E53" s="170">
        <f>'2.10'!E53/'2.10'!$B53*100</f>
        <v>106.89975026757045</v>
      </c>
      <c r="F53" s="170">
        <f>'2.10'!F53/'2.10'!$B53*100</f>
        <v>106.39315019621833</v>
      </c>
      <c r="G53" s="170">
        <f>'2.10'!G53/'2.10'!$B53*100</f>
        <v>111.22368890474492</v>
      </c>
      <c r="H53" s="170">
        <f>'2.10'!H53/'2.10'!$B53*100</f>
        <v>96.368176953264353</v>
      </c>
      <c r="I53" s="170">
        <f>'2.10'!I53/'2.10'!$B53*100</f>
        <v>98.03068141277204</v>
      </c>
      <c r="J53" s="170">
        <f>'2.10'!J53/'2.10'!$B53*100</f>
        <v>97.545486978237591</v>
      </c>
      <c r="K53" s="170">
        <f>'2.10'!K53/'2.10'!$B53*100</f>
        <v>94.555833036032823</v>
      </c>
      <c r="L53" s="10"/>
      <c r="M53" s="10"/>
    </row>
    <row r="54" spans="1:13" ht="13.5" customHeight="1">
      <c r="A54" s="27">
        <v>2000</v>
      </c>
      <c r="B54" s="193">
        <f>'2.10'!B54/'2.10'!$B54*100</f>
        <v>100</v>
      </c>
      <c r="C54" s="170">
        <f>'2.10'!C54/'2.10'!$B54*100</f>
        <v>108.42349865659719</v>
      </c>
      <c r="D54" s="170">
        <f>'2.10'!D54/'2.10'!$B54*100</f>
        <v>108.12577154890712</v>
      </c>
      <c r="E54" s="170">
        <f>'2.10'!E54/'2.10'!$B54*100</f>
        <v>107.23985186260983</v>
      </c>
      <c r="F54" s="170">
        <f>'2.10'!F54/'2.10'!$B54*100</f>
        <v>106.78236874591533</v>
      </c>
      <c r="G54" s="170">
        <f>'2.10'!G54/'2.10'!$B54*100</f>
        <v>111.06673444194321</v>
      </c>
      <c r="H54" s="170">
        <f>'2.10'!H54/'2.10'!$B54*100</f>
        <v>96.420013070946197</v>
      </c>
      <c r="I54" s="170">
        <f>'2.10'!I54/'2.10'!$B54*100</f>
        <v>97.632706412025271</v>
      </c>
      <c r="J54" s="170">
        <f>'2.10'!J54/'2.10'!$B54*100</f>
        <v>97.705322779754567</v>
      </c>
      <c r="K54" s="170">
        <f>'2.10'!K54/'2.10'!$B54*100</f>
        <v>94.851499527993624</v>
      </c>
      <c r="L54" s="10"/>
      <c r="M54" s="10"/>
    </row>
    <row r="55" spans="1:13" ht="11.1" customHeight="1">
      <c r="A55" s="27">
        <v>2001</v>
      </c>
      <c r="B55" s="193">
        <f>'2.10'!B55/'2.10'!$B55*100</f>
        <v>100</v>
      </c>
      <c r="C55" s="170">
        <f>'2.10'!C55/'2.10'!$B55*100</f>
        <v>107.5818327622658</v>
      </c>
      <c r="D55" s="170">
        <f>'2.10'!D55/'2.10'!$B55*100</f>
        <v>107.66202522417439</v>
      </c>
      <c r="E55" s="170">
        <f>'2.10'!E55/'2.10'!$B55*100</f>
        <v>106.86010060508858</v>
      </c>
      <c r="F55" s="170">
        <f>'2.10'!F55/'2.10'!$B55*100</f>
        <v>106.44455784792592</v>
      </c>
      <c r="G55" s="170">
        <f>'2.10'!G55/'2.10'!$B55*100</f>
        <v>110.5197929576438</v>
      </c>
      <c r="H55" s="170">
        <f>'2.10'!H55/'2.10'!$B55*100</f>
        <v>96.719399285558069</v>
      </c>
      <c r="I55" s="170">
        <f>'2.10'!I55/'2.10'!$B55*100</f>
        <v>97.878544871327549</v>
      </c>
      <c r="J55" s="170">
        <f>'2.10'!J55/'2.10'!$B55*100</f>
        <v>98.038929795144696</v>
      </c>
      <c r="K55" s="170">
        <f>'2.10'!K55/'2.10'!$B55*100</f>
        <v>95.152001166435809</v>
      </c>
      <c r="L55" s="10"/>
      <c r="M55" s="10"/>
    </row>
    <row r="56" spans="1:13" ht="11.1" customHeight="1">
      <c r="A56" s="27">
        <v>2002</v>
      </c>
      <c r="B56" s="193">
        <f>'2.10'!B56/'2.10'!$B56*100</f>
        <v>100</v>
      </c>
      <c r="C56" s="170">
        <f>'2.10'!C56/'2.10'!$B56*100</f>
        <v>107.54288227532618</v>
      </c>
      <c r="D56" s="170">
        <f>'2.10'!D56/'2.10'!$B56*100</f>
        <v>107.98270048380002</v>
      </c>
      <c r="E56" s="170">
        <f>'2.10'!E56/'2.10'!$B56*100</f>
        <v>107.30098226066558</v>
      </c>
      <c r="F56" s="170">
        <f>'2.10'!F56/'2.10'!$B56*100</f>
        <v>106.82451253481892</v>
      </c>
      <c r="G56" s="170">
        <f>'2.10'!G56/'2.10'!$B56*100</f>
        <v>110.52631578947367</v>
      </c>
      <c r="H56" s="170">
        <f>'2.10'!H56/'2.10'!$B56*100</f>
        <v>96.708693739920832</v>
      </c>
      <c r="I56" s="170">
        <f>'2.10'!I56/'2.10'!$B56*100</f>
        <v>97.734936226359764</v>
      </c>
      <c r="J56" s="170">
        <f>'2.10'!J56/'2.10'!$B56*100</f>
        <v>97.720275619410629</v>
      </c>
      <c r="K56" s="170">
        <f>'2.10'!K56/'2.10'!$B56*100</f>
        <v>95.42589063187215</v>
      </c>
      <c r="L56" s="10"/>
      <c r="M56" s="10"/>
    </row>
    <row r="57" spans="1:13" ht="11.1" customHeight="1">
      <c r="A57" s="27">
        <v>2003</v>
      </c>
      <c r="B57" s="193">
        <f>'2.10'!B57/'2.10'!$B57*100</f>
        <v>100</v>
      </c>
      <c r="C57" s="170">
        <f>'2.10'!C57/'2.10'!$B57*100</f>
        <v>105.37080635668039</v>
      </c>
      <c r="D57" s="170">
        <f>'2.10'!D57/'2.10'!$B57*100</f>
        <v>108.50500294290759</v>
      </c>
      <c r="E57" s="170">
        <f>'2.10'!E57/'2.10'!$B57*100</f>
        <v>107.96792230723955</v>
      </c>
      <c r="F57" s="170">
        <f>'2.10'!F57/'2.10'!$B57*100</f>
        <v>107.4823425544438</v>
      </c>
      <c r="G57" s="170">
        <f>'2.10'!G57/'2.10'!$B57*100</f>
        <v>110.5797527957622</v>
      </c>
      <c r="H57" s="170">
        <f>'2.10'!H57/'2.10'!$B57*100</f>
        <v>96.608298999411417</v>
      </c>
      <c r="I57" s="170">
        <f>'2.10'!I57/'2.10'!$B57*100</f>
        <v>97.402884049440857</v>
      </c>
      <c r="J57" s="170">
        <f>'2.10'!J57/'2.10'!$B57*100</f>
        <v>97.491171277221895</v>
      </c>
      <c r="K57" s="170">
        <f>'2.10'!K57/'2.10'!$B57*100</f>
        <v>95.578281341965848</v>
      </c>
      <c r="L57" s="10"/>
      <c r="M57" s="10"/>
    </row>
    <row r="58" spans="1:13" ht="11.1" customHeight="1">
      <c r="A58" s="27">
        <v>2004</v>
      </c>
      <c r="B58" s="193">
        <f>'2.10'!B58/'2.10'!$B58*100</f>
        <v>100</v>
      </c>
      <c r="C58" s="170">
        <f>'2.10'!C58/'2.10'!$B58*100</f>
        <v>103.98940085382011</v>
      </c>
      <c r="D58" s="170">
        <f>'2.10'!D58/'2.10'!$B58*100</f>
        <v>109.68644192551156</v>
      </c>
      <c r="E58" s="170">
        <f>'2.10'!E58/'2.10'!$B58*100</f>
        <v>109.31841601648757</v>
      </c>
      <c r="F58" s="170">
        <f>'2.10'!F58/'2.10'!$B58*100</f>
        <v>108.83998233475639</v>
      </c>
      <c r="G58" s="170">
        <f>'2.10'!G58/'2.10'!$B58*100</f>
        <v>111.14382452524659</v>
      </c>
      <c r="H58" s="170">
        <f>'2.10'!H58/'2.10'!$B58*100</f>
        <v>96.275577800677169</v>
      </c>
      <c r="I58" s="170">
        <f>'2.10'!I58/'2.10'!$B58*100</f>
        <v>97.26924775504196</v>
      </c>
      <c r="J58" s="170">
        <f>'2.10'!J58/'2.10'!$B58*100</f>
        <v>96.437509200647725</v>
      </c>
      <c r="K58" s="170">
        <f>'2.10'!K58/'2.10'!$B58*100</f>
        <v>95.458560282643916</v>
      </c>
      <c r="L58" s="10"/>
      <c r="M58" s="10"/>
    </row>
    <row r="59" spans="1:13" ht="13.5" customHeight="1">
      <c r="A59" s="27">
        <v>2005</v>
      </c>
      <c r="B59" s="193">
        <f>'2.10'!B59/'2.10'!$B59*100</f>
        <v>100</v>
      </c>
      <c r="C59" s="170">
        <f>'2.10'!C59/'2.10'!$B59*100</f>
        <v>105.21126760563379</v>
      </c>
      <c r="D59" s="170">
        <f>'2.10'!D59/'2.10'!$B59*100</f>
        <v>109.2438843587843</v>
      </c>
      <c r="E59" s="170">
        <f>'2.10'!E59/'2.10'!$B59*100</f>
        <v>108.97702001482578</v>
      </c>
      <c r="F59" s="170">
        <f>'2.10'!F59/'2.10'!$B59*100</f>
        <v>108.49518161601186</v>
      </c>
      <c r="G59" s="170">
        <f>'2.10'!G59/'2.10'!$B59*100</f>
        <v>110.34840622683468</v>
      </c>
      <c r="H59" s="170">
        <f>'2.10'!H59/'2.10'!$B59*100</f>
        <v>96.52335063009636</v>
      </c>
      <c r="I59" s="170">
        <f>'2.10'!I59/'2.10'!$B59*100</f>
        <v>97.220163083765755</v>
      </c>
      <c r="J59" s="170">
        <f>'2.10'!J59/'2.10'!$B59*100</f>
        <v>97.279466271312074</v>
      </c>
      <c r="K59" s="170">
        <f>'2.10'!K59/'2.10'!$B59*100</f>
        <v>95.618977020014825</v>
      </c>
      <c r="L59" s="10"/>
      <c r="M59" s="10"/>
    </row>
    <row r="60" spans="1:13" ht="11.1" customHeight="1">
      <c r="A60" s="27">
        <v>2006</v>
      </c>
      <c r="B60" s="193">
        <f>'2.10'!B60/'2.10'!$B60*100</f>
        <v>100</v>
      </c>
      <c r="C60" s="170">
        <f>'2.10'!C60/'2.10'!$B60*100</f>
        <v>105.84339979624508</v>
      </c>
      <c r="D60" s="170">
        <f>'2.10'!D60/'2.10'!$B60*100</f>
        <v>108.83423082520738</v>
      </c>
      <c r="E60" s="170">
        <f>'2.10'!E60/'2.10'!$B60*100</f>
        <v>108.10653471110463</v>
      </c>
      <c r="F60" s="170">
        <f>'2.10'!F60/'2.10'!$B60*100</f>
        <v>107.62625527579684</v>
      </c>
      <c r="G60" s="170">
        <f>'2.10'!G60/'2.10'!$B60*100</f>
        <v>111.83961577645177</v>
      </c>
      <c r="H60" s="170">
        <f>'2.10'!H60/'2.10'!$B60*100</f>
        <v>96.754475331101716</v>
      </c>
      <c r="I60" s="170">
        <f>'2.10'!I60/'2.10'!$B60*100</f>
        <v>96.514335613447827</v>
      </c>
      <c r="J60" s="170">
        <f>'2.10'!J60/'2.10'!$B60*100</f>
        <v>98.19531363702518</v>
      </c>
      <c r="K60" s="170">
        <f>'2.10'!K60/'2.10'!$B60*100</f>
        <v>96.114102750691302</v>
      </c>
      <c r="L60" s="10"/>
      <c r="M60" s="10"/>
    </row>
    <row r="61" spans="1:13" ht="11.1" customHeight="1">
      <c r="A61" s="27">
        <v>2007</v>
      </c>
      <c r="B61" s="193">
        <f>'2.10'!B61/'2.10'!$B61*100</f>
        <v>100</v>
      </c>
      <c r="C61" s="170">
        <f>'2.10'!C61/'2.10'!$B61*100</f>
        <v>106.25907638687191</v>
      </c>
      <c r="D61" s="170">
        <f>'2.10'!D61/'2.10'!$B61*100</f>
        <v>108.85855358698808</v>
      </c>
      <c r="E61" s="170">
        <f>'2.10'!E61/'2.10'!$B61*100</f>
        <v>107.95817600929421</v>
      </c>
      <c r="F61" s="170">
        <f>'2.10'!F61/'2.10'!$B61*100</f>
        <v>107.50798722044728</v>
      </c>
      <c r="G61" s="170">
        <f>'2.10'!G61/'2.10'!$B61*100</f>
        <v>112.56171943072901</v>
      </c>
      <c r="H61" s="170">
        <f>'2.10'!H61/'2.10'!$B61*100</f>
        <v>96.754284054603545</v>
      </c>
      <c r="I61" s="170">
        <f>'2.10'!I61/'2.10'!$B61*100</f>
        <v>96.594539645657846</v>
      </c>
      <c r="J61" s="170">
        <f>'2.10'!J61/'2.10'!$B61*100</f>
        <v>98.722044728434497</v>
      </c>
      <c r="K61" s="170">
        <f>'2.10'!K61/'2.10'!$B61*100</f>
        <v>95.72320650595411</v>
      </c>
      <c r="L61" s="10"/>
      <c r="M61" s="10"/>
    </row>
    <row r="62" spans="1:13" ht="11.1" customHeight="1">
      <c r="A62" s="27">
        <v>2008</v>
      </c>
      <c r="B62" s="193">
        <f>'2.10'!B62/'2.10'!$B62*100</f>
        <v>100</v>
      </c>
      <c r="C62" s="170">
        <f>'2.10'!C62/'2.10'!$B62*100</f>
        <v>106.46102238751551</v>
      </c>
      <c r="D62" s="170">
        <f>'2.10'!D62/'2.10'!$B62*100</f>
        <v>109.12273025596151</v>
      </c>
      <c r="E62" s="170">
        <f>'2.10'!E62/'2.10'!$B62*100</f>
        <v>108.08721650988113</v>
      </c>
      <c r="F62" s="170">
        <f>'2.10'!F62/'2.10'!$B62*100</f>
        <v>107.59133668781449</v>
      </c>
      <c r="G62" s="170">
        <f>'2.10'!G62/'2.10'!$B62*100</f>
        <v>113.49814045066726</v>
      </c>
      <c r="H62" s="170">
        <f>'2.10'!H62/'2.10'!$B62*100</f>
        <v>96.64551885072558</v>
      </c>
      <c r="I62" s="170">
        <f>'2.10'!I62/'2.10'!$B62*100</f>
        <v>96.79136585721578</v>
      </c>
      <c r="J62" s="170">
        <f>'2.10'!J62/'2.10'!$B62*100</f>
        <v>98.366513527309863</v>
      </c>
      <c r="K62" s="170">
        <f>'2.10'!K62/'2.10'!$B62*100</f>
        <v>95.529789251075627</v>
      </c>
      <c r="L62" s="10"/>
      <c r="M62" s="10"/>
    </row>
    <row r="63" spans="1:13" ht="11.1" customHeight="1">
      <c r="A63" s="27">
        <v>2009</v>
      </c>
      <c r="B63" s="193">
        <f>'2.10'!B63/'2.10'!$B63*100</f>
        <v>100</v>
      </c>
      <c r="C63" s="170">
        <f>'2.10'!C63/'2.10'!$B63*100</f>
        <v>108.11707905853953</v>
      </c>
      <c r="D63" s="170">
        <f>'2.10'!D63/'2.10'!$B63*100</f>
        <v>106.21605310802656</v>
      </c>
      <c r="E63" s="170">
        <f>'2.10'!E63/'2.10'!$B63*100</f>
        <v>104.13397706698855</v>
      </c>
      <c r="F63" s="170">
        <f>'2.10'!F63/'2.10'!$B63*100</f>
        <v>103.1985515992758</v>
      </c>
      <c r="G63" s="170">
        <f>'2.10'!G63/'2.10'!$B63*100</f>
        <v>114.82347616173809</v>
      </c>
      <c r="H63" s="170">
        <f>'2.10'!H63/'2.10'!$B63*100</f>
        <v>97.721786360893191</v>
      </c>
      <c r="I63" s="170">
        <f>'2.10'!I63/'2.10'!$B63*100</f>
        <v>97.714242607121307</v>
      </c>
      <c r="J63" s="170">
        <f>'2.10'!J63/'2.10'!$B63*100</f>
        <v>98.966505733252887</v>
      </c>
      <c r="K63" s="170">
        <f>'2.10'!K63/'2.10'!$B63*100</f>
        <v>97.020217260108637</v>
      </c>
      <c r="L63" s="10"/>
      <c r="M63" s="10"/>
    </row>
    <row r="64" spans="1:13" ht="13.5" customHeight="1">
      <c r="A64" s="27">
        <v>2010</v>
      </c>
      <c r="B64" s="194">
        <f>'2.10'!B64/'2.10'!$B64*100</f>
        <v>100</v>
      </c>
      <c r="C64" s="173">
        <f>'2.10'!C64/'2.10'!$B64*100</f>
        <v>106.57826505667086</v>
      </c>
      <c r="D64" s="173">
        <f>'2.10'!D64/'2.10'!$B64*100</f>
        <v>108.02281650492628</v>
      </c>
      <c r="E64" s="173">
        <f>'2.10'!E64/'2.10'!$B64*100</f>
        <v>106.61530483739537</v>
      </c>
      <c r="F64" s="170">
        <f>'2.10'!F64/'2.10'!$B64*100</f>
        <v>105.92636491591969</v>
      </c>
      <c r="G64" s="170">
        <f>'2.10'!G64/'2.10'!$B64*100</f>
        <v>113.7047188680643</v>
      </c>
      <c r="H64" s="170">
        <f>'2.10'!H64/'2.10'!$B64*100</f>
        <v>97.170160752648343</v>
      </c>
      <c r="I64" s="170">
        <f>'2.10'!I64/'2.10'!$B64*100</f>
        <v>96.436773094303277</v>
      </c>
      <c r="J64" s="170">
        <f>'2.10'!J64/'2.10'!$B64*100</f>
        <v>98.051707533891388</v>
      </c>
      <c r="K64" s="170">
        <f>'2.10'!K64/'2.10'!$B64*100</f>
        <v>97.177568708793245</v>
      </c>
      <c r="L64" s="10"/>
      <c r="M64" s="10"/>
    </row>
    <row r="65" spans="1:13" ht="11.1" customHeight="1">
      <c r="A65" s="27">
        <v>2011</v>
      </c>
      <c r="B65" s="194">
        <f>'2.10'!B65/'2.10'!$B65*100</f>
        <v>100</v>
      </c>
      <c r="C65" s="173">
        <f>'2.10'!C65/'2.10'!$B65*100</f>
        <v>106.69375692648688</v>
      </c>
      <c r="D65" s="173">
        <f>'2.10'!D65/'2.10'!$B65*100</f>
        <v>108.96933875138531</v>
      </c>
      <c r="E65" s="173">
        <f>'2.10'!E65/'2.10'!$B65*100</f>
        <v>107.93498337643148</v>
      </c>
      <c r="F65" s="170">
        <f>'2.10'!F65/'2.10'!$B65*100</f>
        <v>107.35869966752863</v>
      </c>
      <c r="G65" s="170">
        <f>'2.10'!G65/'2.10'!$B65*100</f>
        <v>113.17325452530476</v>
      </c>
      <c r="H65" s="170">
        <f>'2.10'!H65/'2.10'!$B65*100</f>
        <v>96.815663095677877</v>
      </c>
      <c r="I65" s="170">
        <f>'2.10'!I65/'2.10'!$B65*100</f>
        <v>96.113779091244922</v>
      </c>
      <c r="J65" s="170">
        <f>'2.10'!J65/'2.10'!$B65*100</f>
        <v>98.285925378647946</v>
      </c>
      <c r="K65" s="170">
        <f>'2.10'!K65/'2.10'!$B65*100</f>
        <v>96.45363871444404</v>
      </c>
      <c r="L65" s="10"/>
      <c r="M65" s="10"/>
    </row>
    <row r="66" spans="1:13" ht="11.1" customHeight="1">
      <c r="A66" s="27">
        <v>2012</v>
      </c>
      <c r="B66" s="194">
        <f>'2.10'!B66/'2.10'!$B66*100</f>
        <v>100</v>
      </c>
      <c r="C66" s="173">
        <f>'2.10'!C66/'2.10'!$B66*100</f>
        <v>105.8827932041015</v>
      </c>
      <c r="D66" s="173">
        <f>'2.10'!D66/'2.10'!$B66*100</f>
        <v>108.2778235162039</v>
      </c>
      <c r="E66" s="173">
        <f>'2.10'!E66/'2.10'!$B66*100</f>
        <v>107.29735798218695</v>
      </c>
      <c r="F66" s="170">
        <f>'2.10'!F66/'2.10'!$B66*100</f>
        <v>106.71356934361201</v>
      </c>
      <c r="G66" s="170">
        <f>'2.10'!G66/'2.10'!$B66*100</f>
        <v>112.24459247062346</v>
      </c>
      <c r="H66" s="170">
        <f>'2.10'!H66/'2.10'!$B66*100</f>
        <v>97.051118928223943</v>
      </c>
      <c r="I66" s="170">
        <f>'2.10'!I66/'2.10'!$B66*100</f>
        <v>95.838634832722107</v>
      </c>
      <c r="J66" s="170">
        <f>'2.10'!J66/'2.10'!$B66*100</f>
        <v>98.33096325125365</v>
      </c>
      <c r="K66" s="170">
        <f>'2.10'!K66/'2.10'!$B66*100</f>
        <v>97.163385974103747</v>
      </c>
      <c r="L66" s="10"/>
      <c r="M66" s="10"/>
    </row>
    <row r="67" spans="1:13" ht="11.1" customHeight="1">
      <c r="A67" s="27">
        <v>2013</v>
      </c>
      <c r="B67" s="194">
        <f>'2.10'!B67/'2.10'!$B67*100</f>
        <v>100</v>
      </c>
      <c r="C67" s="173">
        <f>'2.10'!C67/'2.10'!$B67*100</f>
        <v>105.39684932539384</v>
      </c>
      <c r="D67" s="173">
        <f>'2.10'!D67/'2.10'!$B67*100</f>
        <v>108.9017863872767</v>
      </c>
      <c r="E67" s="173">
        <f>'2.10'!E67/'2.10'!$B67*100</f>
        <v>108.31386146076731</v>
      </c>
      <c r="F67" s="170">
        <f>'2.10'!F67/'2.10'!$B67*100</f>
        <v>107.80884902389387</v>
      </c>
      <c r="G67" s="170">
        <f>'2.10'!G67/'2.10'!$B67*100</f>
        <v>111.30624858671894</v>
      </c>
      <c r="H67" s="170">
        <f>'2.10'!H67/'2.10'!$B67*100</f>
        <v>96.849325393834334</v>
      </c>
      <c r="I67" s="170">
        <f>'2.10'!I67/'2.10'!$B67*100</f>
        <v>95.658400542699923</v>
      </c>
      <c r="J67" s="170">
        <f>'2.10'!J67/'2.10'!$B67*100</f>
        <v>98.288987713876537</v>
      </c>
      <c r="K67" s="170">
        <f>'2.10'!K67/'2.10'!$B67*100</f>
        <v>96.849325393834334</v>
      </c>
      <c r="L67" s="10"/>
      <c r="M67" s="10"/>
    </row>
    <row r="68" spans="1:13" ht="11.1" customHeight="1">
      <c r="A68" s="27">
        <v>2014</v>
      </c>
      <c r="B68" s="194">
        <f>'2.10'!B68/'2.10'!$B68*100</f>
        <v>100</v>
      </c>
      <c r="C68" s="173">
        <f>'2.10'!C68/'2.10'!$B68*100</f>
        <v>103.98860398860398</v>
      </c>
      <c r="D68" s="173">
        <f>'2.10'!D68/'2.10'!$B68*100</f>
        <v>109.50667266456739</v>
      </c>
      <c r="E68" s="173">
        <f>'2.10'!E68/'2.10'!$B68*100</f>
        <v>108.97435897435899</v>
      </c>
      <c r="F68" s="170">
        <f>'2.10'!F68/'2.10'!$B68*100</f>
        <v>108.4795321637427</v>
      </c>
      <c r="G68" s="170">
        <f>'2.10'!G68/'2.10'!$B68*100</f>
        <v>111.68091168091168</v>
      </c>
      <c r="H68" s="170">
        <f>'2.10'!H68/'2.10'!$B68*100</f>
        <v>96.678662468136153</v>
      </c>
      <c r="I68" s="170">
        <f>'2.10'!I68/'2.10'!$B68*100</f>
        <v>95.36662168241115</v>
      </c>
      <c r="J68" s="170">
        <f>'2.10'!J68/'2.10'!$B68*100</f>
        <v>98.335582546108853</v>
      </c>
      <c r="K68" s="170">
        <f>'2.10'!K68/'2.10'!$B68*100</f>
        <v>96.62618083670715</v>
      </c>
      <c r="L68" s="10"/>
      <c r="M68" s="10"/>
    </row>
    <row r="69" spans="1:13" ht="13.5" customHeight="1">
      <c r="A69" s="27">
        <v>2015</v>
      </c>
      <c r="B69" s="194">
        <f>'2.10'!B69/'2.10'!$B69*100</f>
        <v>100</v>
      </c>
      <c r="C69" s="173">
        <f>'2.10'!C69/'2.10'!$B69*100</f>
        <v>103.41886735991621</v>
      </c>
      <c r="D69" s="173">
        <f>'2.10'!D69/'2.10'!$B69*100</f>
        <v>109.72544325577915</v>
      </c>
      <c r="E69" s="173">
        <f>'2.10'!E69/'2.10'!$B69*100</f>
        <v>109.18680332161293</v>
      </c>
      <c r="F69" s="170">
        <f>'2.10'!F69/'2.10'!$B69*100</f>
        <v>108.69305004862721</v>
      </c>
      <c r="G69" s="170">
        <f>'2.10'!G69/'2.10'!$B69*100</f>
        <v>111.91740854342784</v>
      </c>
      <c r="H69" s="170">
        <f>'2.10'!H69/'2.10'!$B69*100</f>
        <v>96.648462631854571</v>
      </c>
      <c r="I69" s="170">
        <f>'2.10'!I69/'2.10'!$B69*100</f>
        <v>95.294381686242232</v>
      </c>
      <c r="J69" s="170">
        <f>'2.10'!J69/'2.10'!$B69*100</f>
        <v>98.346674646517528</v>
      </c>
      <c r="K69" s="170">
        <f>'2.10'!K69/'2.10'!$B69*100</f>
        <v>96.603575970674044</v>
      </c>
      <c r="L69" s="10"/>
      <c r="M69" s="10"/>
    </row>
    <row r="70" spans="1:13" ht="11.1" customHeight="1">
      <c r="A70" s="27">
        <v>2016</v>
      </c>
      <c r="B70" s="194">
        <f>'2.10'!B70/'2.10'!$B70*100</f>
        <v>100</v>
      </c>
      <c r="C70" s="173">
        <f>'2.10'!C70/'2.10'!$B70*100</f>
        <v>102.01664292675612</v>
      </c>
      <c r="D70" s="173">
        <f>'2.10'!D70/'2.10'!$B70*100</f>
        <v>109.45348227003522</v>
      </c>
      <c r="E70" s="173">
        <f>'2.10'!E70/'2.10'!$B70*100</f>
        <v>108.98118299722617</v>
      </c>
      <c r="F70" s="170">
        <f>'2.10'!F70/'2.10'!$B70*100</f>
        <v>108.4938900967089</v>
      </c>
      <c r="G70" s="170">
        <f>'2.10'!G70/'2.10'!$B70*100</f>
        <v>111.33518254741735</v>
      </c>
      <c r="H70" s="170">
        <f>'2.10'!H70/'2.10'!$B70*100</f>
        <v>96.806357298148285</v>
      </c>
      <c r="I70" s="170">
        <f>'2.10'!I70/'2.10'!$B70*100</f>
        <v>95.509408501386901</v>
      </c>
      <c r="J70" s="170">
        <f>'2.10'!J70/'2.10'!$B70*100</f>
        <v>98.688057575530394</v>
      </c>
      <c r="K70" s="170">
        <f>'2.10'!K70/'2.10'!$B70*100</f>
        <v>96.59644651023315</v>
      </c>
      <c r="L70" s="10"/>
      <c r="M70" s="10"/>
    </row>
    <row r="71" spans="1:13" ht="11.1" customHeight="1">
      <c r="A71" s="27">
        <v>2017</v>
      </c>
      <c r="B71" s="194">
        <f>'2.10'!B71/'2.10'!$B71*100</f>
        <v>100</v>
      </c>
      <c r="C71" s="173">
        <f>'2.10'!C71/'2.10'!$B71*100</f>
        <v>101.3671875</v>
      </c>
      <c r="D71" s="173">
        <f>'2.10'!D71/'2.10'!$B71*100</f>
        <v>108.99188701923077</v>
      </c>
      <c r="E71" s="173">
        <f>'2.10'!E71/'2.10'!$B71*100</f>
        <v>108.57872596153845</v>
      </c>
      <c r="F71" s="170">
        <f>'2.10'!F71/'2.10'!$B71*100</f>
        <v>108.08293269230769</v>
      </c>
      <c r="G71" s="170">
        <f>'2.10'!G71/'2.10'!$B71*100</f>
        <v>110.62199519230769</v>
      </c>
      <c r="H71" s="170">
        <f>'2.10'!H71/'2.10'!$B71*100</f>
        <v>96.987680288461533</v>
      </c>
      <c r="I71" s="170">
        <f>'2.10'!I71/'2.10'!$B71*100</f>
        <v>95.612980769230759</v>
      </c>
      <c r="J71" s="170">
        <f>'2.10'!J71/'2.10'!$B71*100</f>
        <v>99.286358173076934</v>
      </c>
      <c r="K71" s="170">
        <f>'2.10'!K71/'2.10'!$B71*100</f>
        <v>96.559495192307693</v>
      </c>
      <c r="L71" s="10"/>
      <c r="M71" s="10"/>
    </row>
    <row r="72" spans="1:13" ht="11.1" customHeight="1">
      <c r="A72" s="27">
        <v>2018</v>
      </c>
      <c r="B72" s="194">
        <f>'2.10'!B72/'2.10'!$B72*100</f>
        <v>100</v>
      </c>
      <c r="C72" s="173">
        <f>'2.10'!C72/'2.10'!$B72*100</f>
        <v>101.16348896562077</v>
      </c>
      <c r="D72" s="173">
        <f>'2.10'!D72/'2.10'!$B72*100</f>
        <v>108.92508632337486</v>
      </c>
      <c r="E72" s="173">
        <f>'2.10'!E72/'2.10'!$B72*100</f>
        <v>108.31706950908271</v>
      </c>
      <c r="F72" s="170">
        <f>'2.10'!F72/'2.10'!$B72*100</f>
        <v>107.80663564029425</v>
      </c>
      <c r="G72" s="170">
        <f>'2.10'!G72/'2.10'!$B72*100</f>
        <v>111.33463443927339</v>
      </c>
      <c r="H72" s="170">
        <f>'2.10'!H72/'2.10'!$B72*100</f>
        <v>96.997447830656057</v>
      </c>
      <c r="I72" s="170">
        <f>'2.10'!I72/'2.10'!$B72*100</f>
        <v>95.886503527998798</v>
      </c>
      <c r="J72" s="170">
        <f>'2.10'!J72/'2.10'!$B72*100</f>
        <v>99.331932142320966</v>
      </c>
      <c r="K72" s="170">
        <f>'2.10'!K72/'2.10'!$B72*100</f>
        <v>96.359405494670469</v>
      </c>
      <c r="L72" s="10"/>
      <c r="M72" s="10"/>
    </row>
    <row r="73" spans="1:13" ht="11.1" customHeight="1">
      <c r="A73" s="27">
        <v>2019</v>
      </c>
      <c r="B73" s="194">
        <f>'2.10'!B73/'2.10'!$B73*100</f>
        <v>100</v>
      </c>
      <c r="C73" s="173">
        <f>'2.10'!C73/'2.10'!$B73*100</f>
        <v>100.25565832017445</v>
      </c>
      <c r="D73" s="173">
        <f>'2.10'!D73/'2.10'!$B73*100</f>
        <v>108.50439882697947</v>
      </c>
      <c r="E73" s="173">
        <f>'2.10'!E73/'2.10'!$B73*100</f>
        <v>108.02315963606284</v>
      </c>
      <c r="F73" s="170">
        <f>'2.10'!F73/'2.10'!$B73*100</f>
        <v>107.5268817204301</v>
      </c>
      <c r="G73" s="170">
        <f>'2.10'!G73/'2.10'!$B73*100</f>
        <v>110.4067975035717</v>
      </c>
      <c r="H73" s="170">
        <f>'2.10'!H73/'2.10'!$B73*100</f>
        <v>97.157681028648753</v>
      </c>
      <c r="I73" s="170">
        <f>'2.10'!I73/'2.10'!$B73*100</f>
        <v>96.135047747950964</v>
      </c>
      <c r="J73" s="170">
        <f>'2.10'!J73/'2.10'!$B73*100</f>
        <v>99.819535303406255</v>
      </c>
      <c r="K73" s="170">
        <f>'2.10'!K73/'2.10'!$B73*100</f>
        <v>96.285434995112411</v>
      </c>
      <c r="L73" s="10"/>
      <c r="M73" s="10"/>
    </row>
    <row r="74" spans="1:13" ht="13.5" customHeight="1">
      <c r="A74" s="27">
        <v>2020</v>
      </c>
      <c r="B74" s="194">
        <f>'2.10'!B74/'2.10'!$B74*100</f>
        <v>100</v>
      </c>
      <c r="C74" s="173">
        <f>'2.10'!C74/'2.10'!$B74*100</f>
        <v>103.01120448179273</v>
      </c>
      <c r="D74" s="173">
        <f>'2.10'!D74/'2.10'!$B74*100</f>
        <v>108.79240585122938</v>
      </c>
      <c r="E74" s="173">
        <f>'2.10'!E74/'2.10'!$B74*100</f>
        <v>107.90538437597262</v>
      </c>
      <c r="F74" s="170">
        <f>'2.10'!F74/'2.10'!$B74*100</f>
        <v>107.12729536258946</v>
      </c>
      <c r="G74" s="170">
        <f>'2.10'!G74/'2.10'!$B74*100</f>
        <v>112.14596949891067</v>
      </c>
      <c r="H74" s="170">
        <f>'2.10'!H74/'2.10'!$B74*100</f>
        <v>97.051042639277924</v>
      </c>
      <c r="I74" s="170">
        <f>'2.10'!I74/'2.10'!$B74*100</f>
        <v>94.179894179894191</v>
      </c>
      <c r="J74" s="170">
        <f>'2.10'!J74/'2.10'!$B74*100</f>
        <v>99.214130096483018</v>
      </c>
      <c r="K74" s="170">
        <f>'2.10'!K74/'2.10'!$B74*100</f>
        <v>97.759103641456591</v>
      </c>
      <c r="L74" s="10"/>
      <c r="M74" s="10"/>
    </row>
    <row r="76" spans="1:13" ht="11.1" customHeight="1">
      <c r="A76" s="14" t="s">
        <v>305</v>
      </c>
    </row>
    <row r="77" spans="1:13" ht="11.1" customHeight="1">
      <c r="A77" s="10" t="s">
        <v>0</v>
      </c>
    </row>
    <row r="78" spans="1:13" ht="11.1" customHeight="1">
      <c r="A78" s="77" t="s">
        <v>1</v>
      </c>
    </row>
    <row r="79" spans="1:13" ht="11.1" customHeight="1">
      <c r="A79" s="7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361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30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82">
        <v>13562</v>
      </c>
      <c r="C15" s="82">
        <v>4797</v>
      </c>
      <c r="D15" s="82">
        <v>12746</v>
      </c>
      <c r="E15" s="82">
        <v>13025</v>
      </c>
      <c r="F15" s="82">
        <v>12514</v>
      </c>
      <c r="G15" s="82">
        <v>11511</v>
      </c>
      <c r="H15" s="82">
        <v>13130</v>
      </c>
      <c r="I15" s="82">
        <v>10563</v>
      </c>
      <c r="J15" s="82">
        <v>27961</v>
      </c>
      <c r="K15" s="82">
        <v>11128</v>
      </c>
    </row>
    <row r="16" spans="1:11" s="10" customFormat="1" ht="11.1" customHeight="1">
      <c r="A16" s="27">
        <v>1971</v>
      </c>
      <c r="B16" s="82">
        <v>14985</v>
      </c>
      <c r="C16" s="82">
        <v>5301</v>
      </c>
      <c r="D16" s="82">
        <v>13736</v>
      </c>
      <c r="E16" s="82">
        <v>13887</v>
      </c>
      <c r="F16" s="82">
        <v>13347</v>
      </c>
      <c r="G16" s="82">
        <v>13084</v>
      </c>
      <c r="H16" s="82">
        <v>14697</v>
      </c>
      <c r="I16" s="82">
        <v>11609</v>
      </c>
      <c r="J16" s="82">
        <v>31119</v>
      </c>
      <c r="K16" s="82">
        <v>12664</v>
      </c>
    </row>
    <row r="17" spans="1:11" s="10" customFormat="1" ht="11.1" customHeight="1">
      <c r="A17" s="27">
        <v>1972</v>
      </c>
      <c r="B17" s="82">
        <v>16248</v>
      </c>
      <c r="C17" s="82">
        <v>6009</v>
      </c>
      <c r="D17" s="82">
        <v>14879</v>
      </c>
      <c r="E17" s="82">
        <v>15017</v>
      </c>
      <c r="F17" s="82">
        <v>14390</v>
      </c>
      <c r="G17" s="82">
        <v>14293</v>
      </c>
      <c r="H17" s="82">
        <v>15881</v>
      </c>
      <c r="I17" s="82">
        <v>12522</v>
      </c>
      <c r="J17" s="82">
        <v>33807</v>
      </c>
      <c r="K17" s="82">
        <v>13626</v>
      </c>
    </row>
    <row r="18" spans="1:11" s="10" customFormat="1" ht="11.1" customHeight="1">
      <c r="A18" s="27">
        <v>1973</v>
      </c>
      <c r="B18" s="82">
        <v>17881</v>
      </c>
      <c r="C18" s="82">
        <v>6668</v>
      </c>
      <c r="D18" s="82">
        <v>16369</v>
      </c>
      <c r="E18" s="82">
        <v>16724</v>
      </c>
      <c r="F18" s="82">
        <v>16008</v>
      </c>
      <c r="G18" s="82">
        <v>14881</v>
      </c>
      <c r="H18" s="82">
        <v>17528</v>
      </c>
      <c r="I18" s="82">
        <v>13419</v>
      </c>
      <c r="J18" s="82">
        <v>38180</v>
      </c>
      <c r="K18" s="82">
        <v>15188</v>
      </c>
    </row>
    <row r="19" spans="1:11" s="10" customFormat="1" ht="11.1" customHeight="1">
      <c r="A19" s="27">
        <v>1974</v>
      </c>
      <c r="B19" s="82">
        <v>19537</v>
      </c>
      <c r="C19" s="82">
        <v>6977</v>
      </c>
      <c r="D19" s="82">
        <v>18061</v>
      </c>
      <c r="E19" s="82">
        <v>18683</v>
      </c>
      <c r="F19" s="82">
        <v>17863</v>
      </c>
      <c r="G19" s="82">
        <v>15346</v>
      </c>
      <c r="H19" s="82">
        <v>19141</v>
      </c>
      <c r="I19" s="82">
        <v>14200</v>
      </c>
      <c r="J19" s="82">
        <v>41338</v>
      </c>
      <c r="K19" s="82">
        <v>17090</v>
      </c>
    </row>
    <row r="20" spans="1:11" s="10" customFormat="1" ht="13.5" customHeight="1">
      <c r="A20" s="27">
        <v>1975</v>
      </c>
      <c r="B20" s="82">
        <v>20992</v>
      </c>
      <c r="C20" s="82">
        <v>8120</v>
      </c>
      <c r="D20" s="82">
        <v>19141</v>
      </c>
      <c r="E20" s="82">
        <v>19907</v>
      </c>
      <c r="F20" s="82">
        <v>18964</v>
      </c>
      <c r="G20" s="82">
        <v>15739</v>
      </c>
      <c r="H20" s="82">
        <v>20573</v>
      </c>
      <c r="I20" s="82">
        <v>15303</v>
      </c>
      <c r="J20" s="82">
        <v>43843</v>
      </c>
      <c r="K20" s="82">
        <v>18420</v>
      </c>
    </row>
    <row r="21" spans="1:11" s="10" customFormat="1" ht="11.1" customHeight="1">
      <c r="A21" s="27">
        <v>1976</v>
      </c>
      <c r="B21" s="82">
        <v>22855</v>
      </c>
      <c r="C21" s="82">
        <v>9604</v>
      </c>
      <c r="D21" s="82">
        <v>21278</v>
      </c>
      <c r="E21" s="82">
        <v>22268</v>
      </c>
      <c r="F21" s="82">
        <v>21151</v>
      </c>
      <c r="G21" s="82">
        <v>16971</v>
      </c>
      <c r="H21" s="82">
        <v>21816</v>
      </c>
      <c r="I21" s="82">
        <v>16473</v>
      </c>
      <c r="J21" s="82">
        <v>46094</v>
      </c>
      <c r="K21" s="82">
        <v>19323</v>
      </c>
    </row>
    <row r="22" spans="1:11" s="10" customFormat="1" ht="11.1" customHeight="1">
      <c r="A22" s="27">
        <v>1977</v>
      </c>
      <c r="B22" s="82">
        <v>24297</v>
      </c>
      <c r="C22" s="82">
        <v>10423</v>
      </c>
      <c r="D22" s="82">
        <v>22444</v>
      </c>
      <c r="E22" s="82">
        <v>23449</v>
      </c>
      <c r="F22" s="82">
        <v>22444</v>
      </c>
      <c r="G22" s="82">
        <v>18038</v>
      </c>
      <c r="H22" s="82">
        <v>23289</v>
      </c>
      <c r="I22" s="82">
        <v>17934</v>
      </c>
      <c r="J22" s="82">
        <v>48728</v>
      </c>
      <c r="K22" s="82">
        <v>20380</v>
      </c>
    </row>
    <row r="23" spans="1:11" s="10" customFormat="1" ht="11.1" customHeight="1">
      <c r="A23" s="27">
        <v>1978</v>
      </c>
      <c r="B23" s="82">
        <v>25662</v>
      </c>
      <c r="C23" s="82">
        <v>10854</v>
      </c>
      <c r="D23" s="82">
        <v>23889</v>
      </c>
      <c r="E23" s="82">
        <v>24896</v>
      </c>
      <c r="F23" s="82">
        <v>23804</v>
      </c>
      <c r="G23" s="82">
        <v>19532</v>
      </c>
      <c r="H23" s="82">
        <v>24266</v>
      </c>
      <c r="I23" s="82">
        <v>19022</v>
      </c>
      <c r="J23" s="82">
        <v>50025</v>
      </c>
      <c r="K23" s="82">
        <v>21022</v>
      </c>
    </row>
    <row r="24" spans="1:11" s="10" customFormat="1" ht="11.1" customHeight="1">
      <c r="A24" s="27">
        <v>1979</v>
      </c>
      <c r="B24" s="82">
        <v>27342</v>
      </c>
      <c r="C24" s="82">
        <v>11143</v>
      </c>
      <c r="D24" s="82">
        <v>25279</v>
      </c>
      <c r="E24" s="82">
        <v>26199</v>
      </c>
      <c r="F24" s="82">
        <v>25058</v>
      </c>
      <c r="G24" s="82">
        <v>21381</v>
      </c>
      <c r="H24" s="82">
        <v>25812</v>
      </c>
      <c r="I24" s="82">
        <v>19777</v>
      </c>
      <c r="J24" s="82">
        <v>55653</v>
      </c>
      <c r="K24" s="82">
        <v>21829</v>
      </c>
    </row>
    <row r="25" spans="1:11" s="10" customFormat="1" ht="13.5" customHeight="1">
      <c r="A25" s="27">
        <v>1980</v>
      </c>
      <c r="B25" s="82">
        <v>28757</v>
      </c>
      <c r="C25" s="82">
        <v>10978</v>
      </c>
      <c r="D25" s="82">
        <v>26226</v>
      </c>
      <c r="E25" s="82">
        <v>27043</v>
      </c>
      <c r="F25" s="82">
        <v>25924</v>
      </c>
      <c r="G25" s="82">
        <v>22823</v>
      </c>
      <c r="H25" s="82">
        <v>27462</v>
      </c>
      <c r="I25" s="82">
        <v>20294</v>
      </c>
      <c r="J25" s="82">
        <v>60892</v>
      </c>
      <c r="K25" s="82">
        <v>23183</v>
      </c>
    </row>
    <row r="26" spans="1:11" s="10" customFormat="1" ht="11.1" customHeight="1">
      <c r="A26" s="27">
        <v>1981</v>
      </c>
      <c r="B26" s="82">
        <v>30080</v>
      </c>
      <c r="C26" s="82">
        <v>11714</v>
      </c>
      <c r="D26" s="82">
        <v>27169</v>
      </c>
      <c r="E26" s="82">
        <v>28050</v>
      </c>
      <c r="F26" s="82">
        <v>26760</v>
      </c>
      <c r="G26" s="82">
        <v>23513</v>
      </c>
      <c r="H26" s="82">
        <v>28852</v>
      </c>
      <c r="I26" s="82">
        <v>20823</v>
      </c>
      <c r="J26" s="82">
        <v>64608</v>
      </c>
      <c r="K26" s="82">
        <v>24466</v>
      </c>
    </row>
    <row r="27" spans="1:11" s="10" customFormat="1" ht="11.1" customHeight="1">
      <c r="A27" s="27">
        <v>1982</v>
      </c>
      <c r="B27" s="82">
        <v>31578</v>
      </c>
      <c r="C27" s="82">
        <v>13331</v>
      </c>
      <c r="D27" s="82">
        <v>28805</v>
      </c>
      <c r="E27" s="82">
        <v>30047</v>
      </c>
      <c r="F27" s="82">
        <v>28530</v>
      </c>
      <c r="G27" s="82">
        <v>23589</v>
      </c>
      <c r="H27" s="82">
        <v>29995</v>
      </c>
      <c r="I27" s="82">
        <v>21538</v>
      </c>
      <c r="J27" s="82">
        <v>68401</v>
      </c>
      <c r="K27" s="82">
        <v>24966</v>
      </c>
    </row>
    <row r="28" spans="1:11" s="10" customFormat="1" ht="11.1" customHeight="1">
      <c r="A28" s="27">
        <v>1983</v>
      </c>
      <c r="B28" s="82">
        <v>33278</v>
      </c>
      <c r="C28" s="82">
        <v>12431</v>
      </c>
      <c r="D28" s="82">
        <v>30717</v>
      </c>
      <c r="E28" s="82">
        <v>32123</v>
      </c>
      <c r="F28" s="82">
        <v>30411</v>
      </c>
      <c r="G28" s="82">
        <v>24862</v>
      </c>
      <c r="H28" s="82">
        <v>31401</v>
      </c>
      <c r="I28" s="82">
        <v>22373</v>
      </c>
      <c r="J28" s="82">
        <v>73011</v>
      </c>
      <c r="K28" s="82">
        <v>25680</v>
      </c>
    </row>
    <row r="29" spans="1:11" s="10" customFormat="1" ht="11.1" customHeight="1">
      <c r="A29" s="27">
        <v>1984</v>
      </c>
      <c r="B29" s="82">
        <v>34599</v>
      </c>
      <c r="C29" s="82">
        <v>13254</v>
      </c>
      <c r="D29" s="82">
        <v>31946</v>
      </c>
      <c r="E29" s="82">
        <v>33646</v>
      </c>
      <c r="F29" s="82">
        <v>31854</v>
      </c>
      <c r="G29" s="82">
        <v>24912</v>
      </c>
      <c r="H29" s="82">
        <v>32570</v>
      </c>
      <c r="I29" s="82">
        <v>23426</v>
      </c>
      <c r="J29" s="82">
        <v>75799</v>
      </c>
      <c r="K29" s="82">
        <v>26184</v>
      </c>
    </row>
    <row r="30" spans="1:11" s="10" customFormat="1" ht="13.5" customHeight="1">
      <c r="A30" s="27">
        <v>1985</v>
      </c>
      <c r="B30" s="82">
        <v>35657</v>
      </c>
      <c r="C30" s="82">
        <v>12712</v>
      </c>
      <c r="D30" s="82">
        <v>33625</v>
      </c>
      <c r="E30" s="82">
        <v>35632</v>
      </c>
      <c r="F30" s="82">
        <v>33843</v>
      </c>
      <c r="G30" s="82">
        <v>24862</v>
      </c>
      <c r="H30" s="82">
        <v>33269</v>
      </c>
      <c r="I30" s="82">
        <v>23884</v>
      </c>
      <c r="J30" s="82">
        <v>77337</v>
      </c>
      <c r="K30" s="82">
        <v>26578</v>
      </c>
    </row>
    <row r="31" spans="1:11" s="10" customFormat="1" ht="11.1" customHeight="1">
      <c r="A31" s="27">
        <v>1986</v>
      </c>
      <c r="B31" s="82">
        <v>36859</v>
      </c>
      <c r="C31" s="82">
        <v>13573</v>
      </c>
      <c r="D31" s="82">
        <v>35148</v>
      </c>
      <c r="E31" s="82">
        <v>37102</v>
      </c>
      <c r="F31" s="82">
        <v>35450</v>
      </c>
      <c r="G31" s="82">
        <v>26367</v>
      </c>
      <c r="H31" s="82">
        <v>34212</v>
      </c>
      <c r="I31" s="82">
        <v>24399</v>
      </c>
      <c r="J31" s="82">
        <v>79318</v>
      </c>
      <c r="K31" s="82">
        <v>27286</v>
      </c>
    </row>
    <row r="32" spans="1:11" s="10" customFormat="1" ht="11.1" customHeight="1">
      <c r="A32" s="27">
        <v>1987</v>
      </c>
      <c r="B32" s="82">
        <v>37332</v>
      </c>
      <c r="C32" s="82">
        <v>12787</v>
      </c>
      <c r="D32" s="82">
        <v>35344</v>
      </c>
      <c r="E32" s="82">
        <v>37158</v>
      </c>
      <c r="F32" s="82">
        <v>35397</v>
      </c>
      <c r="G32" s="82">
        <v>27087</v>
      </c>
      <c r="H32" s="82">
        <v>34726</v>
      </c>
      <c r="I32" s="82">
        <v>24757</v>
      </c>
      <c r="J32" s="82">
        <v>79025</v>
      </c>
      <c r="K32" s="82">
        <v>27942</v>
      </c>
    </row>
    <row r="33" spans="1:13" s="10" customFormat="1" ht="11.1" customHeight="1">
      <c r="A33" s="27">
        <v>1988</v>
      </c>
      <c r="B33" s="82">
        <v>38818</v>
      </c>
      <c r="C33" s="82">
        <v>14582</v>
      </c>
      <c r="D33" s="82">
        <v>36972</v>
      </c>
      <c r="E33" s="82">
        <v>38852</v>
      </c>
      <c r="F33" s="82">
        <v>37236</v>
      </c>
      <c r="G33" s="82">
        <v>28432</v>
      </c>
      <c r="H33" s="82">
        <v>35935</v>
      </c>
      <c r="I33" s="82">
        <v>24974</v>
      </c>
      <c r="J33" s="82">
        <v>83355</v>
      </c>
      <c r="K33" s="82">
        <v>28635</v>
      </c>
    </row>
    <row r="34" spans="1:13" s="10" customFormat="1" ht="11.1" customHeight="1">
      <c r="A34" s="27">
        <v>1989</v>
      </c>
      <c r="B34" s="82">
        <v>40728</v>
      </c>
      <c r="C34" s="82">
        <v>17021</v>
      </c>
      <c r="D34" s="82">
        <v>38429</v>
      </c>
      <c r="E34" s="82">
        <v>40276</v>
      </c>
      <c r="F34" s="82">
        <v>38722</v>
      </c>
      <c r="G34" s="82">
        <v>30056</v>
      </c>
      <c r="H34" s="82">
        <v>37529</v>
      </c>
      <c r="I34" s="82">
        <v>26021</v>
      </c>
      <c r="J34" s="82">
        <v>87754</v>
      </c>
      <c r="K34" s="82">
        <v>29202</v>
      </c>
    </row>
    <row r="35" spans="1:13" s="10" customFormat="1" ht="13.5" customHeight="1">
      <c r="A35" s="27">
        <v>1990</v>
      </c>
      <c r="B35" s="82">
        <v>42970</v>
      </c>
      <c r="C35" s="82">
        <v>15180</v>
      </c>
      <c r="D35" s="82">
        <v>40177</v>
      </c>
      <c r="E35" s="82">
        <v>41924</v>
      </c>
      <c r="F35" s="82">
        <v>40397</v>
      </c>
      <c r="G35" s="82">
        <v>32373</v>
      </c>
      <c r="H35" s="82">
        <v>39789</v>
      </c>
      <c r="I35" s="82">
        <v>27721</v>
      </c>
      <c r="J35" s="82">
        <v>92089</v>
      </c>
      <c r="K35" s="82">
        <v>30474</v>
      </c>
    </row>
    <row r="36" spans="1:13" s="48" customFormat="1" ht="13.5" customHeight="1">
      <c r="A36" s="28">
        <v>1991</v>
      </c>
      <c r="B36" s="83">
        <v>45290</v>
      </c>
      <c r="C36" s="83">
        <v>15441</v>
      </c>
      <c r="D36" s="83">
        <v>41975</v>
      </c>
      <c r="E36" s="83">
        <v>43717</v>
      </c>
      <c r="F36" s="83">
        <v>42165</v>
      </c>
      <c r="G36" s="83">
        <v>34182</v>
      </c>
      <c r="H36" s="83">
        <v>41922</v>
      </c>
      <c r="I36" s="83">
        <v>29518</v>
      </c>
      <c r="J36" s="83">
        <v>95187</v>
      </c>
      <c r="K36" s="83">
        <v>32126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82">
        <f>ROUND('1.2'!B45/'2.5'!B45*1000*1000,0)</f>
        <v>40796</v>
      </c>
      <c r="C45" s="82">
        <f>ROUND('2.1'!C45/'2.5'!C45*1000*1000,0)</f>
        <v>14879</v>
      </c>
      <c r="D45" s="82">
        <f>ROUND('2.1'!D45/'2.5'!D45*1000*1000,0)</f>
        <v>38368</v>
      </c>
      <c r="E45" s="82">
        <f>ROUND('2.1'!E45/'2.5'!E45*1000*1000,0)</f>
        <v>40537</v>
      </c>
      <c r="F45" s="82">
        <f>ROUND('2.1'!F45/'2.5'!F45*1000*1000,0)</f>
        <v>39151</v>
      </c>
      <c r="G45" s="82">
        <f>ROUND('2.1'!G45/'2.5'!G45*1000*1000,0)</f>
        <v>30128</v>
      </c>
      <c r="H45" s="82">
        <f>ROUND('2.1'!H45/'2.5'!H45*1000*1000,0)</f>
        <v>37494</v>
      </c>
      <c r="I45" s="82">
        <f>ROUND('2.1'!I45/'2.5'!I45*1000*1000,0)</f>
        <v>26137</v>
      </c>
      <c r="J45" s="82">
        <f>ROUND('2.1'!J45/'2.5'!J45*1000*1000,0)</f>
        <v>79221</v>
      </c>
      <c r="K45" s="82">
        <f>ROUND('2.1'!K45/'2.5'!K45*1000*1000,0)</f>
        <v>27996</v>
      </c>
      <c r="L45" s="10"/>
      <c r="M45" s="10"/>
    </row>
    <row r="46" spans="1:13" ht="11.1" customHeight="1">
      <c r="A46" s="27">
        <v>1992</v>
      </c>
      <c r="B46" s="82">
        <f>ROUND('1.2'!B46/'2.5'!B46*1000*1000,0)</f>
        <v>44371</v>
      </c>
      <c r="C46" s="82">
        <f>ROUND('2.1'!C46/'2.5'!C46*1000*1000,0)</f>
        <v>16502</v>
      </c>
      <c r="D46" s="82">
        <f>ROUND('2.1'!D46/'2.5'!D46*1000*1000,0)</f>
        <v>42071</v>
      </c>
      <c r="E46" s="82">
        <f>ROUND('2.1'!E46/'2.5'!E46*1000*1000,0)</f>
        <v>44322</v>
      </c>
      <c r="F46" s="82">
        <f>ROUND('2.1'!F46/'2.5'!F46*1000*1000,0)</f>
        <v>42710</v>
      </c>
      <c r="G46" s="82">
        <f>ROUND('2.1'!G46/'2.5'!G46*1000*1000,0)</f>
        <v>34451</v>
      </c>
      <c r="H46" s="82">
        <f>ROUND('2.1'!H46/'2.5'!H46*1000*1000,0)</f>
        <v>40413</v>
      </c>
      <c r="I46" s="82">
        <f>ROUND('2.1'!I46/'2.5'!I46*1000*1000,0)</f>
        <v>27002</v>
      </c>
      <c r="J46" s="82">
        <f>ROUND('2.1'!J46/'2.5'!J46*1000*1000,0)</f>
        <v>86326</v>
      </c>
      <c r="K46" s="82">
        <f>ROUND('2.1'!K46/'2.5'!K46*1000*1000,0)</f>
        <v>30513</v>
      </c>
      <c r="L46" s="10"/>
      <c r="M46" s="10"/>
    </row>
    <row r="47" spans="1:13" ht="11.1" customHeight="1">
      <c r="A47" s="27">
        <v>1993</v>
      </c>
      <c r="B47" s="82">
        <f>ROUND('1.2'!B47/'2.5'!B47*1000*1000,0)</f>
        <v>46243</v>
      </c>
      <c r="C47" s="82">
        <f>ROUND('2.1'!C47/'2.5'!C47*1000*1000,0)</f>
        <v>17574</v>
      </c>
      <c r="D47" s="82">
        <f>ROUND('2.1'!D47/'2.5'!D47*1000*1000,0)</f>
        <v>42568</v>
      </c>
      <c r="E47" s="82">
        <f>ROUND('2.1'!E47/'2.5'!E47*1000*1000,0)</f>
        <v>45053</v>
      </c>
      <c r="F47" s="82">
        <f>ROUND('2.1'!F47/'2.5'!F47*1000*1000,0)</f>
        <v>43073</v>
      </c>
      <c r="G47" s="82">
        <f>ROUND('2.1'!G47/'2.5'!G47*1000*1000,0)</f>
        <v>35006</v>
      </c>
      <c r="H47" s="82">
        <f>ROUND('2.1'!H47/'2.5'!H47*1000*1000,0)</f>
        <v>42592</v>
      </c>
      <c r="I47" s="82">
        <f>ROUND('2.1'!I47/'2.5'!I47*1000*1000,0)</f>
        <v>27752</v>
      </c>
      <c r="J47" s="82">
        <f>ROUND('2.1'!J47/'2.5'!J47*1000*1000,0)</f>
        <v>92532</v>
      </c>
      <c r="K47" s="82">
        <f>ROUND('2.1'!K47/'2.5'!K47*1000*1000,0)</f>
        <v>31629</v>
      </c>
      <c r="L47" s="10"/>
      <c r="M47" s="10"/>
    </row>
    <row r="48" spans="1:13" ht="11.1" customHeight="1">
      <c r="A48" s="27">
        <v>1994</v>
      </c>
      <c r="B48" s="82">
        <f>ROUND('1.2'!B48/'2.5'!B48*1000*1000,0)</f>
        <v>48300</v>
      </c>
      <c r="C48" s="82">
        <f>ROUND('2.1'!C48/'2.5'!C48*1000*1000,0)</f>
        <v>19400</v>
      </c>
      <c r="D48" s="82">
        <f>ROUND('2.1'!D48/'2.5'!D48*1000*1000,0)</f>
        <v>45044</v>
      </c>
      <c r="E48" s="82">
        <f>ROUND('2.1'!E48/'2.5'!E48*1000*1000,0)</f>
        <v>48276</v>
      </c>
      <c r="F48" s="82">
        <f>ROUND('2.1'!F48/'2.5'!F48*1000*1000,0)</f>
        <v>46278</v>
      </c>
      <c r="G48" s="82">
        <f>ROUND('2.1'!G48/'2.5'!G48*1000*1000,0)</f>
        <v>36099</v>
      </c>
      <c r="H48" s="82">
        <f>ROUND('2.1'!H48/'2.5'!H48*1000*1000,0)</f>
        <v>43789</v>
      </c>
      <c r="I48" s="82">
        <f>ROUND('2.1'!I48/'2.5'!I48*1000*1000,0)</f>
        <v>29259</v>
      </c>
      <c r="J48" s="82">
        <f>ROUND('2.1'!J48/'2.5'!J48*1000*1000,0)</f>
        <v>92538</v>
      </c>
      <c r="K48" s="82">
        <f>ROUND('2.1'!K48/'2.5'!K48*1000*1000,0)</f>
        <v>32533</v>
      </c>
      <c r="L48" s="10"/>
      <c r="M48" s="10"/>
    </row>
    <row r="49" spans="1:13" ht="13.5" customHeight="1">
      <c r="A49" s="27">
        <v>1995</v>
      </c>
      <c r="B49" s="82">
        <f>ROUND('1.2'!B49/'2.5'!B49*1000*1000,0)</f>
        <v>49803</v>
      </c>
      <c r="C49" s="82">
        <f>ROUND('2.1'!C49/'2.5'!C49*1000*1000,0)</f>
        <v>21803</v>
      </c>
      <c r="D49" s="82">
        <f>ROUND('2.1'!D49/'2.5'!D49*1000*1000,0)</f>
        <v>46515</v>
      </c>
      <c r="E49" s="82">
        <f>ROUND('2.1'!E49/'2.5'!E49*1000*1000,0)</f>
        <v>50660</v>
      </c>
      <c r="F49" s="82">
        <f>ROUND('2.1'!F49/'2.5'!F49*1000*1000,0)</f>
        <v>48417</v>
      </c>
      <c r="G49" s="82">
        <f>ROUND('2.1'!G49/'2.5'!G49*1000*1000,0)</f>
        <v>35520</v>
      </c>
      <c r="H49" s="82">
        <f>ROUND('2.1'!H49/'2.5'!H49*1000*1000,0)</f>
        <v>45253</v>
      </c>
      <c r="I49" s="82">
        <f>ROUND('2.1'!I49/'2.5'!I49*1000*1000,0)</f>
        <v>30600</v>
      </c>
      <c r="J49" s="82">
        <f>ROUND('2.1'!J49/'2.5'!J49*1000*1000,0)</f>
        <v>94587</v>
      </c>
      <c r="K49" s="82">
        <f>ROUND('2.1'!K49/'2.5'!K49*1000*1000,0)</f>
        <v>33358</v>
      </c>
      <c r="L49" s="10"/>
      <c r="M49" s="10"/>
    </row>
    <row r="50" spans="1:13" ht="11.1" customHeight="1">
      <c r="A50" s="27">
        <v>1996</v>
      </c>
      <c r="B50" s="82">
        <f>ROUND('1.2'!B50/'2.5'!B50*1000*1000,0)</f>
        <v>50487</v>
      </c>
      <c r="C50" s="82">
        <f>ROUND('2.1'!C50/'2.5'!C50*1000*1000,0)</f>
        <v>24752</v>
      </c>
      <c r="D50" s="82">
        <f>ROUND('2.1'!D50/'2.5'!D50*1000*1000,0)</f>
        <v>46958</v>
      </c>
      <c r="E50" s="82">
        <f>ROUND('2.1'!E50/'2.5'!E50*1000*1000,0)</f>
        <v>51554</v>
      </c>
      <c r="F50" s="82">
        <f>ROUND('2.1'!F50/'2.5'!F50*1000*1000,0)</f>
        <v>49154</v>
      </c>
      <c r="G50" s="82">
        <f>ROUND('2.1'!G50/'2.5'!G50*1000*1000,0)</f>
        <v>34710</v>
      </c>
      <c r="H50" s="82">
        <f>ROUND('2.1'!H50/'2.5'!H50*1000*1000,0)</f>
        <v>45879</v>
      </c>
      <c r="I50" s="82">
        <f>ROUND('2.1'!I50/'2.5'!I50*1000*1000,0)</f>
        <v>30618</v>
      </c>
      <c r="J50" s="82">
        <f>ROUND('2.1'!J50/'2.5'!J50*1000*1000,0)</f>
        <v>95790</v>
      </c>
      <c r="K50" s="82">
        <f>ROUND('2.1'!K50/'2.5'!K50*1000*1000,0)</f>
        <v>33828</v>
      </c>
      <c r="L50" s="10"/>
      <c r="M50" s="10"/>
    </row>
    <row r="51" spans="1:13" ht="11.1" customHeight="1">
      <c r="A51" s="27">
        <v>1997</v>
      </c>
      <c r="B51" s="82">
        <f>ROUND('1.2'!B51/'2.5'!B51*1000*1000,0)</f>
        <v>51555</v>
      </c>
      <c r="C51" s="82">
        <f>ROUND('2.1'!C51/'2.5'!C51*1000*1000,0)</f>
        <v>25800</v>
      </c>
      <c r="D51" s="82">
        <f>ROUND('2.1'!D51/'2.5'!D51*1000*1000,0)</f>
        <v>48592</v>
      </c>
      <c r="E51" s="82">
        <f>ROUND('2.1'!E51/'2.5'!E51*1000*1000,0)</f>
        <v>53756</v>
      </c>
      <c r="F51" s="82">
        <f>ROUND('2.1'!F51/'2.5'!F51*1000*1000,0)</f>
        <v>51428</v>
      </c>
      <c r="G51" s="82">
        <f>ROUND('2.1'!G51/'2.5'!G51*1000*1000,0)</f>
        <v>34605</v>
      </c>
      <c r="H51" s="82">
        <f>ROUND('2.1'!H51/'2.5'!H51*1000*1000,0)</f>
        <v>46590</v>
      </c>
      <c r="I51" s="82">
        <f>ROUND('2.1'!I51/'2.5'!I51*1000*1000,0)</f>
        <v>31487</v>
      </c>
      <c r="J51" s="82">
        <f>ROUND('2.1'!J51/'2.5'!J51*1000*1000,0)</f>
        <v>95504</v>
      </c>
      <c r="K51" s="82">
        <f>ROUND('2.1'!K51/'2.5'!K51*1000*1000,0)</f>
        <v>34160</v>
      </c>
      <c r="L51" s="10"/>
      <c r="M51" s="10"/>
    </row>
    <row r="52" spans="1:13" ht="11.1" customHeight="1">
      <c r="A52" s="27">
        <v>1998</v>
      </c>
      <c r="B52" s="82">
        <f>ROUND('1.2'!B52/'2.5'!B52*1000*1000,0)</f>
        <v>52329</v>
      </c>
      <c r="C52" s="82">
        <f>ROUND('2.1'!C52/'2.5'!C52*1000*1000,0)</f>
        <v>25253</v>
      </c>
      <c r="D52" s="82">
        <f>ROUND('2.1'!D52/'2.5'!D52*1000*1000,0)</f>
        <v>49855</v>
      </c>
      <c r="E52" s="82">
        <f>ROUND('2.1'!E52/'2.5'!E52*1000*1000,0)</f>
        <v>55393</v>
      </c>
      <c r="F52" s="82">
        <f>ROUND('2.1'!F52/'2.5'!F52*1000*1000,0)</f>
        <v>52927</v>
      </c>
      <c r="G52" s="82">
        <f>ROUND('2.1'!G52/'2.5'!G52*1000*1000,0)</f>
        <v>34291</v>
      </c>
      <c r="H52" s="82">
        <f>ROUND('2.1'!H52/'2.5'!H52*1000*1000,0)</f>
        <v>47029</v>
      </c>
      <c r="I52" s="82">
        <f>ROUND('2.1'!I52/'2.5'!I52*1000*1000,0)</f>
        <v>32473</v>
      </c>
      <c r="J52" s="82">
        <f>ROUND('2.1'!J52/'2.5'!J52*1000*1000,0)</f>
        <v>93603</v>
      </c>
      <c r="K52" s="82">
        <f>ROUND('2.1'!K52/'2.5'!K52*1000*1000,0)</f>
        <v>34343</v>
      </c>
      <c r="L52" s="10"/>
      <c r="M52" s="10"/>
    </row>
    <row r="53" spans="1:13" ht="11.1" customHeight="1">
      <c r="A53" s="27">
        <v>1999</v>
      </c>
      <c r="B53" s="82">
        <f>ROUND('1.2'!B53/'2.5'!B53*1000*1000,0)</f>
        <v>52645</v>
      </c>
      <c r="C53" s="82">
        <f>ROUND('2.1'!C53/'2.5'!C53*1000*1000,0)</f>
        <v>25567</v>
      </c>
      <c r="D53" s="82">
        <f>ROUND('2.1'!D53/'2.5'!D53*1000*1000,0)</f>
        <v>50078</v>
      </c>
      <c r="E53" s="82">
        <f>ROUND('2.1'!E53/'2.5'!E53*1000*1000,0)</f>
        <v>55624</v>
      </c>
      <c r="F53" s="82">
        <f>ROUND('2.1'!F53/'2.5'!F53*1000*1000,0)</f>
        <v>53154</v>
      </c>
      <c r="G53" s="82">
        <f>ROUND('2.1'!G53/'2.5'!G53*1000*1000,0)</f>
        <v>34336</v>
      </c>
      <c r="H53" s="82">
        <f>ROUND('2.1'!H53/'2.5'!H53*1000*1000,0)</f>
        <v>46982</v>
      </c>
      <c r="I53" s="82">
        <f>ROUND('2.1'!I53/'2.5'!I53*1000*1000,0)</f>
        <v>31782</v>
      </c>
      <c r="J53" s="82">
        <f>ROUND('2.1'!J53/'2.5'!J53*1000*1000,0)</f>
        <v>92443</v>
      </c>
      <c r="K53" s="82">
        <f>ROUND('2.1'!K53/'2.5'!K53*1000*1000,0)</f>
        <v>34460</v>
      </c>
      <c r="L53" s="10"/>
      <c r="M53" s="10"/>
    </row>
    <row r="54" spans="1:13" ht="13.5" customHeight="1">
      <c r="A54" s="27">
        <v>2000</v>
      </c>
      <c r="B54" s="82">
        <f>ROUND('1.2'!B54/'2.5'!B54*1000*1000,0)</f>
        <v>52766</v>
      </c>
      <c r="C54" s="82">
        <f>ROUND('2.1'!C54/'2.5'!C54*1000*1000,0)</f>
        <v>27390</v>
      </c>
      <c r="D54" s="82">
        <f>ROUND('2.1'!D54/'2.5'!D54*1000*1000,0)</f>
        <v>51437</v>
      </c>
      <c r="E54" s="82">
        <f>ROUND('2.1'!E54/'2.5'!E54*1000*1000,0)</f>
        <v>57396</v>
      </c>
      <c r="F54" s="82">
        <f>ROUND('2.1'!F54/'2.5'!F54*1000*1000,0)</f>
        <v>55286</v>
      </c>
      <c r="G54" s="82">
        <f>ROUND('2.1'!G54/'2.5'!G54*1000*1000,0)</f>
        <v>33949</v>
      </c>
      <c r="H54" s="82">
        <f>ROUND('2.1'!H54/'2.5'!H54*1000*1000,0)</f>
        <v>46561</v>
      </c>
      <c r="I54" s="82">
        <f>ROUND('2.1'!I54/'2.5'!I54*1000*1000,0)</f>
        <v>32273</v>
      </c>
      <c r="J54" s="82">
        <f>ROUND('2.1'!J54/'2.5'!J54*1000*1000,0)</f>
        <v>87986</v>
      </c>
      <c r="K54" s="82">
        <f>ROUND('2.1'!K54/'2.5'!K54*1000*1000,0)</f>
        <v>34539</v>
      </c>
      <c r="L54" s="10"/>
      <c r="M54" s="10"/>
    </row>
    <row r="55" spans="1:13" ht="11.1" customHeight="1">
      <c r="A55" s="27">
        <v>2001</v>
      </c>
      <c r="B55" s="82">
        <f>ROUND('1.2'!B55/'2.5'!B55*1000*1000,0)</f>
        <v>54506</v>
      </c>
      <c r="C55" s="82">
        <f>ROUND('2.1'!C55/'2.5'!C55*1000*1000,0)</f>
        <v>32112</v>
      </c>
      <c r="D55" s="82">
        <f>ROUND('2.1'!D55/'2.5'!D55*1000*1000,0)</f>
        <v>52701</v>
      </c>
      <c r="E55" s="82">
        <f>ROUND('2.1'!E55/'2.5'!E55*1000*1000,0)</f>
        <v>58474</v>
      </c>
      <c r="F55" s="82">
        <f>ROUND('2.1'!F55/'2.5'!F55*1000*1000,0)</f>
        <v>56260</v>
      </c>
      <c r="G55" s="82">
        <f>ROUND('2.1'!G55/'2.5'!G55*1000*1000,0)</f>
        <v>34569</v>
      </c>
      <c r="H55" s="82">
        <f>ROUND('2.1'!H55/'2.5'!H55*1000*1000,0)</f>
        <v>48305</v>
      </c>
      <c r="I55" s="82">
        <f>ROUND('2.1'!I55/'2.5'!I55*1000*1000,0)</f>
        <v>34233</v>
      </c>
      <c r="J55" s="82">
        <f>ROUND('2.1'!J55/'2.5'!J55*1000*1000,0)</f>
        <v>90379</v>
      </c>
      <c r="K55" s="82">
        <f>ROUND('2.1'!K55/'2.5'!K55*1000*1000,0)</f>
        <v>35244</v>
      </c>
      <c r="L55" s="10"/>
      <c r="M55" s="10"/>
    </row>
    <row r="56" spans="1:13" ht="11.1" customHeight="1">
      <c r="A56" s="27">
        <v>2002</v>
      </c>
      <c r="B56" s="82">
        <f>ROUND('1.2'!B56/'2.5'!B56*1000*1000,0)</f>
        <v>55416</v>
      </c>
      <c r="C56" s="82">
        <f>ROUND('2.1'!C56/'2.5'!C56*1000*1000,0)</f>
        <v>27723</v>
      </c>
      <c r="D56" s="82">
        <f>ROUND('2.1'!D56/'2.5'!D56*1000*1000,0)</f>
        <v>53520</v>
      </c>
      <c r="E56" s="82">
        <f>ROUND('2.1'!E56/'2.5'!E56*1000*1000,0)</f>
        <v>59185</v>
      </c>
      <c r="F56" s="82">
        <f>ROUND('2.1'!F56/'2.5'!F56*1000*1000,0)</f>
        <v>56605</v>
      </c>
      <c r="G56" s="82">
        <f>ROUND('2.1'!G56/'2.5'!G56*1000*1000,0)</f>
        <v>35099</v>
      </c>
      <c r="H56" s="82">
        <f>ROUND('2.1'!H56/'2.5'!H56*1000*1000,0)</f>
        <v>49345</v>
      </c>
      <c r="I56" s="82">
        <f>ROUND('2.1'!I56/'2.5'!I56*1000*1000,0)</f>
        <v>34860</v>
      </c>
      <c r="J56" s="82">
        <f>ROUND('2.1'!J56/'2.5'!J56*1000*1000,0)</f>
        <v>92478</v>
      </c>
      <c r="K56" s="82">
        <f>ROUND('2.1'!K56/'2.5'!K56*1000*1000,0)</f>
        <v>35946</v>
      </c>
      <c r="L56" s="10"/>
      <c r="M56" s="10"/>
    </row>
    <row r="57" spans="1:13" ht="11.1" customHeight="1">
      <c r="A57" s="27">
        <v>2003</v>
      </c>
      <c r="B57" s="82">
        <f>ROUND('1.2'!B57/'2.5'!B57*1000*1000,0)</f>
        <v>56364</v>
      </c>
      <c r="C57" s="82">
        <f>ROUND('2.1'!C57/'2.5'!C57*1000*1000,0)</f>
        <v>26108</v>
      </c>
      <c r="D57" s="82">
        <f>ROUND('2.1'!D57/'2.5'!D57*1000*1000,0)</f>
        <v>55182</v>
      </c>
      <c r="E57" s="82">
        <f>ROUND('2.1'!E57/'2.5'!E57*1000*1000,0)</f>
        <v>61210</v>
      </c>
      <c r="F57" s="82">
        <f>ROUND('2.1'!F57/'2.5'!F57*1000*1000,0)</f>
        <v>58635</v>
      </c>
      <c r="G57" s="82">
        <f>ROUND('2.1'!G57/'2.5'!G57*1000*1000,0)</f>
        <v>35166</v>
      </c>
      <c r="H57" s="82">
        <f>ROUND('2.1'!H57/'2.5'!H57*1000*1000,0)</f>
        <v>49898</v>
      </c>
      <c r="I57" s="82">
        <f>ROUND('2.1'!I57/'2.5'!I57*1000*1000,0)</f>
        <v>35805</v>
      </c>
      <c r="J57" s="82">
        <f>ROUND('2.1'!J57/'2.5'!J57*1000*1000,0)</f>
        <v>92339</v>
      </c>
      <c r="K57" s="82">
        <f>ROUND('2.1'!K57/'2.5'!K57*1000*1000,0)</f>
        <v>36313</v>
      </c>
      <c r="L57" s="10"/>
      <c r="M57" s="10"/>
    </row>
    <row r="58" spans="1:13" ht="11.1" customHeight="1">
      <c r="A58" s="27">
        <v>2004</v>
      </c>
      <c r="B58" s="82">
        <f>ROUND('1.2'!B58/'2.5'!B58*1000*1000,0)</f>
        <v>57480</v>
      </c>
      <c r="C58" s="82">
        <f>ROUND('2.1'!C58/'2.5'!C58*1000*1000,0)</f>
        <v>30652</v>
      </c>
      <c r="D58" s="82">
        <f>ROUND('2.1'!D58/'2.5'!D58*1000*1000,0)</f>
        <v>57985</v>
      </c>
      <c r="E58" s="82">
        <f>ROUND('2.1'!E58/'2.5'!E58*1000*1000,0)</f>
        <v>64657</v>
      </c>
      <c r="F58" s="82">
        <f>ROUND('2.1'!F58/'2.5'!F58*1000*1000,0)</f>
        <v>61519</v>
      </c>
      <c r="G58" s="82">
        <f>ROUND('2.1'!G58/'2.5'!G58*1000*1000,0)</f>
        <v>35391</v>
      </c>
      <c r="H58" s="82">
        <f>ROUND('2.1'!H58/'2.5'!H58*1000*1000,0)</f>
        <v>50455</v>
      </c>
      <c r="I58" s="82">
        <f>ROUND('2.1'!I58/'2.5'!I58*1000*1000,0)</f>
        <v>35840</v>
      </c>
      <c r="J58" s="82">
        <f>ROUND('2.1'!J58/'2.5'!J58*1000*1000,0)</f>
        <v>93024</v>
      </c>
      <c r="K58" s="82">
        <f>ROUND('2.1'!K58/'2.5'!K58*1000*1000,0)</f>
        <v>36778</v>
      </c>
      <c r="L58" s="10"/>
      <c r="M58" s="10"/>
    </row>
    <row r="59" spans="1:13" ht="13.5" customHeight="1">
      <c r="A59" s="27">
        <v>2005</v>
      </c>
      <c r="B59" s="82">
        <f>ROUND('1.2'!B59/'2.5'!B59*1000*1000,0)</f>
        <v>58210</v>
      </c>
      <c r="C59" s="82">
        <f>ROUND('2.1'!C59/'2.5'!C59*1000*1000,0)</f>
        <v>24499</v>
      </c>
      <c r="D59" s="82">
        <f>ROUND('2.1'!D59/'2.5'!D59*1000*1000,0)</f>
        <v>59755</v>
      </c>
      <c r="E59" s="82">
        <f>ROUND('2.1'!E59/'2.5'!E59*1000*1000,0)</f>
        <v>66808</v>
      </c>
      <c r="F59" s="82">
        <f>ROUND('2.1'!F59/'2.5'!F59*1000*1000,0)</f>
        <v>63390</v>
      </c>
      <c r="G59" s="82">
        <f>ROUND('2.1'!G59/'2.5'!G59*1000*1000,0)</f>
        <v>35449</v>
      </c>
      <c r="H59" s="82">
        <f>ROUND('2.1'!H59/'2.5'!H59*1000*1000,0)</f>
        <v>50805</v>
      </c>
      <c r="I59" s="82">
        <f>ROUND('2.1'!I59/'2.5'!I59*1000*1000,0)</f>
        <v>36820</v>
      </c>
      <c r="J59" s="82">
        <f>ROUND('2.1'!J59/'2.5'!J59*1000*1000,0)</f>
        <v>91920</v>
      </c>
      <c r="K59" s="82">
        <f>ROUND('2.1'!K59/'2.5'!K59*1000*1000,0)</f>
        <v>36987</v>
      </c>
      <c r="L59" s="10"/>
      <c r="M59" s="10"/>
    </row>
    <row r="60" spans="1:13" ht="11.1" customHeight="1">
      <c r="A60" s="27">
        <v>2006</v>
      </c>
      <c r="B60" s="82">
        <f>ROUND('1.2'!B60/'2.5'!B60*1000*1000,0)</f>
        <v>60237</v>
      </c>
      <c r="C60" s="82">
        <f>ROUND('2.1'!C60/'2.5'!C60*1000*1000,0)</f>
        <v>26534</v>
      </c>
      <c r="D60" s="82">
        <f>ROUND('2.1'!D60/'2.5'!D60*1000*1000,0)</f>
        <v>64343</v>
      </c>
      <c r="E60" s="82">
        <f>ROUND('2.1'!E60/'2.5'!E60*1000*1000,0)</f>
        <v>72436</v>
      </c>
      <c r="F60" s="82">
        <f>ROUND('2.1'!F60/'2.5'!F60*1000*1000,0)</f>
        <v>68772</v>
      </c>
      <c r="G60" s="82">
        <f>ROUND('2.1'!G60/'2.5'!G60*1000*1000,0)</f>
        <v>36721</v>
      </c>
      <c r="H60" s="82">
        <f>ROUND('2.1'!H60/'2.5'!H60*1000*1000,0)</f>
        <v>51706</v>
      </c>
      <c r="I60" s="82">
        <f>ROUND('2.1'!I60/'2.5'!I60*1000*1000,0)</f>
        <v>38017</v>
      </c>
      <c r="J60" s="82">
        <f>ROUND('2.1'!J60/'2.5'!J60*1000*1000,0)</f>
        <v>91948</v>
      </c>
      <c r="K60" s="82">
        <f>ROUND('2.1'!K60/'2.5'!K60*1000*1000,0)</f>
        <v>37371</v>
      </c>
      <c r="L60" s="10"/>
      <c r="M60" s="10"/>
    </row>
    <row r="61" spans="1:13" ht="11.1" customHeight="1">
      <c r="A61" s="27">
        <v>2007</v>
      </c>
      <c r="B61" s="82">
        <f>ROUND('1.2'!B61/'2.5'!B61*1000*1000,0)</f>
        <v>62067</v>
      </c>
      <c r="C61" s="82">
        <f>ROUND('2.1'!C61/'2.5'!C61*1000*1000,0)</f>
        <v>29363</v>
      </c>
      <c r="D61" s="82">
        <f>ROUND('2.1'!D61/'2.5'!D61*1000*1000,0)</f>
        <v>67099</v>
      </c>
      <c r="E61" s="82">
        <f>ROUND('2.1'!E61/'2.5'!E61*1000*1000,0)</f>
        <v>75642</v>
      </c>
      <c r="F61" s="82">
        <f>ROUND('2.1'!F61/'2.5'!F61*1000*1000,0)</f>
        <v>71661</v>
      </c>
      <c r="G61" s="82">
        <f>ROUND('2.1'!G61/'2.5'!G61*1000*1000,0)</f>
        <v>38039</v>
      </c>
      <c r="H61" s="82">
        <f>ROUND('2.1'!H61/'2.5'!H61*1000*1000,0)</f>
        <v>52526</v>
      </c>
      <c r="I61" s="82">
        <f>ROUND('2.1'!I61/'2.5'!I61*1000*1000,0)</f>
        <v>39048</v>
      </c>
      <c r="J61" s="82">
        <f>ROUND('2.1'!J61/'2.5'!J61*1000*1000,0)</f>
        <v>92625</v>
      </c>
      <c r="K61" s="82">
        <f>ROUND('2.1'!K61/'2.5'!K61*1000*1000,0)</f>
        <v>37515</v>
      </c>
      <c r="L61" s="10"/>
      <c r="M61" s="10"/>
    </row>
    <row r="62" spans="1:13" ht="11.1" customHeight="1">
      <c r="A62" s="27">
        <v>2008</v>
      </c>
      <c r="B62" s="82">
        <f>ROUND('1.2'!B62/'2.5'!B62*1000*1000,0)</f>
        <v>62356</v>
      </c>
      <c r="C62" s="82">
        <f>ROUND('2.1'!C62/'2.5'!C62*1000*1000,0)</f>
        <v>32493</v>
      </c>
      <c r="D62" s="82">
        <f>ROUND('2.1'!D62/'2.5'!D62*1000*1000,0)</f>
        <v>66263</v>
      </c>
      <c r="E62" s="82">
        <f>ROUND('2.1'!E62/'2.5'!E62*1000*1000,0)</f>
        <v>73807</v>
      </c>
      <c r="F62" s="82">
        <f>ROUND('2.1'!F62/'2.5'!F62*1000*1000,0)</f>
        <v>68458</v>
      </c>
      <c r="G62" s="82">
        <f>ROUND('2.1'!G62/'2.5'!G62*1000*1000,0)</f>
        <v>39890</v>
      </c>
      <c r="H62" s="82">
        <f>ROUND('2.1'!H62/'2.5'!H62*1000*1000,0)</f>
        <v>53059</v>
      </c>
      <c r="I62" s="82">
        <f>ROUND('2.1'!I62/'2.5'!I62*1000*1000,0)</f>
        <v>39806</v>
      </c>
      <c r="J62" s="82">
        <f>ROUND('2.1'!J62/'2.5'!J62*1000*1000,0)</f>
        <v>91937</v>
      </c>
      <c r="K62" s="82">
        <f>ROUND('2.1'!K62/'2.5'!K62*1000*1000,0)</f>
        <v>38391</v>
      </c>
      <c r="L62" s="10"/>
      <c r="M62" s="10"/>
    </row>
    <row r="63" spans="1:13" ht="11.1" customHeight="1">
      <c r="A63" s="27">
        <v>2009</v>
      </c>
      <c r="B63" s="82">
        <f>ROUND('1.2'!B63/'2.5'!B63*1000*1000,0)</f>
        <v>59793</v>
      </c>
      <c r="C63" s="82">
        <f>ROUND('2.1'!C63/'2.5'!C63*1000*1000,0)</f>
        <v>26083</v>
      </c>
      <c r="D63" s="82">
        <f>ROUND('2.1'!D63/'2.5'!D63*1000*1000,0)</f>
        <v>59574</v>
      </c>
      <c r="E63" s="82">
        <f>ROUND('2.1'!E63/'2.5'!E63*1000*1000,0)</f>
        <v>65442</v>
      </c>
      <c r="F63" s="82">
        <f>ROUND('2.1'!F63/'2.5'!F63*1000*1000,0)</f>
        <v>59424</v>
      </c>
      <c r="G63" s="82">
        <f>ROUND('2.1'!G63/'2.5'!G63*1000*1000,0)</f>
        <v>39601</v>
      </c>
      <c r="H63" s="82">
        <f>ROUND('2.1'!H63/'2.5'!H63*1000*1000,0)</f>
        <v>52195</v>
      </c>
      <c r="I63" s="82">
        <f>ROUND('2.1'!I63/'2.5'!I63*1000*1000,0)</f>
        <v>38916</v>
      </c>
      <c r="J63" s="82">
        <f>ROUND('2.1'!J63/'2.5'!J63*1000*1000,0)</f>
        <v>90136</v>
      </c>
      <c r="K63" s="82">
        <f>ROUND('2.1'!K63/'2.5'!K63*1000*1000,0)</f>
        <v>38621</v>
      </c>
      <c r="L63" s="10"/>
      <c r="M63" s="10"/>
    </row>
    <row r="64" spans="1:13" ht="13.5" customHeight="1">
      <c r="A64" s="27">
        <v>2010</v>
      </c>
      <c r="B64" s="82">
        <f>ROUND('1.2'!B64/'2.5'!B64*1000*1000,0)</f>
        <v>62473</v>
      </c>
      <c r="C64" s="82">
        <f>ROUND('2.1'!C64/'2.5'!C64*1000*1000,0)</f>
        <v>31953</v>
      </c>
      <c r="D64" s="82">
        <f>ROUND('2.1'!D64/'2.5'!D64*1000*1000,0)</f>
        <v>68618</v>
      </c>
      <c r="E64" s="82">
        <f>ROUND('2.1'!E64/'2.5'!E64*1000*1000,0)</f>
        <v>76351</v>
      </c>
      <c r="F64" s="82">
        <f>ROUND('2.1'!F64/'2.5'!F64*1000*1000,0)</f>
        <v>70737</v>
      </c>
      <c r="G64" s="82">
        <f>ROUND('2.1'!G64/'2.5'!G64*1000*1000,0)</f>
        <v>42979</v>
      </c>
      <c r="H64" s="82">
        <f>ROUND('2.1'!H64/'2.5'!H64*1000*1000,0)</f>
        <v>52572</v>
      </c>
      <c r="I64" s="82">
        <f>ROUND('2.1'!I64/'2.5'!I64*1000*1000,0)</f>
        <v>38478</v>
      </c>
      <c r="J64" s="82">
        <f>ROUND('2.1'!J64/'2.5'!J64*1000*1000,0)</f>
        <v>89972</v>
      </c>
      <c r="K64" s="82">
        <f>ROUND('2.1'!K64/'2.5'!K64*1000*1000,0)</f>
        <v>39516</v>
      </c>
      <c r="L64" s="10"/>
      <c r="M64" s="10"/>
    </row>
    <row r="65" spans="1:13" ht="11.1" customHeight="1">
      <c r="A65" s="27">
        <v>2011</v>
      </c>
      <c r="B65" s="82">
        <f>ROUND('1.2'!B65/'2.5'!B65*1000*1000,0)</f>
        <v>64836</v>
      </c>
      <c r="C65" s="82">
        <f>ROUND('2.1'!C65/'2.5'!C65*1000*1000,0)</f>
        <v>37711</v>
      </c>
      <c r="D65" s="82">
        <f>ROUND('2.1'!D65/'2.5'!D65*1000*1000,0)</f>
        <v>71301</v>
      </c>
      <c r="E65" s="82">
        <f>ROUND('2.1'!E65/'2.5'!E65*1000*1000,0)</f>
        <v>79301</v>
      </c>
      <c r="F65" s="82">
        <f>ROUND('2.1'!F65/'2.5'!F65*1000*1000,0)</f>
        <v>74810</v>
      </c>
      <c r="G65" s="82">
        <f>ROUND('2.1'!G65/'2.5'!G65*1000*1000,0)</f>
        <v>44752</v>
      </c>
      <c r="H65" s="82">
        <f>ROUND('2.1'!H65/'2.5'!H65*1000*1000,0)</f>
        <v>54274</v>
      </c>
      <c r="I65" s="82">
        <f>ROUND('2.1'!I65/'2.5'!I65*1000*1000,0)</f>
        <v>39670</v>
      </c>
      <c r="J65" s="82">
        <f>ROUND('2.1'!J65/'2.5'!J65*1000*1000,0)</f>
        <v>92360</v>
      </c>
      <c r="K65" s="82">
        <f>ROUND('2.1'!K65/'2.5'!K65*1000*1000,0)</f>
        <v>40782</v>
      </c>
      <c r="L65" s="10"/>
      <c r="M65" s="10"/>
    </row>
    <row r="66" spans="1:13" ht="11.1" customHeight="1">
      <c r="A66" s="27">
        <v>2012</v>
      </c>
      <c r="B66" s="82">
        <f>ROUND('1.2'!B66/'2.5'!B66*1000*1000,0)</f>
        <v>65335</v>
      </c>
      <c r="C66" s="82">
        <f>ROUND('2.1'!C66/'2.5'!C66*1000*1000,0)</f>
        <v>35978</v>
      </c>
      <c r="D66" s="82">
        <f>ROUND('2.1'!D66/'2.5'!D66*1000*1000,0)</f>
        <v>72091</v>
      </c>
      <c r="E66" s="82">
        <f>ROUND('2.1'!E66/'2.5'!E66*1000*1000,0)</f>
        <v>79940</v>
      </c>
      <c r="F66" s="82">
        <f>ROUND('2.1'!F66/'2.5'!F66*1000*1000,0)</f>
        <v>74657</v>
      </c>
      <c r="G66" s="82">
        <f>ROUND('2.1'!G66/'2.5'!G66*1000*1000,0)</f>
        <v>45978</v>
      </c>
      <c r="H66" s="82">
        <f>ROUND('2.1'!H66/'2.5'!H66*1000*1000,0)</f>
        <v>54661</v>
      </c>
      <c r="I66" s="82">
        <f>ROUND('2.1'!I66/'2.5'!I66*1000*1000,0)</f>
        <v>39306</v>
      </c>
      <c r="J66" s="82">
        <f>ROUND('2.1'!J66/'2.5'!J66*1000*1000,0)</f>
        <v>92278</v>
      </c>
      <c r="K66" s="82">
        <f>ROUND('2.1'!K66/'2.5'!K66*1000*1000,0)</f>
        <v>41836</v>
      </c>
      <c r="L66" s="10"/>
      <c r="M66" s="10"/>
    </row>
    <row r="67" spans="1:13" ht="11.1" customHeight="1">
      <c r="A67" s="27">
        <v>2013</v>
      </c>
      <c r="B67" s="82">
        <f>ROUND('1.2'!B67/'2.5'!B67*1000*1000,0)</f>
        <v>66384</v>
      </c>
      <c r="C67" s="82">
        <f>ROUND('2.1'!C67/'2.5'!C67*1000*1000,0)</f>
        <v>41343</v>
      </c>
      <c r="D67" s="82">
        <f>ROUND('2.1'!D67/'2.5'!D67*1000*1000,0)</f>
        <v>72163</v>
      </c>
      <c r="E67" s="82">
        <f>ROUND('2.1'!E67/'2.5'!E67*1000*1000,0)</f>
        <v>79901</v>
      </c>
      <c r="F67" s="82">
        <f>ROUND('2.1'!F67/'2.5'!F67*1000*1000,0)</f>
        <v>75332</v>
      </c>
      <c r="G67" s="82">
        <f>ROUND('2.1'!G67/'2.5'!G67*1000*1000,0)</f>
        <v>46470</v>
      </c>
      <c r="H67" s="82">
        <f>ROUND('2.1'!H67/'2.5'!H67*1000*1000,0)</f>
        <v>55905</v>
      </c>
      <c r="I67" s="82">
        <f>ROUND('2.1'!I67/'2.5'!I67*1000*1000,0)</f>
        <v>39989</v>
      </c>
      <c r="J67" s="82">
        <f>ROUND('2.1'!J67/'2.5'!J67*1000*1000,0)</f>
        <v>94554</v>
      </c>
      <c r="K67" s="82">
        <f>ROUND('2.1'!K67/'2.5'!K67*1000*1000,0)</f>
        <v>42736</v>
      </c>
      <c r="L67" s="10"/>
      <c r="M67" s="10"/>
    </row>
    <row r="68" spans="1:13" ht="11.1" customHeight="1">
      <c r="A68" s="27">
        <v>2014</v>
      </c>
      <c r="B68" s="82">
        <f>ROUND('1.2'!B68/'2.5'!B68*1000*1000,0)</f>
        <v>68524</v>
      </c>
      <c r="C68" s="82">
        <f>ROUND('2.1'!C68/'2.5'!C68*1000*1000,0)</f>
        <v>41505</v>
      </c>
      <c r="D68" s="82">
        <f>ROUND('2.1'!D68/'2.5'!D68*1000*1000,0)</f>
        <v>75372</v>
      </c>
      <c r="E68" s="82">
        <f>ROUND('2.1'!E68/'2.5'!E68*1000*1000,0)</f>
        <v>83227</v>
      </c>
      <c r="F68" s="82">
        <f>ROUND('2.1'!F68/'2.5'!F68*1000*1000,0)</f>
        <v>79141</v>
      </c>
      <c r="G68" s="82">
        <f>ROUND('2.1'!G68/'2.5'!G68*1000*1000,0)</f>
        <v>49272</v>
      </c>
      <c r="H68" s="82">
        <f>ROUND('2.1'!H68/'2.5'!H68*1000*1000,0)</f>
        <v>57552</v>
      </c>
      <c r="I68" s="82">
        <f>ROUND('2.1'!I68/'2.5'!I68*1000*1000,0)</f>
        <v>42103</v>
      </c>
      <c r="J68" s="82">
        <f>ROUND('2.1'!J68/'2.5'!J68*1000*1000,0)</f>
        <v>96337</v>
      </c>
      <c r="K68" s="82">
        <f>ROUND('2.1'!K68/'2.5'!K68*1000*1000,0)</f>
        <v>43818</v>
      </c>
      <c r="L68" s="10"/>
      <c r="M68" s="10"/>
    </row>
    <row r="69" spans="1:13" ht="13.5" customHeight="1">
      <c r="A69" s="27">
        <v>2015</v>
      </c>
      <c r="B69" s="82">
        <f>ROUND('1.2'!B69/'2.5'!B69*1000*1000,0)</f>
        <v>70177</v>
      </c>
      <c r="C69" s="82">
        <f>ROUND('2.1'!C69/'2.5'!C69*1000*1000,0)</f>
        <v>32733</v>
      </c>
      <c r="D69" s="82">
        <f>ROUND('2.1'!D69/'2.5'!D69*1000*1000,0)</f>
        <v>78073</v>
      </c>
      <c r="E69" s="82">
        <f>ROUND('2.1'!E69/'2.5'!E69*1000*1000,0)</f>
        <v>86053</v>
      </c>
      <c r="F69" s="82">
        <f>ROUND('2.1'!F69/'2.5'!F69*1000*1000,0)</f>
        <v>82014</v>
      </c>
      <c r="G69" s="82">
        <f>ROUND('2.1'!G69/'2.5'!G69*1000*1000,0)</f>
        <v>51487</v>
      </c>
      <c r="H69" s="82">
        <f>ROUND('2.1'!H69/'2.5'!H69*1000*1000,0)</f>
        <v>58813</v>
      </c>
      <c r="I69" s="82">
        <f>ROUND('2.1'!I69/'2.5'!I69*1000*1000,0)</f>
        <v>43707</v>
      </c>
      <c r="J69" s="82">
        <f>ROUND('2.1'!J69/'2.5'!J69*1000*1000,0)</f>
        <v>98013</v>
      </c>
      <c r="K69" s="82">
        <f>ROUND('2.1'!K69/'2.5'!K69*1000*1000,0)</f>
        <v>44528</v>
      </c>
      <c r="L69" s="10"/>
      <c r="M69" s="10"/>
    </row>
    <row r="70" spans="1:13" ht="11.1" customHeight="1">
      <c r="A70" s="27">
        <v>2016</v>
      </c>
      <c r="B70" s="82">
        <f>ROUND('1.2'!B70/'2.5'!B70*1000*1000,0)</f>
        <v>71797</v>
      </c>
      <c r="C70" s="82">
        <f>ROUND('2.1'!C70/'2.5'!C70*1000*1000,0)</f>
        <v>35143</v>
      </c>
      <c r="D70" s="82">
        <f>ROUND('2.1'!D70/'2.5'!D70*1000*1000,0)</f>
        <v>81892</v>
      </c>
      <c r="E70" s="82">
        <f>ROUND('2.1'!E70/'2.5'!E70*1000*1000,0)</f>
        <v>90294</v>
      </c>
      <c r="F70" s="82">
        <f>ROUND('2.1'!F70/'2.5'!F70*1000*1000,0)</f>
        <v>86015</v>
      </c>
      <c r="G70" s="82">
        <f>ROUND('2.1'!G70/'2.5'!G70*1000*1000,0)</f>
        <v>54101</v>
      </c>
      <c r="H70" s="82">
        <f>ROUND('2.1'!H70/'2.5'!H70*1000*1000,0)</f>
        <v>59607</v>
      </c>
      <c r="I70" s="82">
        <f>ROUND('2.1'!I70/'2.5'!I70*1000*1000,0)</f>
        <v>44989</v>
      </c>
      <c r="J70" s="82">
        <f>ROUND('2.1'!J70/'2.5'!J70*1000*1000,0)</f>
        <v>98363</v>
      </c>
      <c r="K70" s="82">
        <f>ROUND('2.1'!K70/'2.5'!K70*1000*1000,0)</f>
        <v>45173</v>
      </c>
      <c r="L70" s="10"/>
      <c r="M70" s="10"/>
    </row>
    <row r="71" spans="1:13" ht="11.1" customHeight="1">
      <c r="A71" s="27">
        <v>2017</v>
      </c>
      <c r="B71" s="82">
        <f>ROUND('1.2'!B71/'2.5'!B71*1000*1000,0)</f>
        <v>73649</v>
      </c>
      <c r="C71" s="82">
        <f>ROUND('2.1'!C71/'2.5'!C71*1000*1000,0)</f>
        <v>43792</v>
      </c>
      <c r="D71" s="82">
        <f>ROUND('2.1'!D71/'2.5'!D71*1000*1000,0)</f>
        <v>84177</v>
      </c>
      <c r="E71" s="82">
        <f>ROUND('2.1'!E71/'2.5'!E71*1000*1000,0)</f>
        <v>92807</v>
      </c>
      <c r="F71" s="82">
        <f>ROUND('2.1'!F71/'2.5'!F71*1000*1000,0)</f>
        <v>87660</v>
      </c>
      <c r="G71" s="82">
        <f>ROUND('2.1'!G71/'2.5'!G71*1000*1000,0)</f>
        <v>55717</v>
      </c>
      <c r="H71" s="82">
        <f>ROUND('2.1'!H71/'2.5'!H71*1000*1000,0)</f>
        <v>61011</v>
      </c>
      <c r="I71" s="82">
        <f>ROUND('2.1'!I71/'2.5'!I71*1000*1000,0)</f>
        <v>46591</v>
      </c>
      <c r="J71" s="82">
        <f>ROUND('2.1'!J71/'2.5'!J71*1000*1000,0)</f>
        <v>99852</v>
      </c>
      <c r="K71" s="82">
        <f>ROUND('2.1'!K71/'2.5'!K71*1000*1000,0)</f>
        <v>46239</v>
      </c>
      <c r="L71" s="10"/>
      <c r="M71" s="10"/>
    </row>
    <row r="72" spans="1:13" ht="11.1" customHeight="1">
      <c r="A72" s="27">
        <v>2018</v>
      </c>
      <c r="B72" s="82">
        <f>ROUND('1.2'!B72/'2.5'!B72*1000*1000,0)</f>
        <v>74806</v>
      </c>
      <c r="C72" s="82">
        <f>ROUND('2.1'!C72/'2.5'!C72*1000*1000,0)</f>
        <v>36692</v>
      </c>
      <c r="D72" s="82">
        <f>ROUND('2.1'!D72/'2.5'!D72*1000*1000,0)</f>
        <v>84873</v>
      </c>
      <c r="E72" s="82">
        <f>ROUND('2.1'!E72/'2.5'!E72*1000*1000,0)</f>
        <v>92709</v>
      </c>
      <c r="F72" s="82">
        <f>ROUND('2.1'!F72/'2.5'!F72*1000*1000,0)</f>
        <v>87317</v>
      </c>
      <c r="G72" s="82">
        <f>ROUND('2.1'!G72/'2.5'!G72*1000*1000,0)</f>
        <v>58980</v>
      </c>
      <c r="H72" s="82">
        <f>ROUND('2.1'!H72/'2.5'!H72*1000*1000,0)</f>
        <v>62310</v>
      </c>
      <c r="I72" s="82">
        <f>ROUND('2.1'!I72/'2.5'!I72*1000*1000,0)</f>
        <v>47453</v>
      </c>
      <c r="J72" s="82">
        <f>ROUND('2.1'!J72/'2.5'!J72*1000*1000,0)</f>
        <v>101839</v>
      </c>
      <c r="K72" s="82">
        <f>ROUND('2.1'!K72/'2.5'!K72*1000*1000,0)</f>
        <v>47431</v>
      </c>
      <c r="L72" s="10"/>
      <c r="M72" s="10"/>
    </row>
    <row r="73" spans="1:13" ht="11.1" customHeight="1">
      <c r="A73" s="27">
        <v>2019</v>
      </c>
      <c r="B73" s="82">
        <f>ROUND('1.2'!B73/'2.5'!B73*1000*1000,0)</f>
        <v>76190</v>
      </c>
      <c r="C73" s="82">
        <f>ROUND('2.1'!C73/'2.5'!C73*1000*1000,0)</f>
        <v>41563</v>
      </c>
      <c r="D73" s="82">
        <f>ROUND('2.1'!D73/'2.5'!D73*1000*1000,0)</f>
        <v>84405</v>
      </c>
      <c r="E73" s="82">
        <f>ROUND('2.1'!E73/'2.5'!E73*1000*1000,0)</f>
        <v>90218</v>
      </c>
      <c r="F73" s="82">
        <f>ROUND('2.1'!F73/'2.5'!F73*1000*1000,0)</f>
        <v>84968</v>
      </c>
      <c r="G73" s="82">
        <f>ROUND('2.1'!G73/'2.5'!G73*1000*1000,0)</f>
        <v>65361</v>
      </c>
      <c r="H73" s="82">
        <f>ROUND('2.1'!H73/'2.5'!H73*1000*1000,0)</f>
        <v>63992</v>
      </c>
      <c r="I73" s="82">
        <f>ROUND('2.1'!I73/'2.5'!I73*1000*1000,0)</f>
        <v>48828</v>
      </c>
      <c r="J73" s="82">
        <f>ROUND('2.1'!J73/'2.5'!J73*1000*1000,0)</f>
        <v>104734</v>
      </c>
      <c r="K73" s="82">
        <f>ROUND('2.1'!K73/'2.5'!K73*1000*1000,0)</f>
        <v>48841</v>
      </c>
      <c r="L73" s="10"/>
      <c r="M73" s="10"/>
    </row>
    <row r="74" spans="1:13" ht="13.5" customHeight="1">
      <c r="A74" s="27">
        <v>2020</v>
      </c>
      <c r="B74" s="82">
        <f>ROUND('1.2'!B74/'2.5'!B74*1000*1000,0)</f>
        <v>74410</v>
      </c>
      <c r="C74" s="82">
        <f>ROUND('2.1'!C74/'2.5'!C74*1000*1000,0)</f>
        <v>38216</v>
      </c>
      <c r="D74" s="82">
        <f>ROUND('2.1'!D74/'2.5'!D74*1000*1000,0)</f>
        <v>81268</v>
      </c>
      <c r="E74" s="82">
        <f>ROUND('2.1'!E74/'2.5'!E74*1000*1000,0)</f>
        <v>84499</v>
      </c>
      <c r="F74" s="82">
        <f>ROUND('2.1'!F74/'2.5'!F74*1000*1000,0)</f>
        <v>78541</v>
      </c>
      <c r="G74" s="82">
        <f>ROUND('2.1'!G74/'2.5'!G74*1000*1000,0)</f>
        <v>70998</v>
      </c>
      <c r="H74" s="82">
        <f>ROUND('2.1'!H74/'2.5'!H74*1000*1000,0)</f>
        <v>63322</v>
      </c>
      <c r="I74" s="82">
        <f>ROUND('2.1'!I74/'2.5'!I74*1000*1000,0)</f>
        <v>47252</v>
      </c>
      <c r="J74" s="82">
        <f>ROUND('2.1'!J74/'2.5'!J74*1000*1000,0)</f>
        <v>104929</v>
      </c>
      <c r="K74" s="82">
        <f>ROUND('2.1'!K74/'2.5'!K74*1000*1000,0)</f>
        <v>48549</v>
      </c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306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307</v>
      </c>
    </row>
    <row r="79" spans="1:13" s="10" customFormat="1" ht="10.5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361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'2.11'!B16/'2.11'!B15*100-100</f>
        <v>10.492552720837651</v>
      </c>
      <c r="C16" s="170">
        <f>'2.11'!C16/'2.11'!C15*100-100</f>
        <v>10.506566604127585</v>
      </c>
      <c r="D16" s="170">
        <f>'2.11'!D16/'2.11'!D15*100-100</f>
        <v>7.7671426329829103</v>
      </c>
      <c r="E16" s="170">
        <f>'2.11'!E16/'2.11'!E15*100-100</f>
        <v>6.6180422264875176</v>
      </c>
      <c r="F16" s="170">
        <f>'2.11'!F16/'2.11'!F15*100-100</f>
        <v>6.6565446699696338</v>
      </c>
      <c r="G16" s="170">
        <f>'2.11'!G16/'2.11'!G15*100-100</f>
        <v>13.665189818434541</v>
      </c>
      <c r="H16" s="170">
        <f>'2.11'!H16/'2.11'!H15*100-100</f>
        <v>11.934501142421936</v>
      </c>
      <c r="I16" s="170">
        <f>'2.11'!I16/'2.11'!I15*100-100</f>
        <v>9.902489822966956</v>
      </c>
      <c r="J16" s="170">
        <f>'2.11'!J16/'2.11'!J15*100-100</f>
        <v>11.294302778870573</v>
      </c>
      <c r="K16" s="170">
        <f>'2.11'!K16/'2.11'!K15*100-100</f>
        <v>13.803019410496049</v>
      </c>
    </row>
    <row r="17" spans="1:11" s="10" customFormat="1" ht="11.1" customHeight="1">
      <c r="A17" s="27">
        <v>1972</v>
      </c>
      <c r="B17" s="170">
        <f>'2.11'!B17/'2.11'!B16*100-100</f>
        <v>8.4284284284284325</v>
      </c>
      <c r="C17" s="170">
        <f>'2.11'!C17/'2.11'!C16*100-100</f>
        <v>13.355970571590262</v>
      </c>
      <c r="D17" s="170">
        <f>'2.11'!D17/'2.11'!D16*100-100</f>
        <v>8.3211997670355373</v>
      </c>
      <c r="E17" s="170">
        <f>'2.11'!E17/'2.11'!E16*100-100</f>
        <v>8.1371066465039377</v>
      </c>
      <c r="F17" s="170">
        <f>'2.11'!F17/'2.11'!F16*100-100</f>
        <v>7.8144901475987183</v>
      </c>
      <c r="G17" s="170">
        <f>'2.11'!G17/'2.11'!G16*100-100</f>
        <v>9.240293488229895</v>
      </c>
      <c r="H17" s="170">
        <f>'2.11'!H17/'2.11'!H16*100-100</f>
        <v>8.0560658637817113</v>
      </c>
      <c r="I17" s="170">
        <f>'2.11'!I17/'2.11'!I16*100-100</f>
        <v>7.864587819794977</v>
      </c>
      <c r="J17" s="170">
        <f>'2.11'!J17/'2.11'!J16*100-100</f>
        <v>8.6378096982550971</v>
      </c>
      <c r="K17" s="170">
        <f>'2.11'!K17/'2.11'!K16*100-100</f>
        <v>7.5963360707517467</v>
      </c>
    </row>
    <row r="18" spans="1:11" s="10" customFormat="1" ht="11.1" customHeight="1">
      <c r="A18" s="27">
        <v>1973</v>
      </c>
      <c r="B18" s="170">
        <f>'2.11'!B18/'2.11'!B17*100-100</f>
        <v>10.050467749876901</v>
      </c>
      <c r="C18" s="170">
        <f>'2.11'!C18/'2.11'!C17*100-100</f>
        <v>10.966883008820091</v>
      </c>
      <c r="D18" s="170">
        <f>'2.11'!D18/'2.11'!D17*100-100</f>
        <v>10.014113851737335</v>
      </c>
      <c r="E18" s="170">
        <f>'2.11'!E18/'2.11'!E17*100-100</f>
        <v>11.367117267097299</v>
      </c>
      <c r="F18" s="170">
        <f>'2.11'!F18/'2.11'!F17*100-100</f>
        <v>11.243919388464207</v>
      </c>
      <c r="G18" s="170">
        <f>'2.11'!G18/'2.11'!G17*100-100</f>
        <v>4.113901910025902</v>
      </c>
      <c r="H18" s="170">
        <f>'2.11'!H18/'2.11'!H17*100-100</f>
        <v>10.370883445626845</v>
      </c>
      <c r="I18" s="170">
        <f>'2.11'!I18/'2.11'!I17*100-100</f>
        <v>7.1633924293244036</v>
      </c>
      <c r="J18" s="170">
        <f>'2.11'!J18/'2.11'!J17*100-100</f>
        <v>12.935190936788231</v>
      </c>
      <c r="K18" s="170">
        <f>'2.11'!K18/'2.11'!K17*100-100</f>
        <v>11.463378834580951</v>
      </c>
    </row>
    <row r="19" spans="1:11" s="10" customFormat="1" ht="11.1" customHeight="1">
      <c r="A19" s="27">
        <v>1974</v>
      </c>
      <c r="B19" s="170">
        <f>'2.11'!B19/'2.11'!B18*100-100</f>
        <v>9.2612270007270183</v>
      </c>
      <c r="C19" s="170">
        <f>'2.11'!C19/'2.11'!C18*100-100</f>
        <v>4.6340731853629364</v>
      </c>
      <c r="D19" s="170">
        <f>'2.11'!D19/'2.11'!D18*100-100</f>
        <v>10.336611888325493</v>
      </c>
      <c r="E19" s="170">
        <f>'2.11'!E19/'2.11'!E18*100-100</f>
        <v>11.713704855297763</v>
      </c>
      <c r="F19" s="170">
        <f>'2.11'!F19/'2.11'!F18*100-100</f>
        <v>11.587956021989015</v>
      </c>
      <c r="G19" s="170">
        <f>'2.11'!G19/'2.11'!G18*100-100</f>
        <v>3.1247900006720073</v>
      </c>
      <c r="H19" s="170">
        <f>'2.11'!H19/'2.11'!H18*100-100</f>
        <v>9.2024189867640445</v>
      </c>
      <c r="I19" s="170">
        <f>'2.11'!I19/'2.11'!I18*100-100</f>
        <v>5.8201058201058089</v>
      </c>
      <c r="J19" s="170">
        <f>'2.11'!J19/'2.11'!J18*100-100</f>
        <v>8.2713462545835483</v>
      </c>
      <c r="K19" s="170">
        <f>'2.11'!K19/'2.11'!K18*100-100</f>
        <v>12.52304450882275</v>
      </c>
    </row>
    <row r="20" spans="1:11" s="10" customFormat="1" ht="13.5" customHeight="1">
      <c r="A20" s="27">
        <v>1975</v>
      </c>
      <c r="B20" s="170">
        <f>'2.11'!B20/'2.11'!B19*100-100</f>
        <v>7.4474074832369297</v>
      </c>
      <c r="C20" s="170">
        <f>'2.11'!C20/'2.11'!C19*100-100</f>
        <v>16.382399312025228</v>
      </c>
      <c r="D20" s="170">
        <f>'2.11'!D20/'2.11'!D19*100-100</f>
        <v>5.9797353413432148</v>
      </c>
      <c r="E20" s="170">
        <f>'2.11'!E20/'2.11'!E19*100-100</f>
        <v>6.5514103730664175</v>
      </c>
      <c r="F20" s="170">
        <f>'2.11'!F20/'2.11'!F19*100-100</f>
        <v>6.1635783463024154</v>
      </c>
      <c r="G20" s="170">
        <f>'2.11'!G20/'2.11'!G19*100-100</f>
        <v>2.5609279291020499</v>
      </c>
      <c r="H20" s="170">
        <f>'2.11'!H20/'2.11'!H19*100-100</f>
        <v>7.4813228148999542</v>
      </c>
      <c r="I20" s="170">
        <f>'2.11'!I20/'2.11'!I19*100-100</f>
        <v>7.7676056338028161</v>
      </c>
      <c r="J20" s="170">
        <f>'2.11'!J20/'2.11'!J19*100-100</f>
        <v>6.0597997000338779</v>
      </c>
      <c r="K20" s="170">
        <f>'2.11'!K20/'2.11'!K19*100-100</f>
        <v>7.7823288472791177</v>
      </c>
    </row>
    <row r="21" spans="1:11" s="10" customFormat="1" ht="11.1" customHeight="1">
      <c r="A21" s="27">
        <v>1976</v>
      </c>
      <c r="B21" s="170">
        <f>'2.11'!B21/'2.11'!B20*100-100</f>
        <v>8.8748094512195195</v>
      </c>
      <c r="C21" s="170">
        <f>'2.11'!C21/'2.11'!C20*100-100</f>
        <v>18.275862068965523</v>
      </c>
      <c r="D21" s="170">
        <f>'2.11'!D21/'2.11'!D20*100-100</f>
        <v>11.164515960503635</v>
      </c>
      <c r="E21" s="170">
        <f>'2.11'!E21/'2.11'!E20*100-100</f>
        <v>11.860149696086793</v>
      </c>
      <c r="F21" s="170">
        <f>'2.11'!F21/'2.11'!F20*100-100</f>
        <v>11.53237713562541</v>
      </c>
      <c r="G21" s="170">
        <f>'2.11'!G21/'2.11'!G20*100-100</f>
        <v>7.8276891797445955</v>
      </c>
      <c r="H21" s="170">
        <f>'2.11'!H21/'2.11'!H20*100-100</f>
        <v>6.041899577115629</v>
      </c>
      <c r="I21" s="170">
        <f>'2.11'!I21/'2.11'!I20*100-100</f>
        <v>7.6455596941776207</v>
      </c>
      <c r="J21" s="170">
        <f>'2.11'!J21/'2.11'!J20*100-100</f>
        <v>5.1342289533106822</v>
      </c>
      <c r="K21" s="170">
        <f>'2.11'!K21/'2.11'!K20*100-100</f>
        <v>4.902280130293164</v>
      </c>
    </row>
    <row r="22" spans="1:11" s="10" customFormat="1" ht="11.1" customHeight="1">
      <c r="A22" s="27">
        <v>1977</v>
      </c>
      <c r="B22" s="170">
        <f>'2.11'!B22/'2.11'!B21*100-100</f>
        <v>6.3093415007656972</v>
      </c>
      <c r="C22" s="170">
        <f>'2.11'!C22/'2.11'!C21*100-100</f>
        <v>8.5276967930029173</v>
      </c>
      <c r="D22" s="170">
        <f>'2.11'!D22/'2.11'!D21*100-100</f>
        <v>5.4798383306701908</v>
      </c>
      <c r="E22" s="170">
        <f>'2.11'!E22/'2.11'!E21*100-100</f>
        <v>5.303574636249337</v>
      </c>
      <c r="F22" s="170">
        <f>'2.11'!F22/'2.11'!F21*100-100</f>
        <v>6.1131861377712511</v>
      </c>
      <c r="G22" s="170">
        <f>'2.11'!G22/'2.11'!G21*100-100</f>
        <v>6.2871958046078618</v>
      </c>
      <c r="H22" s="170">
        <f>'2.11'!H22/'2.11'!H21*100-100</f>
        <v>6.7519251925192521</v>
      </c>
      <c r="I22" s="170">
        <f>'2.11'!I22/'2.11'!I21*100-100</f>
        <v>8.8690584592970367</v>
      </c>
      <c r="J22" s="170">
        <f>'2.11'!J22/'2.11'!J21*100-100</f>
        <v>5.7144096845576513</v>
      </c>
      <c r="K22" s="170">
        <f>'2.11'!K22/'2.11'!K21*100-100</f>
        <v>5.4701650882368114</v>
      </c>
    </row>
    <row r="23" spans="1:11" s="10" customFormat="1" ht="11.1" customHeight="1">
      <c r="A23" s="27">
        <v>1978</v>
      </c>
      <c r="B23" s="170">
        <f>'2.11'!B23/'2.11'!B22*100-100</f>
        <v>5.6179775280898809</v>
      </c>
      <c r="C23" s="170">
        <f>'2.11'!C23/'2.11'!C22*100-100</f>
        <v>4.1350858677923839</v>
      </c>
      <c r="D23" s="170">
        <f>'2.11'!D23/'2.11'!D22*100-100</f>
        <v>6.4382463019069718</v>
      </c>
      <c r="E23" s="170">
        <f>'2.11'!E23/'2.11'!E22*100-100</f>
        <v>6.1708388417416558</v>
      </c>
      <c r="F23" s="170">
        <f>'2.11'!F23/'2.11'!F22*100-100</f>
        <v>6.0595259312065508</v>
      </c>
      <c r="G23" s="170">
        <f>'2.11'!G23/'2.11'!G22*100-100</f>
        <v>8.2825146912074388</v>
      </c>
      <c r="H23" s="170">
        <f>'2.11'!H23/'2.11'!H22*100-100</f>
        <v>4.1951135729314331</v>
      </c>
      <c r="I23" s="170">
        <f>'2.11'!I23/'2.11'!I22*100-100</f>
        <v>6.066688970670242</v>
      </c>
      <c r="J23" s="170">
        <f>'2.11'!J23/'2.11'!J22*100-100</f>
        <v>2.6617140042686032</v>
      </c>
      <c r="K23" s="170">
        <f>'2.11'!K23/'2.11'!K22*100-100</f>
        <v>3.1501472031403353</v>
      </c>
    </row>
    <row r="24" spans="1:11" s="10" customFormat="1" ht="11.1" customHeight="1">
      <c r="A24" s="27">
        <v>1979</v>
      </c>
      <c r="B24" s="170">
        <f>'2.11'!B24/'2.11'!B23*100-100</f>
        <v>6.5466448445171892</v>
      </c>
      <c r="C24" s="170">
        <f>'2.11'!C24/'2.11'!C23*100-100</f>
        <v>2.6626128616178448</v>
      </c>
      <c r="D24" s="170">
        <f>'2.11'!D24/'2.11'!D23*100-100</f>
        <v>5.8185775880112089</v>
      </c>
      <c r="E24" s="170">
        <f>'2.11'!E24/'2.11'!E23*100-100</f>
        <v>5.2337724935732695</v>
      </c>
      <c r="F24" s="170">
        <f>'2.11'!F24/'2.11'!F23*100-100</f>
        <v>5.2680221811460086</v>
      </c>
      <c r="G24" s="170">
        <f>'2.11'!G24/'2.11'!G23*100-100</f>
        <v>9.4665164857669453</v>
      </c>
      <c r="H24" s="170">
        <f>'2.11'!H24/'2.11'!H23*100-100</f>
        <v>6.3710541498392672</v>
      </c>
      <c r="I24" s="170">
        <f>'2.11'!I24/'2.11'!I23*100-100</f>
        <v>3.9690884239301738</v>
      </c>
      <c r="J24" s="170">
        <f>'2.11'!J24/'2.11'!J23*100-100</f>
        <v>11.250374812593705</v>
      </c>
      <c r="K24" s="170">
        <f>'2.11'!K24/'2.11'!K23*100-100</f>
        <v>3.8388355056607253</v>
      </c>
    </row>
    <row r="25" spans="1:11" s="10" customFormat="1" ht="13.5" customHeight="1">
      <c r="A25" s="27">
        <v>1980</v>
      </c>
      <c r="B25" s="170">
        <f>'2.11'!B25/'2.11'!B24*100-100</f>
        <v>5.1751883549118673</v>
      </c>
      <c r="C25" s="170">
        <f>'2.11'!C25/'2.11'!C24*100-100</f>
        <v>-1.4807502467917004</v>
      </c>
      <c r="D25" s="170">
        <f>'2.11'!D25/'2.11'!D24*100-100</f>
        <v>3.7461924917916036</v>
      </c>
      <c r="E25" s="170">
        <f>'2.11'!E25/'2.11'!E24*100-100</f>
        <v>3.2214970037024244</v>
      </c>
      <c r="F25" s="170">
        <f>'2.11'!F25/'2.11'!F24*100-100</f>
        <v>3.4559821214781721</v>
      </c>
      <c r="G25" s="170">
        <f>'2.11'!G25/'2.11'!G24*100-100</f>
        <v>6.7443056919695152</v>
      </c>
      <c r="H25" s="170">
        <f>'2.11'!H25/'2.11'!H24*100-100</f>
        <v>6.3923756392375566</v>
      </c>
      <c r="I25" s="170">
        <f>'2.11'!I25/'2.11'!I24*100-100</f>
        <v>2.6141477473833277</v>
      </c>
      <c r="J25" s="170">
        <f>'2.11'!J25/'2.11'!J24*100-100</f>
        <v>9.4136883905629531</v>
      </c>
      <c r="K25" s="170">
        <f>'2.11'!K25/'2.11'!K24*100-100</f>
        <v>6.2027577992578813</v>
      </c>
    </row>
    <row r="26" spans="1:11" s="10" customFormat="1" ht="11.1" customHeight="1">
      <c r="A26" s="27">
        <v>1981</v>
      </c>
      <c r="B26" s="170">
        <f>'2.11'!B26/'2.11'!B25*100-100</f>
        <v>4.6006189797266757</v>
      </c>
      <c r="C26" s="170">
        <f>'2.11'!C26/'2.11'!C25*100-100</f>
        <v>6.7043177263618219</v>
      </c>
      <c r="D26" s="170">
        <f>'2.11'!D26/'2.11'!D25*100-100</f>
        <v>3.5956684206512648</v>
      </c>
      <c r="E26" s="170">
        <f>'2.11'!E26/'2.11'!E25*100-100</f>
        <v>3.7236992937174023</v>
      </c>
      <c r="F26" s="170">
        <f>'2.11'!F26/'2.11'!F25*100-100</f>
        <v>3.2248109859589533</v>
      </c>
      <c r="G26" s="170">
        <f>'2.11'!G26/'2.11'!G25*100-100</f>
        <v>3.023266003592866</v>
      </c>
      <c r="H26" s="170">
        <f>'2.11'!H26/'2.11'!H25*100-100</f>
        <v>5.0615395819677929</v>
      </c>
      <c r="I26" s="170">
        <f>'2.11'!I26/'2.11'!I25*100-100</f>
        <v>2.6066817778653899</v>
      </c>
      <c r="J26" s="170">
        <f>'2.11'!J26/'2.11'!J25*100-100</f>
        <v>6.1026078959469174</v>
      </c>
      <c r="K26" s="170">
        <f>'2.11'!K26/'2.11'!K25*100-100</f>
        <v>5.5342276668248331</v>
      </c>
    </row>
    <row r="27" spans="1:11" s="10" customFormat="1" ht="11.1" customHeight="1">
      <c r="A27" s="27">
        <v>1982</v>
      </c>
      <c r="B27" s="170">
        <f>'2.11'!B27/'2.11'!B26*100-100</f>
        <v>4.9800531914893469</v>
      </c>
      <c r="C27" s="170">
        <f>'2.11'!C27/'2.11'!C26*100-100</f>
        <v>13.803995219395588</v>
      </c>
      <c r="D27" s="170">
        <f>'2.11'!D27/'2.11'!D26*100-100</f>
        <v>6.0215686996209001</v>
      </c>
      <c r="E27" s="170">
        <f>'2.11'!E27/'2.11'!E26*100-100</f>
        <v>7.1194295900178304</v>
      </c>
      <c r="F27" s="170">
        <f>'2.11'!F27/'2.11'!F26*100-100</f>
        <v>6.6143497757847456</v>
      </c>
      <c r="G27" s="170">
        <f>'2.11'!G27/'2.11'!G26*100-100</f>
        <v>0.32322544975120593</v>
      </c>
      <c r="H27" s="170">
        <f>'2.11'!H27/'2.11'!H26*100-100</f>
        <v>3.9615971163177619</v>
      </c>
      <c r="I27" s="170">
        <f>'2.11'!I27/'2.11'!I26*100-100</f>
        <v>3.4337031167459173</v>
      </c>
      <c r="J27" s="170">
        <f>'2.11'!J27/'2.11'!J26*100-100</f>
        <v>5.8707899950470477</v>
      </c>
      <c r="K27" s="170">
        <f>'2.11'!K27/'2.11'!K26*100-100</f>
        <v>2.0436524155971654</v>
      </c>
    </row>
    <row r="28" spans="1:11" s="10" customFormat="1" ht="11.1" customHeight="1">
      <c r="A28" s="27">
        <v>1983</v>
      </c>
      <c r="B28" s="170">
        <f>'2.11'!B28/'2.11'!B27*100-100</f>
        <v>5.3834948381784784</v>
      </c>
      <c r="C28" s="170">
        <f>'2.11'!C28/'2.11'!C27*100-100</f>
        <v>-6.7511814567549351</v>
      </c>
      <c r="D28" s="170">
        <f>'2.11'!D28/'2.11'!D27*100-100</f>
        <v>6.6377365040791574</v>
      </c>
      <c r="E28" s="170">
        <f>'2.11'!E28/'2.11'!E27*100-100</f>
        <v>6.9091756248543987</v>
      </c>
      <c r="F28" s="170">
        <f>'2.11'!F28/'2.11'!F27*100-100</f>
        <v>6.593059936908503</v>
      </c>
      <c r="G28" s="170">
        <f>'2.11'!G28/'2.11'!G27*100-100</f>
        <v>5.3965831531645989</v>
      </c>
      <c r="H28" s="170">
        <f>'2.11'!H28/'2.11'!H27*100-100</f>
        <v>4.6874479079846481</v>
      </c>
      <c r="I28" s="170">
        <f>'2.11'!I28/'2.11'!I27*100-100</f>
        <v>3.8768687900454921</v>
      </c>
      <c r="J28" s="170">
        <f>'2.11'!J28/'2.11'!J27*100-100</f>
        <v>6.7396675487200355</v>
      </c>
      <c r="K28" s="170">
        <f>'2.11'!K28/'2.11'!K27*100-100</f>
        <v>2.8598894496515186</v>
      </c>
    </row>
    <row r="29" spans="1:11" s="10" customFormat="1" ht="11.1" customHeight="1">
      <c r="A29" s="27">
        <v>1984</v>
      </c>
      <c r="B29" s="170">
        <f>'2.11'!B29/'2.11'!B28*100-100</f>
        <v>3.9695895186008698</v>
      </c>
      <c r="C29" s="170">
        <f>'2.11'!C29/'2.11'!C28*100-100</f>
        <v>6.6205454106668782</v>
      </c>
      <c r="D29" s="170">
        <f>'2.11'!D29/'2.11'!D28*100-100</f>
        <v>4.001041768401862</v>
      </c>
      <c r="E29" s="170">
        <f>'2.11'!E29/'2.11'!E28*100-100</f>
        <v>4.7411512000747251</v>
      </c>
      <c r="F29" s="170">
        <f>'2.11'!F29/'2.11'!F28*100-100</f>
        <v>4.7449935878465084</v>
      </c>
      <c r="G29" s="170">
        <f>'2.11'!G29/'2.11'!G28*100-100</f>
        <v>0.20111012790604832</v>
      </c>
      <c r="H29" s="170">
        <f>'2.11'!H29/'2.11'!H28*100-100</f>
        <v>3.7228113754339063</v>
      </c>
      <c r="I29" s="170">
        <f>'2.11'!I29/'2.11'!I28*100-100</f>
        <v>4.7065659500290451</v>
      </c>
      <c r="J29" s="170">
        <f>'2.11'!J29/'2.11'!J28*100-100</f>
        <v>3.818602676309041</v>
      </c>
      <c r="K29" s="170">
        <f>'2.11'!K29/'2.11'!K28*100-100</f>
        <v>1.9626168224299079</v>
      </c>
    </row>
    <row r="30" spans="1:11" s="10" customFormat="1" ht="13.5" customHeight="1">
      <c r="A30" s="27">
        <v>1985</v>
      </c>
      <c r="B30" s="170">
        <f>'2.11'!B30/'2.11'!B29*100-100</f>
        <v>3.0578918465851643</v>
      </c>
      <c r="C30" s="170">
        <f>'2.11'!C30/'2.11'!C29*100-100</f>
        <v>-4.0893315225592204</v>
      </c>
      <c r="D30" s="170">
        <f>'2.11'!D30/'2.11'!D29*100-100</f>
        <v>5.2557440681149501</v>
      </c>
      <c r="E30" s="170">
        <f>'2.11'!E30/'2.11'!E29*100-100</f>
        <v>5.9026332996492812</v>
      </c>
      <c r="F30" s="170">
        <f>'2.11'!F30/'2.11'!F29*100-100</f>
        <v>6.2441137690713902</v>
      </c>
      <c r="G30" s="170">
        <f>'2.11'!G30/'2.11'!G29*100-100</f>
        <v>-0.20070648683365278</v>
      </c>
      <c r="H30" s="170">
        <f>'2.11'!H30/'2.11'!H29*100-100</f>
        <v>2.1461467608228588</v>
      </c>
      <c r="I30" s="170">
        <f>'2.11'!I30/'2.11'!I29*100-100</f>
        <v>1.9550926321181521</v>
      </c>
      <c r="J30" s="170">
        <f>'2.11'!J30/'2.11'!J29*100-100</f>
        <v>2.029050515178298</v>
      </c>
      <c r="K30" s="170">
        <f>'2.11'!K30/'2.11'!K29*100-100</f>
        <v>1.5047357164680761</v>
      </c>
    </row>
    <row r="31" spans="1:11" s="10" customFormat="1" ht="11.1" customHeight="1">
      <c r="A31" s="27">
        <v>1986</v>
      </c>
      <c r="B31" s="170">
        <f>'2.11'!B31/'2.11'!B30*100-100</f>
        <v>3.371007095380989</v>
      </c>
      <c r="C31" s="170">
        <f>'2.11'!C31/'2.11'!C30*100-100</f>
        <v>6.7731277533039673</v>
      </c>
      <c r="D31" s="170">
        <f>'2.11'!D31/'2.11'!D30*100-100</f>
        <v>4.5293680297397714</v>
      </c>
      <c r="E31" s="170">
        <f>'2.11'!E31/'2.11'!E30*100-100</f>
        <v>4.1255051638976283</v>
      </c>
      <c r="F31" s="170">
        <f>'2.11'!F31/'2.11'!F30*100-100</f>
        <v>4.7483970097213586</v>
      </c>
      <c r="G31" s="170">
        <f>'2.11'!G31/'2.11'!G30*100-100</f>
        <v>6.0534148499718441</v>
      </c>
      <c r="H31" s="170">
        <f>'2.11'!H31/'2.11'!H30*100-100</f>
        <v>2.8344705281192688</v>
      </c>
      <c r="I31" s="170">
        <f>'2.11'!I31/'2.11'!I30*100-100</f>
        <v>2.15625523362921</v>
      </c>
      <c r="J31" s="170">
        <f>'2.11'!J31/'2.11'!J30*100-100</f>
        <v>2.5615164798220746</v>
      </c>
      <c r="K31" s="170">
        <f>'2.11'!K31/'2.11'!K30*100-100</f>
        <v>2.6638573256076512</v>
      </c>
    </row>
    <row r="32" spans="1:11" s="10" customFormat="1" ht="11.1" customHeight="1">
      <c r="A32" s="27">
        <v>1987</v>
      </c>
      <c r="B32" s="170">
        <f>'2.11'!B32/'2.11'!B31*100-100</f>
        <v>1.2832686725087399</v>
      </c>
      <c r="C32" s="170">
        <f>'2.11'!C32/'2.11'!C31*100-100</f>
        <v>-5.7909084211301831</v>
      </c>
      <c r="D32" s="170">
        <f>'2.11'!D32/'2.11'!D31*100-100</f>
        <v>0.55764197109367331</v>
      </c>
      <c r="E32" s="170">
        <f>'2.11'!E32/'2.11'!E31*100-100</f>
        <v>0.15093525955474263</v>
      </c>
      <c r="F32" s="170">
        <f>'2.11'!F32/'2.11'!F31*100-100</f>
        <v>-0.14950634696756993</v>
      </c>
      <c r="G32" s="170">
        <f>'2.11'!G32/'2.11'!G31*100-100</f>
        <v>2.7306860848788261</v>
      </c>
      <c r="H32" s="170">
        <f>'2.11'!H32/'2.11'!H31*100-100</f>
        <v>1.5023968198293147</v>
      </c>
      <c r="I32" s="170">
        <f>'2.11'!I32/'2.11'!I31*100-100</f>
        <v>1.4672732489036378</v>
      </c>
      <c r="J32" s="170">
        <f>'2.11'!J32/'2.11'!J31*100-100</f>
        <v>-0.36939912756247395</v>
      </c>
      <c r="K32" s="170">
        <f>'2.11'!K32/'2.11'!K31*100-100</f>
        <v>2.4041633071905153</v>
      </c>
    </row>
    <row r="33" spans="1:13" s="10" customFormat="1" ht="11.1" customHeight="1">
      <c r="A33" s="27">
        <v>1988</v>
      </c>
      <c r="B33" s="170">
        <f>'2.11'!B33/'2.11'!B32*100-100</f>
        <v>3.9804993035465657</v>
      </c>
      <c r="C33" s="170">
        <f>'2.11'!C33/'2.11'!C32*100-100</f>
        <v>14.037694533510603</v>
      </c>
      <c r="D33" s="170">
        <f>'2.11'!D33/'2.11'!D32*100-100</f>
        <v>4.606156631960161</v>
      </c>
      <c r="E33" s="170">
        <f>'2.11'!E33/'2.11'!E32*100-100</f>
        <v>4.5589105979869657</v>
      </c>
      <c r="F33" s="170">
        <f>'2.11'!F33/'2.11'!F32*100-100</f>
        <v>5.1953555386049715</v>
      </c>
      <c r="G33" s="170">
        <f>'2.11'!G33/'2.11'!G32*100-100</f>
        <v>4.9654815963377246</v>
      </c>
      <c r="H33" s="170">
        <f>'2.11'!H33/'2.11'!H32*100-100</f>
        <v>3.4815412083165427</v>
      </c>
      <c r="I33" s="170">
        <f>'2.11'!I33/'2.11'!I32*100-100</f>
        <v>0.87651977218563104</v>
      </c>
      <c r="J33" s="170">
        <f>'2.11'!J33/'2.11'!J32*100-100</f>
        <v>5.4792787092692095</v>
      </c>
      <c r="K33" s="170">
        <f>'2.11'!K33/'2.11'!K32*100-100</f>
        <v>2.4801374275284616</v>
      </c>
    </row>
    <row r="34" spans="1:13" s="10" customFormat="1" ht="11.1" customHeight="1">
      <c r="A34" s="27">
        <v>1989</v>
      </c>
      <c r="B34" s="170">
        <f>'2.11'!B34/'2.11'!B33*100-100</f>
        <v>4.9203977536194543</v>
      </c>
      <c r="C34" s="170">
        <f>'2.11'!C34/'2.11'!C33*100-100</f>
        <v>16.726100672061435</v>
      </c>
      <c r="D34" s="170">
        <f>'2.11'!D34/'2.11'!D33*100-100</f>
        <v>3.9408200800605755</v>
      </c>
      <c r="E34" s="170">
        <f>'2.11'!E34/'2.11'!E33*100-100</f>
        <v>3.6651909811592702</v>
      </c>
      <c r="F34" s="170">
        <f>'2.11'!F34/'2.11'!F33*100-100</f>
        <v>3.9907616285315299</v>
      </c>
      <c r="G34" s="170">
        <f>'2.11'!G34/'2.11'!G33*100-100</f>
        <v>5.7118739448508649</v>
      </c>
      <c r="H34" s="170">
        <f>'2.11'!H34/'2.11'!H33*100-100</f>
        <v>4.435786837345205</v>
      </c>
      <c r="I34" s="170">
        <f>'2.11'!I34/'2.11'!I33*100-100</f>
        <v>4.1923600544566426</v>
      </c>
      <c r="J34" s="170">
        <f>'2.11'!J34/'2.11'!J33*100-100</f>
        <v>5.277427868754117</v>
      </c>
      <c r="K34" s="170">
        <f>'2.11'!K34/'2.11'!K33*100-100</f>
        <v>1.980094290204292</v>
      </c>
    </row>
    <row r="35" spans="1:13" s="10" customFormat="1" ht="13.5" customHeight="1">
      <c r="A35" s="27">
        <v>1990</v>
      </c>
      <c r="B35" s="170">
        <f>'2.11'!B35/'2.11'!B34*100-100</f>
        <v>5.5048124140640482</v>
      </c>
      <c r="C35" s="170">
        <f>'2.11'!C35/'2.11'!C34*100-100</f>
        <v>-10.816050760824851</v>
      </c>
      <c r="D35" s="170">
        <f>'2.11'!D35/'2.11'!D34*100-100</f>
        <v>4.5486481563402634</v>
      </c>
      <c r="E35" s="170">
        <f>'2.11'!E35/'2.11'!E34*100-100</f>
        <v>4.0917668090177699</v>
      </c>
      <c r="F35" s="170">
        <f>'2.11'!F35/'2.11'!F34*100-100</f>
        <v>4.3257063168224761</v>
      </c>
      <c r="G35" s="170">
        <f>'2.11'!G35/'2.11'!G34*100-100</f>
        <v>7.7089433058291235</v>
      </c>
      <c r="H35" s="170">
        <f>'2.11'!H35/'2.11'!H34*100-100</f>
        <v>6.022009645873851</v>
      </c>
      <c r="I35" s="170">
        <f>'2.11'!I35/'2.11'!I34*100-100</f>
        <v>6.5331847354060244</v>
      </c>
      <c r="J35" s="170">
        <f>'2.11'!J35/'2.11'!J34*100-100</f>
        <v>4.9399457574583465</v>
      </c>
      <c r="K35" s="170">
        <f>'2.11'!K35/'2.11'!K34*100-100</f>
        <v>4.3558660365728343</v>
      </c>
    </row>
    <row r="36" spans="1:13" s="48" customFormat="1" ht="13.5" customHeight="1">
      <c r="A36" s="28">
        <v>1991</v>
      </c>
      <c r="B36" s="172">
        <f>'2.11'!B36/'2.11'!B35*100-100</f>
        <v>5.3991156620898408</v>
      </c>
      <c r="C36" s="172">
        <f>'2.11'!C36/'2.11'!C35*100-100</f>
        <v>1.7193675889328119</v>
      </c>
      <c r="D36" s="172">
        <f>'2.11'!D36/'2.11'!D35*100-100</f>
        <v>4.475197252159191</v>
      </c>
      <c r="E36" s="172">
        <f>'2.11'!E36/'2.11'!E35*100-100</f>
        <v>4.2767865661673454</v>
      </c>
      <c r="F36" s="172">
        <f>'2.11'!F36/'2.11'!F35*100-100</f>
        <v>4.3765626160358551</v>
      </c>
      <c r="G36" s="172">
        <f>'2.11'!G36/'2.11'!G35*100-100</f>
        <v>5.5879899916597253</v>
      </c>
      <c r="H36" s="172">
        <f>'2.11'!H36/'2.11'!H35*100-100</f>
        <v>5.3607781045012359</v>
      </c>
      <c r="I36" s="172">
        <f>'2.11'!I36/'2.11'!I35*100-100</f>
        <v>6.482450128061771</v>
      </c>
      <c r="J36" s="172">
        <f>'2.11'!J36/'2.11'!J35*100-100</f>
        <v>3.3641368675954624</v>
      </c>
      <c r="K36" s="172">
        <f>'2.11'!K36/'2.11'!K35*100-100</f>
        <v>5.4210146354269284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POWER(('2.11'!B25/'2.11'!B15),1/10)*100-100</f>
        <v>7.8057645083615199</v>
      </c>
      <c r="C38" s="170">
        <f>POWER(('2.11'!C25/'2.11'!C15),1/10)*100-100</f>
        <v>8.6313935475159838</v>
      </c>
      <c r="D38" s="170">
        <f>POWER(('2.11'!D25/'2.11'!D15),1/10)*100-100</f>
        <v>7.4820186075547355</v>
      </c>
      <c r="E38" s="170">
        <f>POWER(('2.11'!E25/'2.11'!E15),1/10)*100-100</f>
        <v>7.5790521765744359</v>
      </c>
      <c r="F38" s="170">
        <f>POWER(('2.11'!F25/'2.11'!F15),1/10)*100-100</f>
        <v>7.5549954449662522</v>
      </c>
      <c r="G38" s="170">
        <f>POWER(('2.11'!G25/'2.11'!G15),1/10)*100-100</f>
        <v>7.0843408204405875</v>
      </c>
      <c r="H38" s="170">
        <f>POWER(('2.11'!H25/'2.11'!H15),1/10)*100-100</f>
        <v>7.6581081196909651</v>
      </c>
      <c r="I38" s="170">
        <f>POWER(('2.11'!I25/'2.11'!I15),1/10)*100-100</f>
        <v>6.7475798534499631</v>
      </c>
      <c r="J38" s="170">
        <f>POWER(('2.11'!J25/'2.11'!J15),1/10)*100-100</f>
        <v>8.0937923684166577</v>
      </c>
      <c r="K38" s="170">
        <f>POWER(('2.11'!K25/'2.11'!K15),1/10)*100-100</f>
        <v>7.6156050622076634</v>
      </c>
    </row>
    <row r="39" spans="1:13" s="48" customFormat="1" ht="18" customHeight="1">
      <c r="A39" s="34" t="s">
        <v>152</v>
      </c>
      <c r="B39" s="172">
        <f>POWER(('2.11'!B36/'2.11'!B25),1/11)*100-100</f>
        <v>4.2155711541363985</v>
      </c>
      <c r="C39" s="172">
        <f>POWER(('2.11'!C36/'2.11'!C25),1/11)*100-100</f>
        <v>3.1497979236293503</v>
      </c>
      <c r="D39" s="172">
        <f>POWER(('2.11'!D36/'2.11'!D25),1/11)*100-100</f>
        <v>4.3683861445929892</v>
      </c>
      <c r="E39" s="172">
        <f>POWER(('2.11'!E36/'2.11'!E25),1/11)*100-100</f>
        <v>4.4631760452395781</v>
      </c>
      <c r="F39" s="172">
        <f>POWER(('2.11'!F36/'2.11'!F25),1/11)*100-100</f>
        <v>4.5212401006089635</v>
      </c>
      <c r="G39" s="172">
        <f>POWER(('2.11'!G36/'2.11'!G25),1/11)*100-100</f>
        <v>3.7403487369102209</v>
      </c>
      <c r="H39" s="172">
        <f>POWER(('2.11'!H36/'2.11'!H25),1/11)*100-100</f>
        <v>3.9204201001135317</v>
      </c>
      <c r="I39" s="172">
        <f>POWER(('2.11'!I36/'2.11'!I25),1/11)*100-100</f>
        <v>3.4648091812753137</v>
      </c>
      <c r="J39" s="172">
        <f>POWER(('2.11'!J36/'2.11'!J25),1/11)*100-100</f>
        <v>4.1448851841415149</v>
      </c>
      <c r="K39" s="172">
        <f>POWER(('2.11'!K36/'2.11'!K25),1/11)*100-100</f>
        <v>3.0102967226071513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'2.11'!B46/'2.11'!B45*100-100</f>
        <v>8.7631140307873352</v>
      </c>
      <c r="C46" s="170">
        <f>'2.11'!C46/'2.11'!C45*100-100</f>
        <v>10.907991128436052</v>
      </c>
      <c r="D46" s="170">
        <f>'2.11'!D46/'2.11'!D45*100-100</f>
        <v>9.6512718932443704</v>
      </c>
      <c r="E46" s="170">
        <f>'2.11'!E46/'2.11'!E45*100-100</f>
        <v>9.3371487776599196</v>
      </c>
      <c r="F46" s="170">
        <f>'2.11'!F46/'2.11'!F45*100-100</f>
        <v>9.0904446885136991</v>
      </c>
      <c r="G46" s="170">
        <f>'2.11'!G46/'2.11'!G45*100-100</f>
        <v>14.348778544875202</v>
      </c>
      <c r="H46" s="170">
        <f>'2.11'!H46/'2.11'!H45*100-100</f>
        <v>7.7852456393023033</v>
      </c>
      <c r="I46" s="170">
        <f>'2.11'!I46/'2.11'!I45*100-100</f>
        <v>3.3094846386348991</v>
      </c>
      <c r="J46" s="170">
        <f>'2.11'!J46/'2.11'!J45*100-100</f>
        <v>8.968581562969419</v>
      </c>
      <c r="K46" s="170">
        <f>'2.11'!K46/'2.11'!K45*100-100</f>
        <v>8.9905700814401968</v>
      </c>
      <c r="L46" s="10"/>
      <c r="M46" s="10"/>
    </row>
    <row r="47" spans="1:13" ht="11.1" customHeight="1">
      <c r="A47" s="27">
        <v>1993</v>
      </c>
      <c r="B47" s="170">
        <f>'2.11'!B47/'2.11'!B46*100-100</f>
        <v>4.2189718509837491</v>
      </c>
      <c r="C47" s="170">
        <f>'2.11'!C47/'2.11'!C46*100-100</f>
        <v>6.496182280935642</v>
      </c>
      <c r="D47" s="170">
        <f>'2.11'!D47/'2.11'!D46*100-100</f>
        <v>1.1813363124242358</v>
      </c>
      <c r="E47" s="170">
        <f>'2.11'!E47/'2.11'!E46*100-100</f>
        <v>1.649293804431224</v>
      </c>
      <c r="F47" s="170">
        <f>'2.11'!F47/'2.11'!F46*100-100</f>
        <v>0.84991805197844883</v>
      </c>
      <c r="G47" s="170">
        <f>'2.11'!G47/'2.11'!G46*100-100</f>
        <v>1.6109837160024369</v>
      </c>
      <c r="H47" s="170">
        <f>'2.11'!H47/'2.11'!H46*100-100</f>
        <v>5.3918293618390152</v>
      </c>
      <c r="I47" s="170">
        <f>'2.11'!I47/'2.11'!I46*100-100</f>
        <v>2.7775720317013537</v>
      </c>
      <c r="J47" s="170">
        <f>'2.11'!J47/'2.11'!J46*100-100</f>
        <v>7.1890276394133821</v>
      </c>
      <c r="K47" s="170">
        <f>'2.11'!K47/'2.11'!K46*100-100</f>
        <v>3.6574574771408948</v>
      </c>
      <c r="L47" s="10"/>
      <c r="M47" s="10"/>
    </row>
    <row r="48" spans="1:13" ht="11.1" customHeight="1">
      <c r="A48" s="27">
        <v>1994</v>
      </c>
      <c r="B48" s="170">
        <f>'2.11'!B48/'2.11'!B47*100-100</f>
        <v>4.448240814826022</v>
      </c>
      <c r="C48" s="170">
        <f>'2.11'!C48/'2.11'!C47*100-100</f>
        <v>10.390349379765567</v>
      </c>
      <c r="D48" s="170">
        <f>'2.11'!D48/'2.11'!D47*100-100</f>
        <v>5.8165758316105922</v>
      </c>
      <c r="E48" s="170">
        <f>'2.11'!E48/'2.11'!E47*100-100</f>
        <v>7.1537966395134589</v>
      </c>
      <c r="F48" s="170">
        <f>'2.11'!F48/'2.11'!F47*100-100</f>
        <v>7.4408562208343909</v>
      </c>
      <c r="G48" s="170">
        <f>'2.11'!G48/'2.11'!G47*100-100</f>
        <v>3.1223218876764065</v>
      </c>
      <c r="H48" s="170">
        <f>'2.11'!H48/'2.11'!H47*100-100</f>
        <v>2.8103869271224511</v>
      </c>
      <c r="I48" s="170">
        <f>'2.11'!I48/'2.11'!I47*100-100</f>
        <v>5.4302392620351583</v>
      </c>
      <c r="J48" s="170">
        <f>'2.11'!J48/'2.11'!J47*100-100</f>
        <v>6.4842432888241319E-3</v>
      </c>
      <c r="K48" s="170">
        <f>'2.11'!K48/'2.11'!K47*100-100</f>
        <v>2.8581365202820166</v>
      </c>
      <c r="L48" s="10"/>
      <c r="M48" s="10"/>
    </row>
    <row r="49" spans="1:13" ht="13.5" customHeight="1">
      <c r="A49" s="27">
        <v>1995</v>
      </c>
      <c r="B49" s="170">
        <f>'2.11'!B49/'2.11'!B48*100-100</f>
        <v>3.1118012422360266</v>
      </c>
      <c r="C49" s="170">
        <f>'2.11'!C49/'2.11'!C48*100-100</f>
        <v>12.386597938144334</v>
      </c>
      <c r="D49" s="170">
        <f>'2.11'!D49/'2.11'!D48*100-100</f>
        <v>3.265695764141725</v>
      </c>
      <c r="E49" s="170">
        <f>'2.11'!E49/'2.11'!E48*100-100</f>
        <v>4.9382716049382651</v>
      </c>
      <c r="F49" s="170">
        <f>'2.11'!F49/'2.11'!F48*100-100</f>
        <v>4.6220666407364064</v>
      </c>
      <c r="G49" s="170">
        <f>'2.11'!G49/'2.11'!G48*100-100</f>
        <v>-1.6039225463309208</v>
      </c>
      <c r="H49" s="170">
        <f>'2.11'!H49/'2.11'!H48*100-100</f>
        <v>3.3433053963324113</v>
      </c>
      <c r="I49" s="170">
        <f>'2.11'!I49/'2.11'!I48*100-100</f>
        <v>4.5832051676407275</v>
      </c>
      <c r="J49" s="170">
        <f>'2.11'!J49/'2.11'!J48*100-100</f>
        <v>2.2142255073591457</v>
      </c>
      <c r="K49" s="170">
        <f>'2.11'!K49/'2.11'!K48*100-100</f>
        <v>2.5358866381827596</v>
      </c>
      <c r="L49" s="10"/>
      <c r="M49" s="10"/>
    </row>
    <row r="50" spans="1:13" ht="11.1" customHeight="1">
      <c r="A50" s="27">
        <v>1996</v>
      </c>
      <c r="B50" s="170">
        <f>'2.11'!B50/'2.11'!B49*100-100</f>
        <v>1.3734112402867424</v>
      </c>
      <c r="C50" s="170">
        <f>'2.11'!C50/'2.11'!C49*100-100</f>
        <v>13.525661606200984</v>
      </c>
      <c r="D50" s="170">
        <f>'2.11'!D50/'2.11'!D49*100-100</f>
        <v>0.952380952380949</v>
      </c>
      <c r="E50" s="170">
        <f>'2.11'!E50/'2.11'!E49*100-100</f>
        <v>1.7647058823529278</v>
      </c>
      <c r="F50" s="170">
        <f>'2.11'!F50/'2.11'!F49*100-100</f>
        <v>1.5221926182952217</v>
      </c>
      <c r="G50" s="170">
        <f>'2.11'!G50/'2.11'!G49*100-100</f>
        <v>-2.2804054054054035</v>
      </c>
      <c r="H50" s="170">
        <f>'2.11'!H50/'2.11'!H49*100-100</f>
        <v>1.3833337016330347</v>
      </c>
      <c r="I50" s="170">
        <f>'2.11'!I50/'2.11'!I49*100-100</f>
        <v>5.8823529411753839E-2</v>
      </c>
      <c r="J50" s="170">
        <f>'2.11'!J50/'2.11'!J49*100-100</f>
        <v>1.2718449681245829</v>
      </c>
      <c r="K50" s="170">
        <f>'2.11'!K50/'2.11'!K49*100-100</f>
        <v>1.408957371545057</v>
      </c>
      <c r="L50" s="10"/>
      <c r="M50" s="10"/>
    </row>
    <row r="51" spans="1:13" ht="11.1" customHeight="1">
      <c r="A51" s="27">
        <v>1997</v>
      </c>
      <c r="B51" s="170">
        <f>'2.11'!B51/'2.11'!B50*100-100</f>
        <v>2.1153960425455978</v>
      </c>
      <c r="C51" s="170">
        <f>'2.11'!C51/'2.11'!C50*100-100</f>
        <v>4.2340012928248285</v>
      </c>
      <c r="D51" s="170">
        <f>'2.11'!D51/'2.11'!D50*100-100</f>
        <v>3.4797052685378418</v>
      </c>
      <c r="E51" s="170">
        <f>'2.11'!E51/'2.11'!E50*100-100</f>
        <v>4.2712495635644103</v>
      </c>
      <c r="F51" s="170">
        <f>'2.11'!F51/'2.11'!F50*100-100</f>
        <v>4.6262766000732398</v>
      </c>
      <c r="G51" s="170">
        <f>'2.11'!G51/'2.11'!G50*100-100</f>
        <v>-0.30250648228175692</v>
      </c>
      <c r="H51" s="170">
        <f>'2.11'!H51/'2.11'!H50*100-100</f>
        <v>1.5497286340155654</v>
      </c>
      <c r="I51" s="170">
        <f>'2.11'!I51/'2.11'!I50*100-100</f>
        <v>2.8381997517799959</v>
      </c>
      <c r="J51" s="170">
        <f>'2.11'!J51/'2.11'!J50*100-100</f>
        <v>-0.29856978807808332</v>
      </c>
      <c r="K51" s="170">
        <f>'2.11'!K51/'2.11'!K50*100-100</f>
        <v>0.98143549722122714</v>
      </c>
      <c r="L51" s="10"/>
      <c r="M51" s="10"/>
    </row>
    <row r="52" spans="1:13" ht="11.1" customHeight="1">
      <c r="A52" s="27">
        <v>1998</v>
      </c>
      <c r="B52" s="170">
        <f>'2.11'!B52/'2.11'!B51*100-100</f>
        <v>1.501309281350018</v>
      </c>
      <c r="C52" s="170">
        <f>'2.11'!C52/'2.11'!C51*100-100</f>
        <v>-2.120155038759691</v>
      </c>
      <c r="D52" s="170">
        <f>'2.11'!D52/'2.11'!D51*100-100</f>
        <v>2.599193282844908</v>
      </c>
      <c r="E52" s="170">
        <f>'2.11'!E52/'2.11'!E51*100-100</f>
        <v>3.0452414614182715</v>
      </c>
      <c r="F52" s="170">
        <f>'2.11'!F52/'2.11'!F51*100-100</f>
        <v>2.914754608384527</v>
      </c>
      <c r="G52" s="170">
        <f>'2.11'!G52/'2.11'!G51*100-100</f>
        <v>-0.9073833261089419</v>
      </c>
      <c r="H52" s="170">
        <f>'2.11'!H52/'2.11'!H51*100-100</f>
        <v>0.94226228804463119</v>
      </c>
      <c r="I52" s="170">
        <f>'2.11'!I52/'2.11'!I51*100-100</f>
        <v>3.1314510750468401</v>
      </c>
      <c r="J52" s="170">
        <f>'2.11'!J52/'2.11'!J51*100-100</f>
        <v>-1.9904925448148845</v>
      </c>
      <c r="K52" s="170">
        <f>'2.11'!K52/'2.11'!K51*100-100</f>
        <v>0.53571428571427759</v>
      </c>
      <c r="L52" s="10"/>
      <c r="M52" s="10"/>
    </row>
    <row r="53" spans="1:13" ht="11.1" customHeight="1">
      <c r="A53" s="27">
        <v>1999</v>
      </c>
      <c r="B53" s="170">
        <f>'2.11'!B53/'2.11'!B52*100-100</f>
        <v>0.60387165816277388</v>
      </c>
      <c r="C53" s="170">
        <f>'2.11'!C53/'2.11'!C52*100-100</f>
        <v>1.2434166237674731</v>
      </c>
      <c r="D53" s="170">
        <f>'2.11'!D53/'2.11'!D52*100-100</f>
        <v>0.44729716176912859</v>
      </c>
      <c r="E53" s="170">
        <f>'2.11'!E53/'2.11'!E52*100-100</f>
        <v>0.41702020110845694</v>
      </c>
      <c r="F53" s="170">
        <f>'2.11'!F53/'2.11'!F52*100-100</f>
        <v>0.4288926256919865</v>
      </c>
      <c r="G53" s="170">
        <f>'2.11'!G53/'2.11'!G52*100-100</f>
        <v>0.13122976874397807</v>
      </c>
      <c r="H53" s="170">
        <f>'2.11'!H53/'2.11'!H52*100-100</f>
        <v>-9.9938335920384702E-2</v>
      </c>
      <c r="I53" s="170">
        <f>'2.11'!I53/'2.11'!I52*100-100</f>
        <v>-2.1279216579927862</v>
      </c>
      <c r="J53" s="170">
        <f>'2.11'!J53/'2.11'!J52*100-100</f>
        <v>-1.2392765189149912</v>
      </c>
      <c r="K53" s="170">
        <f>'2.11'!K53/'2.11'!K52*100-100</f>
        <v>0.34068077919809525</v>
      </c>
      <c r="L53" s="10"/>
      <c r="M53" s="10"/>
    </row>
    <row r="54" spans="1:13" ht="13.5" customHeight="1">
      <c r="A54" s="27">
        <v>2000</v>
      </c>
      <c r="B54" s="170">
        <f>'2.11'!B54/'2.11'!B53*100-100</f>
        <v>0.22984139044544349</v>
      </c>
      <c r="C54" s="170">
        <f>'2.11'!C54/'2.11'!C53*100-100</f>
        <v>7.1302851331794841</v>
      </c>
      <c r="D54" s="170">
        <f>'2.11'!D54/'2.11'!D53*100-100</f>
        <v>2.7137665242222226</v>
      </c>
      <c r="E54" s="170">
        <f>'2.11'!E54/'2.11'!E53*100-100</f>
        <v>3.1856752480943413</v>
      </c>
      <c r="F54" s="170">
        <f>'2.11'!F54/'2.11'!F53*100-100</f>
        <v>4.0109869435978567</v>
      </c>
      <c r="G54" s="170">
        <f>'2.11'!G54/'2.11'!G53*100-100</f>
        <v>-1.1270969245107239</v>
      </c>
      <c r="H54" s="170">
        <f>'2.11'!H54/'2.11'!H53*100-100</f>
        <v>-0.89608786343706015</v>
      </c>
      <c r="I54" s="170">
        <f>'2.11'!I54/'2.11'!I53*100-100</f>
        <v>1.5448996287206569</v>
      </c>
      <c r="J54" s="170">
        <f>'2.11'!J54/'2.11'!J53*100-100</f>
        <v>-4.821349372045475</v>
      </c>
      <c r="K54" s="170">
        <f>'2.11'!K54/'2.11'!K53*100-100</f>
        <v>0.22925130586186526</v>
      </c>
      <c r="L54" s="10"/>
      <c r="M54" s="10"/>
    </row>
    <row r="55" spans="1:13" ht="11.1" customHeight="1">
      <c r="A55" s="27">
        <v>2001</v>
      </c>
      <c r="B55" s="170">
        <f>'2.11'!B55/'2.11'!B54*100-100</f>
        <v>3.2975779858241907</v>
      </c>
      <c r="C55" s="170">
        <f>'2.11'!C55/'2.11'!C54*100-100</f>
        <v>17.239868565169772</v>
      </c>
      <c r="D55" s="170">
        <f>'2.11'!D55/'2.11'!D54*100-100</f>
        <v>2.4573750413126731</v>
      </c>
      <c r="E55" s="170">
        <f>'2.11'!E55/'2.11'!E54*100-100</f>
        <v>1.8781796640880941</v>
      </c>
      <c r="F55" s="170">
        <f>'2.11'!F55/'2.11'!F54*100-100</f>
        <v>1.7617480013023084</v>
      </c>
      <c r="G55" s="170">
        <f>'2.11'!G55/'2.11'!G54*100-100</f>
        <v>1.8262688149872019</v>
      </c>
      <c r="H55" s="170">
        <f>'2.11'!H55/'2.11'!H54*100-100</f>
        <v>3.7456240201026532</v>
      </c>
      <c r="I55" s="170">
        <f>'2.11'!I55/'2.11'!I54*100-100</f>
        <v>6.0731881139032708</v>
      </c>
      <c r="J55" s="170">
        <f>'2.11'!J55/'2.11'!J54*100-100</f>
        <v>2.7197508694565045</v>
      </c>
      <c r="K55" s="170">
        <f>'2.11'!K55/'2.11'!K54*100-100</f>
        <v>2.041170850343093</v>
      </c>
      <c r="L55" s="10"/>
      <c r="M55" s="10"/>
    </row>
    <row r="56" spans="1:13" ht="11.1" customHeight="1">
      <c r="A56" s="27">
        <v>2002</v>
      </c>
      <c r="B56" s="170">
        <f>'2.11'!B56/'2.11'!B55*100-100</f>
        <v>1.6695409679668387</v>
      </c>
      <c r="C56" s="170">
        <f>'2.11'!C56/'2.11'!C55*100-100</f>
        <v>-13.667787742899847</v>
      </c>
      <c r="D56" s="170">
        <f>'2.11'!D56/'2.11'!D55*100-100</f>
        <v>1.5540502077759442</v>
      </c>
      <c r="E56" s="170">
        <f>'2.11'!E56/'2.11'!E55*100-100</f>
        <v>1.2159250265075201</v>
      </c>
      <c r="F56" s="170">
        <f>'2.11'!F56/'2.11'!F55*100-100</f>
        <v>0.61322431567720059</v>
      </c>
      <c r="G56" s="170">
        <f>'2.11'!G56/'2.11'!G55*100-100</f>
        <v>1.5331655529520702</v>
      </c>
      <c r="H56" s="170">
        <f>'2.11'!H56/'2.11'!H55*100-100</f>
        <v>2.1529862333091785</v>
      </c>
      <c r="I56" s="170">
        <f>'2.11'!I56/'2.11'!I55*100-100</f>
        <v>1.8315660327753847</v>
      </c>
      <c r="J56" s="170">
        <f>'2.11'!J56/'2.11'!J55*100-100</f>
        <v>2.322442160236335</v>
      </c>
      <c r="K56" s="170">
        <f>'2.11'!K56/'2.11'!K55*100-100</f>
        <v>1.9918283963227736</v>
      </c>
      <c r="L56" s="10"/>
      <c r="M56" s="10"/>
    </row>
    <row r="57" spans="1:13" ht="11.1" customHeight="1">
      <c r="A57" s="27">
        <v>2003</v>
      </c>
      <c r="B57" s="170">
        <f>'2.11'!B57/'2.11'!B56*100-100</f>
        <v>1.7106972715461097</v>
      </c>
      <c r="C57" s="170">
        <f>'2.11'!C57/'2.11'!C56*100-100</f>
        <v>-5.8254878620639943</v>
      </c>
      <c r="D57" s="170">
        <f>'2.11'!D57/'2.11'!D56*100-100</f>
        <v>3.1053811659192689</v>
      </c>
      <c r="E57" s="170">
        <f>'2.11'!E57/'2.11'!E56*100-100</f>
        <v>3.4214750359043791</v>
      </c>
      <c r="F57" s="170">
        <f>'2.11'!F57/'2.11'!F56*100-100</f>
        <v>3.5862556311279974</v>
      </c>
      <c r="G57" s="170">
        <f>'2.11'!G57/'2.11'!G56*100-100</f>
        <v>0.19088862930567529</v>
      </c>
      <c r="H57" s="170">
        <f>'2.11'!H57/'2.11'!H56*100-100</f>
        <v>1.1206809200526919</v>
      </c>
      <c r="I57" s="170">
        <f>'2.11'!I57/'2.11'!I56*100-100</f>
        <v>2.7108433734939581</v>
      </c>
      <c r="J57" s="170">
        <f>'2.11'!J57/'2.11'!J56*100-100</f>
        <v>-0.15030601872877014</v>
      </c>
      <c r="K57" s="170">
        <f>'2.11'!K57/'2.11'!K56*100-100</f>
        <v>1.0209759083068946</v>
      </c>
      <c r="L57" s="10"/>
      <c r="M57" s="10"/>
    </row>
    <row r="58" spans="1:13" ht="11.1" customHeight="1">
      <c r="A58" s="27">
        <v>2004</v>
      </c>
      <c r="B58" s="170">
        <f>'2.11'!B58/'2.11'!B57*100-100</f>
        <v>1.9799872258888627</v>
      </c>
      <c r="C58" s="170">
        <f>'2.11'!C58/'2.11'!C57*100-100</f>
        <v>17.404626934273026</v>
      </c>
      <c r="D58" s="170">
        <f>'2.11'!D58/'2.11'!D57*100-100</f>
        <v>5.0795549273313867</v>
      </c>
      <c r="E58" s="170">
        <f>'2.11'!E58/'2.11'!E57*100-100</f>
        <v>5.6314327724228121</v>
      </c>
      <c r="F58" s="170">
        <f>'2.11'!F58/'2.11'!F57*100-100</f>
        <v>4.9185639976123525</v>
      </c>
      <c r="G58" s="170">
        <f>'2.11'!G58/'2.11'!G57*100-100</f>
        <v>0.63982255587784209</v>
      </c>
      <c r="H58" s="170">
        <f>'2.11'!H58/'2.11'!H57*100-100</f>
        <v>1.1162772054992303</v>
      </c>
      <c r="I58" s="170">
        <f>'2.11'!I58/'2.11'!I57*100-100</f>
        <v>9.7751710654932822E-2</v>
      </c>
      <c r="J58" s="170">
        <f>'2.11'!J58/'2.11'!J57*100-100</f>
        <v>0.7418317287386742</v>
      </c>
      <c r="K58" s="170">
        <f>'2.11'!K58/'2.11'!K57*100-100</f>
        <v>1.2805331424007989</v>
      </c>
      <c r="L58" s="10"/>
      <c r="M58" s="10"/>
    </row>
    <row r="59" spans="1:13" ht="13.5" customHeight="1">
      <c r="A59" s="27">
        <v>2005</v>
      </c>
      <c r="B59" s="170">
        <f>'2.11'!B59/'2.11'!B58*100-100</f>
        <v>1.2700069589422327</v>
      </c>
      <c r="C59" s="170">
        <f>'2.11'!C59/'2.11'!C58*100-100</f>
        <v>-20.073730914785344</v>
      </c>
      <c r="D59" s="170">
        <f>'2.11'!D59/'2.11'!D58*100-100</f>
        <v>3.052513581098566</v>
      </c>
      <c r="E59" s="170">
        <f>'2.11'!E59/'2.11'!E58*100-100</f>
        <v>3.3267859628501242</v>
      </c>
      <c r="F59" s="170">
        <f>'2.11'!F59/'2.11'!F58*100-100</f>
        <v>3.0413368227701909</v>
      </c>
      <c r="G59" s="170">
        <f>'2.11'!G59/'2.11'!G58*100-100</f>
        <v>0.16388347319940522</v>
      </c>
      <c r="H59" s="170">
        <f>'2.11'!H59/'2.11'!H58*100-100</f>
        <v>0.69368744425726447</v>
      </c>
      <c r="I59" s="170">
        <f>'2.11'!I59/'2.11'!I58*100-100</f>
        <v>2.734375</v>
      </c>
      <c r="J59" s="170">
        <f>'2.11'!J59/'2.11'!J58*100-100</f>
        <v>-1.186790505675944</v>
      </c>
      <c r="K59" s="170">
        <f>'2.11'!K59/'2.11'!K58*100-100</f>
        <v>0.5682745119364796</v>
      </c>
      <c r="L59" s="10"/>
      <c r="M59" s="10"/>
    </row>
    <row r="60" spans="1:13" ht="11.1" customHeight="1">
      <c r="A60" s="27">
        <v>2006</v>
      </c>
      <c r="B60" s="170">
        <f>'2.11'!B60/'2.11'!B59*100-100</f>
        <v>3.4822195499055084</v>
      </c>
      <c r="C60" s="170">
        <f>'2.11'!C60/'2.11'!C59*100-100</f>
        <v>8.3064614882240022</v>
      </c>
      <c r="D60" s="170">
        <f>'2.11'!D60/'2.11'!D59*100-100</f>
        <v>7.6780185758513966</v>
      </c>
      <c r="E60" s="170">
        <f>'2.11'!E60/'2.11'!E59*100-100</f>
        <v>8.4241408214585078</v>
      </c>
      <c r="F60" s="170">
        <f>'2.11'!F60/'2.11'!F59*100-100</f>
        <v>8.4902981542830105</v>
      </c>
      <c r="G60" s="170">
        <f>'2.11'!G60/'2.11'!G59*100-100</f>
        <v>3.5882535473497086</v>
      </c>
      <c r="H60" s="170">
        <f>'2.11'!H60/'2.11'!H59*100-100</f>
        <v>1.7734474953252573</v>
      </c>
      <c r="I60" s="170">
        <f>'2.11'!I60/'2.11'!I59*100-100</f>
        <v>3.2509505703422121</v>
      </c>
      <c r="J60" s="170">
        <f>'2.11'!J60/'2.11'!J59*100-100</f>
        <v>3.0461270670144813E-2</v>
      </c>
      <c r="K60" s="170">
        <f>'2.11'!K60/'2.11'!K59*100-100</f>
        <v>1.0382026117284511</v>
      </c>
      <c r="L60" s="10"/>
      <c r="M60" s="10"/>
    </row>
    <row r="61" spans="1:13" ht="11.1" customHeight="1">
      <c r="A61" s="27">
        <v>2007</v>
      </c>
      <c r="B61" s="170">
        <f>'2.11'!B61/'2.11'!B60*100-100</f>
        <v>3.0379999003934444</v>
      </c>
      <c r="C61" s="170">
        <f>'2.11'!C61/'2.11'!C60*100-100</f>
        <v>10.661792417275933</v>
      </c>
      <c r="D61" s="170">
        <f>'2.11'!D61/'2.11'!D60*100-100</f>
        <v>4.2832942200394797</v>
      </c>
      <c r="E61" s="170">
        <f>'2.11'!E61/'2.11'!E60*100-100</f>
        <v>4.4259760340162444</v>
      </c>
      <c r="F61" s="170">
        <f>'2.11'!F61/'2.11'!F60*100-100</f>
        <v>4.2008375501657582</v>
      </c>
      <c r="G61" s="170">
        <f>'2.11'!G61/'2.11'!G60*100-100</f>
        <v>3.589226872906508</v>
      </c>
      <c r="H61" s="170">
        <f>'2.11'!H61/'2.11'!H60*100-100</f>
        <v>1.5858894519011244</v>
      </c>
      <c r="I61" s="170">
        <f>'2.11'!I61/'2.11'!I60*100-100</f>
        <v>2.7119446563379483</v>
      </c>
      <c r="J61" s="170">
        <f>'2.11'!J61/'2.11'!J60*100-100</f>
        <v>0.73628572671509573</v>
      </c>
      <c r="K61" s="170">
        <f>'2.11'!K61/'2.11'!K60*100-100</f>
        <v>0.3853255197880685</v>
      </c>
      <c r="L61" s="10"/>
      <c r="M61" s="10"/>
    </row>
    <row r="62" spans="1:13" ht="11.1" customHeight="1">
      <c r="A62" s="27">
        <v>2008</v>
      </c>
      <c r="B62" s="170">
        <f>'2.11'!B62/'2.11'!B61*100-100</f>
        <v>0.46562585592988626</v>
      </c>
      <c r="C62" s="170">
        <f>'2.11'!C62/'2.11'!C61*100-100</f>
        <v>10.659673739059357</v>
      </c>
      <c r="D62" s="170">
        <f>'2.11'!D62/'2.11'!D61*100-100</f>
        <v>-1.2459202074546596</v>
      </c>
      <c r="E62" s="170">
        <f>'2.11'!E62/'2.11'!E61*100-100</f>
        <v>-2.4259009544961714</v>
      </c>
      <c r="F62" s="170">
        <f>'2.11'!F62/'2.11'!F61*100-100</f>
        <v>-4.4696557402213273</v>
      </c>
      <c r="G62" s="170">
        <f>'2.11'!G62/'2.11'!G61*100-100</f>
        <v>4.8660585188885079</v>
      </c>
      <c r="H62" s="170">
        <f>'2.11'!H62/'2.11'!H61*100-100</f>
        <v>1.0147355595324257</v>
      </c>
      <c r="I62" s="170">
        <f>'2.11'!I62/'2.11'!I61*100-100</f>
        <v>1.9412005736529494</v>
      </c>
      <c r="J62" s="170">
        <f>'2.11'!J62/'2.11'!J61*100-100</f>
        <v>-0.74278002699055889</v>
      </c>
      <c r="K62" s="170">
        <f>'2.11'!K62/'2.11'!K61*100-100</f>
        <v>2.3350659736105541</v>
      </c>
      <c r="L62" s="10"/>
      <c r="M62" s="10"/>
    </row>
    <row r="63" spans="1:13" ht="11.1" customHeight="1">
      <c r="A63" s="27">
        <v>2009</v>
      </c>
      <c r="B63" s="170">
        <f>'2.11'!B63/'2.11'!B62*100-100</f>
        <v>-4.1102700622233641</v>
      </c>
      <c r="C63" s="170">
        <f>'2.11'!C63/'2.11'!C62*100-100</f>
        <v>-19.727325885575354</v>
      </c>
      <c r="D63" s="170">
        <f>'2.11'!D63/'2.11'!D62*100-100</f>
        <v>-10.094622941913286</v>
      </c>
      <c r="E63" s="170">
        <f>'2.11'!E63/'2.11'!E62*100-100</f>
        <v>-11.333613342907853</v>
      </c>
      <c r="F63" s="170">
        <f>'2.11'!F63/'2.11'!F62*100-100</f>
        <v>-13.19641239884308</v>
      </c>
      <c r="G63" s="170">
        <f>'2.11'!G63/'2.11'!G62*100-100</f>
        <v>-0.72449235397343159</v>
      </c>
      <c r="H63" s="170">
        <f>'2.11'!H63/'2.11'!H62*100-100</f>
        <v>-1.6283759588382765</v>
      </c>
      <c r="I63" s="170">
        <f>'2.11'!I63/'2.11'!I62*100-100</f>
        <v>-2.2358438426367826</v>
      </c>
      <c r="J63" s="170">
        <f>'2.11'!J63/'2.11'!J62*100-100</f>
        <v>-1.9589501506466434</v>
      </c>
      <c r="K63" s="170">
        <f>'2.11'!K63/'2.11'!K62*100-100</f>
        <v>0.59909874710217537</v>
      </c>
      <c r="L63" s="10"/>
      <c r="M63" s="10"/>
    </row>
    <row r="64" spans="1:13" ht="13.5" customHeight="1">
      <c r="A64" s="27">
        <v>2010</v>
      </c>
      <c r="B64" s="170">
        <f>'2.11'!B64/'2.11'!B63*100-100</f>
        <v>4.4821300152191839</v>
      </c>
      <c r="C64" s="170">
        <f>'2.11'!C64/'2.11'!C63*100-100</f>
        <v>22.50507993712381</v>
      </c>
      <c r="D64" s="170">
        <f>'2.11'!D64/'2.11'!D63*100-100</f>
        <v>15.181119280222916</v>
      </c>
      <c r="E64" s="170">
        <f>'2.11'!E64/'2.11'!E63*100-100</f>
        <v>16.669722807982652</v>
      </c>
      <c r="F64" s="170">
        <f>'2.11'!F64/'2.11'!F63*100-100</f>
        <v>19.037762520193866</v>
      </c>
      <c r="G64" s="170">
        <f>'2.11'!G64/'2.11'!G63*100-100</f>
        <v>8.530087624049898</v>
      </c>
      <c r="H64" s="170">
        <f>'2.11'!H64/'2.11'!H63*100-100</f>
        <v>0.72229140722291163</v>
      </c>
      <c r="I64" s="170">
        <f>'2.11'!I64/'2.11'!I63*100-100</f>
        <v>-1.1255010792476128</v>
      </c>
      <c r="J64" s="170">
        <f>'2.11'!J64/'2.11'!J63*100-100</f>
        <v>-0.18194727966628932</v>
      </c>
      <c r="K64" s="170">
        <f>'2.11'!K64/'2.11'!K63*100-100</f>
        <v>2.3173920923849778</v>
      </c>
      <c r="L64" s="10"/>
      <c r="M64" s="10"/>
    </row>
    <row r="65" spans="1:13" ht="11.1" customHeight="1">
      <c r="A65" s="27">
        <v>2011</v>
      </c>
      <c r="B65" s="170">
        <f>'2.11'!B65/'2.11'!B64*100-100</f>
        <v>3.7824340114929669</v>
      </c>
      <c r="C65" s="170">
        <f>'2.11'!C65/'2.11'!C64*100-100</f>
        <v>18.020217194003692</v>
      </c>
      <c r="D65" s="170">
        <f>'2.11'!D65/'2.11'!D64*100-100</f>
        <v>3.9100527558366736</v>
      </c>
      <c r="E65" s="170">
        <f>'2.11'!E65/'2.11'!E64*100-100</f>
        <v>3.8637345941769041</v>
      </c>
      <c r="F65" s="170">
        <f>'2.11'!F65/'2.11'!F64*100-100</f>
        <v>5.7579484569602926</v>
      </c>
      <c r="G65" s="170">
        <f>'2.11'!G65/'2.11'!G64*100-100</f>
        <v>4.1252704809325422</v>
      </c>
      <c r="H65" s="170">
        <f>'2.11'!H65/'2.11'!H64*100-100</f>
        <v>3.2374648101651076</v>
      </c>
      <c r="I65" s="170">
        <f>'2.11'!I65/'2.11'!I64*100-100</f>
        <v>3.0978741098809621</v>
      </c>
      <c r="J65" s="170">
        <f>'2.11'!J65/'2.11'!J64*100-100</f>
        <v>2.6541590717112058</v>
      </c>
      <c r="K65" s="170">
        <f>'2.11'!K65/'2.11'!K64*100-100</f>
        <v>3.2037655633161251</v>
      </c>
      <c r="L65" s="10"/>
      <c r="M65" s="10"/>
    </row>
    <row r="66" spans="1:13" ht="11.1" customHeight="1">
      <c r="A66" s="27">
        <v>2012</v>
      </c>
      <c r="B66" s="170">
        <f>'2.11'!B66/'2.11'!B65*100-100</f>
        <v>0.76963415386512679</v>
      </c>
      <c r="C66" s="170">
        <f>'2.11'!C66/'2.11'!C65*100-100</f>
        <v>-4.5954761210256976</v>
      </c>
      <c r="D66" s="170">
        <f>'2.11'!D66/'2.11'!D65*100-100</f>
        <v>1.107978850226516</v>
      </c>
      <c r="E66" s="170">
        <f>'2.11'!E66/'2.11'!E65*100-100</f>
        <v>0.80579059532665553</v>
      </c>
      <c r="F66" s="170">
        <f>'2.11'!F66/'2.11'!F65*100-100</f>
        <v>-0.20451811255179564</v>
      </c>
      <c r="G66" s="170">
        <f>'2.11'!G66/'2.11'!G65*100-100</f>
        <v>2.7395423668215955</v>
      </c>
      <c r="H66" s="170">
        <f>'2.11'!H66/'2.11'!H65*100-100</f>
        <v>0.71304860522533886</v>
      </c>
      <c r="I66" s="170">
        <f>'2.11'!I66/'2.11'!I65*100-100</f>
        <v>-0.91756995210486991</v>
      </c>
      <c r="J66" s="170">
        <f>'2.11'!J66/'2.11'!J65*100-100</f>
        <v>-8.8783022953663249E-2</v>
      </c>
      <c r="K66" s="170">
        <f>'2.11'!K66/'2.11'!K65*100-100</f>
        <v>2.5844735422490146</v>
      </c>
      <c r="L66" s="10"/>
      <c r="M66" s="10"/>
    </row>
    <row r="67" spans="1:13" ht="11.1" customHeight="1">
      <c r="A67" s="27">
        <v>2013</v>
      </c>
      <c r="B67" s="170">
        <f>'2.11'!B67/'2.11'!B66*100-100</f>
        <v>1.6055712864467893</v>
      </c>
      <c r="C67" s="170">
        <f>'2.11'!C67/'2.11'!C66*100-100</f>
        <v>14.911890599810988</v>
      </c>
      <c r="D67" s="170">
        <f>'2.11'!D67/'2.11'!D66*100-100</f>
        <v>9.9873770650987126E-2</v>
      </c>
      <c r="E67" s="170">
        <f>'2.11'!E67/'2.11'!E66*100-100</f>
        <v>-4.8786589942466208E-2</v>
      </c>
      <c r="F67" s="170">
        <f>'2.11'!F67/'2.11'!F66*100-100</f>
        <v>0.90413491032322213</v>
      </c>
      <c r="G67" s="170">
        <f>'2.11'!G67/'2.11'!G66*100-100</f>
        <v>1.0700769933446423</v>
      </c>
      <c r="H67" s="170">
        <f>'2.11'!H67/'2.11'!H66*100-100</f>
        <v>2.2758456669288876</v>
      </c>
      <c r="I67" s="170">
        <f>'2.11'!I67/'2.11'!I66*100-100</f>
        <v>1.7376481962041481</v>
      </c>
      <c r="J67" s="170">
        <f>'2.11'!J67/'2.11'!J66*100-100</f>
        <v>2.4664600446477039</v>
      </c>
      <c r="K67" s="170">
        <f>'2.11'!K67/'2.11'!K66*100-100</f>
        <v>2.1512572903719303</v>
      </c>
      <c r="L67" s="10"/>
      <c r="M67" s="10"/>
    </row>
    <row r="68" spans="1:13" ht="11.1" customHeight="1">
      <c r="A68" s="27">
        <v>2014</v>
      </c>
      <c r="B68" s="170">
        <f>'2.11'!B68/'2.11'!B67*100-100</f>
        <v>3.2236683538202016</v>
      </c>
      <c r="C68" s="170">
        <f>'2.11'!C68/'2.11'!C67*100-100</f>
        <v>0.39184384297222152</v>
      </c>
      <c r="D68" s="170">
        <f>'2.11'!D68/'2.11'!D67*100-100</f>
        <v>4.4468772085417783</v>
      </c>
      <c r="E68" s="170">
        <f>'2.11'!E68/'2.11'!E67*100-100</f>
        <v>4.1626512809601763</v>
      </c>
      <c r="F68" s="170">
        <f>'2.11'!F68/'2.11'!F67*100-100</f>
        <v>5.0562841820209314</v>
      </c>
      <c r="G68" s="170">
        <f>'2.11'!G68/'2.11'!G67*100-100</f>
        <v>6.0296965784377079</v>
      </c>
      <c r="H68" s="170">
        <f>'2.11'!H68/'2.11'!H67*100-100</f>
        <v>2.946069224577414</v>
      </c>
      <c r="I68" s="170">
        <f>'2.11'!I68/'2.11'!I67*100-100</f>
        <v>5.2864537747880718</v>
      </c>
      <c r="J68" s="170">
        <f>'2.11'!J68/'2.11'!J67*100-100</f>
        <v>1.8856949468028859</v>
      </c>
      <c r="K68" s="170">
        <f>'2.11'!K68/'2.11'!K67*100-100</f>
        <v>2.5318232871583746</v>
      </c>
      <c r="L68" s="10"/>
      <c r="M68" s="10"/>
    </row>
    <row r="69" spans="1:13" ht="13.5" customHeight="1">
      <c r="A69" s="27">
        <v>2015</v>
      </c>
      <c r="B69" s="170">
        <f>'2.11'!B69/'2.11'!B68*100-100</f>
        <v>2.4122935030062536</v>
      </c>
      <c r="C69" s="170">
        <f>'2.11'!C69/'2.11'!C68*100-100</f>
        <v>-21.13480303577883</v>
      </c>
      <c r="D69" s="170">
        <f>'2.11'!D69/'2.11'!D68*100-100</f>
        <v>3.5835588812821726</v>
      </c>
      <c r="E69" s="170">
        <f>'2.11'!E69/'2.11'!E68*100-100</f>
        <v>3.3955326997248534</v>
      </c>
      <c r="F69" s="170">
        <f>'2.11'!F69/'2.11'!F68*100-100</f>
        <v>3.6302295902250279</v>
      </c>
      <c r="G69" s="170">
        <f>'2.11'!G69/'2.11'!G68*100-100</f>
        <v>4.4954538074362773</v>
      </c>
      <c r="H69" s="170">
        <f>'2.11'!H69/'2.11'!H68*100-100</f>
        <v>2.1910619961078623</v>
      </c>
      <c r="I69" s="170">
        <f>'2.11'!I69/'2.11'!I68*100-100</f>
        <v>3.8097047716314734</v>
      </c>
      <c r="J69" s="170">
        <f>'2.11'!J69/'2.11'!J68*100-100</f>
        <v>1.7397261695921742</v>
      </c>
      <c r="K69" s="170">
        <f>'2.11'!K69/'2.11'!K68*100-100</f>
        <v>1.6203386736044507</v>
      </c>
      <c r="L69" s="10"/>
      <c r="M69" s="10"/>
    </row>
    <row r="70" spans="1:13" ht="11.1" customHeight="1">
      <c r="A70" s="27">
        <v>2016</v>
      </c>
      <c r="B70" s="170">
        <f>'2.11'!B70/'2.11'!B69*100-100</f>
        <v>2.3084486370178183</v>
      </c>
      <c r="C70" s="170">
        <f>'2.11'!C70/'2.11'!C69*100-100</f>
        <v>7.362600433812986</v>
      </c>
      <c r="D70" s="170">
        <f>'2.11'!D70/'2.11'!D69*100-100</f>
        <v>4.8915758328743664</v>
      </c>
      <c r="E70" s="170">
        <f>'2.11'!E70/'2.11'!E69*100-100</f>
        <v>4.9283581048888578</v>
      </c>
      <c r="F70" s="170">
        <f>'2.11'!F70/'2.11'!F69*100-100</f>
        <v>4.878435389079911</v>
      </c>
      <c r="G70" s="170">
        <f>'2.11'!G70/'2.11'!G69*100-100</f>
        <v>5.0770097306116071</v>
      </c>
      <c r="H70" s="170">
        <f>'2.11'!H70/'2.11'!H69*100-100</f>
        <v>1.3500416574566856</v>
      </c>
      <c r="I70" s="170">
        <f>'2.11'!I70/'2.11'!I69*100-100</f>
        <v>2.9331685999954118</v>
      </c>
      <c r="J70" s="170">
        <f>'2.11'!J70/'2.11'!J69*100-100</f>
        <v>0.35709548733331076</v>
      </c>
      <c r="K70" s="170">
        <f>'2.11'!K70/'2.11'!K69*100-100</f>
        <v>1.4485267696730233</v>
      </c>
      <c r="L70" s="10"/>
      <c r="M70" s="10"/>
    </row>
    <row r="71" spans="1:13" ht="11.1" customHeight="1">
      <c r="A71" s="27">
        <v>2017</v>
      </c>
      <c r="B71" s="170">
        <f>'2.11'!B71/'2.11'!B70*100-100</f>
        <v>2.579494964970678</v>
      </c>
      <c r="C71" s="170">
        <f>'2.11'!C71/'2.11'!C70*100-100</f>
        <v>24.610875565546479</v>
      </c>
      <c r="D71" s="170">
        <f>'2.11'!D71/'2.11'!D70*100-100</f>
        <v>2.7902603428906332</v>
      </c>
      <c r="E71" s="170">
        <f>'2.11'!E71/'2.11'!E70*100-100</f>
        <v>2.7831306620594916</v>
      </c>
      <c r="F71" s="170">
        <f>'2.11'!F71/'2.11'!F70*100-100</f>
        <v>1.9124571295704271</v>
      </c>
      <c r="G71" s="170">
        <f>'2.11'!G71/'2.11'!G70*100-100</f>
        <v>2.9870057854753043</v>
      </c>
      <c r="H71" s="170">
        <f>'2.11'!H71/'2.11'!H70*100-100</f>
        <v>2.3554280537520782</v>
      </c>
      <c r="I71" s="170">
        <f>'2.11'!I71/'2.11'!I70*100-100</f>
        <v>3.5608704349952234</v>
      </c>
      <c r="J71" s="170">
        <f>'2.11'!J71/'2.11'!J70*100-100</f>
        <v>1.5137805882293094</v>
      </c>
      <c r="K71" s="170">
        <f>'2.11'!K71/'2.11'!K70*100-100</f>
        <v>2.3598167046687166</v>
      </c>
      <c r="L71" s="10"/>
      <c r="M71" s="10"/>
    </row>
    <row r="72" spans="1:13" ht="11.1" customHeight="1">
      <c r="A72" s="27">
        <v>2018</v>
      </c>
      <c r="B72" s="170">
        <f>'2.11'!B72/'2.11'!B71*100-100</f>
        <v>1.5709649825523826</v>
      </c>
      <c r="C72" s="170">
        <f>'2.11'!C72/'2.11'!C71*100-100</f>
        <v>-16.213006941907196</v>
      </c>
      <c r="D72" s="170">
        <f>'2.11'!D72/'2.11'!D71*100-100</f>
        <v>0.82682918136782746</v>
      </c>
      <c r="E72" s="170">
        <f>'2.11'!E72/'2.11'!E71*100-100</f>
        <v>-0.10559548309933575</v>
      </c>
      <c r="F72" s="170">
        <f>'2.11'!F72/'2.11'!F71*100-100</f>
        <v>-0.39128450832762951</v>
      </c>
      <c r="G72" s="170">
        <f>'2.11'!G72/'2.11'!G71*100-100</f>
        <v>5.8563813557801012</v>
      </c>
      <c r="H72" s="170">
        <f>'2.11'!H72/'2.11'!H71*100-100</f>
        <v>2.1291242562816421</v>
      </c>
      <c r="I72" s="170">
        <f>'2.11'!I72/'2.11'!I71*100-100</f>
        <v>1.8501427314288321</v>
      </c>
      <c r="J72" s="170">
        <f>'2.11'!J72/'2.11'!J71*100-100</f>
        <v>1.9899451187757933</v>
      </c>
      <c r="K72" s="170">
        <f>'2.11'!K72/'2.11'!K71*100-100</f>
        <v>2.5779104219381992</v>
      </c>
      <c r="L72" s="10"/>
      <c r="M72" s="10"/>
    </row>
    <row r="73" spans="1:13" ht="11.1" customHeight="1">
      <c r="A73" s="27">
        <v>2019</v>
      </c>
      <c r="B73" s="170">
        <f>'2.11'!B73/'2.11'!B72*100-100</f>
        <v>1.8501189744138316</v>
      </c>
      <c r="C73" s="170">
        <f>'2.11'!C73/'2.11'!C72*100-100</f>
        <v>13.275373378393112</v>
      </c>
      <c r="D73" s="170">
        <f>'2.11'!D73/'2.11'!D72*100-100</f>
        <v>-0.55141210985826206</v>
      </c>
      <c r="E73" s="170">
        <f>'2.11'!E73/'2.11'!E72*100-100</f>
        <v>-2.6869020267719463</v>
      </c>
      <c r="F73" s="170">
        <f>'2.11'!F73/'2.11'!F72*100-100</f>
        <v>-2.690197785081935</v>
      </c>
      <c r="G73" s="170">
        <f>'2.11'!G73/'2.11'!G72*100-100</f>
        <v>10.818921668362151</v>
      </c>
      <c r="H73" s="170">
        <f>'2.11'!H73/'2.11'!H72*100-100</f>
        <v>2.6994061948322923</v>
      </c>
      <c r="I73" s="170">
        <f>'2.11'!I73/'2.11'!I72*100-100</f>
        <v>2.8976039449560602</v>
      </c>
      <c r="J73" s="170">
        <f>'2.11'!J73/'2.11'!J72*100-100</f>
        <v>2.8427223362366192</v>
      </c>
      <c r="K73" s="170">
        <f>'2.11'!K73/'2.11'!K72*100-100</f>
        <v>2.972739347684012</v>
      </c>
      <c r="L73" s="10"/>
      <c r="M73" s="10"/>
    </row>
    <row r="74" spans="1:13" ht="13.5" customHeight="1">
      <c r="A74" s="27">
        <v>2020</v>
      </c>
      <c r="B74" s="170">
        <f>'2.11'!B74/'2.11'!B73*100-100</f>
        <v>-2.3362646016537525</v>
      </c>
      <c r="C74" s="170">
        <f>'2.11'!C74/'2.11'!C73*100-100</f>
        <v>-8.0528354546110705</v>
      </c>
      <c r="D74" s="170">
        <f>'2.11'!D74/'2.11'!D73*100-100</f>
        <v>-3.7166044665600424</v>
      </c>
      <c r="E74" s="170">
        <f>'2.11'!E74/'2.11'!E73*100-100</f>
        <v>-6.3390897603582346</v>
      </c>
      <c r="F74" s="170">
        <f>'2.11'!F74/'2.11'!F73*100-100</f>
        <v>-7.5640241031917981</v>
      </c>
      <c r="G74" s="170">
        <f>'2.11'!G74/'2.11'!G73*100-100</f>
        <v>8.6244090512691116</v>
      </c>
      <c r="H74" s="170">
        <f>'2.11'!H74/'2.11'!H73*100-100</f>
        <v>-1.0470058757344702</v>
      </c>
      <c r="I74" s="170">
        <f>'2.11'!I74/'2.11'!I73*100-100</f>
        <v>-3.2276562628000391</v>
      </c>
      <c r="J74" s="170">
        <f>'2.11'!J74/'2.11'!J73*100-100</f>
        <v>0.18618595680486294</v>
      </c>
      <c r="K74" s="170">
        <f>'2.11'!K74/'2.11'!K73*100-100</f>
        <v>-0.59785835670849963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POWER(('2.11'!B54/'2.11'!B45),1/9)*100-100</f>
        <v>2.8999530644026095</v>
      </c>
      <c r="C76" s="173">
        <f>POWER(('2.11'!C54/'2.11'!C45),1/9)*100-100</f>
        <v>7.0154486357573802</v>
      </c>
      <c r="D76" s="173">
        <f>POWER(('2.11'!D54/'2.11'!D45),1/9)*100-100</f>
        <v>3.3106664796502798</v>
      </c>
      <c r="E76" s="173">
        <f>POWER(('2.11'!E54/'2.11'!E45),1/9)*100-100</f>
        <v>3.9396173266237184</v>
      </c>
      <c r="F76" s="173">
        <f>POWER(('2.11'!F54/'2.11'!F45),1/9)*100-100</f>
        <v>3.9088357773707827</v>
      </c>
      <c r="G76" s="173">
        <f>POWER(('2.11'!G54/'2.11'!G45),1/9)*100-100</f>
        <v>1.3355557758810761</v>
      </c>
      <c r="H76" s="173">
        <f>POWER(('2.11'!H54/'2.11'!H45),1/9)*100-100</f>
        <v>2.4356598524648518</v>
      </c>
      <c r="I76" s="173">
        <f>POWER(('2.11'!I54/'2.11'!I45),1/9)*100-100</f>
        <v>2.3707666163639658</v>
      </c>
      <c r="J76" s="173">
        <f>POWER(('2.11'!J54/'2.11'!J45),1/9)*100-100</f>
        <v>1.1727826365662821</v>
      </c>
      <c r="K76" s="173">
        <f>POWER(('2.11'!K54/'2.11'!K45),1/9)*100-100</f>
        <v>2.3610810387770584</v>
      </c>
      <c r="L76" s="10"/>
      <c r="M76" s="10"/>
    </row>
    <row r="77" spans="1:13" ht="12" customHeight="1">
      <c r="A77" s="27" t="s">
        <v>273</v>
      </c>
      <c r="B77" s="173">
        <f>POWER(('2.11'!B64/'2.11'!B54),1/10)*100-100</f>
        <v>1.7030128953206258</v>
      </c>
      <c r="C77" s="173">
        <f>POWER(('2.11'!C64/'2.11'!C54),1/10)*100-100</f>
        <v>1.5528136794583673</v>
      </c>
      <c r="D77" s="173">
        <f>POWER(('2.11'!D64/'2.11'!D54),1/10)*100-100</f>
        <v>2.9239019654166469</v>
      </c>
      <c r="E77" s="173">
        <f>POWER(('2.11'!E64/'2.11'!E54),1/10)*100-100</f>
        <v>2.8947722586887892</v>
      </c>
      <c r="F77" s="173">
        <f>POWER(('2.11'!F64/'2.11'!F54),1/10)*100-100</f>
        <v>2.4951102130316656</v>
      </c>
      <c r="G77" s="173">
        <f>POWER(('2.11'!G64/'2.11'!G54),1/10)*100-100</f>
        <v>2.3865553494524647</v>
      </c>
      <c r="H77" s="173">
        <f>POWER(('2.11'!H64/'2.11'!H54),1/10)*100-100</f>
        <v>1.2216051573169295</v>
      </c>
      <c r="I77" s="173">
        <f>POWER(('2.11'!I64/'2.11'!I54),1/10)*100-100</f>
        <v>1.7741104704364545</v>
      </c>
      <c r="J77" s="173">
        <f>POWER(('2.11'!J64/'2.11'!J54),1/10)*100-100</f>
        <v>0.22345729351374644</v>
      </c>
      <c r="K77" s="173">
        <f>POWER(('2.11'!K64/'2.11'!K54),1/10)*100-100</f>
        <v>1.3552669286872003</v>
      </c>
      <c r="L77" s="10"/>
      <c r="M77" s="10"/>
    </row>
    <row r="78" spans="1:13" ht="12" customHeight="1">
      <c r="A78" s="27" t="s">
        <v>537</v>
      </c>
      <c r="B78" s="173">
        <f>POWER(('2.11'!B74/'2.11'!B64),1/10)*100-100</f>
        <v>1.76393556237322</v>
      </c>
      <c r="C78" s="173">
        <f>POWER(('2.11'!C74/'2.11'!C64),1/10)*100-100</f>
        <v>1.8059964172529135</v>
      </c>
      <c r="D78" s="173">
        <f>POWER(('2.11'!D74/'2.11'!D64),1/10)*100-100</f>
        <v>1.7063694008116101</v>
      </c>
      <c r="E78" s="173">
        <f>POWER(('2.11'!E74/'2.11'!E64),1/10)*100-100</f>
        <v>1.0191439631736472</v>
      </c>
      <c r="F78" s="173">
        <f>POWER(('2.11'!F74/'2.11'!F64),1/10)*100-100</f>
        <v>1.0520152477356106</v>
      </c>
      <c r="G78" s="173">
        <f>POWER(('2.11'!G74/'2.11'!G64),1/10)*100-100</f>
        <v>5.1475071513965531</v>
      </c>
      <c r="H78" s="173">
        <f>POWER(('2.11'!H74/'2.11'!H64),1/10)*100-100</f>
        <v>1.8779065939120443</v>
      </c>
      <c r="I78" s="173">
        <f>POWER(('2.11'!I74/'2.11'!I64),1/10)*100-100</f>
        <v>2.0753247982264327</v>
      </c>
      <c r="J78" s="173">
        <f>POWER(('2.11'!J74/'2.11'!J64),1/10)*100-100</f>
        <v>1.5497400299399118</v>
      </c>
      <c r="K78" s="173">
        <f>POWER(('2.11'!K74/'2.11'!K64),1/10)*100-100</f>
        <v>2.0800164138196351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305</v>
      </c>
    </row>
    <row r="82" spans="1:1" ht="11.1" customHeight="1">
      <c r="A82" s="10" t="s">
        <v>306</v>
      </c>
    </row>
    <row r="83" spans="1:1" ht="11.1" customHeight="1">
      <c r="A83" s="77" t="s">
        <v>307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361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96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'2.11'!B15/'2.11'!$B$15*100</f>
        <v>100</v>
      </c>
      <c r="C15" s="170">
        <f>'2.11'!C15/'2.11'!$B$15*100</f>
        <v>35.370889249373249</v>
      </c>
      <c r="D15" s="170">
        <f>'2.11'!D15/'2.11'!$B$15*100</f>
        <v>93.983188320306738</v>
      </c>
      <c r="E15" s="170">
        <f>'2.11'!E15/'2.11'!$B$15*100</f>
        <v>96.040407019613625</v>
      </c>
      <c r="F15" s="170">
        <f>'2.11'!F15/'2.11'!$B$15*100</f>
        <v>92.272526176080234</v>
      </c>
      <c r="G15" s="170">
        <f>'2.11'!G15/'2.11'!$B$15*100</f>
        <v>84.876861819790591</v>
      </c>
      <c r="H15" s="170">
        <f>'2.11'!H15/'2.11'!$B$15*100</f>
        <v>96.81462911075063</v>
      </c>
      <c r="I15" s="170">
        <f>'2.11'!I15/'2.11'!$B$15*100</f>
        <v>77.886742368382244</v>
      </c>
      <c r="J15" s="170">
        <f>'2.11'!J15/'2.11'!$B$15*100</f>
        <v>206.17165609792067</v>
      </c>
      <c r="K15" s="170">
        <f>'2.11'!K15/'2.11'!$B$15*100</f>
        <v>82.052794573071822</v>
      </c>
    </row>
    <row r="16" spans="1:11" s="10" customFormat="1" ht="11.1" customHeight="1">
      <c r="A16" s="27">
        <v>1971</v>
      </c>
      <c r="B16" s="192">
        <f>'2.11'!B16/'2.11'!$B$16*100</f>
        <v>100</v>
      </c>
      <c r="C16" s="170">
        <f>'2.11'!C16/'2.11'!$B$16*100</f>
        <v>35.37537537537537</v>
      </c>
      <c r="D16" s="170">
        <f>'2.11'!D16/'2.11'!$B$16*100</f>
        <v>91.664998331664989</v>
      </c>
      <c r="E16" s="170">
        <f>'2.11'!E16/'2.11'!$B$16*100</f>
        <v>92.672672672672675</v>
      </c>
      <c r="F16" s="170">
        <f>'2.11'!F16/'2.11'!$B$16*100</f>
        <v>89.069069069069073</v>
      </c>
      <c r="G16" s="170">
        <f>'2.11'!G16/'2.11'!$B$16*100</f>
        <v>87.313980647313983</v>
      </c>
      <c r="H16" s="170">
        <f>'2.11'!H16/'2.11'!$B$16*100</f>
        <v>98.078078078078079</v>
      </c>
      <c r="I16" s="170">
        <f>'2.11'!I16/'2.11'!$B$16*100</f>
        <v>77.470804137470807</v>
      </c>
      <c r="J16" s="170">
        <f>'2.11'!J16/'2.11'!$B$16*100</f>
        <v>207.6676676676677</v>
      </c>
      <c r="K16" s="170">
        <f>'2.11'!K16/'2.11'!$B$16*100</f>
        <v>84.511177844511181</v>
      </c>
    </row>
    <row r="17" spans="1:11" s="10" customFormat="1" ht="11.1" customHeight="1">
      <c r="A17" s="27">
        <v>1972</v>
      </c>
      <c r="B17" s="192">
        <f>'2.11'!B17/'2.11'!$B$17*100</f>
        <v>100</v>
      </c>
      <c r="C17" s="170">
        <f>'2.11'!C17/'2.11'!$B$17*100</f>
        <v>36.98301329394387</v>
      </c>
      <c r="D17" s="170">
        <f>'2.11'!D17/'2.11'!$B$17*100</f>
        <v>91.574347612013781</v>
      </c>
      <c r="E17" s="170">
        <f>'2.11'!E17/'2.11'!$B$17*100</f>
        <v>92.423682914820276</v>
      </c>
      <c r="F17" s="170">
        <f>'2.11'!F17/'2.11'!$B$17*100</f>
        <v>88.56474643032989</v>
      </c>
      <c r="G17" s="170">
        <f>'2.11'!G17/'2.11'!$B$17*100</f>
        <v>87.967749876907931</v>
      </c>
      <c r="H17" s="170">
        <f>'2.11'!H17/'2.11'!$B$17*100</f>
        <v>97.74126046282619</v>
      </c>
      <c r="I17" s="170">
        <f>'2.11'!I17/'2.11'!$B$17*100</f>
        <v>77.067946824224521</v>
      </c>
      <c r="J17" s="170">
        <f>'2.11'!J17/'2.11'!$B$17*100</f>
        <v>208.06868537666173</v>
      </c>
      <c r="K17" s="170">
        <f>'2.11'!K17/'2.11'!$B$17*100</f>
        <v>83.862629246676505</v>
      </c>
    </row>
    <row r="18" spans="1:11" s="10" customFormat="1" ht="11.1" customHeight="1">
      <c r="A18" s="27">
        <v>1973</v>
      </c>
      <c r="B18" s="192">
        <f>'2.11'!B18/'2.11'!$B$18*100</f>
        <v>100</v>
      </c>
      <c r="C18" s="170">
        <f>'2.11'!C18/'2.11'!$B$18*100</f>
        <v>37.290979251719705</v>
      </c>
      <c r="D18" s="170">
        <f>'2.11'!D18/'2.11'!$B$18*100</f>
        <v>91.544097086292709</v>
      </c>
      <c r="E18" s="170">
        <f>'2.11'!E18/'2.11'!$B$18*100</f>
        <v>93.529444661931663</v>
      </c>
      <c r="F18" s="170">
        <f>'2.11'!F18/'2.11'!$B$18*100</f>
        <v>89.525194340361281</v>
      </c>
      <c r="G18" s="170">
        <f>'2.11'!G18/'2.11'!$B$18*100</f>
        <v>83.222414853755382</v>
      </c>
      <c r="H18" s="170">
        <f>'2.11'!H18/'2.11'!$B$18*100</f>
        <v>98.025837481125222</v>
      </c>
      <c r="I18" s="170">
        <f>'2.11'!I18/'2.11'!$B$18*100</f>
        <v>75.046138359152167</v>
      </c>
      <c r="J18" s="170">
        <f>'2.11'!J18/'2.11'!$B$18*100</f>
        <v>213.52273362787315</v>
      </c>
      <c r="K18" s="170">
        <f>'2.11'!K18/'2.11'!$B$18*100</f>
        <v>84.939321067054422</v>
      </c>
    </row>
    <row r="19" spans="1:11" s="10" customFormat="1" ht="11.1" customHeight="1">
      <c r="A19" s="27">
        <v>1974</v>
      </c>
      <c r="B19" s="192">
        <f>'2.11'!B19/'2.11'!$B$19*100</f>
        <v>100</v>
      </c>
      <c r="C19" s="170">
        <f>'2.11'!C19/'2.11'!$B$19*100</f>
        <v>35.7117264677279</v>
      </c>
      <c r="D19" s="170">
        <f>'2.11'!D19/'2.11'!$B$19*100</f>
        <v>92.445104161334896</v>
      </c>
      <c r="E19" s="170">
        <f>'2.11'!E19/'2.11'!$B$19*100</f>
        <v>95.628806879254739</v>
      </c>
      <c r="F19" s="170">
        <f>'2.11'!F19/'2.11'!$B$19*100</f>
        <v>91.431642524440804</v>
      </c>
      <c r="G19" s="170">
        <f>'2.11'!G19/'2.11'!$B$19*100</f>
        <v>78.548395352408249</v>
      </c>
      <c r="H19" s="170">
        <f>'2.11'!H19/'2.11'!$B$19*100</f>
        <v>97.973076726211801</v>
      </c>
      <c r="I19" s="170">
        <f>'2.11'!I19/'2.11'!$B$19*100</f>
        <v>72.682602241899986</v>
      </c>
      <c r="J19" s="170">
        <f>'2.11'!J19/'2.11'!$B$19*100</f>
        <v>211.58826841377899</v>
      </c>
      <c r="K19" s="170">
        <f>'2.11'!K19/'2.11'!$B$19*100</f>
        <v>87.475047346061316</v>
      </c>
    </row>
    <row r="20" spans="1:11" s="10" customFormat="1" ht="13.5" customHeight="1">
      <c r="A20" s="27">
        <v>1975</v>
      </c>
      <c r="B20" s="192">
        <f>'2.11'!B20/'2.11'!$B$20*100</f>
        <v>100</v>
      </c>
      <c r="C20" s="170">
        <f>'2.11'!C20/'2.11'!$B$20*100</f>
        <v>38.681402439024396</v>
      </c>
      <c r="D20" s="170">
        <f>'2.11'!D20/'2.11'!$B$20*100</f>
        <v>91.182355182926827</v>
      </c>
      <c r="E20" s="170">
        <f>'2.11'!E20/'2.11'!$B$20*100</f>
        <v>94.831364329268297</v>
      </c>
      <c r="F20" s="170">
        <f>'2.11'!F20/'2.11'!$B$20*100</f>
        <v>90.339176829268297</v>
      </c>
      <c r="G20" s="170">
        <f>'2.11'!G20/'2.11'!$B$20*100</f>
        <v>74.976181402439025</v>
      </c>
      <c r="H20" s="170">
        <f>'2.11'!H20/'2.11'!$B$20*100</f>
        <v>98.004001524390233</v>
      </c>
      <c r="I20" s="170">
        <f>'2.11'!I20/'2.11'!$B$20*100</f>
        <v>72.899199695121951</v>
      </c>
      <c r="J20" s="170">
        <f>'2.11'!J20/'2.11'!$B$20*100</f>
        <v>208.85575457317071</v>
      </c>
      <c r="K20" s="170">
        <f>'2.11'!K20/'2.11'!$B$20*100</f>
        <v>87.747713414634148</v>
      </c>
    </row>
    <row r="21" spans="1:11" s="10" customFormat="1" ht="11.1" customHeight="1">
      <c r="A21" s="27">
        <v>1976</v>
      </c>
      <c r="B21" s="192">
        <f>'2.11'!B21/'2.11'!$B$21*100</f>
        <v>100</v>
      </c>
      <c r="C21" s="170">
        <f>'2.11'!C21/'2.11'!$B$21*100</f>
        <v>42.021439509954057</v>
      </c>
      <c r="D21" s="170">
        <f>'2.11'!D21/'2.11'!$B$21*100</f>
        <v>93.099978122949025</v>
      </c>
      <c r="E21" s="170">
        <f>'2.11'!E21/'2.11'!$B$21*100</f>
        <v>97.431634215707717</v>
      </c>
      <c r="F21" s="170">
        <f>'2.11'!F21/'2.11'!$B$21*100</f>
        <v>92.544301028221398</v>
      </c>
      <c r="G21" s="170">
        <f>'2.11'!G21/'2.11'!$B$21*100</f>
        <v>74.255086414351339</v>
      </c>
      <c r="H21" s="170">
        <f>'2.11'!H21/'2.11'!$B$21*100</f>
        <v>95.453948807700712</v>
      </c>
      <c r="I21" s="170">
        <f>'2.11'!I21/'2.11'!$B$21*100</f>
        <v>72.076132137387887</v>
      </c>
      <c r="J21" s="170">
        <f>'2.11'!J21/'2.11'!$B$21*100</f>
        <v>201.68015751476699</v>
      </c>
      <c r="K21" s="170">
        <f>'2.11'!K21/'2.11'!$B$21*100</f>
        <v>84.546051192299274</v>
      </c>
    </row>
    <row r="22" spans="1:11" s="10" customFormat="1" ht="11.1" customHeight="1">
      <c r="A22" s="27">
        <v>1977</v>
      </c>
      <c r="B22" s="192">
        <f>'2.11'!B22/'2.11'!$B$22*100</f>
        <v>100</v>
      </c>
      <c r="C22" s="170">
        <f>'2.11'!C22/'2.11'!$B$22*100</f>
        <v>42.898300201670985</v>
      </c>
      <c r="D22" s="170">
        <f>'2.11'!D22/'2.11'!$B$22*100</f>
        <v>92.373544058937313</v>
      </c>
      <c r="E22" s="170">
        <f>'2.11'!E22/'2.11'!$B$22*100</f>
        <v>96.509857184014493</v>
      </c>
      <c r="F22" s="170">
        <f>'2.11'!F22/'2.11'!$B$22*100</f>
        <v>92.373544058937313</v>
      </c>
      <c r="G22" s="170">
        <f>'2.11'!G22/'2.11'!$B$22*100</f>
        <v>74.239618059842783</v>
      </c>
      <c r="H22" s="170">
        <f>'2.11'!H22/'2.11'!$B$22*100</f>
        <v>95.851339671564389</v>
      </c>
      <c r="I22" s="170">
        <f>'2.11'!I22/'2.11'!$B$22*100</f>
        <v>73.811581676750222</v>
      </c>
      <c r="J22" s="170">
        <f>'2.11'!J22/'2.11'!$B$22*100</f>
        <v>200.55150841667694</v>
      </c>
      <c r="K22" s="170">
        <f>'2.11'!K22/'2.11'!$B$22*100</f>
        <v>83.878668148331073</v>
      </c>
    </row>
    <row r="23" spans="1:11" s="10" customFormat="1" ht="11.1" customHeight="1">
      <c r="A23" s="27">
        <v>1978</v>
      </c>
      <c r="B23" s="192">
        <f>'2.11'!B23/'2.11'!$B$23*100</f>
        <v>100</v>
      </c>
      <c r="C23" s="170">
        <f>'2.11'!C23/'2.11'!$B$23*100</f>
        <v>42.296001870469958</v>
      </c>
      <c r="D23" s="170">
        <f>'2.11'!D23/'2.11'!$B$23*100</f>
        <v>93.090951601589893</v>
      </c>
      <c r="E23" s="170">
        <f>'2.11'!E23/'2.11'!$B$23*100</f>
        <v>97.015041695892762</v>
      </c>
      <c r="F23" s="170">
        <f>'2.11'!F23/'2.11'!$B$23*100</f>
        <v>92.759722546956596</v>
      </c>
      <c r="G23" s="170">
        <f>'2.11'!G23/'2.11'!$B$23*100</f>
        <v>76.112539942327174</v>
      </c>
      <c r="H23" s="170">
        <f>'2.11'!H23/'2.11'!$B$23*100</f>
        <v>94.560049879198814</v>
      </c>
      <c r="I23" s="170">
        <f>'2.11'!I23/'2.11'!$B$23*100</f>
        <v>74.125165614527319</v>
      </c>
      <c r="J23" s="170">
        <f>'2.11'!J23/'2.11'!$B$23*100</f>
        <v>194.93804068272155</v>
      </c>
      <c r="K23" s="170">
        <f>'2.11'!K23/'2.11'!$B$23*100</f>
        <v>81.918790429428725</v>
      </c>
    </row>
    <row r="24" spans="1:11" s="10" customFormat="1" ht="11.1" customHeight="1">
      <c r="A24" s="27">
        <v>1979</v>
      </c>
      <c r="B24" s="192">
        <f>'2.11'!B24/'2.11'!$B$24*100</f>
        <v>100</v>
      </c>
      <c r="C24" s="170">
        <f>'2.11'!C24/'2.11'!$B$24*100</f>
        <v>40.754151122814719</v>
      </c>
      <c r="D24" s="170">
        <f>'2.11'!D24/'2.11'!$B$24*100</f>
        <v>92.454831394923559</v>
      </c>
      <c r="E24" s="170">
        <f>'2.11'!E24/'2.11'!$B$24*100</f>
        <v>95.819618169848582</v>
      </c>
      <c r="F24" s="170">
        <f>'2.11'!F24/'2.11'!$B$24*100</f>
        <v>91.646551093555701</v>
      </c>
      <c r="G24" s="170">
        <f>'2.11'!G24/'2.11'!$B$24*100</f>
        <v>78.198376124643403</v>
      </c>
      <c r="H24" s="170">
        <f>'2.11'!H24/'2.11'!$B$24*100</f>
        <v>94.404213298222516</v>
      </c>
      <c r="I24" s="170">
        <f>'2.11'!I24/'2.11'!$B$24*100</f>
        <v>72.331943530100204</v>
      </c>
      <c r="J24" s="170">
        <f>'2.11'!J24/'2.11'!$B$24*100</f>
        <v>203.54399824445909</v>
      </c>
      <c r="K24" s="170">
        <f>'2.11'!K24/'2.11'!$B$24*100</f>
        <v>79.836880988954718</v>
      </c>
    </row>
    <row r="25" spans="1:11" s="10" customFormat="1" ht="13.5" customHeight="1">
      <c r="A25" s="27">
        <v>1980</v>
      </c>
      <c r="B25" s="192">
        <f>'2.11'!B25/'2.11'!$B$25*100</f>
        <v>100</v>
      </c>
      <c r="C25" s="170">
        <f>'2.11'!C25/'2.11'!$B$25*100</f>
        <v>38.175053030566467</v>
      </c>
      <c r="D25" s="170">
        <f>'2.11'!D25/'2.11'!$B$25*100</f>
        <v>91.198664672949192</v>
      </c>
      <c r="E25" s="170">
        <f>'2.11'!E25/'2.11'!$B$25*100</f>
        <v>94.03971207010467</v>
      </c>
      <c r="F25" s="170">
        <f>'2.11'!F25/'2.11'!$B$25*100</f>
        <v>90.14848558611817</v>
      </c>
      <c r="G25" s="170">
        <f>'2.11'!G25/'2.11'!$B$25*100</f>
        <v>79.365024168028654</v>
      </c>
      <c r="H25" s="170">
        <f>'2.11'!H25/'2.11'!$B$25*100</f>
        <v>95.49674861772786</v>
      </c>
      <c r="I25" s="170">
        <f>'2.11'!I25/'2.11'!$B$25*100</f>
        <v>70.570643669367456</v>
      </c>
      <c r="J25" s="170">
        <f>'2.11'!J25/'2.11'!$B$25*100</f>
        <v>211.74670515005042</v>
      </c>
      <c r="K25" s="170">
        <f>'2.11'!K25/'2.11'!$B$25*100</f>
        <v>80.616893278158358</v>
      </c>
    </row>
    <row r="26" spans="1:11" s="10" customFormat="1" ht="11.1" customHeight="1">
      <c r="A26" s="27">
        <v>1981</v>
      </c>
      <c r="B26" s="192">
        <f>'2.11'!B26/'2.11'!$B$26*100</f>
        <v>100</v>
      </c>
      <c r="C26" s="170">
        <f>'2.11'!C26/'2.11'!$B$26*100</f>
        <v>38.942819148936167</v>
      </c>
      <c r="D26" s="170">
        <f>'2.11'!D26/'2.11'!$B$26*100</f>
        <v>90.322473404255319</v>
      </c>
      <c r="E26" s="170">
        <f>'2.11'!E26/'2.11'!$B$26*100</f>
        <v>93.251329787234042</v>
      </c>
      <c r="F26" s="170">
        <f>'2.11'!F26/'2.11'!$B$26*100</f>
        <v>88.962765957446805</v>
      </c>
      <c r="G26" s="170">
        <f>'2.11'!G26/'2.11'!$B$26*100</f>
        <v>78.168218085106375</v>
      </c>
      <c r="H26" s="170">
        <f>'2.11'!H26/'2.11'!$B$26*100</f>
        <v>95.917553191489361</v>
      </c>
      <c r="I26" s="170">
        <f>'2.11'!I26/'2.11'!$B$26*100</f>
        <v>69.225398936170208</v>
      </c>
      <c r="J26" s="170">
        <f>'2.11'!J26/'2.11'!$B$26*100</f>
        <v>214.78723404255317</v>
      </c>
      <c r="K26" s="170">
        <f>'2.11'!K26/'2.11'!$B$26*100</f>
        <v>81.336436170212764</v>
      </c>
    </row>
    <row r="27" spans="1:11" s="10" customFormat="1" ht="11.1" customHeight="1">
      <c r="A27" s="27">
        <v>1982</v>
      </c>
      <c r="B27" s="192">
        <f>'2.11'!B27/'2.11'!$B$27*100</f>
        <v>100</v>
      </c>
      <c r="C27" s="170">
        <f>'2.11'!C27/'2.11'!$B$27*100</f>
        <v>42.216099816327826</v>
      </c>
      <c r="D27" s="170">
        <f>'2.11'!D27/'2.11'!$B$27*100</f>
        <v>91.218569890430047</v>
      </c>
      <c r="E27" s="170">
        <f>'2.11'!E27/'2.11'!$B$27*100</f>
        <v>95.151687883969842</v>
      </c>
      <c r="F27" s="170">
        <f>'2.11'!F27/'2.11'!$B$27*100</f>
        <v>90.347710431312947</v>
      </c>
      <c r="G27" s="170">
        <f>'2.11'!G27/'2.11'!$B$27*100</f>
        <v>74.700741022230659</v>
      </c>
      <c r="H27" s="170">
        <f>'2.11'!H27/'2.11'!$B$27*100</f>
        <v>94.987016277154979</v>
      </c>
      <c r="I27" s="170">
        <f>'2.11'!I27/'2.11'!$B$27*100</f>
        <v>68.205712838051809</v>
      </c>
      <c r="J27" s="170">
        <f>'2.11'!J27/'2.11'!$B$27*100</f>
        <v>216.60966495661538</v>
      </c>
      <c r="K27" s="170">
        <f>'2.11'!K27/'2.11'!$B$27*100</f>
        <v>79.061371841155236</v>
      </c>
    </row>
    <row r="28" spans="1:11" s="10" customFormat="1" ht="11.1" customHeight="1">
      <c r="A28" s="27">
        <v>1983</v>
      </c>
      <c r="B28" s="192">
        <f>'2.11'!B28/'2.11'!$B$28*100</f>
        <v>100</v>
      </c>
      <c r="C28" s="170">
        <f>'2.11'!C28/'2.11'!$B$28*100</f>
        <v>37.355009315463676</v>
      </c>
      <c r="D28" s="170">
        <f>'2.11'!D28/'2.11'!$B$28*100</f>
        <v>92.304225013522441</v>
      </c>
      <c r="E28" s="170">
        <f>'2.11'!E28/'2.11'!$B$28*100</f>
        <v>96.529238535969711</v>
      </c>
      <c r="F28" s="170">
        <f>'2.11'!F28/'2.11'!$B$28*100</f>
        <v>91.38469859967546</v>
      </c>
      <c r="G28" s="170">
        <f>'2.11'!G28/'2.11'!$B$28*100</f>
        <v>74.710018630927351</v>
      </c>
      <c r="H28" s="170">
        <f>'2.11'!H28/'2.11'!$B$28*100</f>
        <v>94.359636997415706</v>
      </c>
      <c r="I28" s="170">
        <f>'2.11'!I28/'2.11'!$B$28*100</f>
        <v>67.230602800649081</v>
      </c>
      <c r="J28" s="170">
        <f>'2.11'!J28/'2.11'!$B$28*100</f>
        <v>219.39719935092253</v>
      </c>
      <c r="K28" s="170">
        <f>'2.11'!K28/'2.11'!$B$28*100</f>
        <v>77.168099044413736</v>
      </c>
    </row>
    <row r="29" spans="1:11" s="10" customFormat="1" ht="11.1" customHeight="1">
      <c r="A29" s="27">
        <v>1984</v>
      </c>
      <c r="B29" s="192">
        <f>'2.11'!B29/'2.11'!$B$29*100</f>
        <v>100</v>
      </c>
      <c r="C29" s="170">
        <f>'2.11'!C29/'2.11'!$B$29*100</f>
        <v>38.307465533685949</v>
      </c>
      <c r="D29" s="170">
        <f>'2.11'!D29/'2.11'!$B$29*100</f>
        <v>92.33214832798636</v>
      </c>
      <c r="E29" s="170">
        <f>'2.11'!E29/'2.11'!$B$29*100</f>
        <v>97.245585132518286</v>
      </c>
      <c r="F29" s="170">
        <f>'2.11'!F29/'2.11'!$B$29*100</f>
        <v>92.066244689152867</v>
      </c>
      <c r="G29" s="170">
        <f>'2.11'!G29/'2.11'!$B$29*100</f>
        <v>72.002080984999566</v>
      </c>
      <c r="H29" s="170">
        <f>'2.11'!H29/'2.11'!$B$29*100</f>
        <v>94.135668660943963</v>
      </c>
      <c r="I29" s="170">
        <f>'2.11'!I29/'2.11'!$B$29*100</f>
        <v>67.707159166449898</v>
      </c>
      <c r="J29" s="170">
        <f>'2.11'!J29/'2.11'!$B$29*100</f>
        <v>219.07858608630306</v>
      </c>
      <c r="K29" s="170">
        <f>'2.11'!K29/'2.11'!$B$29*100</f>
        <v>75.678487817566989</v>
      </c>
    </row>
    <row r="30" spans="1:11" s="10" customFormat="1" ht="13.5" customHeight="1">
      <c r="A30" s="27">
        <v>1985</v>
      </c>
      <c r="B30" s="192">
        <f>'2.11'!B30/'2.11'!$B$30*100</f>
        <v>100</v>
      </c>
      <c r="C30" s="170">
        <f>'2.11'!C30/'2.11'!$B$30*100</f>
        <v>35.650783857307125</v>
      </c>
      <c r="D30" s="170">
        <f>'2.11'!D30/'2.11'!$B$30*100</f>
        <v>94.301259219788534</v>
      </c>
      <c r="E30" s="170">
        <f>'2.11'!E30/'2.11'!$B$30*100</f>
        <v>99.929887539613532</v>
      </c>
      <c r="F30" s="170">
        <f>'2.11'!F30/'2.11'!$B$30*100</f>
        <v>94.912639874358476</v>
      </c>
      <c r="G30" s="170">
        <f>'2.11'!G30/'2.11'!$B$30*100</f>
        <v>69.725439605126624</v>
      </c>
      <c r="H30" s="170">
        <f>'2.11'!H30/'2.11'!$B$30*100</f>
        <v>93.302857783885358</v>
      </c>
      <c r="I30" s="170">
        <f>'2.11'!I30/'2.11'!$B$30*100</f>
        <v>66.982640154808308</v>
      </c>
      <c r="J30" s="170">
        <f>'2.11'!J30/'2.11'!$B$30*100</f>
        <v>216.89149395630594</v>
      </c>
      <c r="K30" s="170">
        <f>'2.11'!K30/'2.11'!$B$30*100</f>
        <v>74.537958886053218</v>
      </c>
    </row>
    <row r="31" spans="1:11" s="10" customFormat="1" ht="11.1" customHeight="1">
      <c r="A31" s="27">
        <v>1986</v>
      </c>
      <c r="B31" s="192">
        <f>'2.11'!B31/'2.11'!$B$31*100</f>
        <v>100</v>
      </c>
      <c r="C31" s="170">
        <f>'2.11'!C31/'2.11'!$B$31*100</f>
        <v>36.824113513660166</v>
      </c>
      <c r="D31" s="170">
        <f>'2.11'!D31/'2.11'!$B$31*100</f>
        <v>95.357985837922897</v>
      </c>
      <c r="E31" s="170">
        <f>'2.11'!E31/'2.11'!$B$31*100</f>
        <v>100.65926910659539</v>
      </c>
      <c r="F31" s="170">
        <f>'2.11'!F31/'2.11'!$B$31*100</f>
        <v>96.177324398383021</v>
      </c>
      <c r="G31" s="170">
        <f>'2.11'!G31/'2.11'!$B$31*100</f>
        <v>71.534767627987733</v>
      </c>
      <c r="H31" s="170">
        <f>'2.11'!H31/'2.11'!$B$31*100</f>
        <v>92.818578908814672</v>
      </c>
      <c r="I31" s="170">
        <f>'2.11'!I31/'2.11'!$B$31*100</f>
        <v>66.195501777042239</v>
      </c>
      <c r="J31" s="170">
        <f>'2.11'!J31/'2.11'!$B$31*100</f>
        <v>215.1930329091945</v>
      </c>
      <c r="K31" s="170">
        <f>'2.11'!K31/'2.11'!$B$31*100</f>
        <v>74.028052850050202</v>
      </c>
    </row>
    <row r="32" spans="1:11" s="10" customFormat="1" ht="11.1" customHeight="1">
      <c r="A32" s="27">
        <v>1987</v>
      </c>
      <c r="B32" s="192">
        <f>'2.11'!B32/'2.11'!$B$32*100</f>
        <v>100</v>
      </c>
      <c r="C32" s="170">
        <f>'2.11'!C32/'2.11'!$B$32*100</f>
        <v>34.252116147005253</v>
      </c>
      <c r="D32" s="170">
        <f>'2.11'!D32/'2.11'!$B$32*100</f>
        <v>94.674809814636234</v>
      </c>
      <c r="E32" s="170">
        <f>'2.11'!E32/'2.11'!$B$32*100</f>
        <v>99.533911925425912</v>
      </c>
      <c r="F32" s="170">
        <f>'2.11'!F32/'2.11'!$B$32*100</f>
        <v>94.816779170684669</v>
      </c>
      <c r="G32" s="170">
        <f>'2.11'!G32/'2.11'!$B$32*100</f>
        <v>72.557055609128895</v>
      </c>
      <c r="H32" s="170">
        <f>'2.11'!H32/'2.11'!$B$32*100</f>
        <v>93.019393549769632</v>
      </c>
      <c r="I32" s="170">
        <f>'2.11'!I32/'2.11'!$B$32*100</f>
        <v>66.315761277188471</v>
      </c>
      <c r="J32" s="170">
        <f>'2.11'!J32/'2.11'!$B$32*100</f>
        <v>211.68166720240009</v>
      </c>
      <c r="K32" s="170">
        <f>'2.11'!K32/'2.11'!$B$32*100</f>
        <v>74.847315975570567</v>
      </c>
    </row>
    <row r="33" spans="1:13" s="10" customFormat="1" ht="11.1" customHeight="1">
      <c r="A33" s="27">
        <v>1988</v>
      </c>
      <c r="B33" s="192">
        <f>'2.11'!B33/'2.11'!$B$33*100</f>
        <v>100</v>
      </c>
      <c r="C33" s="170">
        <f>'2.11'!C33/'2.11'!$B$33*100</f>
        <v>37.565047143077948</v>
      </c>
      <c r="D33" s="170">
        <f>'2.11'!D33/'2.11'!$B$33*100</f>
        <v>95.244474212993964</v>
      </c>
      <c r="E33" s="170">
        <f>'2.11'!E33/'2.11'!$B$33*100</f>
        <v>100.08758823226339</v>
      </c>
      <c r="F33" s="170">
        <f>'2.11'!F33/'2.11'!$B$33*100</f>
        <v>95.924571075274358</v>
      </c>
      <c r="G33" s="170">
        <f>'2.11'!G33/'2.11'!$B$33*100</f>
        <v>73.244371168014837</v>
      </c>
      <c r="H33" s="170">
        <f>'2.11'!H33/'2.11'!$B$33*100</f>
        <v>92.573033128960788</v>
      </c>
      <c r="I33" s="170">
        <f>'2.11'!I33/'2.11'!$B$33*100</f>
        <v>64.336132721933126</v>
      </c>
      <c r="J33" s="170">
        <f>'2.11'!J33/'2.11'!$B$33*100</f>
        <v>214.73285589159667</v>
      </c>
      <c r="K33" s="170">
        <f>'2.11'!K33/'2.11'!$B$33*100</f>
        <v>73.767324437116798</v>
      </c>
    </row>
    <row r="34" spans="1:13" s="10" customFormat="1" ht="11.1" customHeight="1">
      <c r="A34" s="27">
        <v>1989</v>
      </c>
      <c r="B34" s="192">
        <f>'2.11'!B34/'2.11'!$B$34*100</f>
        <v>100</v>
      </c>
      <c r="C34" s="170">
        <f>'2.11'!C34/'2.11'!$B$34*100</f>
        <v>41.791887644863486</v>
      </c>
      <c r="D34" s="170">
        <f>'2.11'!D34/'2.11'!$B$34*100</f>
        <v>94.355234727951284</v>
      </c>
      <c r="E34" s="170">
        <f>'2.11'!E34/'2.11'!$B$34*100</f>
        <v>98.890198389314477</v>
      </c>
      <c r="F34" s="170">
        <f>'2.11'!F34/'2.11'!$B$34*100</f>
        <v>95.074641524258496</v>
      </c>
      <c r="G34" s="170">
        <f>'2.11'!G34/'2.11'!$B$34*100</f>
        <v>73.796896483991361</v>
      </c>
      <c r="H34" s="170">
        <f>'2.11'!H34/'2.11'!$B$34*100</f>
        <v>92.145452759772155</v>
      </c>
      <c r="I34" s="170">
        <f>'2.11'!I34/'2.11'!$B$34*100</f>
        <v>63.889707326654879</v>
      </c>
      <c r="J34" s="170">
        <f>'2.11'!J34/'2.11'!$B$34*100</f>
        <v>215.46356315065802</v>
      </c>
      <c r="K34" s="170">
        <f>'2.11'!K34/'2.11'!$B$34*100</f>
        <v>71.700058927519152</v>
      </c>
    </row>
    <row r="35" spans="1:13" s="10" customFormat="1" ht="13.5" customHeight="1">
      <c r="A35" s="27">
        <v>1990</v>
      </c>
      <c r="B35" s="192">
        <f>'2.11'!B35/'2.11'!$B$35*100</f>
        <v>100</v>
      </c>
      <c r="C35" s="170">
        <f>'2.11'!C35/'2.11'!$B$35*100</f>
        <v>35.326972306260181</v>
      </c>
      <c r="D35" s="170">
        <f>'2.11'!D35/'2.11'!$B$35*100</f>
        <v>93.50011636025134</v>
      </c>
      <c r="E35" s="170">
        <f>'2.11'!E35/'2.11'!$B$35*100</f>
        <v>97.565743542006061</v>
      </c>
      <c r="F35" s="170">
        <f>'2.11'!F35/'2.11'!$B$35*100</f>
        <v>94.012101466139171</v>
      </c>
      <c r="G35" s="170">
        <f>'2.11'!G35/'2.11'!$B$35*100</f>
        <v>75.338608331393999</v>
      </c>
      <c r="H35" s="170">
        <f>'2.11'!H35/'2.11'!$B$35*100</f>
        <v>92.597160809867347</v>
      </c>
      <c r="I35" s="170">
        <f>'2.11'!I35/'2.11'!$B$35*100</f>
        <v>64.512450546893191</v>
      </c>
      <c r="J35" s="170">
        <f>'2.11'!J35/'2.11'!$B$35*100</f>
        <v>214.30998370956482</v>
      </c>
      <c r="K35" s="170">
        <f>'2.11'!K35/'2.11'!$B$35*100</f>
        <v>70.919245985571337</v>
      </c>
    </row>
    <row r="36" spans="1:13" s="48" customFormat="1" ht="13.5" customHeight="1">
      <c r="A36" s="28">
        <v>1991</v>
      </c>
      <c r="B36" s="193">
        <f>'2.11'!B36/'2.11'!$B$36*100</f>
        <v>100</v>
      </c>
      <c r="C36" s="172">
        <f>'2.11'!C36/'2.11'!$B$36*100</f>
        <v>34.093618900419521</v>
      </c>
      <c r="D36" s="172">
        <f>'2.11'!D36/'2.11'!$B$36*100</f>
        <v>92.680503422389052</v>
      </c>
      <c r="E36" s="172">
        <f>'2.11'!E36/'2.11'!$B$36*100</f>
        <v>96.526827114153235</v>
      </c>
      <c r="F36" s="172">
        <f>'2.11'!F36/'2.11'!$B$36*100</f>
        <v>93.100022079929346</v>
      </c>
      <c r="G36" s="172">
        <f>'2.11'!G36/'2.11'!$B$36*100</f>
        <v>75.473614484433654</v>
      </c>
      <c r="H36" s="172">
        <f>'2.11'!H36/'2.11'!$B$36*100</f>
        <v>92.563479796864641</v>
      </c>
      <c r="I36" s="172">
        <f>'2.11'!I36/'2.11'!$B$36*100</f>
        <v>65.175535438286602</v>
      </c>
      <c r="J36" s="172">
        <f>'2.11'!J36/'2.11'!$B$36*100</f>
        <v>210.17222344888498</v>
      </c>
      <c r="K36" s="172">
        <f>'2.11'!K36/'2.11'!$B$36*100</f>
        <v>70.933981011260755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'2.11'!B45/'2.11'!$B45*100</f>
        <v>100</v>
      </c>
      <c r="C45" s="170">
        <f>'2.11'!C45/'2.11'!$B45*100</f>
        <v>36.471712913030693</v>
      </c>
      <c r="D45" s="170">
        <f>'2.11'!D45/'2.11'!$B45*100</f>
        <v>94.048436121188345</v>
      </c>
      <c r="E45" s="170">
        <f>'2.11'!E45/'2.11'!$B45*100</f>
        <v>99.365133836650656</v>
      </c>
      <c r="F45" s="170">
        <f>'2.11'!F45/'2.11'!$B45*100</f>
        <v>95.967741935483872</v>
      </c>
      <c r="G45" s="170">
        <f>'2.11'!G45/'2.11'!$B45*100</f>
        <v>73.850377487989022</v>
      </c>
      <c r="H45" s="170">
        <f>'2.11'!H45/'2.11'!$B45*100</f>
        <v>91.90606922247278</v>
      </c>
      <c r="I45" s="170">
        <f>'2.11'!I45/'2.11'!$B45*100</f>
        <v>64.067555642710076</v>
      </c>
      <c r="J45" s="170">
        <f>'2.11'!J45/'2.11'!$B45*100</f>
        <v>194.18815570153936</v>
      </c>
      <c r="K45" s="170">
        <f>'2.11'!K45/'2.11'!$B45*100</f>
        <v>68.624374938719484</v>
      </c>
      <c r="L45" s="10"/>
      <c r="M45" s="10"/>
    </row>
    <row r="46" spans="1:13" ht="11.1" customHeight="1">
      <c r="A46" s="27">
        <v>1992</v>
      </c>
      <c r="B46" s="193">
        <f>'2.11'!B46/'2.11'!$B46*100</f>
        <v>100</v>
      </c>
      <c r="C46" s="170">
        <f>'2.11'!C46/'2.11'!$B46*100</f>
        <v>37.190958058191157</v>
      </c>
      <c r="D46" s="170">
        <f>'2.11'!D46/'2.11'!$B46*100</f>
        <v>94.816434157445173</v>
      </c>
      <c r="E46" s="170">
        <f>'2.11'!E46/'2.11'!$B46*100</f>
        <v>99.889567510310783</v>
      </c>
      <c r="F46" s="170">
        <f>'2.11'!F46/'2.11'!$B46*100</f>
        <v>96.256563971963672</v>
      </c>
      <c r="G46" s="170">
        <f>'2.11'!G46/'2.11'!$B46*100</f>
        <v>77.64305514863311</v>
      </c>
      <c r="H46" s="170">
        <f>'2.11'!H46/'2.11'!$B46*100</f>
        <v>91.07975930224697</v>
      </c>
      <c r="I46" s="170">
        <f>'2.11'!I46/'2.11'!$B46*100</f>
        <v>60.855062991593613</v>
      </c>
      <c r="J46" s="170">
        <f>'2.11'!J46/'2.11'!$B46*100</f>
        <v>194.55500214103807</v>
      </c>
      <c r="K46" s="170">
        <f>'2.11'!K46/'2.11'!$B46*100</f>
        <v>68.767888936467514</v>
      </c>
      <c r="L46" s="10"/>
      <c r="M46" s="10"/>
    </row>
    <row r="47" spans="1:13" ht="11.1" customHeight="1">
      <c r="A47" s="27">
        <v>1993</v>
      </c>
      <c r="B47" s="193">
        <f>'2.11'!B47/'2.11'!$B47*100</f>
        <v>100</v>
      </c>
      <c r="C47" s="170">
        <f>'2.11'!C47/'2.11'!$B47*100</f>
        <v>38.003589732500053</v>
      </c>
      <c r="D47" s="170">
        <f>'2.11'!D47/'2.11'!$B47*100</f>
        <v>92.052851242350201</v>
      </c>
      <c r="E47" s="170">
        <f>'2.11'!E47/'2.11'!$B47*100</f>
        <v>97.426637545141972</v>
      </c>
      <c r="F47" s="170">
        <f>'2.11'!F47/'2.11'!$B47*100</f>
        <v>93.144908418571461</v>
      </c>
      <c r="G47" s="170">
        <f>'2.11'!G47/'2.11'!$B47*100</f>
        <v>75.700105961983439</v>
      </c>
      <c r="H47" s="170">
        <f>'2.11'!H47/'2.11'!$B47*100</f>
        <v>92.104750989338925</v>
      </c>
      <c r="I47" s="170">
        <f>'2.11'!I47/'2.11'!$B47*100</f>
        <v>60.013407434638758</v>
      </c>
      <c r="J47" s="170">
        <f>'2.11'!J47/'2.11'!$B47*100</f>
        <v>200.09947451506176</v>
      </c>
      <c r="K47" s="170">
        <f>'2.11'!K47/'2.11'!$B47*100</f>
        <v>68.397379062777063</v>
      </c>
      <c r="L47" s="10"/>
      <c r="M47" s="10"/>
    </row>
    <row r="48" spans="1:13" ht="11.1" customHeight="1">
      <c r="A48" s="27">
        <v>1994</v>
      </c>
      <c r="B48" s="193">
        <f>'2.11'!B48/'2.11'!$B48*100</f>
        <v>100</v>
      </c>
      <c r="C48" s="170">
        <f>'2.11'!C48/'2.11'!$B48*100</f>
        <v>40.165631469979296</v>
      </c>
      <c r="D48" s="170">
        <f>'2.11'!D48/'2.11'!$B48*100</f>
        <v>93.258799171842654</v>
      </c>
      <c r="E48" s="170">
        <f>'2.11'!E48/'2.11'!$B48*100</f>
        <v>99.950310559006212</v>
      </c>
      <c r="F48" s="170">
        <f>'2.11'!F48/'2.11'!$B48*100</f>
        <v>95.813664596273298</v>
      </c>
      <c r="G48" s="170">
        <f>'2.11'!G48/'2.11'!$B48*100</f>
        <v>74.739130434782609</v>
      </c>
      <c r="H48" s="170">
        <f>'2.11'!H48/'2.11'!$B48*100</f>
        <v>90.660455486542446</v>
      </c>
      <c r="I48" s="170">
        <f>'2.11'!I48/'2.11'!$B48*100</f>
        <v>60.577639751552795</v>
      </c>
      <c r="J48" s="170">
        <f>'2.11'!J48/'2.11'!$B48*100</f>
        <v>191.59006211180125</v>
      </c>
      <c r="K48" s="170">
        <f>'2.11'!K48/'2.11'!$B48*100</f>
        <v>67.356107660455493</v>
      </c>
      <c r="L48" s="10"/>
      <c r="M48" s="10"/>
    </row>
    <row r="49" spans="1:13" ht="13.5" customHeight="1">
      <c r="A49" s="27">
        <v>1995</v>
      </c>
      <c r="B49" s="193">
        <f>'2.11'!B49/'2.11'!$B49*100</f>
        <v>100</v>
      </c>
      <c r="C49" s="170">
        <f>'2.11'!C49/'2.11'!$B49*100</f>
        <v>43.778487239724519</v>
      </c>
      <c r="D49" s="170">
        <f>'2.11'!D49/'2.11'!$B49*100</f>
        <v>93.397988073007653</v>
      </c>
      <c r="E49" s="170">
        <f>'2.11'!E49/'2.11'!$B49*100</f>
        <v>101.72077987269843</v>
      </c>
      <c r="F49" s="170">
        <f>'2.11'!F49/'2.11'!$B49*100</f>
        <v>97.217035118366368</v>
      </c>
      <c r="G49" s="170">
        <f>'2.11'!G49/'2.11'!$B49*100</f>
        <v>71.321004758749467</v>
      </c>
      <c r="H49" s="170">
        <f>'2.11'!H49/'2.11'!$B49*100</f>
        <v>90.864004176455239</v>
      </c>
      <c r="I49" s="170">
        <f>'2.11'!I49/'2.11'!$B49*100</f>
        <v>61.442081802301061</v>
      </c>
      <c r="J49" s="170">
        <f>'2.11'!J49/'2.11'!$B49*100</f>
        <v>189.92229383772062</v>
      </c>
      <c r="K49" s="170">
        <f>'2.11'!K49/'2.11'!$B49*100</f>
        <v>66.979900809188194</v>
      </c>
      <c r="L49" s="10"/>
      <c r="M49" s="10"/>
    </row>
    <row r="50" spans="1:13" ht="11.1" customHeight="1">
      <c r="A50" s="27">
        <v>1996</v>
      </c>
      <c r="B50" s="193">
        <f>'2.11'!B50/'2.11'!$B50*100</f>
        <v>100</v>
      </c>
      <c r="C50" s="170">
        <f>'2.11'!C50/'2.11'!$B50*100</f>
        <v>49.026482064689922</v>
      </c>
      <c r="D50" s="170">
        <f>'2.11'!D50/'2.11'!$B50*100</f>
        <v>93.010081803236474</v>
      </c>
      <c r="E50" s="170">
        <f>'2.11'!E50/'2.11'!$B50*100</f>
        <v>102.11341533464061</v>
      </c>
      <c r="F50" s="170">
        <f>'2.11'!F50/'2.11'!$B50*100</f>
        <v>97.359716362628006</v>
      </c>
      <c r="G50" s="170">
        <f>'2.11'!G50/'2.11'!$B50*100</f>
        <v>68.750371382732183</v>
      </c>
      <c r="H50" s="170">
        <f>'2.11'!H50/'2.11'!$B50*100</f>
        <v>90.872897973735817</v>
      </c>
      <c r="I50" s="170">
        <f>'2.11'!I50/'2.11'!$B50*100</f>
        <v>60.64531463545071</v>
      </c>
      <c r="J50" s="170">
        <f>'2.11'!J50/'2.11'!$B50*100</f>
        <v>189.73201022045279</v>
      </c>
      <c r="K50" s="170">
        <f>'2.11'!K50/'2.11'!$B50*100</f>
        <v>67.003387010517557</v>
      </c>
      <c r="L50" s="10"/>
      <c r="M50" s="10"/>
    </row>
    <row r="51" spans="1:13" ht="11.1" customHeight="1">
      <c r="A51" s="27">
        <v>1997</v>
      </c>
      <c r="B51" s="193">
        <f>'2.11'!B51/'2.11'!$B51*100</f>
        <v>100</v>
      </c>
      <c r="C51" s="170">
        <f>'2.11'!C51/'2.11'!$B51*100</f>
        <v>50.043642711667147</v>
      </c>
      <c r="D51" s="170">
        <f>'2.11'!D51/'2.11'!$B51*100</f>
        <v>94.252739792454662</v>
      </c>
      <c r="E51" s="170">
        <f>'2.11'!E51/'2.11'!$B51*100</f>
        <v>104.26922703908448</v>
      </c>
      <c r="F51" s="170">
        <f>'2.11'!F51/'2.11'!$B51*100</f>
        <v>99.753661138589848</v>
      </c>
      <c r="G51" s="170">
        <f>'2.11'!G51/'2.11'!$B51*100</f>
        <v>67.122490544079142</v>
      </c>
      <c r="H51" s="170">
        <f>'2.11'!H51/'2.11'!$B51*100</f>
        <v>90.369508292115214</v>
      </c>
      <c r="I51" s="170">
        <f>'2.11'!I51/'2.11'!$B51*100</f>
        <v>61.074580545048974</v>
      </c>
      <c r="J51" s="170">
        <f>'2.11'!J51/'2.11'!$B51*100</f>
        <v>185.24682378042868</v>
      </c>
      <c r="K51" s="170">
        <f>'2.11'!K51/'2.11'!$B51*100</f>
        <v>66.259334691106588</v>
      </c>
      <c r="L51" s="10"/>
      <c r="M51" s="10"/>
    </row>
    <row r="52" spans="1:13" ht="11.1" customHeight="1">
      <c r="A52" s="27">
        <v>1998</v>
      </c>
      <c r="B52" s="193">
        <f>'2.11'!B52/'2.11'!$B52*100</f>
        <v>100</v>
      </c>
      <c r="C52" s="170">
        <f>'2.11'!C52/'2.11'!$B52*100</f>
        <v>48.258136024001985</v>
      </c>
      <c r="D52" s="170">
        <f>'2.11'!D52/'2.11'!$B52*100</f>
        <v>95.272219992738243</v>
      </c>
      <c r="E52" s="170">
        <f>'2.11'!E52/'2.11'!$B52*100</f>
        <v>105.85526190066695</v>
      </c>
      <c r="F52" s="170">
        <f>'2.11'!F52/'2.11'!$B52*100</f>
        <v>101.14276978348526</v>
      </c>
      <c r="G52" s="170">
        <f>'2.11'!G52/'2.11'!$B52*100</f>
        <v>65.529629841961437</v>
      </c>
      <c r="H52" s="170">
        <f>'2.11'!H52/'2.11'!$B52*100</f>
        <v>89.871772821953414</v>
      </c>
      <c r="I52" s="170">
        <f>'2.11'!I52/'2.11'!$B52*100</f>
        <v>62.055456821265452</v>
      </c>
      <c r="J52" s="170">
        <f>'2.11'!J52/'2.11'!$B52*100</f>
        <v>178.87404689560282</v>
      </c>
      <c r="K52" s="170">
        <f>'2.11'!K52/'2.11'!$B52*100</f>
        <v>65.629001127481885</v>
      </c>
      <c r="L52" s="10"/>
      <c r="M52" s="10"/>
    </row>
    <row r="53" spans="1:13" ht="11.1" customHeight="1">
      <c r="A53" s="27">
        <v>1999</v>
      </c>
      <c r="B53" s="193">
        <f>'2.11'!B53/'2.11'!$B53*100</f>
        <v>100</v>
      </c>
      <c r="C53" s="170">
        <f>'2.11'!C53/'2.11'!$B53*100</f>
        <v>48.564915946433665</v>
      </c>
      <c r="D53" s="170">
        <f>'2.11'!D53/'2.11'!$B53*100</f>
        <v>95.12394339443442</v>
      </c>
      <c r="E53" s="170">
        <f>'2.11'!E53/'2.11'!$B53*100</f>
        <v>105.65865704245418</v>
      </c>
      <c r="F53" s="170">
        <f>'2.11'!F53/'2.11'!$B53*100</f>
        <v>100.96685345236965</v>
      </c>
      <c r="G53" s="170">
        <f>'2.11'!G53/'2.11'!$B53*100</f>
        <v>65.221768449045499</v>
      </c>
      <c r="H53" s="170">
        <f>'2.11'!H53/'2.11'!$B53*100</f>
        <v>89.243043024028864</v>
      </c>
      <c r="I53" s="170">
        <f>'2.11'!I53/'2.11'!$B53*100</f>
        <v>60.370405546585623</v>
      </c>
      <c r="J53" s="170">
        <f>'2.11'!J53/'2.11'!$B53*100</f>
        <v>175.59692278468989</v>
      </c>
      <c r="K53" s="170">
        <f>'2.11'!K53/'2.11'!$B53*100</f>
        <v>65.457308386361476</v>
      </c>
      <c r="L53" s="10"/>
      <c r="M53" s="10"/>
    </row>
    <row r="54" spans="1:13" ht="13.5" customHeight="1">
      <c r="A54" s="27">
        <v>2000</v>
      </c>
      <c r="B54" s="193">
        <f>'2.11'!B54/'2.11'!$B54*100</f>
        <v>100</v>
      </c>
      <c r="C54" s="170">
        <f>'2.11'!C54/'2.11'!$B54*100</f>
        <v>51.908425880301714</v>
      </c>
      <c r="D54" s="170">
        <f>'2.11'!D54/'2.11'!$B54*100</f>
        <v>97.481332676344607</v>
      </c>
      <c r="E54" s="170">
        <f>'2.11'!E54/'2.11'!$B54*100</f>
        <v>108.77458969791154</v>
      </c>
      <c r="F54" s="170">
        <f>'2.11'!F54/'2.11'!$B54*100</f>
        <v>104.7758026001592</v>
      </c>
      <c r="G54" s="170">
        <f>'2.11'!G54/'2.11'!$B54*100</f>
        <v>64.33877875904939</v>
      </c>
      <c r="H54" s="170">
        <f>'2.11'!H54/'2.11'!$B54*100</f>
        <v>88.240533676988974</v>
      </c>
      <c r="I54" s="170">
        <f>'2.11'!I54/'2.11'!$B54*100</f>
        <v>61.162490997991128</v>
      </c>
      <c r="J54" s="170">
        <f>'2.11'!J54/'2.11'!$B54*100</f>
        <v>166.74752681651063</v>
      </c>
      <c r="K54" s="170">
        <f>'2.11'!K54/'2.11'!$B54*100</f>
        <v>65.456923018610468</v>
      </c>
      <c r="L54" s="10"/>
      <c r="M54" s="10"/>
    </row>
    <row r="55" spans="1:13" ht="11.1" customHeight="1">
      <c r="A55" s="27">
        <v>2001</v>
      </c>
      <c r="B55" s="193">
        <f>'2.11'!B55/'2.11'!$B55*100</f>
        <v>100</v>
      </c>
      <c r="C55" s="170">
        <f>'2.11'!C55/'2.11'!$B55*100</f>
        <v>58.914614904781125</v>
      </c>
      <c r="D55" s="170">
        <f>'2.11'!D55/'2.11'!$B55*100</f>
        <v>96.68843797013173</v>
      </c>
      <c r="E55" s="170">
        <f>'2.11'!E55/'2.11'!$B55*100</f>
        <v>107.27993248449712</v>
      </c>
      <c r="F55" s="170">
        <f>'2.11'!F55/'2.11'!$B55*100</f>
        <v>103.21799434924594</v>
      </c>
      <c r="G55" s="170">
        <f>'2.11'!G55/'2.11'!$B55*100</f>
        <v>63.42237551829156</v>
      </c>
      <c r="H55" s="170">
        <f>'2.11'!H55/'2.11'!$B55*100</f>
        <v>88.623270832568892</v>
      </c>
      <c r="I55" s="170">
        <f>'2.11'!I55/'2.11'!$B55*100</f>
        <v>62.805929622426895</v>
      </c>
      <c r="J55" s="170">
        <f>'2.11'!J55/'2.11'!$B55*100</f>
        <v>165.81477268557589</v>
      </c>
      <c r="K55" s="170">
        <f>'2.11'!K55/'2.11'!$B55*100</f>
        <v>64.660771291233985</v>
      </c>
      <c r="L55" s="10"/>
      <c r="M55" s="10"/>
    </row>
    <row r="56" spans="1:13" ht="11.1" customHeight="1">
      <c r="A56" s="27">
        <v>2002</v>
      </c>
      <c r="B56" s="193">
        <f>'2.11'!B56/'2.11'!$B56*100</f>
        <v>100</v>
      </c>
      <c r="C56" s="170">
        <f>'2.11'!C56/'2.11'!$B56*100</f>
        <v>50.027067994802941</v>
      </c>
      <c r="D56" s="170">
        <f>'2.11'!D56/'2.11'!$B56*100</f>
        <v>96.578605456907752</v>
      </c>
      <c r="E56" s="170">
        <f>'2.11'!E56/'2.11'!$B56*100</f>
        <v>106.80128482748665</v>
      </c>
      <c r="F56" s="170">
        <f>'2.11'!F56/'2.11'!$B56*100</f>
        <v>102.14558972138011</v>
      </c>
      <c r="G56" s="170">
        <f>'2.11'!G56/'2.11'!$B56*100</f>
        <v>63.337303305904435</v>
      </c>
      <c r="H56" s="170">
        <f>'2.11'!H56/'2.11'!$B56*100</f>
        <v>89.044680236754729</v>
      </c>
      <c r="I56" s="170">
        <f>'2.11'!I56/'2.11'!$B56*100</f>
        <v>62.906019922044173</v>
      </c>
      <c r="J56" s="170">
        <f>'2.11'!J56/'2.11'!$B56*100</f>
        <v>166.87960155911651</v>
      </c>
      <c r="K56" s="170">
        <f>'2.11'!K56/'2.11'!$B56*100</f>
        <v>64.865742745777382</v>
      </c>
      <c r="L56" s="10"/>
      <c r="M56" s="10"/>
    </row>
    <row r="57" spans="1:13" ht="11.1" customHeight="1">
      <c r="A57" s="27">
        <v>2003</v>
      </c>
      <c r="B57" s="193">
        <f>'2.11'!B57/'2.11'!$B57*100</f>
        <v>100</v>
      </c>
      <c r="C57" s="170">
        <f>'2.11'!C57/'2.11'!$B57*100</f>
        <v>46.320346320346324</v>
      </c>
      <c r="D57" s="170">
        <f>'2.11'!D57/'2.11'!$B57*100</f>
        <v>97.90291675537577</v>
      </c>
      <c r="E57" s="170">
        <f>'2.11'!E57/'2.11'!$B57*100</f>
        <v>108.59768646653893</v>
      </c>
      <c r="F57" s="170">
        <f>'2.11'!F57/'2.11'!$B57*100</f>
        <v>104.02916755375773</v>
      </c>
      <c r="G57" s="170">
        <f>'2.11'!G57/'2.11'!$B57*100</f>
        <v>62.390887800723874</v>
      </c>
      <c r="H57" s="170">
        <f>'2.11'!H57/'2.11'!$B57*100</f>
        <v>88.528138528138527</v>
      </c>
      <c r="I57" s="170">
        <f>'2.11'!I57/'2.11'!$B57*100</f>
        <v>63.524590163934427</v>
      </c>
      <c r="J57" s="170">
        <f>'2.11'!J57/'2.11'!$B57*100</f>
        <v>163.82620112128311</v>
      </c>
      <c r="K57" s="170">
        <f>'2.11'!K57/'2.11'!$B57*100</f>
        <v>64.425874671776313</v>
      </c>
      <c r="L57" s="10"/>
      <c r="M57" s="10"/>
    </row>
    <row r="58" spans="1:13" ht="11.1" customHeight="1">
      <c r="A58" s="27">
        <v>2004</v>
      </c>
      <c r="B58" s="193">
        <f>'2.11'!B58/'2.11'!$B58*100</f>
        <v>100</v>
      </c>
      <c r="C58" s="170">
        <f>'2.11'!C58/'2.11'!$B58*100</f>
        <v>53.326374391092557</v>
      </c>
      <c r="D58" s="170">
        <f>'2.11'!D58/'2.11'!$B58*100</f>
        <v>100.87856645789839</v>
      </c>
      <c r="E58" s="170">
        <f>'2.11'!E58/'2.11'!$B58*100</f>
        <v>112.48608211551844</v>
      </c>
      <c r="F58" s="170">
        <f>'2.11'!F58/'2.11'!$B58*100</f>
        <v>107.026791927627</v>
      </c>
      <c r="G58" s="170">
        <f>'2.11'!G58/'2.11'!$B58*100</f>
        <v>61.570981210855948</v>
      </c>
      <c r="H58" s="170">
        <f>'2.11'!H58/'2.11'!$B58*100</f>
        <v>87.778357689631179</v>
      </c>
      <c r="I58" s="170">
        <f>'2.11'!I58/'2.11'!$B58*100</f>
        <v>62.352122477383446</v>
      </c>
      <c r="J58" s="170">
        <f>'2.11'!J58/'2.11'!$B58*100</f>
        <v>161.83716075156576</v>
      </c>
      <c r="K58" s="170">
        <f>'2.11'!K58/'2.11'!$B58*100</f>
        <v>63.983994432846202</v>
      </c>
      <c r="L58" s="10"/>
      <c r="M58" s="10"/>
    </row>
    <row r="59" spans="1:13" ht="13.5" customHeight="1">
      <c r="A59" s="27">
        <v>2005</v>
      </c>
      <c r="B59" s="193">
        <f>'2.11'!B59/'2.11'!$B59*100</f>
        <v>100</v>
      </c>
      <c r="C59" s="170">
        <f>'2.11'!C59/'2.11'!$B59*100</f>
        <v>42.087270228483078</v>
      </c>
      <c r="D59" s="170">
        <f>'2.11'!D59/'2.11'!$B59*100</f>
        <v>102.65418313004639</v>
      </c>
      <c r="E59" s="170">
        <f>'2.11'!E59/'2.11'!$B59*100</f>
        <v>114.77065796254939</v>
      </c>
      <c r="F59" s="170">
        <f>'2.11'!F59/'2.11'!$B59*100</f>
        <v>108.89881463666036</v>
      </c>
      <c r="G59" s="170">
        <f>'2.11'!G59/'2.11'!$B59*100</f>
        <v>60.898471053083661</v>
      </c>
      <c r="H59" s="170">
        <f>'2.11'!H59/'2.11'!$B59*100</f>
        <v>87.278818072496136</v>
      </c>
      <c r="I59" s="170">
        <f>'2.11'!I59/'2.11'!$B59*100</f>
        <v>63.253736471396671</v>
      </c>
      <c r="J59" s="170">
        <f>'2.11'!J59/'2.11'!$B59*100</f>
        <v>157.9110118536334</v>
      </c>
      <c r="K59" s="170">
        <f>'2.11'!K59/'2.11'!$B59*100</f>
        <v>63.54062875794537</v>
      </c>
      <c r="L59" s="10"/>
      <c r="M59" s="10"/>
    </row>
    <row r="60" spans="1:13" ht="11.1" customHeight="1">
      <c r="A60" s="27">
        <v>2006</v>
      </c>
      <c r="B60" s="193">
        <f>'2.11'!B60/'2.11'!$B60*100</f>
        <v>100</v>
      </c>
      <c r="C60" s="170">
        <f>'2.11'!C60/'2.11'!$B60*100</f>
        <v>44.049338446469775</v>
      </c>
      <c r="D60" s="170">
        <f>'2.11'!D60/'2.11'!$B60*100</f>
        <v>106.81640851968059</v>
      </c>
      <c r="E60" s="170">
        <f>'2.11'!E60/'2.11'!$B60*100</f>
        <v>120.25167256005444</v>
      </c>
      <c r="F60" s="170">
        <f>'2.11'!F60/'2.11'!$B60*100</f>
        <v>114.1690323223268</v>
      </c>
      <c r="G60" s="170">
        <f>'2.11'!G60/'2.11'!$B60*100</f>
        <v>60.960871225326628</v>
      </c>
      <c r="H60" s="170">
        <f>'2.11'!H60/'2.11'!$B60*100</f>
        <v>85.837608114613943</v>
      </c>
      <c r="I60" s="170">
        <f>'2.11'!I60/'2.11'!$B60*100</f>
        <v>63.112372794129854</v>
      </c>
      <c r="J60" s="170">
        <f>'2.11'!J60/'2.11'!$B60*100</f>
        <v>152.64372395703637</v>
      </c>
      <c r="K60" s="170">
        <f>'2.11'!K60/'2.11'!$B60*100</f>
        <v>62.039942228198619</v>
      </c>
      <c r="L60" s="10"/>
      <c r="M60" s="10"/>
    </row>
    <row r="61" spans="1:13" ht="11.1" customHeight="1">
      <c r="A61" s="27">
        <v>2007</v>
      </c>
      <c r="B61" s="193">
        <f>'2.11'!B61/'2.11'!$B61*100</f>
        <v>100</v>
      </c>
      <c r="C61" s="170">
        <f>'2.11'!C61/'2.11'!$B61*100</f>
        <v>47.308553659754779</v>
      </c>
      <c r="D61" s="170">
        <f>'2.11'!D61/'2.11'!$B61*100</f>
        <v>108.10736784442618</v>
      </c>
      <c r="E61" s="170">
        <f>'2.11'!E61/'2.11'!$B61*100</f>
        <v>121.87152593165452</v>
      </c>
      <c r="F61" s="170">
        <f>'2.11'!F61/'2.11'!$B61*100</f>
        <v>115.45748948716709</v>
      </c>
      <c r="G61" s="170">
        <f>'2.11'!G61/'2.11'!$B61*100</f>
        <v>61.286996310438724</v>
      </c>
      <c r="H61" s="170">
        <f>'2.11'!H61/'2.11'!$B61*100</f>
        <v>84.627902105788905</v>
      </c>
      <c r="I61" s="170">
        <f>'2.11'!I61/'2.11'!$B61*100</f>
        <v>62.912658900865196</v>
      </c>
      <c r="J61" s="170">
        <f>'2.11'!J61/'2.11'!$B61*100</f>
        <v>149.23389240659287</v>
      </c>
      <c r="K61" s="170">
        <f>'2.11'!K61/'2.11'!$B61*100</f>
        <v>60.442747353666206</v>
      </c>
      <c r="L61" s="10"/>
      <c r="M61" s="10"/>
    </row>
    <row r="62" spans="1:13" ht="11.1" customHeight="1">
      <c r="A62" s="27">
        <v>2008</v>
      </c>
      <c r="B62" s="193">
        <f>'2.11'!B62/'2.11'!$B62*100</f>
        <v>100</v>
      </c>
      <c r="C62" s="170">
        <f>'2.11'!C62/'2.11'!$B62*100</f>
        <v>52.108858810699857</v>
      </c>
      <c r="D62" s="170">
        <f>'2.11'!D62/'2.11'!$B62*100</f>
        <v>106.26563602540253</v>
      </c>
      <c r="E62" s="170">
        <f>'2.11'!E62/'2.11'!$B62*100</f>
        <v>118.36391044967604</v>
      </c>
      <c r="F62" s="170">
        <f>'2.11'!F62/'2.11'!$B62*100</f>
        <v>109.78574635961256</v>
      </c>
      <c r="G62" s="170">
        <f>'2.11'!G62/'2.11'!$B62*100</f>
        <v>63.971390082750659</v>
      </c>
      <c r="H62" s="170">
        <f>'2.11'!H62/'2.11'!$B62*100</f>
        <v>85.090448393097688</v>
      </c>
      <c r="I62" s="170">
        <f>'2.11'!I62/'2.11'!$B62*100</f>
        <v>63.836679710051961</v>
      </c>
      <c r="J62" s="170">
        <f>'2.11'!J62/'2.11'!$B62*100</f>
        <v>147.43889922381166</v>
      </c>
      <c r="K62" s="170">
        <f>'2.11'!K62/'2.11'!$B62*100</f>
        <v>61.567451408044136</v>
      </c>
      <c r="L62" s="10"/>
      <c r="M62" s="10"/>
    </row>
    <row r="63" spans="1:13" ht="11.1" customHeight="1">
      <c r="A63" s="27">
        <v>2009</v>
      </c>
      <c r="B63" s="193">
        <f>'2.11'!B63/'2.11'!$B63*100</f>
        <v>100</v>
      </c>
      <c r="C63" s="170">
        <f>'2.11'!C63/'2.11'!$B63*100</f>
        <v>43.622163129463317</v>
      </c>
      <c r="D63" s="170">
        <f>'2.11'!D63/'2.11'!$B63*100</f>
        <v>99.633736390547384</v>
      </c>
      <c r="E63" s="170">
        <f>'2.11'!E63/'2.11'!$B63*100</f>
        <v>109.44759419998998</v>
      </c>
      <c r="F63" s="170">
        <f>'2.11'!F63/'2.11'!$B63*100</f>
        <v>99.382870904620944</v>
      </c>
      <c r="G63" s="170">
        <f>'2.11'!G63/'2.11'!$B63*100</f>
        <v>66.230160721154647</v>
      </c>
      <c r="H63" s="170">
        <f>'2.11'!H63/'2.11'!$B63*100</f>
        <v>87.292826919539081</v>
      </c>
      <c r="I63" s="170">
        <f>'2.11'!I63/'2.11'!$B63*100</f>
        <v>65.084541668757211</v>
      </c>
      <c r="J63" s="170">
        <f>'2.11'!J63/'2.11'!$B63*100</f>
        <v>150.7467429297744</v>
      </c>
      <c r="K63" s="170">
        <f>'2.11'!K63/'2.11'!$B63*100</f>
        <v>64.591172879768536</v>
      </c>
      <c r="L63" s="10"/>
      <c r="M63" s="10"/>
    </row>
    <row r="64" spans="1:13" ht="13.5" customHeight="1">
      <c r="A64" s="27">
        <v>2010</v>
      </c>
      <c r="B64" s="194">
        <f>'2.11'!B64/'2.11'!$B64*100</f>
        <v>100</v>
      </c>
      <c r="C64" s="173">
        <f>'2.11'!C64/'2.11'!$B64*100</f>
        <v>51.146895458838216</v>
      </c>
      <c r="D64" s="173">
        <f>'2.11'!D64/'2.11'!$B64*100</f>
        <v>109.83624925968019</v>
      </c>
      <c r="E64" s="173">
        <f>'2.11'!E64/'2.11'!$B64*100</f>
        <v>122.21439661933955</v>
      </c>
      <c r="F64" s="170">
        <f>'2.11'!F64/'2.11'!$B64*100</f>
        <v>113.22811454548365</v>
      </c>
      <c r="G64" s="170">
        <f>'2.11'!G64/'2.11'!$B64*100</f>
        <v>68.796119923807083</v>
      </c>
      <c r="H64" s="170">
        <f>'2.11'!H64/'2.11'!$B64*100</f>
        <v>84.151553471099518</v>
      </c>
      <c r="I64" s="170">
        <f>'2.11'!I64/'2.11'!$B64*100</f>
        <v>61.591407488034832</v>
      </c>
      <c r="J64" s="170">
        <f>'2.11'!J64/'2.11'!$B64*100</f>
        <v>144.01741552350614</v>
      </c>
      <c r="K64" s="170">
        <f>'2.11'!K64/'2.11'!$B64*100</f>
        <v>63.252925263713919</v>
      </c>
      <c r="L64" s="10"/>
      <c r="M64" s="10"/>
    </row>
    <row r="65" spans="1:13" ht="11.1" customHeight="1">
      <c r="A65" s="27">
        <v>2011</v>
      </c>
      <c r="B65" s="194">
        <f>'2.11'!B65/'2.11'!$B65*100</f>
        <v>100</v>
      </c>
      <c r="C65" s="173">
        <f>'2.11'!C65/'2.11'!$B65*100</f>
        <v>58.163674501819976</v>
      </c>
      <c r="D65" s="173">
        <f>'2.11'!D65/'2.11'!$B65*100</f>
        <v>109.97131223394409</v>
      </c>
      <c r="E65" s="173">
        <f>'2.11'!E65/'2.11'!$B65*100</f>
        <v>122.31013634400642</v>
      </c>
      <c r="F65" s="170">
        <f>'2.11'!F65/'2.11'!$B65*100</f>
        <v>115.38342895922018</v>
      </c>
      <c r="G65" s="170">
        <f>'2.11'!G65/'2.11'!$B65*100</f>
        <v>69.023382071688559</v>
      </c>
      <c r="H65" s="170">
        <f>'2.11'!H65/'2.11'!$B65*100</f>
        <v>83.709667468690228</v>
      </c>
      <c r="I65" s="170">
        <f>'2.11'!I65/'2.11'!$B65*100</f>
        <v>61.185144055771488</v>
      </c>
      <c r="J65" s="170">
        <f>'2.11'!J65/'2.11'!$B65*100</f>
        <v>142.45172435066937</v>
      </c>
      <c r="K65" s="170">
        <f>'2.11'!K65/'2.11'!$B65*100</f>
        <v>62.900240607070145</v>
      </c>
      <c r="L65" s="10"/>
      <c r="M65" s="10"/>
    </row>
    <row r="66" spans="1:13" ht="11.1" customHeight="1">
      <c r="A66" s="27">
        <v>2012</v>
      </c>
      <c r="B66" s="194">
        <f>'2.11'!B66/'2.11'!$B66*100</f>
        <v>100</v>
      </c>
      <c r="C66" s="173">
        <f>'2.11'!C66/'2.11'!$B66*100</f>
        <v>55.06696257748527</v>
      </c>
      <c r="D66" s="173">
        <f>'2.11'!D66/'2.11'!$B66*100</f>
        <v>110.34055253692507</v>
      </c>
      <c r="E66" s="173">
        <f>'2.11'!E66/'2.11'!$B66*100</f>
        <v>122.35402158108211</v>
      </c>
      <c r="F66" s="170">
        <f>'2.11'!F66/'2.11'!$B66*100</f>
        <v>114.26800336726104</v>
      </c>
      <c r="G66" s="170">
        <f>'2.11'!G66/'2.11'!$B66*100</f>
        <v>70.372694574118015</v>
      </c>
      <c r="H66" s="170">
        <f>'2.11'!H66/'2.11'!$B66*100</f>
        <v>83.662661666794207</v>
      </c>
      <c r="I66" s="170">
        <f>'2.11'!I66/'2.11'!$B66*100</f>
        <v>60.160710185964639</v>
      </c>
      <c r="J66" s="170">
        <f>'2.11'!J66/'2.11'!$B66*100</f>
        <v>141.2382337185276</v>
      </c>
      <c r="K66" s="170">
        <f>'2.11'!K66/'2.11'!$B66*100</f>
        <v>64.033060381112733</v>
      </c>
      <c r="L66" s="10"/>
      <c r="M66" s="10"/>
    </row>
    <row r="67" spans="1:13" ht="11.1" customHeight="1">
      <c r="A67" s="27">
        <v>2013</v>
      </c>
      <c r="B67" s="194">
        <f>'2.11'!B67/'2.11'!$B67*100</f>
        <v>100</v>
      </c>
      <c r="C67" s="173">
        <f>'2.11'!C67/'2.11'!$B67*100</f>
        <v>62.278561099060013</v>
      </c>
      <c r="D67" s="173">
        <f>'2.11'!D67/'2.11'!$B67*100</f>
        <v>108.70541094239576</v>
      </c>
      <c r="E67" s="173">
        <f>'2.11'!E67/'2.11'!$B67*100</f>
        <v>120.36183417691011</v>
      </c>
      <c r="F67" s="170">
        <f>'2.11'!F67/'2.11'!$B67*100</f>
        <v>113.47915160279585</v>
      </c>
      <c r="G67" s="170">
        <f>'2.11'!G67/'2.11'!$B67*100</f>
        <v>70.001807664497477</v>
      </c>
      <c r="H67" s="170">
        <f>'2.11'!H67/'2.11'!$B67*100</f>
        <v>84.214569775849597</v>
      </c>
      <c r="I67" s="170">
        <f>'2.11'!I67/'2.11'!$B67*100</f>
        <v>60.238912991082181</v>
      </c>
      <c r="J67" s="170">
        <f>'2.11'!J67/'2.11'!$B67*100</f>
        <v>142.43492407809111</v>
      </c>
      <c r="K67" s="170">
        <f>'2.11'!K67/'2.11'!$B67*100</f>
        <v>64.376958303205583</v>
      </c>
      <c r="L67" s="10"/>
      <c r="M67" s="10"/>
    </row>
    <row r="68" spans="1:13" ht="11.1" customHeight="1">
      <c r="A68" s="27">
        <v>2014</v>
      </c>
      <c r="B68" s="194">
        <f>'2.11'!B68/'2.11'!$B68*100</f>
        <v>100</v>
      </c>
      <c r="C68" s="173">
        <f>'2.11'!C68/'2.11'!$B68*100</f>
        <v>60.570019263323807</v>
      </c>
      <c r="D68" s="173">
        <f>'2.11'!D68/'2.11'!$B68*100</f>
        <v>109.99357889206702</v>
      </c>
      <c r="E68" s="173">
        <f>'2.11'!E68/'2.11'!$B68*100</f>
        <v>121.45671589516083</v>
      </c>
      <c r="F68" s="170">
        <f>'2.11'!F68/'2.11'!$B68*100</f>
        <v>115.49384157375518</v>
      </c>
      <c r="G68" s="170">
        <f>'2.11'!G68/'2.11'!$B68*100</f>
        <v>71.904734107757861</v>
      </c>
      <c r="H68" s="170">
        <f>'2.11'!H68/'2.11'!$B68*100</f>
        <v>83.988091763469725</v>
      </c>
      <c r="I68" s="170">
        <f>'2.11'!I68/'2.11'!$B68*100</f>
        <v>61.442706205125205</v>
      </c>
      <c r="J68" s="170">
        <f>'2.11'!J68/'2.11'!$B68*100</f>
        <v>140.58869885003796</v>
      </c>
      <c r="K68" s="170">
        <f>'2.11'!K68/'2.11'!$B68*100</f>
        <v>63.945478956278087</v>
      </c>
      <c r="L68" s="10"/>
      <c r="M68" s="10"/>
    </row>
    <row r="69" spans="1:13" ht="13.5" customHeight="1">
      <c r="A69" s="27">
        <v>2015</v>
      </c>
      <c r="B69" s="194">
        <f>'2.11'!B69/'2.11'!$B69*100</f>
        <v>100</v>
      </c>
      <c r="C69" s="173">
        <f>'2.11'!C69/'2.11'!$B69*100</f>
        <v>46.64348718241019</v>
      </c>
      <c r="D69" s="173">
        <f>'2.11'!D69/'2.11'!$B69*100</f>
        <v>111.25154965302022</v>
      </c>
      <c r="E69" s="173">
        <f>'2.11'!E69/'2.11'!$B69*100</f>
        <v>122.62279664277469</v>
      </c>
      <c r="F69" s="170">
        <f>'2.11'!F69/'2.11'!$B69*100</f>
        <v>116.86734970146915</v>
      </c>
      <c r="G69" s="170">
        <f>'2.11'!G69/'2.11'!$B69*100</f>
        <v>73.367342576627664</v>
      </c>
      <c r="H69" s="170">
        <f>'2.11'!H69/'2.11'!$B69*100</f>
        <v>83.806660301808293</v>
      </c>
      <c r="I69" s="170">
        <f>'2.11'!I69/'2.11'!$B69*100</f>
        <v>62.281089245764285</v>
      </c>
      <c r="J69" s="170">
        <f>'2.11'!J69/'2.11'!$B69*100</f>
        <v>139.66541744446187</v>
      </c>
      <c r="K69" s="170">
        <f>'2.11'!K69/'2.11'!$B69*100</f>
        <v>63.450988215512204</v>
      </c>
      <c r="L69" s="10"/>
      <c r="M69" s="10"/>
    </row>
    <row r="70" spans="1:13" ht="11.1" customHeight="1">
      <c r="A70" s="27">
        <v>2016</v>
      </c>
      <c r="B70" s="194">
        <f>'2.11'!B70/'2.11'!$B70*100</f>
        <v>100</v>
      </c>
      <c r="C70" s="173">
        <f>'2.11'!C70/'2.11'!$B70*100</f>
        <v>48.947727620931239</v>
      </c>
      <c r="D70" s="173">
        <f>'2.11'!D70/'2.11'!$B70*100</f>
        <v>114.06047606445952</v>
      </c>
      <c r="E70" s="173">
        <f>'2.11'!E70/'2.11'!$B70*100</f>
        <v>125.76291488502305</v>
      </c>
      <c r="F70" s="170">
        <f>'2.11'!F70/'2.11'!$B70*100</f>
        <v>119.80305583798764</v>
      </c>
      <c r="G70" s="170">
        <f>'2.11'!G70/'2.11'!$B70*100</f>
        <v>75.352730615485328</v>
      </c>
      <c r="H70" s="170">
        <f>'2.11'!H70/'2.11'!$B70*100</f>
        <v>83.021574717606583</v>
      </c>
      <c r="I70" s="170">
        <f>'2.11'!I70/'2.11'!$B70*100</f>
        <v>62.661392537292649</v>
      </c>
      <c r="J70" s="170">
        <f>'2.11'!J70/'2.11'!$B70*100</f>
        <v>137.00154602559996</v>
      </c>
      <c r="K70" s="170">
        <f>'2.11'!K70/'2.11'!$B70*100</f>
        <v>62.917670654762738</v>
      </c>
      <c r="L70" s="10"/>
      <c r="M70" s="10"/>
    </row>
    <row r="71" spans="1:13" ht="11.1" customHeight="1">
      <c r="A71" s="27">
        <v>2017</v>
      </c>
      <c r="B71" s="194">
        <f>'2.11'!B71/'2.11'!$B71*100</f>
        <v>100</v>
      </c>
      <c r="C71" s="173">
        <f>'2.11'!C71/'2.11'!$B71*100</f>
        <v>59.460413583348036</v>
      </c>
      <c r="D71" s="173">
        <f>'2.11'!D71/'2.11'!$B71*100</f>
        <v>114.29483088704531</v>
      </c>
      <c r="E71" s="173">
        <f>'2.11'!E71/'2.11'!$B71*100</f>
        <v>126.01257315102717</v>
      </c>
      <c r="F71" s="170">
        <f>'2.11'!F71/'2.11'!$B71*100</f>
        <v>119.02401933495364</v>
      </c>
      <c r="G71" s="170">
        <f>'2.11'!G71/'2.11'!$B71*100</f>
        <v>75.652079457969563</v>
      </c>
      <c r="H71" s="170">
        <f>'2.11'!H71/'2.11'!$B71*100</f>
        <v>82.840228652120203</v>
      </c>
      <c r="I71" s="170">
        <f>'2.11'!I71/'2.11'!$B71*100</f>
        <v>63.260872516938448</v>
      </c>
      <c r="J71" s="170">
        <f>'2.11'!J71/'2.11'!$B71*100</f>
        <v>135.57821559016418</v>
      </c>
      <c r="K71" s="170">
        <f>'2.11'!K71/'2.11'!$B71*100</f>
        <v>62.782929842903499</v>
      </c>
      <c r="L71" s="10"/>
      <c r="M71" s="10"/>
    </row>
    <row r="72" spans="1:13" ht="11.1" customHeight="1">
      <c r="A72" s="27">
        <v>2018</v>
      </c>
      <c r="B72" s="194">
        <f>'2.11'!B72/'2.11'!$B72*100</f>
        <v>100</v>
      </c>
      <c r="C72" s="173">
        <f>'2.11'!C72/'2.11'!$B72*100</f>
        <v>49.049541480629891</v>
      </c>
      <c r="D72" s="173">
        <f>'2.11'!D72/'2.11'!$B72*100</f>
        <v>113.45747667299415</v>
      </c>
      <c r="E72" s="173">
        <f>'2.11'!E72/'2.11'!$B72*100</f>
        <v>123.93257225356255</v>
      </c>
      <c r="F72" s="170">
        <f>'2.11'!F72/'2.11'!$B72*100</f>
        <v>116.72459428388098</v>
      </c>
      <c r="G72" s="170">
        <f>'2.11'!G72/'2.11'!$B72*100</f>
        <v>78.843942999224652</v>
      </c>
      <c r="H72" s="170">
        <f>'2.11'!H72/'2.11'!$B72*100</f>
        <v>83.295457583616283</v>
      </c>
      <c r="I72" s="170">
        <f>'2.11'!I72/'2.11'!$B72*100</f>
        <v>63.434751223163921</v>
      </c>
      <c r="J72" s="170">
        <f>'2.11'!J72/'2.11'!$B72*100</f>
        <v>136.13747560356123</v>
      </c>
      <c r="K72" s="170">
        <f>'2.11'!K72/'2.11'!$B72*100</f>
        <v>63.405341817501274</v>
      </c>
      <c r="L72" s="10"/>
      <c r="M72" s="10"/>
    </row>
    <row r="73" spans="1:13" ht="11.1" customHeight="1">
      <c r="A73" s="27">
        <v>2019</v>
      </c>
      <c r="B73" s="194">
        <f>'2.11'!B73/'2.11'!$B73*100</f>
        <v>100</v>
      </c>
      <c r="C73" s="173">
        <f>'2.11'!C73/'2.11'!$B73*100</f>
        <v>54.551778448615309</v>
      </c>
      <c r="D73" s="173">
        <f>'2.11'!D73/'2.11'!$B73*100</f>
        <v>110.78225488909305</v>
      </c>
      <c r="E73" s="173">
        <f>'2.11'!E73/'2.11'!$B73*100</f>
        <v>118.41186507415671</v>
      </c>
      <c r="F73" s="170">
        <f>'2.11'!F73/'2.11'!$B73*100</f>
        <v>111.52119700748129</v>
      </c>
      <c r="G73" s="170">
        <f>'2.11'!G73/'2.11'!$B73*100</f>
        <v>85.786848667804179</v>
      </c>
      <c r="H73" s="170">
        <f>'2.11'!H73/'2.11'!$B73*100</f>
        <v>83.990024937655861</v>
      </c>
      <c r="I73" s="170">
        <f>'2.11'!I73/'2.11'!$B73*100</f>
        <v>64.087150544690914</v>
      </c>
      <c r="J73" s="170">
        <f>'2.11'!J73/'2.11'!$B73*100</f>
        <v>137.46423415146344</v>
      </c>
      <c r="K73" s="170">
        <f>'2.11'!K73/'2.11'!$B73*100</f>
        <v>64.104213151332203</v>
      </c>
      <c r="L73" s="10"/>
      <c r="M73" s="10"/>
    </row>
    <row r="74" spans="1:13" ht="13.5" customHeight="1">
      <c r="A74" s="27">
        <v>2020</v>
      </c>
      <c r="B74" s="194">
        <f>'2.11'!B74/'2.11'!$B74*100</f>
        <v>100</v>
      </c>
      <c r="C74" s="173">
        <f>'2.11'!C74/'2.11'!$B74*100</f>
        <v>51.358688348340273</v>
      </c>
      <c r="D74" s="173">
        <f>'2.11'!D74/'2.11'!$B74*100</f>
        <v>109.21650315817766</v>
      </c>
      <c r="E74" s="173">
        <f>'2.11'!E74/'2.11'!$B74*100</f>
        <v>113.55866147023251</v>
      </c>
      <c r="F74" s="170">
        <f>'2.11'!F74/'2.11'!$B74*100</f>
        <v>105.55167316220937</v>
      </c>
      <c r="G74" s="170">
        <f>'2.11'!G74/'2.11'!$B74*100</f>
        <v>95.414594812525195</v>
      </c>
      <c r="H74" s="170">
        <f>'2.11'!H74/'2.11'!$B74*100</f>
        <v>85.098777046095947</v>
      </c>
      <c r="I74" s="170">
        <f>'2.11'!I74/'2.11'!$B74*100</f>
        <v>63.502217443891951</v>
      </c>
      <c r="J74" s="170">
        <f>'2.11'!J74/'2.11'!$B74*100</f>
        <v>141.01464856874074</v>
      </c>
      <c r="K74" s="170">
        <f>'2.11'!K74/'2.11'!$B74*100</f>
        <v>65.245262733503566</v>
      </c>
      <c r="L74" s="10"/>
      <c r="M74" s="10"/>
    </row>
    <row r="75" spans="1:13" ht="11.1" customHeight="1"/>
    <row r="76" spans="1:13" ht="11.1" customHeight="1">
      <c r="A76" s="14" t="s">
        <v>305</v>
      </c>
    </row>
    <row r="77" spans="1:13" ht="11.1" customHeight="1">
      <c r="A77" s="10" t="s">
        <v>306</v>
      </c>
    </row>
    <row r="78" spans="1:13" ht="11.1" customHeight="1">
      <c r="A78" s="77" t="s">
        <v>307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362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30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6.9</v>
      </c>
      <c r="C15" s="40">
        <v>2.08</v>
      </c>
      <c r="D15" s="40">
        <v>6.74</v>
      </c>
      <c r="E15" s="40">
        <v>6.86</v>
      </c>
      <c r="F15" s="80" t="s">
        <v>379</v>
      </c>
      <c r="G15" s="40">
        <v>6.16</v>
      </c>
      <c r="H15" s="40">
        <v>6.63</v>
      </c>
      <c r="I15" s="40">
        <v>5.18</v>
      </c>
      <c r="J15" s="40">
        <v>13.98</v>
      </c>
      <c r="K15" s="40">
        <v>5.87</v>
      </c>
    </row>
    <row r="16" spans="1:11" s="10" customFormat="1" ht="11.1" customHeight="1">
      <c r="A16" s="27">
        <v>1971</v>
      </c>
      <c r="B16" s="40">
        <v>7.75</v>
      </c>
      <c r="C16" s="40">
        <v>2.31</v>
      </c>
      <c r="D16" s="40">
        <v>7.37</v>
      </c>
      <c r="E16" s="40">
        <v>7.46</v>
      </c>
      <c r="F16" s="80" t="s">
        <v>379</v>
      </c>
      <c r="G16" s="40">
        <v>6.96</v>
      </c>
      <c r="H16" s="40">
        <v>7.56</v>
      </c>
      <c r="I16" s="40">
        <v>5.79</v>
      </c>
      <c r="J16" s="40">
        <v>15.68</v>
      </c>
      <c r="K16" s="40">
        <v>6.84</v>
      </c>
    </row>
    <row r="17" spans="1:11" s="10" customFormat="1" ht="11.1" customHeight="1">
      <c r="A17" s="27">
        <v>1972</v>
      </c>
      <c r="B17" s="40">
        <v>8.5</v>
      </c>
      <c r="C17" s="40">
        <v>2.66</v>
      </c>
      <c r="D17" s="40">
        <v>8.06</v>
      </c>
      <c r="E17" s="40">
        <v>8.17</v>
      </c>
      <c r="F17" s="80" t="s">
        <v>379</v>
      </c>
      <c r="G17" s="40">
        <v>7.61</v>
      </c>
      <c r="H17" s="40">
        <v>8.2799999999999994</v>
      </c>
      <c r="I17" s="40">
        <v>6.38</v>
      </c>
      <c r="J17" s="40">
        <v>17.11</v>
      </c>
      <c r="K17" s="40">
        <v>7.4</v>
      </c>
    </row>
    <row r="18" spans="1:11" s="10" customFormat="1" ht="11.1" customHeight="1">
      <c r="A18" s="27">
        <v>1973</v>
      </c>
      <c r="B18" s="40">
        <v>9.5</v>
      </c>
      <c r="C18" s="40">
        <v>2.99</v>
      </c>
      <c r="D18" s="40">
        <v>8.99</v>
      </c>
      <c r="E18" s="40">
        <v>9.19</v>
      </c>
      <c r="F18" s="80" t="s">
        <v>379</v>
      </c>
      <c r="G18" s="40">
        <v>8.14</v>
      </c>
      <c r="H18" s="40">
        <v>9.2799999999999994</v>
      </c>
      <c r="I18" s="40">
        <v>6.97</v>
      </c>
      <c r="J18" s="40">
        <v>19.510000000000002</v>
      </c>
      <c r="K18" s="40">
        <v>8.33</v>
      </c>
    </row>
    <row r="19" spans="1:11" s="10" customFormat="1" ht="11.1" customHeight="1">
      <c r="A19" s="27">
        <v>1974</v>
      </c>
      <c r="B19" s="40">
        <v>10.6</v>
      </c>
      <c r="C19" s="40">
        <v>3.14</v>
      </c>
      <c r="D19" s="40">
        <v>10.14</v>
      </c>
      <c r="E19" s="40">
        <v>10.55</v>
      </c>
      <c r="F19" s="80" t="s">
        <v>379</v>
      </c>
      <c r="G19" s="40">
        <v>8.4</v>
      </c>
      <c r="H19" s="40">
        <v>10.37</v>
      </c>
      <c r="I19" s="40">
        <v>7.51</v>
      </c>
      <c r="J19" s="40">
        <v>21.51</v>
      </c>
      <c r="K19" s="40">
        <v>9.68</v>
      </c>
    </row>
    <row r="20" spans="1:11" s="10" customFormat="1" ht="13.5" customHeight="1">
      <c r="A20" s="27">
        <v>1975</v>
      </c>
      <c r="B20" s="40">
        <v>11.62</v>
      </c>
      <c r="C20" s="40">
        <v>3.64</v>
      </c>
      <c r="D20" s="40">
        <v>11.05</v>
      </c>
      <c r="E20" s="40">
        <v>11.6</v>
      </c>
      <c r="F20" s="80" t="s">
        <v>379</v>
      </c>
      <c r="G20" s="40">
        <v>8.7200000000000006</v>
      </c>
      <c r="H20" s="40">
        <v>11.36</v>
      </c>
      <c r="I20" s="40">
        <v>8.2200000000000006</v>
      </c>
      <c r="J20" s="40">
        <v>23.26</v>
      </c>
      <c r="K20" s="40">
        <v>10.64</v>
      </c>
    </row>
    <row r="21" spans="1:11" s="10" customFormat="1" ht="11.1" customHeight="1">
      <c r="A21" s="27">
        <v>1976</v>
      </c>
      <c r="B21" s="40">
        <v>12.57</v>
      </c>
      <c r="C21" s="40">
        <v>4.29</v>
      </c>
      <c r="D21" s="40">
        <v>12</v>
      </c>
      <c r="E21" s="40">
        <v>12.59</v>
      </c>
      <c r="F21" s="80" t="s">
        <v>379</v>
      </c>
      <c r="G21" s="40">
        <v>9.4499999999999993</v>
      </c>
      <c r="H21" s="40">
        <v>12.09</v>
      </c>
      <c r="I21" s="40">
        <v>8.8699999999999992</v>
      </c>
      <c r="J21" s="40">
        <v>24.59</v>
      </c>
      <c r="K21" s="40">
        <v>11.2</v>
      </c>
    </row>
    <row r="22" spans="1:11" s="10" customFormat="1" ht="11.1" customHeight="1">
      <c r="A22" s="27">
        <v>1977</v>
      </c>
      <c r="B22" s="40">
        <v>13.49</v>
      </c>
      <c r="C22" s="40">
        <v>4.6900000000000004</v>
      </c>
      <c r="D22" s="40">
        <v>12.72</v>
      </c>
      <c r="E22" s="40">
        <v>13.35</v>
      </c>
      <c r="F22" s="80" t="s">
        <v>379</v>
      </c>
      <c r="G22" s="40">
        <v>10.050000000000001</v>
      </c>
      <c r="H22" s="40">
        <v>13.06</v>
      </c>
      <c r="I22" s="40">
        <v>9.77</v>
      </c>
      <c r="J22" s="40">
        <v>26.49</v>
      </c>
      <c r="K22" s="40">
        <v>11.92</v>
      </c>
    </row>
    <row r="23" spans="1:11" s="10" customFormat="1" ht="11.1" customHeight="1">
      <c r="A23" s="27">
        <v>1978</v>
      </c>
      <c r="B23" s="40">
        <v>14.4</v>
      </c>
      <c r="C23" s="40">
        <v>4.92</v>
      </c>
      <c r="D23" s="40">
        <v>13.67</v>
      </c>
      <c r="E23" s="40">
        <v>14.32</v>
      </c>
      <c r="F23" s="80" t="s">
        <v>379</v>
      </c>
      <c r="G23" s="40">
        <v>10.94</v>
      </c>
      <c r="H23" s="40">
        <v>13.75</v>
      </c>
      <c r="I23" s="40">
        <v>10.47</v>
      </c>
      <c r="J23" s="40">
        <v>27.42</v>
      </c>
      <c r="K23" s="40">
        <v>12.45</v>
      </c>
    </row>
    <row r="24" spans="1:11" s="10" customFormat="1" ht="11.1" customHeight="1">
      <c r="A24" s="27">
        <v>1979</v>
      </c>
      <c r="B24" s="40">
        <v>15.44</v>
      </c>
      <c r="C24" s="40">
        <v>5.03</v>
      </c>
      <c r="D24" s="40">
        <v>14.54</v>
      </c>
      <c r="E24" s="40">
        <v>15.11</v>
      </c>
      <c r="F24" s="80" t="s">
        <v>379</v>
      </c>
      <c r="G24" s="40">
        <v>12.15</v>
      </c>
      <c r="H24" s="40">
        <v>14.74</v>
      </c>
      <c r="I24" s="40">
        <v>10.99</v>
      </c>
      <c r="J24" s="40">
        <v>30.64</v>
      </c>
      <c r="K24" s="40">
        <v>13.01</v>
      </c>
    </row>
    <row r="25" spans="1:11" s="10" customFormat="1" ht="13.5" customHeight="1">
      <c r="A25" s="27">
        <v>1980</v>
      </c>
      <c r="B25" s="40">
        <v>16.420000000000002</v>
      </c>
      <c r="C25" s="40">
        <v>5</v>
      </c>
      <c r="D25" s="40">
        <v>15.21</v>
      </c>
      <c r="E25" s="40">
        <v>15.75</v>
      </c>
      <c r="F25" s="80" t="s">
        <v>379</v>
      </c>
      <c r="G25" s="40">
        <v>13</v>
      </c>
      <c r="H25" s="40">
        <v>15.89</v>
      </c>
      <c r="I25" s="40">
        <v>11.42</v>
      </c>
      <c r="J25" s="40">
        <v>34.06</v>
      </c>
      <c r="K25" s="40">
        <v>13.98</v>
      </c>
    </row>
    <row r="26" spans="1:11" s="10" customFormat="1" ht="11.1" customHeight="1">
      <c r="A26" s="27">
        <v>1981</v>
      </c>
      <c r="B26" s="40">
        <v>17.39</v>
      </c>
      <c r="C26" s="40">
        <v>5.35</v>
      </c>
      <c r="D26" s="40">
        <v>16.010000000000002</v>
      </c>
      <c r="E26" s="40">
        <v>16.579999999999998</v>
      </c>
      <c r="F26" s="80" t="s">
        <v>379</v>
      </c>
      <c r="G26" s="40">
        <v>13.68</v>
      </c>
      <c r="H26" s="40">
        <v>16.86</v>
      </c>
      <c r="I26" s="40">
        <v>11.85</v>
      </c>
      <c r="J26" s="40">
        <v>36.54</v>
      </c>
      <c r="K26" s="40">
        <v>14.88</v>
      </c>
    </row>
    <row r="27" spans="1:11" s="10" customFormat="1" ht="11.1" customHeight="1">
      <c r="A27" s="27">
        <v>1982</v>
      </c>
      <c r="B27" s="40">
        <v>18.38</v>
      </c>
      <c r="C27" s="40">
        <v>6.1</v>
      </c>
      <c r="D27" s="40">
        <v>17.059999999999999</v>
      </c>
      <c r="E27" s="40">
        <v>17.93</v>
      </c>
      <c r="F27" s="80" t="s">
        <v>379</v>
      </c>
      <c r="G27" s="40">
        <v>13.54</v>
      </c>
      <c r="H27" s="40">
        <v>17.66</v>
      </c>
      <c r="I27" s="40">
        <v>12.32</v>
      </c>
      <c r="J27" s="40">
        <v>38.950000000000003</v>
      </c>
      <c r="K27" s="40">
        <v>15.34</v>
      </c>
    </row>
    <row r="28" spans="1:11" s="10" customFormat="1" ht="11.1" customHeight="1">
      <c r="A28" s="27">
        <v>1983</v>
      </c>
      <c r="B28" s="40">
        <v>19.510000000000002</v>
      </c>
      <c r="C28" s="40">
        <v>5.68</v>
      </c>
      <c r="D28" s="40">
        <v>18.23</v>
      </c>
      <c r="E28" s="40">
        <v>19.2</v>
      </c>
      <c r="F28" s="80" t="s">
        <v>379</v>
      </c>
      <c r="G28" s="40">
        <v>14.31</v>
      </c>
      <c r="H28" s="40">
        <v>18.71</v>
      </c>
      <c r="I28" s="40">
        <v>12.93</v>
      </c>
      <c r="J28" s="40">
        <v>42.25</v>
      </c>
      <c r="K28" s="40">
        <v>15.96</v>
      </c>
    </row>
    <row r="29" spans="1:11" s="10" customFormat="1" ht="11.1" customHeight="1">
      <c r="A29" s="27">
        <v>1984</v>
      </c>
      <c r="B29" s="40">
        <v>20.43</v>
      </c>
      <c r="C29" s="40">
        <v>5.97</v>
      </c>
      <c r="D29" s="40">
        <v>19.02</v>
      </c>
      <c r="E29" s="40">
        <v>20.100000000000001</v>
      </c>
      <c r="F29" s="80" t="s">
        <v>379</v>
      </c>
      <c r="G29" s="40">
        <v>14.61</v>
      </c>
      <c r="H29" s="40">
        <v>19.62</v>
      </c>
      <c r="I29" s="40">
        <v>13.69</v>
      </c>
      <c r="J29" s="40">
        <v>44.31</v>
      </c>
      <c r="K29" s="40">
        <v>16.43</v>
      </c>
    </row>
    <row r="30" spans="1:11" s="10" customFormat="1" ht="13.5" customHeight="1">
      <c r="A30" s="27">
        <v>1985</v>
      </c>
      <c r="B30" s="40">
        <v>21.34</v>
      </c>
      <c r="C30" s="40">
        <v>5.73</v>
      </c>
      <c r="D30" s="40">
        <v>20.34</v>
      </c>
      <c r="E30" s="40">
        <v>21.6</v>
      </c>
      <c r="F30" s="80" t="s">
        <v>379</v>
      </c>
      <c r="G30" s="40">
        <v>14.88</v>
      </c>
      <c r="H30" s="40">
        <v>20.29</v>
      </c>
      <c r="I30" s="40">
        <v>14.14</v>
      </c>
      <c r="J30" s="40">
        <v>45.84</v>
      </c>
      <c r="K30" s="40">
        <v>16.87</v>
      </c>
    </row>
    <row r="31" spans="1:11" s="10" customFormat="1" ht="11.1" customHeight="1">
      <c r="A31" s="27">
        <v>1986</v>
      </c>
      <c r="B31" s="40">
        <v>22.32</v>
      </c>
      <c r="C31" s="40">
        <v>6.2</v>
      </c>
      <c r="D31" s="40">
        <v>21.37</v>
      </c>
      <c r="E31" s="40">
        <v>22.72</v>
      </c>
      <c r="F31" s="80" t="s">
        <v>379</v>
      </c>
      <c r="G31" s="40">
        <v>15.53</v>
      </c>
      <c r="H31" s="40">
        <v>21.17</v>
      </c>
      <c r="I31" s="40">
        <v>14.76</v>
      </c>
      <c r="J31" s="40">
        <v>47.42</v>
      </c>
      <c r="K31" s="40">
        <v>17.47</v>
      </c>
    </row>
    <row r="32" spans="1:11" s="10" customFormat="1" ht="11.1" customHeight="1">
      <c r="A32" s="27">
        <v>1987</v>
      </c>
      <c r="B32" s="40">
        <v>22.91</v>
      </c>
      <c r="C32" s="40">
        <v>5.94</v>
      </c>
      <c r="D32" s="40">
        <v>21.73</v>
      </c>
      <c r="E32" s="40">
        <v>22.99</v>
      </c>
      <c r="F32" s="80" t="s">
        <v>379</v>
      </c>
      <c r="G32" s="40">
        <v>16.170000000000002</v>
      </c>
      <c r="H32" s="40">
        <v>21.78</v>
      </c>
      <c r="I32" s="40">
        <v>15.22</v>
      </c>
      <c r="J32" s="40">
        <v>47.85</v>
      </c>
      <c r="K32" s="40">
        <v>18.100000000000001</v>
      </c>
    </row>
    <row r="33" spans="1:13" s="10" customFormat="1" ht="11.1" customHeight="1">
      <c r="A33" s="27">
        <v>1988</v>
      </c>
      <c r="B33" s="40">
        <v>23.9</v>
      </c>
      <c r="C33" s="40">
        <v>6.73</v>
      </c>
      <c r="D33" s="40">
        <v>22.71</v>
      </c>
      <c r="E33" s="40">
        <v>24.09</v>
      </c>
      <c r="F33" s="80" t="s">
        <v>379</v>
      </c>
      <c r="G33" s="40">
        <v>16.739999999999998</v>
      </c>
      <c r="H33" s="40">
        <v>22.65</v>
      </c>
      <c r="I33" s="40">
        <v>15.46</v>
      </c>
      <c r="J33" s="40">
        <v>50.69</v>
      </c>
      <c r="K33" s="40">
        <v>18.63</v>
      </c>
    </row>
    <row r="34" spans="1:13" s="10" customFormat="1" ht="11.1" customHeight="1">
      <c r="A34" s="27">
        <v>1989</v>
      </c>
      <c r="B34" s="40">
        <v>25.44</v>
      </c>
      <c r="C34" s="40">
        <v>7.92</v>
      </c>
      <c r="D34" s="40">
        <v>23.78</v>
      </c>
      <c r="E34" s="40">
        <v>25.24</v>
      </c>
      <c r="F34" s="80" t="s">
        <v>379</v>
      </c>
      <c r="G34" s="40">
        <v>17.579999999999998</v>
      </c>
      <c r="H34" s="40">
        <v>24.1</v>
      </c>
      <c r="I34" s="40">
        <v>16.329999999999998</v>
      </c>
      <c r="J34" s="40">
        <v>54</v>
      </c>
      <c r="K34" s="40">
        <v>19.510000000000002</v>
      </c>
    </row>
    <row r="35" spans="1:13" s="10" customFormat="1" ht="13.5" customHeight="1">
      <c r="A35" s="27">
        <v>1990</v>
      </c>
      <c r="B35" s="40">
        <v>27.24</v>
      </c>
      <c r="C35" s="40">
        <v>7.08</v>
      </c>
      <c r="D35" s="40">
        <v>25.19</v>
      </c>
      <c r="E35" s="40">
        <v>26.61</v>
      </c>
      <c r="F35" s="80" t="s">
        <v>379</v>
      </c>
      <c r="G35" s="40">
        <v>19.27</v>
      </c>
      <c r="H35" s="40">
        <v>25.93</v>
      </c>
      <c r="I35" s="40">
        <v>17.61</v>
      </c>
      <c r="J35" s="40">
        <v>57.45</v>
      </c>
      <c r="K35" s="40">
        <v>20.75</v>
      </c>
    </row>
    <row r="36" spans="1:13" s="48" customFormat="1" ht="13.5" customHeight="1">
      <c r="A36" s="28">
        <v>1991</v>
      </c>
      <c r="B36" s="42">
        <v>29.05</v>
      </c>
      <c r="C36" s="42">
        <v>7.21</v>
      </c>
      <c r="D36" s="42">
        <v>26.72</v>
      </c>
      <c r="E36" s="42">
        <v>28.19</v>
      </c>
      <c r="F36" s="81" t="s">
        <v>379</v>
      </c>
      <c r="G36" s="42">
        <v>20.57</v>
      </c>
      <c r="H36" s="42">
        <v>27.58</v>
      </c>
      <c r="I36" s="42">
        <v>19.05</v>
      </c>
      <c r="J36" s="42">
        <v>59.7</v>
      </c>
      <c r="K36" s="42">
        <v>22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f>ROUND('1.2'!B45/'2.7'!B45*1000,2)</f>
        <v>26.25</v>
      </c>
      <c r="C45" s="40">
        <f>ROUND('2.1'!C45/'2.7'!C45*1000,2)</f>
        <v>7.3</v>
      </c>
      <c r="D45" s="40">
        <f>ROUND('2.1'!D45/'2.7'!D45*1000,2)</f>
        <v>24.97</v>
      </c>
      <c r="E45" s="40">
        <f>ROUND('2.1'!E45/'2.7'!E45*1000,2)</f>
        <v>27</v>
      </c>
      <c r="F45" s="40">
        <f>ROUND('2.1'!F45/'2.7'!F45*1000,2)</f>
        <v>26.12</v>
      </c>
      <c r="G45" s="40">
        <f>ROUND('2.1'!G45/'2.7'!G45*1000,2)</f>
        <v>18.02</v>
      </c>
      <c r="H45" s="40">
        <f>ROUND('2.1'!H45/'2.7'!H45*1000,2)</f>
        <v>24.34</v>
      </c>
      <c r="I45" s="40">
        <f>ROUND('2.1'!I45/'2.7'!I45*1000,2)</f>
        <v>16.39</v>
      </c>
      <c r="J45" s="40">
        <f>ROUND('2.1'!J45/'2.7'!J45*1000,2)</f>
        <v>49.67</v>
      </c>
      <c r="K45" s="40">
        <f>ROUND('2.1'!K45/'2.7'!K45*1000,2)</f>
        <v>19.07</v>
      </c>
      <c r="L45" s="10"/>
      <c r="M45" s="10"/>
    </row>
    <row r="46" spans="1:13" ht="11.1" customHeight="1">
      <c r="A46" s="27">
        <v>1992</v>
      </c>
      <c r="B46" s="40">
        <f>ROUND('1.2'!B46/'2.7'!B46*1000,2)</f>
        <v>28.35</v>
      </c>
      <c r="C46" s="40">
        <f>ROUND('2.1'!C46/'2.7'!C46*1000,2)</f>
        <v>7.66</v>
      </c>
      <c r="D46" s="40">
        <f>ROUND('2.1'!D46/'2.7'!D46*1000,2)</f>
        <v>26.47</v>
      </c>
      <c r="E46" s="40">
        <f>ROUND('2.1'!E46/'2.7'!E46*1000,2)</f>
        <v>28.53</v>
      </c>
      <c r="F46" s="40">
        <f>ROUND('2.1'!F46/'2.7'!F46*1000,2)</f>
        <v>27.56</v>
      </c>
      <c r="G46" s="40">
        <f>ROUND('2.1'!G46/'2.7'!G46*1000,2)</f>
        <v>20.14</v>
      </c>
      <c r="H46" s="40">
        <f>ROUND('2.1'!H46/'2.7'!H46*1000,2)</f>
        <v>26.47</v>
      </c>
      <c r="I46" s="40">
        <f>ROUND('2.1'!I46/'2.7'!I46*1000,2)</f>
        <v>17.07</v>
      </c>
      <c r="J46" s="40">
        <f>ROUND('2.1'!J46/'2.7'!J46*1000,2)</f>
        <v>54.05</v>
      </c>
      <c r="K46" s="40">
        <f>ROUND('2.1'!K46/'2.7'!K46*1000,2)</f>
        <v>21.09</v>
      </c>
      <c r="L46" s="10"/>
      <c r="M46" s="10"/>
    </row>
    <row r="47" spans="1:13" ht="11.1" customHeight="1">
      <c r="A47" s="27">
        <v>1993</v>
      </c>
      <c r="B47" s="40">
        <f>ROUND('1.2'!B47/'2.7'!B47*1000,2)</f>
        <v>30.02</v>
      </c>
      <c r="C47" s="40">
        <f>ROUND('2.1'!C47/'2.7'!C47*1000,2)</f>
        <v>8.07</v>
      </c>
      <c r="D47" s="40">
        <f>ROUND('2.1'!D47/'2.7'!D47*1000,2)</f>
        <v>27.4</v>
      </c>
      <c r="E47" s="40">
        <f>ROUND('2.1'!E47/'2.7'!E47*1000,2)</f>
        <v>29.7</v>
      </c>
      <c r="F47" s="40">
        <f>ROUND('2.1'!F47/'2.7'!F47*1000,2)</f>
        <v>28.5</v>
      </c>
      <c r="G47" s="40">
        <f>ROUND('2.1'!G47/'2.7'!G47*1000,2)</f>
        <v>21.02</v>
      </c>
      <c r="H47" s="40">
        <f>ROUND('2.1'!H47/'2.7'!H47*1000,2)</f>
        <v>28.24</v>
      </c>
      <c r="I47" s="40">
        <f>ROUND('2.1'!I47/'2.7'!I47*1000,2)</f>
        <v>17.7</v>
      </c>
      <c r="J47" s="40">
        <f>ROUND('2.1'!J47/'2.7'!J47*1000,2)</f>
        <v>58.89</v>
      </c>
      <c r="K47" s="40">
        <f>ROUND('2.1'!K47/'2.7'!K47*1000,2)</f>
        <v>22.15</v>
      </c>
      <c r="L47" s="10"/>
      <c r="M47" s="10"/>
    </row>
    <row r="48" spans="1:13" ht="11.1" customHeight="1">
      <c r="A48" s="27">
        <v>1994</v>
      </c>
      <c r="B48" s="40">
        <f>ROUND('1.2'!B48/'2.7'!B48*1000,2)</f>
        <v>31.43</v>
      </c>
      <c r="C48" s="40">
        <f>ROUND('2.1'!C48/'2.7'!C48*1000,2)</f>
        <v>8.8699999999999992</v>
      </c>
      <c r="D48" s="40">
        <f>ROUND('2.1'!D48/'2.7'!D48*1000,2)</f>
        <v>28.83</v>
      </c>
      <c r="E48" s="40">
        <f>ROUND('2.1'!E48/'2.7'!E48*1000,2)</f>
        <v>31.67</v>
      </c>
      <c r="F48" s="40">
        <f>ROUND('2.1'!F48/'2.7'!F48*1000,2)</f>
        <v>30.44</v>
      </c>
      <c r="G48" s="40">
        <f>ROUND('2.1'!G48/'2.7'!G48*1000,2)</f>
        <v>21.64</v>
      </c>
      <c r="H48" s="40">
        <f>ROUND('2.1'!H48/'2.7'!H48*1000,2)</f>
        <v>29.2</v>
      </c>
      <c r="I48" s="40">
        <f>ROUND('2.1'!I48/'2.7'!I48*1000,2)</f>
        <v>18.68</v>
      </c>
      <c r="J48" s="40">
        <f>ROUND('2.1'!J48/'2.7'!J48*1000,2)</f>
        <v>59.58</v>
      </c>
      <c r="K48" s="40">
        <f>ROUND('2.1'!K48/'2.7'!K48*1000,2)</f>
        <v>22.93</v>
      </c>
      <c r="L48" s="10"/>
      <c r="M48" s="10"/>
    </row>
    <row r="49" spans="1:13" ht="13.5" customHeight="1">
      <c r="A49" s="27">
        <v>1995</v>
      </c>
      <c r="B49" s="40">
        <f>ROUND('1.2'!B49/'2.7'!B49*1000,2)</f>
        <v>32.54</v>
      </c>
      <c r="C49" s="40">
        <f>ROUND('2.1'!C49/'2.7'!C49*1000,2)</f>
        <v>10</v>
      </c>
      <c r="D49" s="40">
        <f>ROUND('2.1'!D49/'2.7'!D49*1000,2)</f>
        <v>29.74</v>
      </c>
      <c r="E49" s="40">
        <f>ROUND('2.1'!E49/'2.7'!E49*1000,2)</f>
        <v>33.11</v>
      </c>
      <c r="F49" s="40">
        <f>ROUND('2.1'!F49/'2.7'!F49*1000,2)</f>
        <v>31.72</v>
      </c>
      <c r="G49" s="40">
        <f>ROUND('2.1'!G49/'2.7'!G49*1000,2)</f>
        <v>21.49</v>
      </c>
      <c r="H49" s="40">
        <f>ROUND('2.1'!H49/'2.7'!H49*1000,2)</f>
        <v>30.33</v>
      </c>
      <c r="I49" s="40">
        <f>ROUND('2.1'!I49/'2.7'!I49*1000,2)</f>
        <v>19.55</v>
      </c>
      <c r="J49" s="40">
        <f>ROUND('2.1'!J49/'2.7'!J49*1000,2)</f>
        <v>61.16</v>
      </c>
      <c r="K49" s="40">
        <f>ROUND('2.1'!K49/'2.7'!K49*1000,2)</f>
        <v>23.71</v>
      </c>
      <c r="L49" s="10"/>
      <c r="M49" s="10"/>
    </row>
    <row r="50" spans="1:13" ht="11.1" customHeight="1">
      <c r="A50" s="27">
        <v>1996</v>
      </c>
      <c r="B50" s="40">
        <f>ROUND('1.2'!B50/'2.7'!B50*1000,2)</f>
        <v>33.29</v>
      </c>
      <c r="C50" s="40">
        <f>ROUND('2.1'!C50/'2.7'!C50*1000,2)</f>
        <v>11.52</v>
      </c>
      <c r="D50" s="40">
        <f>ROUND('2.1'!D50/'2.7'!D50*1000,2)</f>
        <v>30.3</v>
      </c>
      <c r="E50" s="40">
        <f>ROUND('2.1'!E50/'2.7'!E50*1000,2)</f>
        <v>33.880000000000003</v>
      </c>
      <c r="F50" s="40">
        <f>ROUND('2.1'!F50/'2.7'!F50*1000,2)</f>
        <v>32.42</v>
      </c>
      <c r="G50" s="40">
        <f>ROUND('2.1'!G50/'2.7'!G50*1000,2)</f>
        <v>21.38</v>
      </c>
      <c r="H50" s="40">
        <f>ROUND('2.1'!H50/'2.7'!H50*1000,2)</f>
        <v>30.97</v>
      </c>
      <c r="I50" s="40">
        <f>ROUND('2.1'!I50/'2.7'!I50*1000,2)</f>
        <v>19.71</v>
      </c>
      <c r="J50" s="40">
        <f>ROUND('2.1'!J50/'2.7'!J50*1000,2)</f>
        <v>62.34</v>
      </c>
      <c r="K50" s="40">
        <f>ROUND('2.1'!K50/'2.7'!K50*1000,2)</f>
        <v>24.21</v>
      </c>
      <c r="L50" s="10"/>
      <c r="M50" s="10"/>
    </row>
    <row r="51" spans="1:13" ht="11.1" customHeight="1">
      <c r="A51" s="27">
        <v>1997</v>
      </c>
      <c r="B51" s="40">
        <f>ROUND('1.2'!B51/'2.7'!B51*1000,2)</f>
        <v>34.19</v>
      </c>
      <c r="C51" s="40">
        <f>ROUND('2.1'!C51/'2.7'!C51*1000,2)</f>
        <v>12.13</v>
      </c>
      <c r="D51" s="40">
        <f>ROUND('2.1'!D51/'2.7'!D51*1000,2)</f>
        <v>31.29</v>
      </c>
      <c r="E51" s="40">
        <f>ROUND('2.1'!E51/'2.7'!E51*1000,2)</f>
        <v>35.369999999999997</v>
      </c>
      <c r="F51" s="40">
        <f>ROUND('2.1'!F51/'2.7'!F51*1000,2)</f>
        <v>33.950000000000003</v>
      </c>
      <c r="G51" s="40">
        <f>ROUND('2.1'!G51/'2.7'!G51*1000,2)</f>
        <v>21.06</v>
      </c>
      <c r="H51" s="40">
        <f>ROUND('2.1'!H51/'2.7'!H51*1000,2)</f>
        <v>31.73</v>
      </c>
      <c r="I51" s="40">
        <f>ROUND('2.1'!I51/'2.7'!I51*1000,2)</f>
        <v>20.48</v>
      </c>
      <c r="J51" s="40">
        <f>ROUND('2.1'!J51/'2.7'!J51*1000,2)</f>
        <v>62.72</v>
      </c>
      <c r="K51" s="40">
        <f>ROUND('2.1'!K51/'2.7'!K51*1000,2)</f>
        <v>24.63</v>
      </c>
      <c r="L51" s="10"/>
      <c r="M51" s="10"/>
    </row>
    <row r="52" spans="1:13" ht="11.1" customHeight="1">
      <c r="A52" s="27">
        <v>1998</v>
      </c>
      <c r="B52" s="40">
        <f>ROUND('1.2'!B52/'2.7'!B52*1000,2)</f>
        <v>34.78</v>
      </c>
      <c r="C52" s="40">
        <f>ROUND('2.1'!C52/'2.7'!C52*1000,2)</f>
        <v>12.01</v>
      </c>
      <c r="D52" s="40">
        <f>ROUND('2.1'!D52/'2.7'!D52*1000,2)</f>
        <v>31.89</v>
      </c>
      <c r="E52" s="40">
        <f>ROUND('2.1'!E52/'2.7'!E52*1000,2)</f>
        <v>36.200000000000003</v>
      </c>
      <c r="F52" s="40">
        <f>ROUND('2.1'!F52/'2.7'!F52*1000,2)</f>
        <v>34.69</v>
      </c>
      <c r="G52" s="40">
        <f>ROUND('2.1'!G52/'2.7'!G52*1000,2)</f>
        <v>20.69</v>
      </c>
      <c r="H52" s="40">
        <f>ROUND('2.1'!H52/'2.7'!H52*1000,2)</f>
        <v>32.19</v>
      </c>
      <c r="I52" s="40">
        <f>ROUND('2.1'!I52/'2.7'!I52*1000,2)</f>
        <v>21.21</v>
      </c>
      <c r="J52" s="40">
        <f>ROUND('2.1'!J52/'2.7'!J52*1000,2)</f>
        <v>61.72</v>
      </c>
      <c r="K52" s="40">
        <f>ROUND('2.1'!K52/'2.7'!K52*1000,2)</f>
        <v>24.94</v>
      </c>
      <c r="L52" s="10"/>
      <c r="M52" s="10"/>
    </row>
    <row r="53" spans="1:13" ht="11.1" customHeight="1">
      <c r="A53" s="27">
        <v>1999</v>
      </c>
      <c r="B53" s="40">
        <f>ROUND('1.2'!B53/'2.7'!B53*1000,2)</f>
        <v>35.299999999999997</v>
      </c>
      <c r="C53" s="40">
        <f>ROUND('2.1'!C53/'2.7'!C53*1000,2)</f>
        <v>12.2</v>
      </c>
      <c r="D53" s="40">
        <f>ROUND('2.1'!D53/'2.7'!D53*1000,2)</f>
        <v>32.06</v>
      </c>
      <c r="E53" s="40">
        <f>ROUND('2.1'!E53/'2.7'!E53*1000,2)</f>
        <v>36.450000000000003</v>
      </c>
      <c r="F53" s="40">
        <f>ROUND('2.1'!F53/'2.7'!F53*1000,2)</f>
        <v>34.950000000000003</v>
      </c>
      <c r="G53" s="40">
        <f>ROUND('2.1'!G53/'2.7'!G53*1000,2)</f>
        <v>20.64</v>
      </c>
      <c r="H53" s="40">
        <f>ROUND('2.1'!H53/'2.7'!H53*1000,2)</f>
        <v>32.520000000000003</v>
      </c>
      <c r="I53" s="40">
        <f>ROUND('2.1'!I53/'2.7'!I53*1000,2)</f>
        <v>20.99</v>
      </c>
      <c r="J53" s="40">
        <f>ROUND('2.1'!J53/'2.7'!J53*1000,2)</f>
        <v>62.12</v>
      </c>
      <c r="K53" s="40">
        <f>ROUND('2.1'!K53/'2.7'!K53*1000,2)</f>
        <v>25.22</v>
      </c>
      <c r="L53" s="10"/>
      <c r="M53" s="10"/>
    </row>
    <row r="54" spans="1:13" ht="13.5" customHeight="1">
      <c r="A54" s="27">
        <v>2000</v>
      </c>
      <c r="B54" s="40">
        <f>ROUND('1.2'!B54/'2.7'!B54*1000,2)</f>
        <v>35.99</v>
      </c>
      <c r="C54" s="40">
        <f>ROUND('2.1'!C54/'2.7'!C54*1000,2)</f>
        <v>13.27</v>
      </c>
      <c r="D54" s="40">
        <f>ROUND('2.1'!D54/'2.7'!D54*1000,2)</f>
        <v>33.43</v>
      </c>
      <c r="E54" s="40">
        <f>ROUND('2.1'!E54/'2.7'!E54*1000,2)</f>
        <v>38.159999999999997</v>
      </c>
      <c r="F54" s="40">
        <f>ROUND('2.1'!F54/'2.7'!F54*1000,2)</f>
        <v>36.869999999999997</v>
      </c>
      <c r="G54" s="40">
        <f>ROUND('2.1'!G54/'2.7'!G54*1000,2)</f>
        <v>20.7</v>
      </c>
      <c r="H54" s="40">
        <f>ROUND('2.1'!H54/'2.7'!H54*1000,2)</f>
        <v>32.799999999999997</v>
      </c>
      <c r="I54" s="40">
        <f>ROUND('2.1'!I54/'2.7'!I54*1000,2)</f>
        <v>21.8</v>
      </c>
      <c r="J54" s="40">
        <f>ROUND('2.1'!J54/'2.7'!J54*1000,2)</f>
        <v>60.2</v>
      </c>
      <c r="K54" s="40">
        <f>ROUND('2.1'!K54/'2.7'!K54*1000,2)</f>
        <v>25.62</v>
      </c>
      <c r="L54" s="10"/>
      <c r="M54" s="10"/>
    </row>
    <row r="55" spans="1:13" ht="11.1" customHeight="1">
      <c r="A55" s="27">
        <v>2001</v>
      </c>
      <c r="B55" s="40">
        <f>ROUND('1.2'!B55/'2.7'!B55*1000,2)</f>
        <v>37.380000000000003</v>
      </c>
      <c r="C55" s="40">
        <f>ROUND('2.1'!C55/'2.7'!C55*1000,2)</f>
        <v>15.79</v>
      </c>
      <c r="D55" s="40">
        <f>ROUND('2.1'!D55/'2.7'!D55*1000,2)</f>
        <v>34.54</v>
      </c>
      <c r="E55" s="40">
        <f>ROUND('2.1'!E55/'2.7'!E55*1000,2)</f>
        <v>39.18</v>
      </c>
      <c r="F55" s="40">
        <f>ROUND('2.1'!F55/'2.7'!F55*1000,2)</f>
        <v>37.81</v>
      </c>
      <c r="G55" s="40">
        <f>ROUND('2.1'!G55/'2.7'!G55*1000,2)</f>
        <v>21.2</v>
      </c>
      <c r="H55" s="40">
        <f>ROUND('2.1'!H55/'2.7'!H55*1000,2)</f>
        <v>34.11</v>
      </c>
      <c r="I55" s="40">
        <f>ROUND('2.1'!I55/'2.7'!I55*1000,2)</f>
        <v>23.2</v>
      </c>
      <c r="J55" s="40">
        <f>ROUND('2.1'!J55/'2.7'!J55*1000,2)</f>
        <v>62.09</v>
      </c>
      <c r="K55" s="40">
        <f>ROUND('2.1'!K55/'2.7'!K55*1000,2)</f>
        <v>26.18</v>
      </c>
      <c r="L55" s="10"/>
      <c r="M55" s="10"/>
    </row>
    <row r="56" spans="1:13" ht="11.1" customHeight="1">
      <c r="A56" s="27">
        <v>2002</v>
      </c>
      <c r="B56" s="40">
        <f>ROUND('1.2'!B56/'2.7'!B56*1000,2)</f>
        <v>38.25</v>
      </c>
      <c r="C56" s="40">
        <f>ROUND('2.1'!C56/'2.7'!C56*1000,2)</f>
        <v>13.76</v>
      </c>
      <c r="D56" s="40">
        <f>ROUND('2.1'!D56/'2.7'!D56*1000,2)</f>
        <v>35.15</v>
      </c>
      <c r="E56" s="40">
        <f>ROUND('2.1'!E56/'2.7'!E56*1000,2)</f>
        <v>39.71</v>
      </c>
      <c r="F56" s="40">
        <f>ROUND('2.1'!F56/'2.7'!F56*1000,2)</f>
        <v>38.119999999999997</v>
      </c>
      <c r="G56" s="40">
        <f>ROUND('2.1'!G56/'2.7'!G56*1000,2)</f>
        <v>21.55</v>
      </c>
      <c r="H56" s="40">
        <f>ROUND('2.1'!H56/'2.7'!H56*1000,2)</f>
        <v>35.090000000000003</v>
      </c>
      <c r="I56" s="40">
        <f>ROUND('2.1'!I56/'2.7'!I56*1000,2)</f>
        <v>23.84</v>
      </c>
      <c r="J56" s="40">
        <f>ROUND('2.1'!J56/'2.7'!J56*1000,2)</f>
        <v>64.040000000000006</v>
      </c>
      <c r="K56" s="40">
        <f>ROUND('2.1'!K56/'2.7'!K56*1000,2)</f>
        <v>26.81</v>
      </c>
      <c r="L56" s="10"/>
      <c r="M56" s="10"/>
    </row>
    <row r="57" spans="1:13" ht="11.1" customHeight="1">
      <c r="A57" s="27">
        <v>2003</v>
      </c>
      <c r="B57" s="40">
        <f>ROUND('1.2'!B57/'2.7'!B57*1000,2)</f>
        <v>39.049999999999997</v>
      </c>
      <c r="C57" s="40">
        <f>ROUND('2.1'!C57/'2.7'!C57*1000,2)</f>
        <v>13.24</v>
      </c>
      <c r="D57" s="40">
        <f>ROUND('2.1'!D57/'2.7'!D57*1000,2)</f>
        <v>36.19</v>
      </c>
      <c r="E57" s="40">
        <f>ROUND('2.1'!E57/'2.7'!E57*1000,2)</f>
        <v>40.97</v>
      </c>
      <c r="F57" s="40">
        <f>ROUND('2.1'!F57/'2.7'!F57*1000,2)</f>
        <v>39.4</v>
      </c>
      <c r="G57" s="40">
        <f>ROUND('2.1'!G57/'2.7'!G57*1000,2)</f>
        <v>21.61</v>
      </c>
      <c r="H57" s="40">
        <f>ROUND('2.1'!H57/'2.7'!H57*1000,2)</f>
        <v>35.65</v>
      </c>
      <c r="I57" s="40">
        <f>ROUND('2.1'!I57/'2.7'!I57*1000,2)</f>
        <v>24.66</v>
      </c>
      <c r="J57" s="40">
        <f>ROUND('2.1'!J57/'2.7'!J57*1000,2)</f>
        <v>64.239999999999995</v>
      </c>
      <c r="K57" s="40">
        <f>ROUND('2.1'!K57/'2.7'!K57*1000,2)</f>
        <v>27.14</v>
      </c>
      <c r="L57" s="10"/>
      <c r="M57" s="10"/>
    </row>
    <row r="58" spans="1:13" ht="11.1" customHeight="1">
      <c r="A58" s="27">
        <v>2004</v>
      </c>
      <c r="B58" s="40">
        <f>ROUND('1.2'!B58/'2.7'!B58*1000,2)</f>
        <v>39.840000000000003</v>
      </c>
      <c r="C58" s="40">
        <f>ROUND('2.1'!C58/'2.7'!C58*1000,2)</f>
        <v>15.85</v>
      </c>
      <c r="D58" s="40">
        <f>ROUND('2.1'!D58/'2.7'!D58*1000,2)</f>
        <v>37.619999999999997</v>
      </c>
      <c r="E58" s="40">
        <f>ROUND('2.1'!E58/'2.7'!E58*1000,2)</f>
        <v>42.75</v>
      </c>
      <c r="F58" s="40">
        <f>ROUND('2.1'!F58/'2.7'!F58*1000,2)</f>
        <v>40.83</v>
      </c>
      <c r="G58" s="40">
        <f>ROUND('2.1'!G58/'2.7'!G58*1000,2)</f>
        <v>21.59</v>
      </c>
      <c r="H58" s="40">
        <f>ROUND('2.1'!H58/'2.7'!H58*1000,2)</f>
        <v>36.18</v>
      </c>
      <c r="I58" s="40">
        <f>ROUND('2.1'!I58/'2.7'!I58*1000,2)</f>
        <v>24.79</v>
      </c>
      <c r="J58" s="40">
        <f>ROUND('2.1'!J58/'2.7'!J58*1000,2)</f>
        <v>65.2</v>
      </c>
      <c r="K58" s="40">
        <f>ROUND('2.1'!K58/'2.7'!K58*1000,2)</f>
        <v>27.51</v>
      </c>
      <c r="L58" s="10"/>
      <c r="M58" s="10"/>
    </row>
    <row r="59" spans="1:13" ht="13.5" customHeight="1">
      <c r="A59" s="27">
        <v>2005</v>
      </c>
      <c r="B59" s="40">
        <f>ROUND('1.2'!B59/'2.7'!B59*1000,2)</f>
        <v>40.64</v>
      </c>
      <c r="C59" s="40">
        <f>ROUND('2.1'!C59/'2.7'!C59*1000,2)</f>
        <v>12.69</v>
      </c>
      <c r="D59" s="40">
        <f>ROUND('2.1'!D59/'2.7'!D59*1000,2)</f>
        <v>39.119999999999997</v>
      </c>
      <c r="E59" s="40">
        <f>ROUND('2.1'!E59/'2.7'!E59*1000,2)</f>
        <v>44.61</v>
      </c>
      <c r="F59" s="40">
        <f>ROUND('2.1'!F59/'2.7'!F59*1000,2)</f>
        <v>42.47</v>
      </c>
      <c r="G59" s="40">
        <f>ROUND('2.1'!G59/'2.7'!G59*1000,2)</f>
        <v>21.74</v>
      </c>
      <c r="H59" s="40">
        <f>ROUND('2.1'!H59/'2.7'!H59*1000,2)</f>
        <v>36.630000000000003</v>
      </c>
      <c r="I59" s="40">
        <f>ROUND('2.1'!I59/'2.7'!I59*1000,2)</f>
        <v>25.7</v>
      </c>
      <c r="J59" s="40">
        <f>ROUND('2.1'!J59/'2.7'!J59*1000,2)</f>
        <v>64.45</v>
      </c>
      <c r="K59" s="40">
        <f>ROUND('2.1'!K59/'2.7'!K59*1000,2)</f>
        <v>27.83</v>
      </c>
      <c r="L59" s="10"/>
      <c r="M59" s="10"/>
    </row>
    <row r="60" spans="1:13" ht="11.1" customHeight="1">
      <c r="A60" s="27">
        <v>2006</v>
      </c>
      <c r="B60" s="40">
        <f>ROUND('1.2'!B60/'2.7'!B60*1000,2)</f>
        <v>41.45</v>
      </c>
      <c r="C60" s="40">
        <f>ROUND('2.1'!C60/'2.7'!C60*1000,2)</f>
        <v>13.78</v>
      </c>
      <c r="D60" s="40">
        <f>ROUND('2.1'!D60/'2.7'!D60*1000,2)</f>
        <v>41.55</v>
      </c>
      <c r="E60" s="40">
        <f>ROUND('2.1'!E60/'2.7'!E60*1000,2)</f>
        <v>47.88</v>
      </c>
      <c r="F60" s="40">
        <f>ROUND('2.1'!F60/'2.7'!F60*1000,2)</f>
        <v>45.62</v>
      </c>
      <c r="G60" s="40">
        <f>ROUND('2.1'!G60/'2.7'!G60*1000,2)</f>
        <v>21.98</v>
      </c>
      <c r="H60" s="40">
        <f>ROUND('2.1'!H60/'2.7'!H60*1000,2)</f>
        <v>36.69</v>
      </c>
      <c r="I60" s="40">
        <f>ROUND('2.1'!I60/'2.7'!I60*1000,2)</f>
        <v>26.36</v>
      </c>
      <c r="J60" s="40">
        <f>ROUND('2.1'!J60/'2.7'!J60*1000,2)</f>
        <v>63.19</v>
      </c>
      <c r="K60" s="40">
        <f>ROUND('2.1'!K60/'2.7'!K60*1000,2)</f>
        <v>27.55</v>
      </c>
      <c r="L60" s="10"/>
      <c r="M60" s="10"/>
    </row>
    <row r="61" spans="1:13" ht="11.1" customHeight="1">
      <c r="A61" s="27">
        <v>2007</v>
      </c>
      <c r="B61" s="40">
        <f>ROUND('1.2'!B61/'2.7'!B61*1000,2)</f>
        <v>42.68</v>
      </c>
      <c r="C61" s="40">
        <f>ROUND('2.1'!C61/'2.7'!C61*1000,2)</f>
        <v>15.2</v>
      </c>
      <c r="D61" s="40">
        <f>ROUND('2.1'!D61/'2.7'!D61*1000,2)</f>
        <v>43.25</v>
      </c>
      <c r="E61" s="40">
        <f>ROUND('2.1'!E61/'2.7'!E61*1000,2)</f>
        <v>49.99</v>
      </c>
      <c r="F61" s="40">
        <f>ROUND('2.1'!F61/'2.7'!F61*1000,2)</f>
        <v>47.51</v>
      </c>
      <c r="G61" s="40">
        <f>ROUND('2.1'!G61/'2.7'!G61*1000,2)</f>
        <v>22.62</v>
      </c>
      <c r="H61" s="40">
        <f>ROUND('2.1'!H61/'2.7'!H61*1000,2)</f>
        <v>37.26</v>
      </c>
      <c r="I61" s="40">
        <f>ROUND('2.1'!I61/'2.7'!I61*1000,2)</f>
        <v>27.07</v>
      </c>
      <c r="J61" s="40">
        <f>ROUND('2.1'!J61/'2.7'!J61*1000,2)</f>
        <v>63.41</v>
      </c>
      <c r="K61" s="40">
        <f>ROUND('2.1'!K61/'2.7'!K61*1000,2)</f>
        <v>27.73</v>
      </c>
      <c r="L61" s="10"/>
      <c r="M61" s="10"/>
    </row>
    <row r="62" spans="1:13" ht="11.1" customHeight="1">
      <c r="A62" s="27">
        <v>2008</v>
      </c>
      <c r="B62" s="40">
        <f>ROUND('1.2'!B62/'2.7'!B62*1000,2)</f>
        <v>43.08</v>
      </c>
      <c r="C62" s="40">
        <f>ROUND('2.1'!C62/'2.7'!C62*1000,2)</f>
        <v>16.82</v>
      </c>
      <c r="D62" s="40">
        <f>ROUND('2.1'!D62/'2.7'!D62*1000,2)</f>
        <v>42.79</v>
      </c>
      <c r="E62" s="40">
        <f>ROUND('2.1'!E62/'2.7'!E62*1000,2)</f>
        <v>48.94</v>
      </c>
      <c r="F62" s="40">
        <f>ROUND('2.1'!F62/'2.7'!F62*1000,2)</f>
        <v>45.56</v>
      </c>
      <c r="G62" s="40">
        <f>ROUND('2.1'!G62/'2.7'!G62*1000,2)</f>
        <v>23.61</v>
      </c>
      <c r="H62" s="40">
        <f>ROUND('2.1'!H62/'2.7'!H62*1000,2)</f>
        <v>37.85</v>
      </c>
      <c r="I62" s="40">
        <f>ROUND('2.1'!I62/'2.7'!I62*1000,2)</f>
        <v>27.71</v>
      </c>
      <c r="J62" s="40">
        <f>ROUND('2.1'!J62/'2.7'!J62*1000,2)</f>
        <v>63.39</v>
      </c>
      <c r="K62" s="40">
        <f>ROUND('2.1'!K62/'2.7'!K62*1000,2)</f>
        <v>28.56</v>
      </c>
      <c r="L62" s="10"/>
      <c r="M62" s="10"/>
    </row>
    <row r="63" spans="1:13" ht="11.1" customHeight="1">
      <c r="A63" s="27">
        <v>2009</v>
      </c>
      <c r="B63" s="40">
        <f>ROUND('1.2'!B63/'2.7'!B63*1000,2)</f>
        <v>42.56</v>
      </c>
      <c r="C63" s="40">
        <f>ROUND('2.1'!C63/'2.7'!C63*1000,2)</f>
        <v>13.7</v>
      </c>
      <c r="D63" s="40">
        <f>ROUND('2.1'!D63/'2.7'!D63*1000,2)</f>
        <v>40.57</v>
      </c>
      <c r="E63" s="40">
        <f>ROUND('2.1'!E63/'2.7'!E63*1000,2)</f>
        <v>46.39</v>
      </c>
      <c r="F63" s="40">
        <f>ROUND('2.1'!F63/'2.7'!F63*1000,2)</f>
        <v>42.44</v>
      </c>
      <c r="G63" s="40">
        <f>ROUND('2.1'!G63/'2.7'!G63*1000,2)</f>
        <v>23.79</v>
      </c>
      <c r="H63" s="40">
        <f>ROUND('2.1'!H63/'2.7'!H63*1000,2)</f>
        <v>38.020000000000003</v>
      </c>
      <c r="I63" s="40">
        <f>ROUND('2.1'!I63/'2.7'!I63*1000,2)</f>
        <v>27.71</v>
      </c>
      <c r="J63" s="40">
        <f>ROUND('2.1'!J63/'2.7'!J63*1000,2)</f>
        <v>63.5</v>
      </c>
      <c r="K63" s="40">
        <f>ROUND('2.1'!K63/'2.7'!K63*1000,2)</f>
        <v>29.24</v>
      </c>
      <c r="L63" s="10"/>
      <c r="M63" s="10"/>
    </row>
    <row r="64" spans="1:13" ht="13.5" customHeight="1">
      <c r="A64" s="27">
        <v>2010</v>
      </c>
      <c r="B64" s="40">
        <f>ROUND('1.2'!B64/'2.7'!B64*1000,2)</f>
        <v>43.82</v>
      </c>
      <c r="C64" s="40">
        <f>ROUND('2.1'!C64/'2.7'!C64*1000,2)</f>
        <v>16.86</v>
      </c>
      <c r="D64" s="40">
        <f>ROUND('2.1'!D64/'2.7'!D64*1000,2)</f>
        <v>45.27</v>
      </c>
      <c r="E64" s="40">
        <f>ROUND('2.1'!E64/'2.7'!E64*1000,2)</f>
        <v>52.03</v>
      </c>
      <c r="F64" s="40">
        <f>ROUND('2.1'!F64/'2.7'!F64*1000,2)</f>
        <v>48.46</v>
      </c>
      <c r="G64" s="40">
        <f>ROUND('2.1'!G64/'2.7'!G64*1000,2)</f>
        <v>25.64</v>
      </c>
      <c r="H64" s="40">
        <f>ROUND('2.1'!H64/'2.7'!H64*1000,2)</f>
        <v>37.93</v>
      </c>
      <c r="I64" s="40">
        <f>ROUND('2.1'!I64/'2.7'!I64*1000,2)</f>
        <v>27.35</v>
      </c>
      <c r="J64" s="40">
        <f>ROUND('2.1'!J64/'2.7'!J64*1000,2)</f>
        <v>63.01</v>
      </c>
      <c r="K64" s="40">
        <f>ROUND('2.1'!K64/'2.7'!K64*1000,2)</f>
        <v>29.39</v>
      </c>
      <c r="L64" s="10"/>
      <c r="M64" s="10"/>
    </row>
    <row r="65" spans="1:13" ht="11.1" customHeight="1">
      <c r="A65" s="27">
        <v>2011</v>
      </c>
      <c r="B65" s="40">
        <f>ROUND('1.2'!B65/'2.7'!B65*1000,2)</f>
        <v>45.44</v>
      </c>
      <c r="C65" s="40">
        <f>ROUND('2.1'!C65/'2.7'!C65*1000,2)</f>
        <v>19.899999999999999</v>
      </c>
      <c r="D65" s="40">
        <f>ROUND('2.1'!D65/'2.7'!D65*1000,2)</f>
        <v>46.61</v>
      </c>
      <c r="E65" s="40">
        <f>ROUND('2.1'!E65/'2.7'!E65*1000,2)</f>
        <v>53.33</v>
      </c>
      <c r="F65" s="40">
        <f>ROUND('2.1'!F65/'2.7'!F65*1000,2)</f>
        <v>50.53</v>
      </c>
      <c r="G65" s="40">
        <f>ROUND('2.1'!G65/'2.7'!G65*1000,2)</f>
        <v>26.77</v>
      </c>
      <c r="H65" s="40">
        <f>ROUND('2.1'!H65/'2.7'!H65*1000,2)</f>
        <v>39.25</v>
      </c>
      <c r="I65" s="40">
        <f>ROUND('2.1'!I65/'2.7'!I65*1000,2)</f>
        <v>28.31</v>
      </c>
      <c r="J65" s="40">
        <f>ROUND('2.1'!J65/'2.7'!J65*1000,2)</f>
        <v>64.59</v>
      </c>
      <c r="K65" s="40">
        <f>ROUND('2.1'!K65/'2.7'!K65*1000,2)</f>
        <v>30.47</v>
      </c>
      <c r="L65" s="10"/>
      <c r="M65" s="10"/>
    </row>
    <row r="66" spans="1:13" ht="11.1" customHeight="1">
      <c r="A66" s="27">
        <v>2012</v>
      </c>
      <c r="B66" s="40">
        <f>ROUND('1.2'!B66/'2.7'!B66*1000,2)</f>
        <v>46.4</v>
      </c>
      <c r="C66" s="40">
        <f>ROUND('2.1'!C66/'2.7'!C66*1000,2)</f>
        <v>19.41</v>
      </c>
      <c r="D66" s="40">
        <f>ROUND('2.1'!D66/'2.7'!D66*1000,2)</f>
        <v>48.04</v>
      </c>
      <c r="E66" s="40">
        <f>ROUND('2.1'!E66/'2.7'!E66*1000,2)</f>
        <v>54.8</v>
      </c>
      <c r="F66" s="40">
        <f>ROUND('2.1'!F66/'2.7'!F66*1000,2)</f>
        <v>51.41</v>
      </c>
      <c r="G66" s="40">
        <f>ROUND('2.1'!G66/'2.7'!G66*1000,2)</f>
        <v>28.02</v>
      </c>
      <c r="H66" s="40">
        <f>ROUND('2.1'!H66/'2.7'!H66*1000,2)</f>
        <v>39.97</v>
      </c>
      <c r="I66" s="40">
        <f>ROUND('2.1'!I66/'2.7'!I66*1000,2)</f>
        <v>28.49</v>
      </c>
      <c r="J66" s="40">
        <f>ROUND('2.1'!J66/'2.7'!J66*1000,2)</f>
        <v>65.400000000000006</v>
      </c>
      <c r="K66" s="40">
        <f>ROUND('2.1'!K66/'2.7'!K66*1000,2)</f>
        <v>31.44</v>
      </c>
      <c r="L66" s="10"/>
      <c r="M66" s="10"/>
    </row>
    <row r="67" spans="1:13" ht="11.1" customHeight="1">
      <c r="A67" s="27">
        <v>2013</v>
      </c>
      <c r="B67" s="40">
        <f>ROUND('1.2'!B67/'2.7'!B67*1000,2)</f>
        <v>47.54</v>
      </c>
      <c r="C67" s="40">
        <f>ROUND('2.1'!C67/'2.7'!C67*1000,2)</f>
        <v>22.64</v>
      </c>
      <c r="D67" s="40">
        <f>ROUND('2.1'!D67/'2.7'!D67*1000,2)</f>
        <v>48.19</v>
      </c>
      <c r="E67" s="40">
        <f>ROUND('2.1'!E67/'2.7'!E67*1000,2)</f>
        <v>54.71</v>
      </c>
      <c r="F67" s="40">
        <f>ROUND('2.1'!F67/'2.7'!F67*1000,2)</f>
        <v>51.78</v>
      </c>
      <c r="G67" s="40">
        <f>ROUND('2.1'!G67/'2.7'!G67*1000,2)</f>
        <v>28.69</v>
      </c>
      <c r="H67" s="40">
        <f>ROUND('2.1'!H67/'2.7'!H67*1000,2)</f>
        <v>41.29</v>
      </c>
      <c r="I67" s="40">
        <f>ROUND('2.1'!I67/'2.7'!I67*1000,2)</f>
        <v>29.3</v>
      </c>
      <c r="J67" s="40">
        <f>ROUND('2.1'!J67/'2.7'!J67*1000,2)</f>
        <v>67.59</v>
      </c>
      <c r="K67" s="40">
        <f>ROUND('2.1'!K67/'2.7'!K67*1000,2)</f>
        <v>32.450000000000003</v>
      </c>
      <c r="L67" s="10"/>
      <c r="M67" s="10"/>
    </row>
    <row r="68" spans="1:13" ht="11.1" customHeight="1">
      <c r="A68" s="27">
        <v>2014</v>
      </c>
      <c r="B68" s="40">
        <f>ROUND('1.2'!B68/'2.7'!B68*1000,2)</f>
        <v>48.93</v>
      </c>
      <c r="C68" s="40">
        <f>ROUND('2.1'!C68/'2.7'!C68*1000,2)</f>
        <v>23.08</v>
      </c>
      <c r="D68" s="40">
        <f>ROUND('2.1'!D68/'2.7'!D68*1000,2)</f>
        <v>49.88</v>
      </c>
      <c r="E68" s="40">
        <f>ROUND('2.1'!E68/'2.7'!E68*1000,2)</f>
        <v>56.4</v>
      </c>
      <c r="F68" s="40">
        <f>ROUND('2.1'!F68/'2.7'!F68*1000,2)</f>
        <v>53.83</v>
      </c>
      <c r="G68" s="40">
        <f>ROUND('2.1'!G68/'2.7'!G68*1000,2)</f>
        <v>30.26</v>
      </c>
      <c r="H68" s="40">
        <f>ROUND('2.1'!H68/'2.7'!H68*1000,2)</f>
        <v>42.45</v>
      </c>
      <c r="I68" s="40">
        <f>ROUND('2.1'!I68/'2.7'!I68*1000,2)</f>
        <v>30.87</v>
      </c>
      <c r="J68" s="40">
        <f>ROUND('2.1'!J68/'2.7'!J68*1000,2)</f>
        <v>68.72</v>
      </c>
      <c r="K68" s="40">
        <f>ROUND('2.1'!K68/'2.7'!K68*1000,2)</f>
        <v>33.21</v>
      </c>
      <c r="L68" s="10"/>
      <c r="M68" s="10"/>
    </row>
    <row r="69" spans="1:13" ht="13.5" customHeight="1">
      <c r="A69" s="27">
        <v>2015</v>
      </c>
      <c r="B69" s="40">
        <f>ROUND('1.2'!B69/'2.7'!B69*1000,2)</f>
        <v>50.09</v>
      </c>
      <c r="C69" s="40">
        <f>ROUND('2.1'!C69/'2.7'!C69*1000,2)</f>
        <v>18.350000000000001</v>
      </c>
      <c r="D69" s="40">
        <f>ROUND('2.1'!D69/'2.7'!D69*1000,2)</f>
        <v>51.51</v>
      </c>
      <c r="E69" s="40">
        <f>ROUND('2.1'!E69/'2.7'!E69*1000,2)</f>
        <v>58.09</v>
      </c>
      <c r="F69" s="40">
        <f>ROUND('2.1'!F69/'2.7'!F69*1000,2)</f>
        <v>55.57</v>
      </c>
      <c r="G69" s="40">
        <f>ROUND('2.1'!G69/'2.7'!G69*1000,2)</f>
        <v>31.58</v>
      </c>
      <c r="H69" s="40">
        <f>ROUND('2.1'!H69/'2.7'!H69*1000,2)</f>
        <v>43.38</v>
      </c>
      <c r="I69" s="40">
        <f>ROUND('2.1'!I69/'2.7'!I69*1000,2)</f>
        <v>32.090000000000003</v>
      </c>
      <c r="J69" s="40">
        <f>ROUND('2.1'!J69/'2.7'!J69*1000,2)</f>
        <v>69.91</v>
      </c>
      <c r="K69" s="40">
        <f>ROUND('2.1'!K69/'2.7'!K69*1000,2)</f>
        <v>33.71</v>
      </c>
      <c r="L69" s="10"/>
      <c r="M69" s="10"/>
    </row>
    <row r="70" spans="1:13" ht="11.1" customHeight="1">
      <c r="A70" s="27">
        <v>2016</v>
      </c>
      <c r="B70" s="40">
        <f>ROUND('1.2'!B70/'2.7'!B70*1000,2)</f>
        <v>51.45</v>
      </c>
      <c r="C70" s="40">
        <f>ROUND('2.1'!C70/'2.7'!C70*1000,2)</f>
        <v>19.86</v>
      </c>
      <c r="D70" s="40">
        <f>ROUND('2.1'!D70/'2.7'!D70*1000,2)</f>
        <v>54.29</v>
      </c>
      <c r="E70" s="40">
        <f>ROUND('2.1'!E70/'2.7'!E70*1000,2)</f>
        <v>61.21</v>
      </c>
      <c r="F70" s="40">
        <f>ROUND('2.1'!F70/'2.7'!F70*1000,2)</f>
        <v>58.53</v>
      </c>
      <c r="G70" s="40">
        <f>ROUND('2.1'!G70/'2.7'!G70*1000,2)</f>
        <v>33.44</v>
      </c>
      <c r="H70" s="40">
        <f>ROUND('2.1'!H70/'2.7'!H70*1000,2)</f>
        <v>44.09</v>
      </c>
      <c r="I70" s="40">
        <f>ROUND('2.1'!I70/'2.7'!I70*1000,2)</f>
        <v>33.130000000000003</v>
      </c>
      <c r="J70" s="40">
        <f>ROUND('2.1'!J70/'2.7'!J70*1000,2)</f>
        <v>70.25</v>
      </c>
      <c r="K70" s="40">
        <f>ROUND('2.1'!K70/'2.7'!K70*1000,2)</f>
        <v>34.32</v>
      </c>
      <c r="L70" s="10"/>
      <c r="M70" s="10"/>
    </row>
    <row r="71" spans="1:13" ht="11.1" customHeight="1">
      <c r="A71" s="27">
        <v>2017</v>
      </c>
      <c r="B71" s="40">
        <f>ROUND('1.2'!B71/'2.7'!B71*1000,2)</f>
        <v>53.02</v>
      </c>
      <c r="C71" s="40">
        <f>ROUND('2.1'!C71/'2.7'!C71*1000,2)</f>
        <v>25.07</v>
      </c>
      <c r="D71" s="40">
        <f>ROUND('2.1'!D71/'2.7'!D71*1000,2)</f>
        <v>56.27</v>
      </c>
      <c r="E71" s="40">
        <f>ROUND('2.1'!E71/'2.7'!E71*1000,2)</f>
        <v>63.35</v>
      </c>
      <c r="F71" s="40">
        <f>ROUND('2.1'!F71/'2.7'!F71*1000,2)</f>
        <v>60.07</v>
      </c>
      <c r="G71" s="40">
        <f>ROUND('2.1'!G71/'2.7'!G71*1000,2)</f>
        <v>34.86</v>
      </c>
      <c r="H71" s="40">
        <f>ROUND('2.1'!H71/'2.7'!H71*1000,2)</f>
        <v>45.26</v>
      </c>
      <c r="I71" s="40">
        <f>ROUND('2.1'!I71/'2.7'!I71*1000,2)</f>
        <v>34.479999999999997</v>
      </c>
      <c r="J71" s="40">
        <f>ROUND('2.1'!J71/'2.7'!J71*1000,2)</f>
        <v>71.290000000000006</v>
      </c>
      <c r="K71" s="40">
        <f>ROUND('2.1'!K71/'2.7'!K71*1000,2)</f>
        <v>35.26</v>
      </c>
      <c r="L71" s="10"/>
      <c r="M71" s="10"/>
    </row>
    <row r="72" spans="1:13" ht="11.1" customHeight="1">
      <c r="A72" s="27">
        <v>2018</v>
      </c>
      <c r="B72" s="40">
        <f>ROUND('1.2'!B72/'2.7'!B72*1000,2)</f>
        <v>53.94</v>
      </c>
      <c r="C72" s="40">
        <f>ROUND('2.1'!C72/'2.7'!C72*1000,2)</f>
        <v>21.14</v>
      </c>
      <c r="D72" s="40">
        <f>ROUND('2.1'!D72/'2.7'!D72*1000,2)</f>
        <v>56.83</v>
      </c>
      <c r="E72" s="40">
        <f>ROUND('2.1'!E72/'2.7'!E72*1000,2)</f>
        <v>63.45</v>
      </c>
      <c r="F72" s="40">
        <f>ROUND('2.1'!F72/'2.7'!F72*1000,2)</f>
        <v>60.01</v>
      </c>
      <c r="G72" s="40">
        <f>ROUND('2.1'!G72/'2.7'!G72*1000,2)</f>
        <v>36.85</v>
      </c>
      <c r="H72" s="40">
        <f>ROUND('2.1'!H72/'2.7'!H72*1000,2)</f>
        <v>46.29</v>
      </c>
      <c r="I72" s="40">
        <f>ROUND('2.1'!I72/'2.7'!I72*1000,2)</f>
        <v>35.130000000000003</v>
      </c>
      <c r="J72" s="40">
        <f>ROUND('2.1'!J72/'2.7'!J72*1000,2)</f>
        <v>72.83</v>
      </c>
      <c r="K72" s="40">
        <f>ROUND('2.1'!K72/'2.7'!K72*1000,2)</f>
        <v>36.24</v>
      </c>
      <c r="L72" s="10"/>
      <c r="M72" s="10"/>
    </row>
    <row r="73" spans="1:13" ht="11.1" customHeight="1">
      <c r="A73" s="27">
        <v>2019</v>
      </c>
      <c r="B73" s="40">
        <f>ROUND('1.2'!B73/'2.7'!B73*1000,2)</f>
        <v>55.1</v>
      </c>
      <c r="C73" s="40">
        <f>ROUND('2.1'!C73/'2.7'!C73*1000,2)</f>
        <v>24.19</v>
      </c>
      <c r="D73" s="40">
        <f>ROUND('2.1'!D73/'2.7'!D73*1000,2)</f>
        <v>56.87</v>
      </c>
      <c r="E73" s="40">
        <f>ROUND('2.1'!E73/'2.7'!E73*1000,2)</f>
        <v>62.03</v>
      </c>
      <c r="F73" s="40">
        <f>ROUND('2.1'!F73/'2.7'!F73*1000,2)</f>
        <v>58.66</v>
      </c>
      <c r="G73" s="40">
        <f>ROUND('2.1'!G73/'2.7'!G73*1000,2)</f>
        <v>41.34</v>
      </c>
      <c r="H73" s="40">
        <f>ROUND('2.1'!H73/'2.7'!H73*1000,2)</f>
        <v>47.61</v>
      </c>
      <c r="I73" s="40">
        <f>ROUND('2.1'!I73/'2.7'!I73*1000,2)</f>
        <v>36.24</v>
      </c>
      <c r="J73" s="40">
        <f>ROUND('2.1'!J73/'2.7'!J73*1000,2)</f>
        <v>74.790000000000006</v>
      </c>
      <c r="K73" s="40">
        <f>ROUND('2.1'!K73/'2.7'!K73*1000,2)</f>
        <v>37.409999999999997</v>
      </c>
      <c r="L73" s="10"/>
      <c r="M73" s="10"/>
    </row>
    <row r="74" spans="1:13" ht="13.5" customHeight="1">
      <c r="A74" s="27">
        <v>2020</v>
      </c>
      <c r="B74" s="40">
        <f>ROUND('1.2'!B74/'2.7'!B74*1000,2)</f>
        <v>55.88</v>
      </c>
      <c r="C74" s="40">
        <f>ROUND('2.1'!C74/'2.7'!C74*1000,2)</f>
        <v>22.48</v>
      </c>
      <c r="D74" s="40">
        <f>ROUND('2.1'!D74/'2.7'!D74*1000,2)</f>
        <v>56.51</v>
      </c>
      <c r="E74" s="40">
        <f>ROUND('2.1'!E74/'2.7'!E74*1000,2)</f>
        <v>60.28</v>
      </c>
      <c r="F74" s="40">
        <f>ROUND('2.1'!F74/'2.7'!F74*1000,2)</f>
        <v>56.42</v>
      </c>
      <c r="G74" s="40">
        <f>ROUND('2.1'!G74/'2.7'!G74*1000,2)</f>
        <v>45.68</v>
      </c>
      <c r="H74" s="40">
        <f>ROUND('2.1'!H74/'2.7'!H74*1000,2)</f>
        <v>49.04</v>
      </c>
      <c r="I74" s="40">
        <f>ROUND('2.1'!I74/'2.7'!I74*1000,2)</f>
        <v>37.19</v>
      </c>
      <c r="J74" s="40">
        <f>ROUND('2.1'!J74/'2.7'!J74*1000,2)</f>
        <v>78.05</v>
      </c>
      <c r="K74" s="40">
        <f>ROUND('2.1'!K74/'2.7'!K74*1000,2)</f>
        <v>38.159999999999997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305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364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363</v>
      </c>
    </row>
    <row r="79" spans="1:13" s="10" customFormat="1" ht="11.1" customHeight="1">
      <c r="A79" s="77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362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'2.12'!B16/'2.12'!B15*100-100</f>
        <v>12.318840579710127</v>
      </c>
      <c r="C16" s="170">
        <f>'2.12'!C16/'2.12'!C15*100-100</f>
        <v>11.057692307692307</v>
      </c>
      <c r="D16" s="170">
        <f>'2.12'!D16/'2.12'!D15*100-100</f>
        <v>9.3471810089020835</v>
      </c>
      <c r="E16" s="170">
        <f>'2.12'!E16/'2.12'!E15*100-100</f>
        <v>8.7463556851311779</v>
      </c>
      <c r="F16" s="241" t="s">
        <v>379</v>
      </c>
      <c r="G16" s="170">
        <f>'2.12'!G16/'2.12'!G15*100-100</f>
        <v>12.987012987012989</v>
      </c>
      <c r="H16" s="170">
        <f>'2.12'!H16/'2.12'!H15*100-100</f>
        <v>14.027149321266961</v>
      </c>
      <c r="I16" s="170">
        <f>'2.12'!I16/'2.12'!I15*100-100</f>
        <v>11.776061776061781</v>
      </c>
      <c r="J16" s="170">
        <f>'2.12'!J16/'2.12'!J15*100-100</f>
        <v>12.160228898426311</v>
      </c>
      <c r="K16" s="170">
        <f>'2.12'!K16/'2.12'!K15*100-100</f>
        <v>16.524701873935271</v>
      </c>
    </row>
    <row r="17" spans="1:11" s="10" customFormat="1" ht="11.1" customHeight="1">
      <c r="A17" s="27">
        <v>1972</v>
      </c>
      <c r="B17" s="170">
        <f>'2.12'!B17/'2.12'!B16*100-100</f>
        <v>9.6774193548387046</v>
      </c>
      <c r="C17" s="170">
        <f>'2.12'!C17/'2.12'!C16*100-100</f>
        <v>15.151515151515156</v>
      </c>
      <c r="D17" s="170">
        <f>'2.12'!D17/'2.12'!D16*100-100</f>
        <v>9.3622795115332593</v>
      </c>
      <c r="E17" s="170">
        <f>'2.12'!E17/'2.12'!E16*100-100</f>
        <v>9.5174262734584403</v>
      </c>
      <c r="F17" s="241" t="s">
        <v>379</v>
      </c>
      <c r="G17" s="170">
        <f>'2.12'!G17/'2.12'!G16*100-100</f>
        <v>9.3390804597701162</v>
      </c>
      <c r="H17" s="170">
        <f>'2.12'!H17/'2.12'!H16*100-100</f>
        <v>9.5238095238095184</v>
      </c>
      <c r="I17" s="170">
        <f>'2.12'!I17/'2.12'!I16*100-100</f>
        <v>10.189982728842836</v>
      </c>
      <c r="J17" s="170">
        <f>'2.12'!J17/'2.12'!J16*100-100</f>
        <v>9.1198979591836604</v>
      </c>
      <c r="K17" s="170">
        <f>'2.12'!K17/'2.12'!K16*100-100</f>
        <v>8.1871345029239819</v>
      </c>
    </row>
    <row r="18" spans="1:11" s="10" customFormat="1" ht="11.1" customHeight="1">
      <c r="A18" s="27">
        <v>1973</v>
      </c>
      <c r="B18" s="170">
        <f>'2.12'!B18/'2.12'!B17*100-100</f>
        <v>11.764705882352942</v>
      </c>
      <c r="C18" s="170">
        <f>'2.12'!C18/'2.12'!C17*100-100</f>
        <v>12.406015037593974</v>
      </c>
      <c r="D18" s="170">
        <f>'2.12'!D18/'2.12'!D17*100-100</f>
        <v>11.538461538461547</v>
      </c>
      <c r="E18" s="170">
        <f>'2.12'!E18/'2.12'!E17*100-100</f>
        <v>12.484700122399019</v>
      </c>
      <c r="F18" s="241" t="s">
        <v>379</v>
      </c>
      <c r="G18" s="170">
        <f>'2.12'!G18/'2.12'!G17*100-100</f>
        <v>6.9645203679369274</v>
      </c>
      <c r="H18" s="170">
        <f>'2.12'!H18/'2.12'!H17*100-100</f>
        <v>12.077294685990353</v>
      </c>
      <c r="I18" s="170">
        <f>'2.12'!I18/'2.12'!I17*100-100</f>
        <v>9.2476489028213109</v>
      </c>
      <c r="J18" s="170">
        <f>'2.12'!J18/'2.12'!J17*100-100</f>
        <v>14.026884862653418</v>
      </c>
      <c r="K18" s="170">
        <f>'2.12'!K18/'2.12'!K17*100-100</f>
        <v>12.567567567567565</v>
      </c>
    </row>
    <row r="19" spans="1:11" s="10" customFormat="1" ht="11.1" customHeight="1">
      <c r="A19" s="27">
        <v>1974</v>
      </c>
      <c r="B19" s="170">
        <f>'2.12'!B19/'2.12'!B18*100-100</f>
        <v>11.578947368421041</v>
      </c>
      <c r="C19" s="170">
        <f>'2.12'!C19/'2.12'!C18*100-100</f>
        <v>5.0167224080267516</v>
      </c>
      <c r="D19" s="170">
        <f>'2.12'!D19/'2.12'!D18*100-100</f>
        <v>12.791991101223573</v>
      </c>
      <c r="E19" s="170">
        <f>'2.12'!E19/'2.12'!E18*100-100</f>
        <v>14.79869423286182</v>
      </c>
      <c r="F19" s="241" t="s">
        <v>379</v>
      </c>
      <c r="G19" s="170">
        <f>'2.12'!G19/'2.12'!G18*100-100</f>
        <v>3.1941031941031781</v>
      </c>
      <c r="H19" s="170">
        <f>'2.12'!H19/'2.12'!H18*100-100</f>
        <v>11.745689655172413</v>
      </c>
      <c r="I19" s="170">
        <f>'2.12'!I19/'2.12'!I18*100-100</f>
        <v>7.7474892395982664</v>
      </c>
      <c r="J19" s="170">
        <f>'2.12'!J19/'2.12'!J18*100-100</f>
        <v>10.251153254741155</v>
      </c>
      <c r="K19" s="170">
        <f>'2.12'!K19/'2.12'!K18*100-100</f>
        <v>16.206482593037208</v>
      </c>
    </row>
    <row r="20" spans="1:11" s="10" customFormat="1" ht="13.5" customHeight="1">
      <c r="A20" s="27">
        <v>1975</v>
      </c>
      <c r="B20" s="170">
        <f>'2.12'!B20/'2.12'!B19*100-100</f>
        <v>9.6226415094339472</v>
      </c>
      <c r="C20" s="170">
        <f>'2.12'!C20/'2.12'!C19*100-100</f>
        <v>15.923566878980893</v>
      </c>
      <c r="D20" s="170">
        <f>'2.12'!D20/'2.12'!D19*100-100</f>
        <v>8.9743589743589638</v>
      </c>
      <c r="E20" s="170">
        <f>'2.12'!E20/'2.12'!E19*100-100</f>
        <v>9.9526066350710778</v>
      </c>
      <c r="F20" s="241" t="s">
        <v>379</v>
      </c>
      <c r="G20" s="170">
        <f>'2.12'!G20/'2.12'!G19*100-100</f>
        <v>3.8095238095238244</v>
      </c>
      <c r="H20" s="170">
        <f>'2.12'!H20/'2.12'!H19*100-100</f>
        <v>9.5467695274831215</v>
      </c>
      <c r="I20" s="170">
        <f>'2.12'!I20/'2.12'!I19*100-100</f>
        <v>9.4540612516644558</v>
      </c>
      <c r="J20" s="170">
        <f>'2.12'!J20/'2.12'!J19*100-100</f>
        <v>8.135750813575072</v>
      </c>
      <c r="K20" s="170">
        <f>'2.12'!K20/'2.12'!K19*100-100</f>
        <v>9.9173553719008396</v>
      </c>
    </row>
    <row r="21" spans="1:11" s="10" customFormat="1" ht="11.1" customHeight="1">
      <c r="A21" s="27">
        <v>1976</v>
      </c>
      <c r="B21" s="170">
        <f>'2.12'!B21/'2.12'!B20*100-100</f>
        <v>8.1755593803786581</v>
      </c>
      <c r="C21" s="170">
        <f>'2.12'!C21/'2.12'!C20*100-100</f>
        <v>17.857142857142861</v>
      </c>
      <c r="D21" s="170">
        <f>'2.12'!D21/'2.12'!D20*100-100</f>
        <v>8.597285067873301</v>
      </c>
      <c r="E21" s="170">
        <f>'2.12'!E21/'2.12'!E20*100-100</f>
        <v>8.5344827586206975</v>
      </c>
      <c r="F21" s="241" t="s">
        <v>379</v>
      </c>
      <c r="G21" s="170">
        <f>'2.12'!G21/'2.12'!G20*100-100</f>
        <v>8.3715596330275162</v>
      </c>
      <c r="H21" s="170">
        <f>'2.12'!H21/'2.12'!H20*100-100</f>
        <v>6.4260563380281752</v>
      </c>
      <c r="I21" s="170">
        <f>'2.12'!I21/'2.12'!I20*100-100</f>
        <v>7.9075425790753968</v>
      </c>
      <c r="J21" s="170">
        <f>'2.12'!J21/'2.12'!J20*100-100</f>
        <v>5.7179707652622369</v>
      </c>
      <c r="K21" s="170">
        <f>'2.12'!K21/'2.12'!K20*100-100</f>
        <v>5.2631578947368354</v>
      </c>
    </row>
    <row r="22" spans="1:11" s="10" customFormat="1" ht="11.1" customHeight="1">
      <c r="A22" s="27">
        <v>1977</v>
      </c>
      <c r="B22" s="170">
        <f>'2.12'!B22/'2.12'!B21*100-100</f>
        <v>7.3190135242641219</v>
      </c>
      <c r="C22" s="170">
        <f>'2.12'!C22/'2.12'!C21*100-100</f>
        <v>9.3240093240093387</v>
      </c>
      <c r="D22" s="170">
        <f>'2.12'!D22/'2.12'!D21*100-100</f>
        <v>6</v>
      </c>
      <c r="E22" s="170">
        <f>'2.12'!E22/'2.12'!E21*100-100</f>
        <v>6.0365369340746611</v>
      </c>
      <c r="F22" s="241" t="s">
        <v>379</v>
      </c>
      <c r="G22" s="170">
        <f>'2.12'!G22/'2.12'!G21*100-100</f>
        <v>6.3492063492063693</v>
      </c>
      <c r="H22" s="170">
        <f>'2.12'!H22/'2.12'!H21*100-100</f>
        <v>8.0231596360628572</v>
      </c>
      <c r="I22" s="170">
        <f>'2.12'!I22/'2.12'!I21*100-100</f>
        <v>10.146561443066517</v>
      </c>
      <c r="J22" s="170">
        <f>'2.12'!J22/'2.12'!J21*100-100</f>
        <v>7.7267181781211889</v>
      </c>
      <c r="K22" s="170">
        <f>'2.12'!K22/'2.12'!K21*100-100</f>
        <v>6.4285714285714306</v>
      </c>
    </row>
    <row r="23" spans="1:11" s="10" customFormat="1" ht="11.1" customHeight="1">
      <c r="A23" s="27">
        <v>1978</v>
      </c>
      <c r="B23" s="170">
        <f>'2.12'!B23/'2.12'!B22*100-100</f>
        <v>6.7457375833951119</v>
      </c>
      <c r="C23" s="170">
        <f>'2.12'!C23/'2.12'!C22*100-100</f>
        <v>4.9040511727078666</v>
      </c>
      <c r="D23" s="170">
        <f>'2.12'!D23/'2.12'!D22*100-100</f>
        <v>7.4685534591195051</v>
      </c>
      <c r="E23" s="170">
        <f>'2.12'!E23/'2.12'!E22*100-100</f>
        <v>7.265917602996268</v>
      </c>
      <c r="F23" s="241" t="s">
        <v>379</v>
      </c>
      <c r="G23" s="170">
        <f>'2.12'!G23/'2.12'!G22*100-100</f>
        <v>8.8557213930348126</v>
      </c>
      <c r="H23" s="170">
        <f>'2.12'!H23/'2.12'!H22*100-100</f>
        <v>5.2833078101072033</v>
      </c>
      <c r="I23" s="170">
        <f>'2.12'!I23/'2.12'!I22*100-100</f>
        <v>7.1647901740020643</v>
      </c>
      <c r="J23" s="170">
        <f>'2.12'!J23/'2.12'!J22*100-100</f>
        <v>3.5107587768969495</v>
      </c>
      <c r="K23" s="170">
        <f>'2.12'!K23/'2.12'!K22*100-100</f>
        <v>4.4463087248322068</v>
      </c>
    </row>
    <row r="24" spans="1:11" s="10" customFormat="1" ht="11.1" customHeight="1">
      <c r="A24" s="27">
        <v>1979</v>
      </c>
      <c r="B24" s="170">
        <f>'2.12'!B24/'2.12'!B23*100-100</f>
        <v>7.2222222222222143</v>
      </c>
      <c r="C24" s="170">
        <f>'2.12'!C24/'2.12'!C23*100-100</f>
        <v>2.2357723577235902</v>
      </c>
      <c r="D24" s="170">
        <f>'2.12'!D24/'2.12'!D23*100-100</f>
        <v>6.3643013899048952</v>
      </c>
      <c r="E24" s="170">
        <f>'2.12'!E24/'2.12'!E23*100-100</f>
        <v>5.5167597765363183</v>
      </c>
      <c r="F24" s="241" t="s">
        <v>379</v>
      </c>
      <c r="G24" s="170">
        <f>'2.12'!G24/'2.12'!G23*100-100</f>
        <v>11.060329067641689</v>
      </c>
      <c r="H24" s="170">
        <f>'2.12'!H24/'2.12'!H23*100-100</f>
        <v>7.2000000000000028</v>
      </c>
      <c r="I24" s="170">
        <f>'2.12'!I24/'2.12'!I23*100-100</f>
        <v>4.9665711556829137</v>
      </c>
      <c r="J24" s="170">
        <f>'2.12'!J24/'2.12'!J23*100-100</f>
        <v>11.74325309992706</v>
      </c>
      <c r="K24" s="170">
        <f>'2.12'!K24/'2.12'!K23*100-100</f>
        <v>4.497991967871485</v>
      </c>
    </row>
    <row r="25" spans="1:11" s="10" customFormat="1" ht="13.5" customHeight="1">
      <c r="A25" s="27">
        <v>1980</v>
      </c>
      <c r="B25" s="170">
        <f>'2.12'!B25/'2.12'!B24*100-100</f>
        <v>6.3471502590673765</v>
      </c>
      <c r="C25" s="170">
        <f>'2.12'!C25/'2.12'!C24*100-100</f>
        <v>-0.59642147117297384</v>
      </c>
      <c r="D25" s="170">
        <f>'2.12'!D25/'2.12'!D24*100-100</f>
        <v>4.607977991746921</v>
      </c>
      <c r="E25" s="170">
        <f>'2.12'!E25/'2.12'!E24*100-100</f>
        <v>4.2356055592322974</v>
      </c>
      <c r="F25" s="241" t="s">
        <v>379</v>
      </c>
      <c r="G25" s="170">
        <f>'2.12'!G25/'2.12'!G24*100-100</f>
        <v>6.9958847736625529</v>
      </c>
      <c r="H25" s="170">
        <f>'2.12'!H25/'2.12'!H24*100-100</f>
        <v>7.8018995929443662</v>
      </c>
      <c r="I25" s="170">
        <f>'2.12'!I25/'2.12'!I24*100-100</f>
        <v>3.9126478616924487</v>
      </c>
      <c r="J25" s="170">
        <f>'2.12'!J25/'2.12'!J24*100-100</f>
        <v>11.16187989556137</v>
      </c>
      <c r="K25" s="170">
        <f>'2.12'!K25/'2.12'!K24*100-100</f>
        <v>7.4558032282859443</v>
      </c>
    </row>
    <row r="26" spans="1:11" s="10" customFormat="1" ht="11.1" customHeight="1">
      <c r="A26" s="27">
        <v>1981</v>
      </c>
      <c r="B26" s="170">
        <f>'2.12'!B26/'2.12'!B25*100-100</f>
        <v>5.9074299634591938</v>
      </c>
      <c r="C26" s="170">
        <f>'2.12'!C26/'2.12'!C25*100-100</f>
        <v>6.9999999999999858</v>
      </c>
      <c r="D26" s="170">
        <f>'2.12'!D26/'2.12'!D25*100-100</f>
        <v>5.2596975673898925</v>
      </c>
      <c r="E26" s="170">
        <f>'2.12'!E26/'2.12'!E25*100-100</f>
        <v>5.2698412698412653</v>
      </c>
      <c r="F26" s="241" t="s">
        <v>379</v>
      </c>
      <c r="G26" s="170">
        <f>'2.12'!G26/'2.12'!G25*100-100</f>
        <v>5.2307692307692406</v>
      </c>
      <c r="H26" s="170">
        <f>'2.12'!H26/'2.12'!H25*100-100</f>
        <v>6.1044682190056534</v>
      </c>
      <c r="I26" s="170">
        <f>'2.12'!I26/'2.12'!I25*100-100</f>
        <v>3.7653239929947375</v>
      </c>
      <c r="J26" s="170">
        <f>'2.12'!J26/'2.12'!J25*100-100</f>
        <v>7.281268349970631</v>
      </c>
      <c r="K26" s="170">
        <f>'2.12'!K26/'2.12'!K25*100-100</f>
        <v>6.4377682403433454</v>
      </c>
    </row>
    <row r="27" spans="1:11" s="10" customFormat="1" ht="11.1" customHeight="1">
      <c r="A27" s="27">
        <v>1982</v>
      </c>
      <c r="B27" s="170">
        <f>'2.12'!B27/'2.12'!B26*100-100</f>
        <v>5.6929269695227021</v>
      </c>
      <c r="C27" s="170">
        <f>'2.12'!C27/'2.12'!C26*100-100</f>
        <v>14.018691588785032</v>
      </c>
      <c r="D27" s="170">
        <f>'2.12'!D27/'2.12'!D26*100-100</f>
        <v>6.5584009993753654</v>
      </c>
      <c r="E27" s="170">
        <f>'2.12'!E27/'2.12'!E26*100-100</f>
        <v>8.142340168878178</v>
      </c>
      <c r="F27" s="241" t="s">
        <v>379</v>
      </c>
      <c r="G27" s="170">
        <f>'2.12'!G27/'2.12'!G26*100-100</f>
        <v>-1.0233918128654977</v>
      </c>
      <c r="H27" s="170">
        <f>'2.12'!H27/'2.12'!H26*100-100</f>
        <v>4.7449584816132955</v>
      </c>
      <c r="I27" s="170">
        <f>'2.12'!I27/'2.12'!I26*100-100</f>
        <v>3.9662447257384059</v>
      </c>
      <c r="J27" s="170">
        <f>'2.12'!J27/'2.12'!J26*100-100</f>
        <v>6.5955117679255721</v>
      </c>
      <c r="K27" s="170">
        <f>'2.12'!K27/'2.12'!K26*100-100</f>
        <v>3.0913978494623535</v>
      </c>
    </row>
    <row r="28" spans="1:11" s="10" customFormat="1" ht="11.1" customHeight="1">
      <c r="A28" s="27">
        <v>1983</v>
      </c>
      <c r="B28" s="170">
        <f>'2.12'!B28/'2.12'!B27*100-100</f>
        <v>6.1479869423286289</v>
      </c>
      <c r="C28" s="170">
        <f>'2.12'!C28/'2.12'!C27*100-100</f>
        <v>-6.885245901639351</v>
      </c>
      <c r="D28" s="170">
        <f>'2.12'!D28/'2.12'!D27*100-100</f>
        <v>6.8581477139507712</v>
      </c>
      <c r="E28" s="170">
        <f>'2.12'!E28/'2.12'!E27*100-100</f>
        <v>7.08310094813163</v>
      </c>
      <c r="F28" s="241" t="s">
        <v>379</v>
      </c>
      <c r="G28" s="170">
        <f>'2.12'!G28/'2.12'!G27*100-100</f>
        <v>5.6868537666174461</v>
      </c>
      <c r="H28" s="170">
        <f>'2.12'!H28/'2.12'!H27*100-100</f>
        <v>5.9456398640996611</v>
      </c>
      <c r="I28" s="170">
        <f>'2.12'!I28/'2.12'!I27*100-100</f>
        <v>4.9512987012986969</v>
      </c>
      <c r="J28" s="170">
        <f>'2.12'!J28/'2.12'!J27*100-100</f>
        <v>8.4724005134788172</v>
      </c>
      <c r="K28" s="170">
        <f>'2.12'!K28/'2.12'!K27*100-100</f>
        <v>4.041720990873543</v>
      </c>
    </row>
    <row r="29" spans="1:11" s="10" customFormat="1" ht="11.1" customHeight="1">
      <c r="A29" s="27">
        <v>1984</v>
      </c>
      <c r="B29" s="170">
        <f>'2.12'!B29/'2.12'!B28*100-100</f>
        <v>4.7155304971809215</v>
      </c>
      <c r="C29" s="170">
        <f>'2.12'!C29/'2.12'!C28*100-100</f>
        <v>5.1056338028168966</v>
      </c>
      <c r="D29" s="170">
        <f>'2.12'!D29/'2.12'!D28*100-100</f>
        <v>4.3335161821173926</v>
      </c>
      <c r="E29" s="170">
        <f>'2.12'!E29/'2.12'!E28*100-100</f>
        <v>4.6875000000000284</v>
      </c>
      <c r="F29" s="241" t="s">
        <v>379</v>
      </c>
      <c r="G29" s="170">
        <f>'2.12'!G29/'2.12'!G28*100-100</f>
        <v>2.0964360587002062</v>
      </c>
      <c r="H29" s="170">
        <f>'2.12'!H29/'2.12'!H28*100-100</f>
        <v>4.863709246392304</v>
      </c>
      <c r="I29" s="170">
        <f>'2.12'!I29/'2.12'!I28*100-100</f>
        <v>5.8778035576179377</v>
      </c>
      <c r="J29" s="170">
        <f>'2.12'!J29/'2.12'!J28*100-100</f>
        <v>4.8757396449704089</v>
      </c>
      <c r="K29" s="170">
        <f>'2.12'!K29/'2.12'!K28*100-100</f>
        <v>2.9448621553884777</v>
      </c>
    </row>
    <row r="30" spans="1:11" s="10" customFormat="1" ht="13.5" customHeight="1">
      <c r="A30" s="27">
        <v>1985</v>
      </c>
      <c r="B30" s="170">
        <f>'2.12'!B30/'2.12'!B29*100-100</f>
        <v>4.4542339696524778</v>
      </c>
      <c r="C30" s="170">
        <f>'2.12'!C30/'2.12'!C29*100-100</f>
        <v>-4.0201005025125482</v>
      </c>
      <c r="D30" s="170">
        <f>'2.12'!D30/'2.12'!D29*100-100</f>
        <v>6.9400630914826564</v>
      </c>
      <c r="E30" s="170">
        <f>'2.12'!E30/'2.12'!E29*100-100</f>
        <v>7.4626865671641838</v>
      </c>
      <c r="F30" s="241" t="s">
        <v>379</v>
      </c>
      <c r="G30" s="170">
        <f>'2.12'!G30/'2.12'!G29*100-100</f>
        <v>1.8480492813141609</v>
      </c>
      <c r="H30" s="170">
        <f>'2.12'!H30/'2.12'!H29*100-100</f>
        <v>3.4148827726809401</v>
      </c>
      <c r="I30" s="170">
        <f>'2.12'!I30/'2.12'!I29*100-100</f>
        <v>3.2870708546384435</v>
      </c>
      <c r="J30" s="170">
        <f>'2.12'!J30/'2.12'!J29*100-100</f>
        <v>3.4529451591063065</v>
      </c>
      <c r="K30" s="170">
        <f>'2.12'!K30/'2.12'!K29*100-100</f>
        <v>2.6780279975654508</v>
      </c>
    </row>
    <row r="31" spans="1:11" s="10" customFormat="1" ht="11.1" customHeight="1">
      <c r="A31" s="27">
        <v>1986</v>
      </c>
      <c r="B31" s="170">
        <f>'2.12'!B31/'2.12'!B30*100-100</f>
        <v>4.5923149015932694</v>
      </c>
      <c r="C31" s="170">
        <f>'2.12'!C31/'2.12'!C30*100-100</f>
        <v>8.202443280977306</v>
      </c>
      <c r="D31" s="170">
        <f>'2.12'!D31/'2.12'!D30*100-100</f>
        <v>5.0639134709931284</v>
      </c>
      <c r="E31" s="170">
        <f>'2.12'!E31/'2.12'!E30*100-100</f>
        <v>5.1851851851851762</v>
      </c>
      <c r="F31" s="241" t="s">
        <v>379</v>
      </c>
      <c r="G31" s="170">
        <f>'2.12'!G31/'2.12'!G30*100-100</f>
        <v>4.3682795698924508</v>
      </c>
      <c r="H31" s="170">
        <f>'2.12'!H31/'2.12'!H30*100-100</f>
        <v>4.3371118777723012</v>
      </c>
      <c r="I31" s="170">
        <f>'2.12'!I31/'2.12'!I30*100-100</f>
        <v>4.3847241867043749</v>
      </c>
      <c r="J31" s="170">
        <f>'2.12'!J31/'2.12'!J30*100-100</f>
        <v>3.4467713787085472</v>
      </c>
      <c r="K31" s="170">
        <f>'2.12'!K31/'2.12'!K30*100-100</f>
        <v>3.5566093657379838</v>
      </c>
    </row>
    <row r="32" spans="1:11" s="10" customFormat="1" ht="11.1" customHeight="1">
      <c r="A32" s="27">
        <v>1987</v>
      </c>
      <c r="B32" s="170">
        <f>'2.12'!B32/'2.12'!B31*100-100</f>
        <v>2.6433691756272424</v>
      </c>
      <c r="C32" s="170">
        <f>'2.12'!C32/'2.12'!C31*100-100</f>
        <v>-4.1935483870967687</v>
      </c>
      <c r="D32" s="170">
        <f>'2.12'!D32/'2.12'!D31*100-100</f>
        <v>1.6846045858680299</v>
      </c>
      <c r="E32" s="170">
        <f>'2.12'!E32/'2.12'!E31*100-100</f>
        <v>1.1883802816901436</v>
      </c>
      <c r="F32" s="241" t="s">
        <v>379</v>
      </c>
      <c r="G32" s="170">
        <f>'2.12'!G32/'2.12'!G31*100-100</f>
        <v>4.1210560206052804</v>
      </c>
      <c r="H32" s="170">
        <f>'2.12'!H32/'2.12'!H31*100-100</f>
        <v>2.8814359943315964</v>
      </c>
      <c r="I32" s="170">
        <f>'2.12'!I32/'2.12'!I31*100-100</f>
        <v>3.1165311653116561</v>
      </c>
      <c r="J32" s="170">
        <f>'2.12'!J32/'2.12'!J31*100-100</f>
        <v>0.90679038380430654</v>
      </c>
      <c r="K32" s="170">
        <f>'2.12'!K32/'2.12'!K31*100-100</f>
        <v>3.6061820263308704</v>
      </c>
    </row>
    <row r="33" spans="1:13" s="10" customFormat="1" ht="11.1" customHeight="1">
      <c r="A33" s="27">
        <v>1988</v>
      </c>
      <c r="B33" s="170">
        <f>'2.12'!B33/'2.12'!B32*100-100</f>
        <v>4.3212570929724876</v>
      </c>
      <c r="C33" s="170">
        <f>'2.12'!C33/'2.12'!C32*100-100</f>
        <v>13.299663299663294</v>
      </c>
      <c r="D33" s="170">
        <f>'2.12'!D33/'2.12'!D32*100-100</f>
        <v>4.5098941555453251</v>
      </c>
      <c r="E33" s="170">
        <f>'2.12'!E33/'2.12'!E32*100-100</f>
        <v>4.7846889952153191</v>
      </c>
      <c r="F33" s="241" t="s">
        <v>379</v>
      </c>
      <c r="G33" s="170">
        <f>'2.12'!G33/'2.12'!G32*100-100</f>
        <v>3.5250463821892168</v>
      </c>
      <c r="H33" s="170">
        <f>'2.12'!H33/'2.12'!H32*100-100</f>
        <v>3.9944903581267113</v>
      </c>
      <c r="I33" s="170">
        <f>'2.12'!I33/'2.12'!I32*100-100</f>
        <v>1.5768725361366478</v>
      </c>
      <c r="J33" s="170">
        <f>'2.12'!J33/'2.12'!J32*100-100</f>
        <v>5.9352142110762713</v>
      </c>
      <c r="K33" s="170">
        <f>'2.12'!K33/'2.12'!K32*100-100</f>
        <v>2.9281767955801001</v>
      </c>
    </row>
    <row r="34" spans="1:13" s="10" customFormat="1" ht="11.1" customHeight="1">
      <c r="A34" s="27">
        <v>1989</v>
      </c>
      <c r="B34" s="170">
        <f>'2.12'!B34/'2.12'!B33*100-100</f>
        <v>6.4435146443514668</v>
      </c>
      <c r="C34" s="170">
        <f>'2.12'!C34/'2.12'!C33*100-100</f>
        <v>17.682020802377394</v>
      </c>
      <c r="D34" s="170">
        <f>'2.12'!D34/'2.12'!D33*100-100</f>
        <v>4.7115808014090703</v>
      </c>
      <c r="E34" s="170">
        <f>'2.12'!E34/'2.12'!E33*100-100</f>
        <v>4.7737650477376548</v>
      </c>
      <c r="F34" s="241" t="s">
        <v>379</v>
      </c>
      <c r="G34" s="170">
        <f>'2.12'!G34/'2.12'!G33*100-100</f>
        <v>5.0179211469534124</v>
      </c>
      <c r="H34" s="170">
        <f>'2.12'!H34/'2.12'!H33*100-100</f>
        <v>6.4017660044150233</v>
      </c>
      <c r="I34" s="170">
        <f>'2.12'!I34/'2.12'!I33*100-100</f>
        <v>5.6274256144889847</v>
      </c>
      <c r="J34" s="170">
        <f>'2.12'!J34/'2.12'!J33*100-100</f>
        <v>6.5298875517853645</v>
      </c>
      <c r="K34" s="170">
        <f>'2.12'!K34/'2.12'!K33*100-100</f>
        <v>4.7235641438540199</v>
      </c>
    </row>
    <row r="35" spans="1:13" s="10" customFormat="1" ht="13.5" customHeight="1">
      <c r="A35" s="27">
        <v>1990</v>
      </c>
      <c r="B35" s="170">
        <f>'2.12'!B35/'2.12'!B34*100-100</f>
        <v>7.0754716981132049</v>
      </c>
      <c r="C35" s="170">
        <f>'2.12'!C35/'2.12'!C34*100-100</f>
        <v>-10.606060606060609</v>
      </c>
      <c r="D35" s="170">
        <f>'2.12'!D35/'2.12'!D34*100-100</f>
        <v>5.9293523969722486</v>
      </c>
      <c r="E35" s="170">
        <f>'2.12'!E35/'2.12'!E34*100-100</f>
        <v>5.427892234548338</v>
      </c>
      <c r="F35" s="241" t="s">
        <v>379</v>
      </c>
      <c r="G35" s="170">
        <f>'2.12'!G35/'2.12'!G34*100-100</f>
        <v>9.6131968145620021</v>
      </c>
      <c r="H35" s="170">
        <f>'2.12'!H35/'2.12'!H34*100-100</f>
        <v>7.5933609958506167</v>
      </c>
      <c r="I35" s="170">
        <f>'2.12'!I35/'2.12'!I34*100-100</f>
        <v>7.8383343539497901</v>
      </c>
      <c r="J35" s="170">
        <f>'2.12'!J35/'2.12'!J34*100-100</f>
        <v>6.3888888888888857</v>
      </c>
      <c r="K35" s="170">
        <f>'2.12'!K35/'2.12'!K34*100-100</f>
        <v>6.3557150179395023</v>
      </c>
    </row>
    <row r="36" spans="1:13" s="48" customFormat="1" ht="13.5" customHeight="1">
      <c r="A36" s="28">
        <v>1991</v>
      </c>
      <c r="B36" s="172">
        <f>'2.12'!B36/'2.12'!B35*100-100</f>
        <v>6.6446402349486107</v>
      </c>
      <c r="C36" s="172">
        <f>'2.12'!C36/'2.12'!C35*100-100</f>
        <v>1.8361581920903944</v>
      </c>
      <c r="D36" s="172">
        <f>'2.12'!D36/'2.12'!D35*100-100</f>
        <v>6.0738388249305046</v>
      </c>
      <c r="E36" s="172">
        <f>'2.12'!E36/'2.12'!E35*100-100</f>
        <v>5.9376174370537456</v>
      </c>
      <c r="F36" s="243" t="s">
        <v>379</v>
      </c>
      <c r="G36" s="172">
        <f>'2.12'!G36/'2.12'!G35*100-100</f>
        <v>6.7462376751427087</v>
      </c>
      <c r="H36" s="172">
        <f>'2.12'!H36/'2.12'!H35*100-100</f>
        <v>6.3632857693791038</v>
      </c>
      <c r="I36" s="172">
        <f>'2.12'!I36/'2.12'!I35*100-100</f>
        <v>8.1771720613288039</v>
      </c>
      <c r="J36" s="172">
        <f>'2.12'!J36/'2.12'!J35*100-100</f>
        <v>3.9164490861618901</v>
      </c>
      <c r="K36" s="172">
        <f>'2.12'!K36/'2.12'!K35*100-100</f>
        <v>6.0240963855421796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POWER(('2.12'!B25/'2.12'!B15),1/10)*100-100</f>
        <v>9.0567136062795299</v>
      </c>
      <c r="C38" s="170">
        <f>POWER(('2.12'!C25/'2.12'!C15),1/10)*100-100</f>
        <v>9.1668218420608127</v>
      </c>
      <c r="D38" s="170">
        <f>POWER(('2.12'!D25/'2.12'!D15),1/10)*100-100</f>
        <v>8.4793144010493364</v>
      </c>
      <c r="E38" s="170">
        <f>POWER(('2.12'!E25/'2.12'!E15),1/10)*100-100</f>
        <v>8.6664912400010223</v>
      </c>
      <c r="F38" s="241" t="s">
        <v>379</v>
      </c>
      <c r="G38" s="170">
        <f>POWER(('2.12'!G25/'2.12'!G15),1/10)*100-100</f>
        <v>7.7547103937589696</v>
      </c>
      <c r="H38" s="170">
        <f>POWER(('2.12'!H25/'2.12'!H15),1/10)*100-100</f>
        <v>9.1342421290446083</v>
      </c>
      <c r="I38" s="170">
        <f>POWER(('2.12'!I25/'2.12'!I15),1/10)*100-100</f>
        <v>8.2265051448588764</v>
      </c>
      <c r="J38" s="170">
        <f>POWER(('2.12'!J25/'2.12'!J15),1/10)*100-100</f>
        <v>9.3134867740928655</v>
      </c>
      <c r="K38" s="170">
        <f>POWER(('2.12'!K25/'2.12'!K15),1/10)*100-100</f>
        <v>9.065377530735347</v>
      </c>
    </row>
    <row r="39" spans="1:13" s="48" customFormat="1" ht="18" customHeight="1">
      <c r="A39" s="34" t="s">
        <v>152</v>
      </c>
      <c r="B39" s="172">
        <f>POWER(('2.12'!B36/'2.12'!B25),1/11)*100-100</f>
        <v>5.323386994702588</v>
      </c>
      <c r="C39" s="172">
        <f>POWER(('2.12'!C36/'2.12'!C25),1/11)*100-100</f>
        <v>3.3835372286874019</v>
      </c>
      <c r="D39" s="172">
        <f>POWER(('2.12'!D36/'2.12'!D25),1/11)*100-100</f>
        <v>5.2558184772601493</v>
      </c>
      <c r="E39" s="172">
        <f>POWER(('2.12'!E36/'2.12'!E25),1/11)*100-100</f>
        <v>5.4345959304114473</v>
      </c>
      <c r="F39" s="243" t="s">
        <v>379</v>
      </c>
      <c r="G39" s="172">
        <f>POWER(('2.12'!G36/'2.12'!G25),1/11)*100-100</f>
        <v>4.2599129840031509</v>
      </c>
      <c r="H39" s="172">
        <f>POWER(('2.12'!H36/'2.12'!H25),1/11)*100-100</f>
        <v>5.1404988272197585</v>
      </c>
      <c r="I39" s="172">
        <f>POWER(('2.12'!I36/'2.12'!I25),1/11)*100-100</f>
        <v>4.761721194075335</v>
      </c>
      <c r="J39" s="172">
        <f>POWER(('2.12'!J36/'2.12'!J25),1/11)*100-100</f>
        <v>5.2342824961578884</v>
      </c>
      <c r="K39" s="172">
        <f>POWER(('2.12'!K36/'2.12'!K25),1/11)*100-100</f>
        <v>4.2080837697864126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'2.12'!B46/'2.12'!B45*100-100</f>
        <v>8</v>
      </c>
      <c r="C46" s="170">
        <f>'2.12'!C46/'2.12'!C45*100-100</f>
        <v>4.9315068493150704</v>
      </c>
      <c r="D46" s="170">
        <f>'2.12'!D46/'2.12'!D45*100-100</f>
        <v>6.0072086503804485</v>
      </c>
      <c r="E46" s="170">
        <f>'2.12'!E46/'2.12'!E45*100-100</f>
        <v>5.6666666666666572</v>
      </c>
      <c r="F46" s="170">
        <f>'2.12'!F46/'2.12'!F45*100-100</f>
        <v>5.5130168453292328</v>
      </c>
      <c r="G46" s="170">
        <f>'2.12'!G46/'2.12'!G45*100-100</f>
        <v>11.764705882352942</v>
      </c>
      <c r="H46" s="170">
        <f>'2.12'!H46/'2.12'!H45*100-100</f>
        <v>8.7510271158586619</v>
      </c>
      <c r="I46" s="170">
        <f>'2.12'!I46/'2.12'!I45*100-100</f>
        <v>4.1488712629652156</v>
      </c>
      <c r="J46" s="170">
        <f>'2.12'!J46/'2.12'!J45*100-100</f>
        <v>8.8182001207972576</v>
      </c>
      <c r="K46" s="170">
        <f>'2.12'!K46/'2.12'!K45*100-100</f>
        <v>10.592553749344518</v>
      </c>
      <c r="L46" s="10"/>
      <c r="M46" s="10"/>
    </row>
    <row r="47" spans="1:13" ht="11.1" customHeight="1">
      <c r="A47" s="27">
        <v>1993</v>
      </c>
      <c r="B47" s="170">
        <f>'2.12'!B47/'2.12'!B46*100-100</f>
        <v>5.8906525573192141</v>
      </c>
      <c r="C47" s="170">
        <f>'2.12'!C47/'2.12'!C46*100-100</f>
        <v>5.3524804177545775</v>
      </c>
      <c r="D47" s="170">
        <f>'2.12'!D47/'2.12'!D46*100-100</f>
        <v>3.5134114091424351</v>
      </c>
      <c r="E47" s="170">
        <f>'2.12'!E47/'2.12'!E46*100-100</f>
        <v>4.100946372239747</v>
      </c>
      <c r="F47" s="170">
        <f>'2.12'!F47/'2.12'!F46*100-100</f>
        <v>3.4107402031930292</v>
      </c>
      <c r="G47" s="170">
        <f>'2.12'!G47/'2.12'!G46*100-100</f>
        <v>4.3694141012909427</v>
      </c>
      <c r="H47" s="170">
        <f>'2.12'!H47/'2.12'!H46*100-100</f>
        <v>6.6868152625613817</v>
      </c>
      <c r="I47" s="170">
        <f>'2.12'!I47/'2.12'!I46*100-100</f>
        <v>3.6906854130052551</v>
      </c>
      <c r="J47" s="170">
        <f>'2.12'!J47/'2.12'!J46*100-100</f>
        <v>8.9546716003700482</v>
      </c>
      <c r="K47" s="170">
        <f>'2.12'!K47/'2.12'!K46*100-100</f>
        <v>5.0260787102892408</v>
      </c>
      <c r="L47" s="10"/>
      <c r="M47" s="10"/>
    </row>
    <row r="48" spans="1:13" ht="11.1" customHeight="1">
      <c r="A48" s="27">
        <v>1994</v>
      </c>
      <c r="B48" s="170">
        <f>'2.12'!B48/'2.12'!B47*100-100</f>
        <v>4.6968687541638872</v>
      </c>
      <c r="C48" s="170">
        <f>'2.12'!C48/'2.12'!C47*100-100</f>
        <v>9.9132589838909553</v>
      </c>
      <c r="D48" s="170">
        <f>'2.12'!D48/'2.12'!D47*100-100</f>
        <v>5.2189781021897801</v>
      </c>
      <c r="E48" s="170">
        <f>'2.12'!E48/'2.12'!E47*100-100</f>
        <v>6.6329966329966368</v>
      </c>
      <c r="F48" s="170">
        <f>'2.12'!F48/'2.12'!F47*100-100</f>
        <v>6.8070175438596578</v>
      </c>
      <c r="G48" s="170">
        <f>'2.12'!G48/'2.12'!G47*100-100</f>
        <v>2.9495718363463368</v>
      </c>
      <c r="H48" s="170">
        <f>'2.12'!H48/'2.12'!H47*100-100</f>
        <v>3.3994334277620339</v>
      </c>
      <c r="I48" s="170">
        <f>'2.12'!I48/'2.12'!I47*100-100</f>
        <v>5.5367231638418133</v>
      </c>
      <c r="J48" s="170">
        <f>'2.12'!J48/'2.12'!J47*100-100</f>
        <v>1.1716760061131026</v>
      </c>
      <c r="K48" s="170">
        <f>'2.12'!K48/'2.12'!K47*100-100</f>
        <v>3.5214446952595893</v>
      </c>
      <c r="L48" s="10"/>
      <c r="M48" s="10"/>
    </row>
    <row r="49" spans="1:13" ht="13.5" customHeight="1">
      <c r="A49" s="27">
        <v>1995</v>
      </c>
      <c r="B49" s="170">
        <f>'2.12'!B49/'2.12'!B48*100-100</f>
        <v>3.5316576519249168</v>
      </c>
      <c r="C49" s="170">
        <f>'2.12'!C49/'2.12'!C48*100-100</f>
        <v>12.739571589627971</v>
      </c>
      <c r="D49" s="170">
        <f>'2.12'!D49/'2.12'!D48*100-100</f>
        <v>3.1564342698577832</v>
      </c>
      <c r="E49" s="170">
        <f>'2.12'!E49/'2.12'!E48*100-100</f>
        <v>4.5468898010735614</v>
      </c>
      <c r="F49" s="170">
        <f>'2.12'!F49/'2.12'!F48*100-100</f>
        <v>4.2049934296977511</v>
      </c>
      <c r="G49" s="170">
        <f>'2.12'!G49/'2.12'!G48*100-100</f>
        <v>-0.69316081330870816</v>
      </c>
      <c r="H49" s="170">
        <f>'2.12'!H49/'2.12'!H48*100-100</f>
        <v>3.8698630136986196</v>
      </c>
      <c r="I49" s="170">
        <f>'2.12'!I49/'2.12'!I48*100-100</f>
        <v>4.6573875802997833</v>
      </c>
      <c r="J49" s="170">
        <f>'2.12'!J49/'2.12'!J48*100-100</f>
        <v>2.6518966096005272</v>
      </c>
      <c r="K49" s="170">
        <f>'2.12'!K49/'2.12'!K48*100-100</f>
        <v>3.4016572176188475</v>
      </c>
      <c r="L49" s="10"/>
      <c r="M49" s="10"/>
    </row>
    <row r="50" spans="1:13" ht="11.1" customHeight="1">
      <c r="A50" s="27">
        <v>1996</v>
      </c>
      <c r="B50" s="170">
        <f>'2.12'!B50/'2.12'!B49*100-100</f>
        <v>2.3048555623847591</v>
      </c>
      <c r="C50" s="170">
        <f>'2.12'!C50/'2.12'!C49*100-100</f>
        <v>15.199999999999989</v>
      </c>
      <c r="D50" s="170">
        <f>'2.12'!D50/'2.12'!D49*100-100</f>
        <v>1.8829858776059325</v>
      </c>
      <c r="E50" s="170">
        <f>'2.12'!E50/'2.12'!E49*100-100</f>
        <v>2.3255813953488484</v>
      </c>
      <c r="F50" s="170">
        <f>'2.12'!F50/'2.12'!F49*100-100</f>
        <v>2.2068095838587709</v>
      </c>
      <c r="G50" s="170">
        <f>'2.12'!G50/'2.12'!G49*100-100</f>
        <v>-0.51186598417868368</v>
      </c>
      <c r="H50" s="170">
        <f>'2.12'!H50/'2.12'!H49*100-100</f>
        <v>2.1101219914276328</v>
      </c>
      <c r="I50" s="170">
        <f>'2.12'!I50/'2.12'!I49*100-100</f>
        <v>0.81841432225064636</v>
      </c>
      <c r="J50" s="170">
        <f>'2.12'!J50/'2.12'!J49*100-100</f>
        <v>1.9293655984303513</v>
      </c>
      <c r="K50" s="170">
        <f>'2.12'!K50/'2.12'!K49*100-100</f>
        <v>2.1088148460565179</v>
      </c>
      <c r="L50" s="10"/>
      <c r="M50" s="10"/>
    </row>
    <row r="51" spans="1:13" ht="11.1" customHeight="1">
      <c r="A51" s="27">
        <v>1997</v>
      </c>
      <c r="B51" s="170">
        <f>'2.12'!B51/'2.12'!B50*100-100</f>
        <v>2.7035145689396245</v>
      </c>
      <c r="C51" s="170">
        <f>'2.12'!C51/'2.12'!C50*100-100</f>
        <v>5.2951388888888999</v>
      </c>
      <c r="D51" s="170">
        <f>'2.12'!D51/'2.12'!D50*100-100</f>
        <v>3.2673267326732685</v>
      </c>
      <c r="E51" s="170">
        <f>'2.12'!E51/'2.12'!E50*100-100</f>
        <v>4.3978748524202871</v>
      </c>
      <c r="F51" s="170">
        <f>'2.12'!F51/'2.12'!F50*100-100</f>
        <v>4.7193090684762637</v>
      </c>
      <c r="G51" s="170">
        <f>'2.12'!G51/'2.12'!G50*100-100</f>
        <v>-1.4967259120673475</v>
      </c>
      <c r="H51" s="170">
        <f>'2.12'!H51/'2.12'!H50*100-100</f>
        <v>2.4539877300613568</v>
      </c>
      <c r="I51" s="170">
        <f>'2.12'!I51/'2.12'!I50*100-100</f>
        <v>3.9066463723997913</v>
      </c>
      <c r="J51" s="170">
        <f>'2.12'!J51/'2.12'!J50*100-100</f>
        <v>0.60956047481552389</v>
      </c>
      <c r="K51" s="170">
        <f>'2.12'!K51/'2.12'!K50*100-100</f>
        <v>1.7348203221809086</v>
      </c>
      <c r="L51" s="10"/>
      <c r="M51" s="10"/>
    </row>
    <row r="52" spans="1:13" ht="11.1" customHeight="1">
      <c r="A52" s="27">
        <v>1998</v>
      </c>
      <c r="B52" s="170">
        <f>'2.12'!B52/'2.12'!B51*100-100</f>
        <v>1.7256507750804388</v>
      </c>
      <c r="C52" s="170">
        <f>'2.12'!C52/'2.12'!C51*100-100</f>
        <v>-0.98928276999176035</v>
      </c>
      <c r="D52" s="170">
        <f>'2.12'!D52/'2.12'!D51*100-100</f>
        <v>1.9175455417066161</v>
      </c>
      <c r="E52" s="170">
        <f>'2.12'!E52/'2.12'!E51*100-100</f>
        <v>2.346621430590929</v>
      </c>
      <c r="F52" s="170">
        <f>'2.12'!F52/'2.12'!F51*100-100</f>
        <v>2.1796759941089761</v>
      </c>
      <c r="G52" s="170">
        <f>'2.12'!G52/'2.12'!G51*100-100</f>
        <v>-1.7568850902184039</v>
      </c>
      <c r="H52" s="170">
        <f>'2.12'!H52/'2.12'!H51*100-100</f>
        <v>1.4497321147179321</v>
      </c>
      <c r="I52" s="170">
        <f>'2.12'!I52/'2.12'!I51*100-100</f>
        <v>3.564453125</v>
      </c>
      <c r="J52" s="170">
        <f>'2.12'!J52/'2.12'!J51*100-100</f>
        <v>-1.5943877551020478</v>
      </c>
      <c r="K52" s="170">
        <f>'2.12'!K52/'2.12'!K51*100-100</f>
        <v>1.2586276898091739</v>
      </c>
      <c r="L52" s="10"/>
      <c r="M52" s="10"/>
    </row>
    <row r="53" spans="1:13" ht="11.1" customHeight="1">
      <c r="A53" s="27">
        <v>1999</v>
      </c>
      <c r="B53" s="170">
        <f>'2.12'!B53/'2.12'!B52*100-100</f>
        <v>1.4951121334100037</v>
      </c>
      <c r="C53" s="170">
        <f>'2.12'!C53/'2.12'!C52*100-100</f>
        <v>1.582014987510405</v>
      </c>
      <c r="D53" s="170">
        <f>'2.12'!D53/'2.12'!D52*100-100</f>
        <v>0.53308247099404582</v>
      </c>
      <c r="E53" s="170">
        <f>'2.12'!E53/'2.12'!E52*100-100</f>
        <v>0.69060773480661908</v>
      </c>
      <c r="F53" s="170">
        <f>'2.12'!F53/'2.12'!F52*100-100</f>
        <v>0.74949553185356876</v>
      </c>
      <c r="G53" s="170">
        <f>'2.12'!G53/'2.12'!G52*100-100</f>
        <v>-0.24166263895601503</v>
      </c>
      <c r="H53" s="170">
        <f>'2.12'!H53/'2.12'!H52*100-100</f>
        <v>1.0251630941286294</v>
      </c>
      <c r="I53" s="170">
        <f>'2.12'!I53/'2.12'!I52*100-100</f>
        <v>-1.0372465818010426</v>
      </c>
      <c r="J53" s="170">
        <f>'2.12'!J53/'2.12'!J52*100-100</f>
        <v>0.64808813998705261</v>
      </c>
      <c r="K53" s="170">
        <f>'2.12'!K53/'2.12'!K52*100-100</f>
        <v>1.1226944667201053</v>
      </c>
      <c r="L53" s="10"/>
      <c r="M53" s="10"/>
    </row>
    <row r="54" spans="1:13" ht="13.5" customHeight="1">
      <c r="A54" s="27">
        <v>2000</v>
      </c>
      <c r="B54" s="170">
        <f>'2.12'!B54/'2.12'!B53*100-100</f>
        <v>1.9546742209631844</v>
      </c>
      <c r="C54" s="170">
        <f>'2.12'!C54/'2.12'!C53*100-100</f>
        <v>8.7704918032786878</v>
      </c>
      <c r="D54" s="170">
        <f>'2.12'!D54/'2.12'!D53*100-100</f>
        <v>4.2732376793512117</v>
      </c>
      <c r="E54" s="170">
        <f>'2.12'!E54/'2.12'!E53*100-100</f>
        <v>4.6913580246913398</v>
      </c>
      <c r="F54" s="170">
        <f>'2.12'!F54/'2.12'!F53*100-100</f>
        <v>5.4935622317596255</v>
      </c>
      <c r="G54" s="170">
        <f>'2.12'!G54/'2.12'!G53*100-100</f>
        <v>0.29069767441860961</v>
      </c>
      <c r="H54" s="170">
        <f>'2.12'!H54/'2.12'!H53*100-100</f>
        <v>0.86100861008608831</v>
      </c>
      <c r="I54" s="170">
        <f>'2.12'!I54/'2.12'!I53*100-100</f>
        <v>3.858980466888994</v>
      </c>
      <c r="J54" s="170">
        <f>'2.12'!J54/'2.12'!J53*100-100</f>
        <v>-3.0907920154539426</v>
      </c>
      <c r="K54" s="170">
        <f>'2.12'!K54/'2.12'!K53*100-100</f>
        <v>1.586042823156248</v>
      </c>
      <c r="L54" s="10"/>
      <c r="M54" s="10"/>
    </row>
    <row r="55" spans="1:13" ht="11.1" customHeight="1">
      <c r="A55" s="27">
        <v>2001</v>
      </c>
      <c r="B55" s="170">
        <f>'2.12'!B55/'2.12'!B54*100-100</f>
        <v>3.8621839399833249</v>
      </c>
      <c r="C55" s="170">
        <f>'2.12'!C55/'2.12'!C54*100-100</f>
        <v>18.990203466465715</v>
      </c>
      <c r="D55" s="170">
        <f>'2.12'!D55/'2.12'!D54*100-100</f>
        <v>3.3203709243194766</v>
      </c>
      <c r="E55" s="170">
        <f>'2.12'!E55/'2.12'!E54*100-100</f>
        <v>2.6729559748427789</v>
      </c>
      <c r="F55" s="170">
        <f>'2.12'!F55/'2.12'!F54*100-100</f>
        <v>2.5494982370491073</v>
      </c>
      <c r="G55" s="170">
        <f>'2.12'!G55/'2.12'!G54*100-100</f>
        <v>2.4154589371980819</v>
      </c>
      <c r="H55" s="170">
        <f>'2.12'!H55/'2.12'!H54*100-100</f>
        <v>3.9939024390243958</v>
      </c>
      <c r="I55" s="170">
        <f>'2.12'!I55/'2.12'!I54*100-100</f>
        <v>6.4220183486238369</v>
      </c>
      <c r="J55" s="170">
        <f>'2.12'!J55/'2.12'!J54*100-100</f>
        <v>3.1395348837209411</v>
      </c>
      <c r="K55" s="170">
        <f>'2.12'!K55/'2.12'!K54*100-100</f>
        <v>2.1857923497267819</v>
      </c>
      <c r="L55" s="10"/>
      <c r="M55" s="10"/>
    </row>
    <row r="56" spans="1:13" ht="11.1" customHeight="1">
      <c r="A56" s="27">
        <v>2002</v>
      </c>
      <c r="B56" s="170">
        <f>'2.12'!B56/'2.12'!B55*100-100</f>
        <v>2.3274478330658042</v>
      </c>
      <c r="C56" s="170">
        <f>'2.12'!C56/'2.12'!C55*100-100</f>
        <v>-12.856238125395819</v>
      </c>
      <c r="D56" s="170">
        <f>'2.12'!D56/'2.12'!D55*100-100</f>
        <v>1.76606832657788</v>
      </c>
      <c r="E56" s="170">
        <f>'2.12'!E56/'2.12'!E55*100-100</f>
        <v>1.3527309851965299</v>
      </c>
      <c r="F56" s="170">
        <f>'2.12'!F56/'2.12'!F55*100-100</f>
        <v>0.81988891827558064</v>
      </c>
      <c r="G56" s="170">
        <f>'2.12'!G56/'2.12'!G55*100-100</f>
        <v>1.6509433962264239</v>
      </c>
      <c r="H56" s="170">
        <f>'2.12'!H56/'2.12'!H55*100-100</f>
        <v>2.8730577543242504</v>
      </c>
      <c r="I56" s="170">
        <f>'2.12'!I56/'2.12'!I55*100-100</f>
        <v>2.7586206896551744</v>
      </c>
      <c r="J56" s="170">
        <f>'2.12'!J56/'2.12'!J55*100-100</f>
        <v>3.1406023514253434</v>
      </c>
      <c r="K56" s="170">
        <f>'2.12'!K56/'2.12'!K55*100-100</f>
        <v>2.4064171122994509</v>
      </c>
      <c r="L56" s="10"/>
      <c r="M56" s="10"/>
    </row>
    <row r="57" spans="1:13" ht="11.1" customHeight="1">
      <c r="A57" s="27">
        <v>2003</v>
      </c>
      <c r="B57" s="170">
        <f>'2.12'!B57/'2.12'!B56*100-100</f>
        <v>2.0915032679738488</v>
      </c>
      <c r="C57" s="170">
        <f>'2.12'!C57/'2.12'!C56*100-100</f>
        <v>-3.7790697674418539</v>
      </c>
      <c r="D57" s="170">
        <f>'2.12'!D57/'2.12'!D56*100-100</f>
        <v>2.9587482219061201</v>
      </c>
      <c r="E57" s="170">
        <f>'2.12'!E57/'2.12'!E56*100-100</f>
        <v>3.1730042810375068</v>
      </c>
      <c r="F57" s="170">
        <f>'2.12'!F57/'2.12'!F56*100-100</f>
        <v>3.3578174186778682</v>
      </c>
      <c r="G57" s="170">
        <f>'2.12'!G57/'2.12'!G56*100-100</f>
        <v>0.27842227378189932</v>
      </c>
      <c r="H57" s="170">
        <f>'2.12'!H57/'2.12'!H56*100-100</f>
        <v>1.5958962667426562</v>
      </c>
      <c r="I57" s="170">
        <f>'2.12'!I57/'2.12'!I56*100-100</f>
        <v>3.4395973154362309</v>
      </c>
      <c r="J57" s="170">
        <f>'2.12'!J57/'2.12'!J56*100-100</f>
        <v>0.31230480949405148</v>
      </c>
      <c r="K57" s="170">
        <f>'2.12'!K57/'2.12'!K56*100-100</f>
        <v>1.230883998508034</v>
      </c>
      <c r="L57" s="10"/>
      <c r="M57" s="10"/>
    </row>
    <row r="58" spans="1:13" ht="11.1" customHeight="1">
      <c r="A58" s="27">
        <v>2004</v>
      </c>
      <c r="B58" s="170">
        <f>'2.12'!B58/'2.12'!B57*100-100</f>
        <v>2.0230473751600613</v>
      </c>
      <c r="C58" s="170">
        <f>'2.12'!C58/'2.12'!C57*100-100</f>
        <v>19.712990936555897</v>
      </c>
      <c r="D58" s="170">
        <f>'2.12'!D58/'2.12'!D57*100-100</f>
        <v>3.9513677811550139</v>
      </c>
      <c r="E58" s="170">
        <f>'2.12'!E58/'2.12'!E57*100-100</f>
        <v>4.3446424212838792</v>
      </c>
      <c r="F58" s="170">
        <f>'2.12'!F58/'2.12'!F57*100-100</f>
        <v>3.6294416243654979</v>
      </c>
      <c r="G58" s="170">
        <f>'2.12'!G58/'2.12'!G57*100-100</f>
        <v>-9.2549745488199164E-2</v>
      </c>
      <c r="H58" s="170">
        <f>'2.12'!H58/'2.12'!H57*100-100</f>
        <v>1.4866760168303017</v>
      </c>
      <c r="I58" s="170">
        <f>'2.12'!I58/'2.12'!I57*100-100</f>
        <v>0.5271695052717007</v>
      </c>
      <c r="J58" s="170">
        <f>'2.12'!J58/'2.12'!J57*100-100</f>
        <v>1.494396014943959</v>
      </c>
      <c r="K58" s="170">
        <f>'2.12'!K58/'2.12'!K57*100-100</f>
        <v>1.3633014001473924</v>
      </c>
      <c r="L58" s="10"/>
      <c r="M58" s="10"/>
    </row>
    <row r="59" spans="1:13" ht="13.5" customHeight="1">
      <c r="A59" s="27">
        <v>2005</v>
      </c>
      <c r="B59" s="170">
        <f>'2.12'!B59/'2.12'!B58*100-100</f>
        <v>2.0080321285140599</v>
      </c>
      <c r="C59" s="170">
        <f>'2.12'!C59/'2.12'!C58*100-100</f>
        <v>-19.936908517350162</v>
      </c>
      <c r="D59" s="170">
        <f>'2.12'!D59/'2.12'!D58*100-100</f>
        <v>3.9872408293460921</v>
      </c>
      <c r="E59" s="170">
        <f>'2.12'!E59/'2.12'!E58*100-100</f>
        <v>4.3508771929824661</v>
      </c>
      <c r="F59" s="170">
        <f>'2.12'!F59/'2.12'!F58*100-100</f>
        <v>4.0166544207690436</v>
      </c>
      <c r="G59" s="170">
        <f>'2.12'!G59/'2.12'!G58*100-100</f>
        <v>0.69476609541455048</v>
      </c>
      <c r="H59" s="170">
        <f>'2.12'!H59/'2.12'!H58*100-100</f>
        <v>1.243781094527364</v>
      </c>
      <c r="I59" s="170">
        <f>'2.12'!I59/'2.12'!I58*100-100</f>
        <v>3.6708350141185946</v>
      </c>
      <c r="J59" s="170">
        <f>'2.12'!J59/'2.12'!J58*100-100</f>
        <v>-1.1503067484662495</v>
      </c>
      <c r="K59" s="170">
        <f>'2.12'!K59/'2.12'!K58*100-100</f>
        <v>1.16321337695382</v>
      </c>
      <c r="L59" s="10"/>
      <c r="M59" s="10"/>
    </row>
    <row r="60" spans="1:13" ht="11.1" customHeight="1">
      <c r="A60" s="27">
        <v>2006</v>
      </c>
      <c r="B60" s="170">
        <f>'2.12'!B60/'2.12'!B59*100-100</f>
        <v>1.9931102362204882</v>
      </c>
      <c r="C60" s="170">
        <f>'2.12'!C60/'2.12'!C59*100-100</f>
        <v>8.5894405043341209</v>
      </c>
      <c r="D60" s="170">
        <f>'2.12'!D60/'2.12'!D59*100-100</f>
        <v>6.2116564417177926</v>
      </c>
      <c r="E60" s="170">
        <f>'2.12'!E60/'2.12'!E59*100-100</f>
        <v>7.3301950235373283</v>
      </c>
      <c r="F60" s="170">
        <f>'2.12'!F60/'2.12'!F59*100-100</f>
        <v>7.4170002354603213</v>
      </c>
      <c r="G60" s="170">
        <f>'2.12'!G60/'2.12'!G59*100-100</f>
        <v>1.10395584176635</v>
      </c>
      <c r="H60" s="170">
        <f>'2.12'!H60/'2.12'!H59*100-100</f>
        <v>0.16380016380014695</v>
      </c>
      <c r="I60" s="170">
        <f>'2.12'!I60/'2.12'!I59*100-100</f>
        <v>2.5680933852139987</v>
      </c>
      <c r="J60" s="170">
        <f>'2.12'!J60/'2.12'!J59*100-100</f>
        <v>-1.9550038789759583</v>
      </c>
      <c r="K60" s="170">
        <f>'2.12'!K60/'2.12'!K59*100-100</f>
        <v>-1.0061085159899363</v>
      </c>
      <c r="L60" s="10"/>
      <c r="M60" s="10"/>
    </row>
    <row r="61" spans="1:13" ht="11.1" customHeight="1">
      <c r="A61" s="27">
        <v>2007</v>
      </c>
      <c r="B61" s="170">
        <f>'2.12'!B61/'2.12'!B60*100-100</f>
        <v>2.9674306393244763</v>
      </c>
      <c r="C61" s="170">
        <f>'2.12'!C61/'2.12'!C60*100-100</f>
        <v>10.30478955007257</v>
      </c>
      <c r="D61" s="170">
        <f>'2.12'!D61/'2.12'!D60*100-100</f>
        <v>4.0914560770156356</v>
      </c>
      <c r="E61" s="170">
        <f>'2.12'!E61/'2.12'!E60*100-100</f>
        <v>4.4068504594820297</v>
      </c>
      <c r="F61" s="170">
        <f>'2.12'!F61/'2.12'!F60*100-100</f>
        <v>4.1429197720298134</v>
      </c>
      <c r="G61" s="170">
        <f>'2.12'!G61/'2.12'!G60*100-100</f>
        <v>2.9117379435850808</v>
      </c>
      <c r="H61" s="170">
        <f>'2.12'!H61/'2.12'!H60*100-100</f>
        <v>1.5535568274734288</v>
      </c>
      <c r="I61" s="170">
        <f>'2.12'!I61/'2.12'!I60*100-100</f>
        <v>2.6934749620637319</v>
      </c>
      <c r="J61" s="170">
        <f>'2.12'!J61/'2.12'!J60*100-100</f>
        <v>0.34815635385345445</v>
      </c>
      <c r="K61" s="170">
        <f>'2.12'!K61/'2.12'!K60*100-100</f>
        <v>0.65335753176043454</v>
      </c>
      <c r="L61" s="10"/>
      <c r="M61" s="10"/>
    </row>
    <row r="62" spans="1:13" ht="11.1" customHeight="1">
      <c r="A62" s="27">
        <v>2008</v>
      </c>
      <c r="B62" s="170">
        <f>'2.12'!B62/'2.12'!B61*100-100</f>
        <v>0.93720712277412588</v>
      </c>
      <c r="C62" s="170">
        <f>'2.12'!C62/'2.12'!C61*100-100</f>
        <v>10.65789473684211</v>
      </c>
      <c r="D62" s="170">
        <f>'2.12'!D62/'2.12'!D61*100-100</f>
        <v>-1.0635838150289061</v>
      </c>
      <c r="E62" s="170">
        <f>'2.12'!E62/'2.12'!E61*100-100</f>
        <v>-2.1004200840168039</v>
      </c>
      <c r="F62" s="170">
        <f>'2.12'!F62/'2.12'!F61*100-100</f>
        <v>-4.1043990738791791</v>
      </c>
      <c r="G62" s="170">
        <f>'2.12'!G62/'2.12'!G61*100-100</f>
        <v>4.3766578249336874</v>
      </c>
      <c r="H62" s="170">
        <f>'2.12'!H62/'2.12'!H61*100-100</f>
        <v>1.5834675254965163</v>
      </c>
      <c r="I62" s="170">
        <f>'2.12'!I62/'2.12'!I61*100-100</f>
        <v>2.3642408570373021</v>
      </c>
      <c r="J62" s="170">
        <f>'2.12'!J62/'2.12'!J61*100-100</f>
        <v>-3.1540766440613766E-2</v>
      </c>
      <c r="K62" s="170">
        <f>'2.12'!K62/'2.12'!K61*100-100</f>
        <v>2.9931482149296613</v>
      </c>
      <c r="L62" s="10"/>
      <c r="M62" s="10"/>
    </row>
    <row r="63" spans="1:13" ht="11.1" customHeight="1">
      <c r="A63" s="27">
        <v>2009</v>
      </c>
      <c r="B63" s="170">
        <f>'2.12'!B63/'2.12'!B62*100-100</f>
        <v>-1.2070566388114941</v>
      </c>
      <c r="C63" s="170">
        <f>'2.12'!C63/'2.12'!C62*100-100</f>
        <v>-18.549346016646851</v>
      </c>
      <c r="D63" s="170">
        <f>'2.12'!D63/'2.12'!D62*100-100</f>
        <v>-5.188128067305442</v>
      </c>
      <c r="E63" s="170">
        <f>'2.12'!E63/'2.12'!E62*100-100</f>
        <v>-5.2104617899468622</v>
      </c>
      <c r="F63" s="170">
        <f>'2.12'!F63/'2.12'!F62*100-100</f>
        <v>-6.8481123792800815</v>
      </c>
      <c r="G63" s="170">
        <f>'2.12'!G63/'2.12'!G62*100-100</f>
        <v>0.76238881829733884</v>
      </c>
      <c r="H63" s="170">
        <f>'2.12'!H63/'2.12'!H62*100-100</f>
        <v>0.44914134742404599</v>
      </c>
      <c r="I63" s="170">
        <f>'2.12'!I63/'2.12'!I62*100-100</f>
        <v>0</v>
      </c>
      <c r="J63" s="170">
        <f>'2.12'!J63/'2.12'!J62*100-100</f>
        <v>0.17352894778355221</v>
      </c>
      <c r="K63" s="170">
        <f>'2.12'!K63/'2.12'!K62*100-100</f>
        <v>2.3809523809523796</v>
      </c>
      <c r="L63" s="10"/>
      <c r="M63" s="10"/>
    </row>
    <row r="64" spans="1:13" ht="13.5" customHeight="1">
      <c r="A64" s="27">
        <v>2010</v>
      </c>
      <c r="B64" s="170">
        <f>'2.12'!B64/'2.12'!B63*100-100</f>
        <v>2.9605263157894655</v>
      </c>
      <c r="C64" s="170">
        <f>'2.12'!C64/'2.12'!C63*100-100</f>
        <v>23.065693430656935</v>
      </c>
      <c r="D64" s="170">
        <f>'2.12'!D64/'2.12'!D63*100-100</f>
        <v>11.584914961794439</v>
      </c>
      <c r="E64" s="170">
        <f>'2.12'!E64/'2.12'!E63*100-100</f>
        <v>12.157792627721491</v>
      </c>
      <c r="F64" s="170">
        <f>'2.12'!F64/'2.12'!F63*100-100</f>
        <v>14.184731385485392</v>
      </c>
      <c r="G64" s="170">
        <f>'2.12'!G64/'2.12'!G63*100-100</f>
        <v>7.7763766288356635</v>
      </c>
      <c r="H64" s="170">
        <f>'2.12'!H64/'2.12'!H63*100-100</f>
        <v>-0.23671751709628097</v>
      </c>
      <c r="I64" s="170">
        <f>'2.12'!I64/'2.12'!I63*100-100</f>
        <v>-1.299169974738362</v>
      </c>
      <c r="J64" s="170">
        <f>'2.12'!J64/'2.12'!J63*100-100</f>
        <v>-0.7716535433070959</v>
      </c>
      <c r="K64" s="170">
        <f>'2.12'!K64/'2.12'!K63*100-100</f>
        <v>0.51299589603284801</v>
      </c>
      <c r="L64" s="10"/>
      <c r="M64" s="10"/>
    </row>
    <row r="65" spans="1:13" ht="11.1" customHeight="1">
      <c r="A65" s="27">
        <v>2011</v>
      </c>
      <c r="B65" s="170">
        <f>'2.12'!B65/'2.12'!B64*100-100</f>
        <v>3.6969420356001876</v>
      </c>
      <c r="C65" s="170">
        <f>'2.12'!C65/'2.12'!C64*100-100</f>
        <v>18.030842230130474</v>
      </c>
      <c r="D65" s="170">
        <f>'2.12'!D65/'2.12'!D64*100-100</f>
        <v>2.9600176717472948</v>
      </c>
      <c r="E65" s="170">
        <f>'2.12'!E65/'2.12'!E64*100-100</f>
        <v>2.4985585239285086</v>
      </c>
      <c r="F65" s="170">
        <f>'2.12'!F65/'2.12'!F64*100-100</f>
        <v>4.2715641766405241</v>
      </c>
      <c r="G65" s="170">
        <f>'2.12'!G65/'2.12'!G64*100-100</f>
        <v>4.4071762870514704</v>
      </c>
      <c r="H65" s="170">
        <f>'2.12'!H65/'2.12'!H64*100-100</f>
        <v>3.4800949116794158</v>
      </c>
      <c r="I65" s="170">
        <f>'2.12'!I65/'2.12'!I64*100-100</f>
        <v>3.5100548446069411</v>
      </c>
      <c r="J65" s="170">
        <f>'2.12'!J65/'2.12'!J64*100-100</f>
        <v>2.5075384859546261</v>
      </c>
      <c r="K65" s="170">
        <f>'2.12'!K65/'2.12'!K64*100-100</f>
        <v>3.6747192922762792</v>
      </c>
      <c r="L65" s="10"/>
      <c r="M65" s="10"/>
    </row>
    <row r="66" spans="1:13" ht="11.1" customHeight="1">
      <c r="A66" s="27">
        <v>2012</v>
      </c>
      <c r="B66" s="170">
        <f>'2.12'!B66/'2.12'!B65*100-100</f>
        <v>2.1126760563380316</v>
      </c>
      <c r="C66" s="170">
        <f>'2.12'!C66/'2.12'!C65*100-100</f>
        <v>-2.4623115577889365</v>
      </c>
      <c r="D66" s="170">
        <f>'2.12'!D66/'2.12'!D65*100-100</f>
        <v>3.0680111564042107</v>
      </c>
      <c r="E66" s="170">
        <f>'2.12'!E66/'2.12'!E65*100-100</f>
        <v>2.7564222763922714</v>
      </c>
      <c r="F66" s="170">
        <f>'2.12'!F66/'2.12'!F65*100-100</f>
        <v>1.7415396793983575</v>
      </c>
      <c r="G66" s="170">
        <f>'2.12'!G66/'2.12'!G65*100-100</f>
        <v>4.66940605155024</v>
      </c>
      <c r="H66" s="170">
        <f>'2.12'!H66/'2.12'!H65*100-100</f>
        <v>1.8343949044586054</v>
      </c>
      <c r="I66" s="170">
        <f>'2.12'!I66/'2.12'!I65*100-100</f>
        <v>0.6358177322500751</v>
      </c>
      <c r="J66" s="170">
        <f>'2.12'!J66/'2.12'!J65*100-100</f>
        <v>1.254064096609369</v>
      </c>
      <c r="K66" s="170">
        <f>'2.12'!K66/'2.12'!K65*100-100</f>
        <v>3.1834591401378418</v>
      </c>
      <c r="L66" s="10"/>
      <c r="M66" s="10"/>
    </row>
    <row r="67" spans="1:13" ht="11.1" customHeight="1">
      <c r="A67" s="27">
        <v>2013</v>
      </c>
      <c r="B67" s="170">
        <f>'2.12'!B67/'2.12'!B66*100-100</f>
        <v>2.4568965517241423</v>
      </c>
      <c r="C67" s="170">
        <f>'2.12'!C67/'2.12'!C66*100-100</f>
        <v>16.640906749098392</v>
      </c>
      <c r="D67" s="170">
        <f>'2.12'!D67/'2.12'!D66*100-100</f>
        <v>0.3122398001665232</v>
      </c>
      <c r="E67" s="170">
        <f>'2.12'!E67/'2.12'!E66*100-100</f>
        <v>-0.16423357664233151</v>
      </c>
      <c r="F67" s="170">
        <f>'2.12'!F67/'2.12'!F66*100-100</f>
        <v>0.71970433767749853</v>
      </c>
      <c r="G67" s="170">
        <f>'2.12'!G67/'2.12'!G66*100-100</f>
        <v>2.3911491791577504</v>
      </c>
      <c r="H67" s="170">
        <f>'2.12'!H67/'2.12'!H66*100-100</f>
        <v>3.3024768576432422</v>
      </c>
      <c r="I67" s="170">
        <f>'2.12'!I67/'2.12'!I66*100-100</f>
        <v>2.8431028431028551</v>
      </c>
      <c r="J67" s="170">
        <f>'2.12'!J67/'2.12'!J66*100-100</f>
        <v>3.3486238532109951</v>
      </c>
      <c r="K67" s="170">
        <f>'2.12'!K67/'2.12'!K66*100-100</f>
        <v>3.2124681933842396</v>
      </c>
      <c r="L67" s="10"/>
      <c r="M67" s="10"/>
    </row>
    <row r="68" spans="1:13" ht="11.1" customHeight="1">
      <c r="A68" s="27">
        <v>2014</v>
      </c>
      <c r="B68" s="170">
        <f>'2.12'!B68/'2.12'!B67*100-100</f>
        <v>2.9238535969709858</v>
      </c>
      <c r="C68" s="170">
        <f>'2.12'!C68/'2.12'!C67*100-100</f>
        <v>1.9434628975264872</v>
      </c>
      <c r="D68" s="170">
        <f>'2.12'!D68/'2.12'!D67*100-100</f>
        <v>3.5069516497198521</v>
      </c>
      <c r="E68" s="170">
        <f>'2.12'!E68/'2.12'!E67*100-100</f>
        <v>3.0890148053372286</v>
      </c>
      <c r="F68" s="170">
        <f>'2.12'!F68/'2.12'!F67*100-100</f>
        <v>3.9590575511780486</v>
      </c>
      <c r="G68" s="170">
        <f>'2.12'!G68/'2.12'!G67*100-100</f>
        <v>5.472289996514462</v>
      </c>
      <c r="H68" s="170">
        <f>'2.12'!H68/'2.12'!H67*100-100</f>
        <v>2.8093969484136636</v>
      </c>
      <c r="I68" s="170">
        <f>'2.12'!I68/'2.12'!I67*100-100</f>
        <v>5.3583617747440258</v>
      </c>
      <c r="J68" s="170">
        <f>'2.12'!J68/'2.12'!J67*100-100</f>
        <v>1.6718449474774246</v>
      </c>
      <c r="K68" s="170">
        <f>'2.12'!K68/'2.12'!K67*100-100</f>
        <v>2.3420647149460621</v>
      </c>
      <c r="L68" s="10"/>
      <c r="M68" s="10"/>
    </row>
    <row r="69" spans="1:13" ht="13.5" customHeight="1">
      <c r="A69" s="27">
        <v>2015</v>
      </c>
      <c r="B69" s="170">
        <f>'2.12'!B69/'2.12'!B68*100-100</f>
        <v>2.3707337012058218</v>
      </c>
      <c r="C69" s="170">
        <f>'2.12'!C69/'2.12'!C68*100-100</f>
        <v>-20.493934142114369</v>
      </c>
      <c r="D69" s="170">
        <f>'2.12'!D69/'2.12'!D68*100-100</f>
        <v>3.2678428227746537</v>
      </c>
      <c r="E69" s="170">
        <f>'2.12'!E69/'2.12'!E68*100-100</f>
        <v>2.9964539007092412</v>
      </c>
      <c r="F69" s="170">
        <f>'2.12'!F69/'2.12'!F68*100-100</f>
        <v>3.2323982909158673</v>
      </c>
      <c r="G69" s="170">
        <f>'2.12'!G69/'2.12'!G68*100-100</f>
        <v>4.3621943159286189</v>
      </c>
      <c r="H69" s="170">
        <f>'2.12'!H69/'2.12'!H68*100-100</f>
        <v>2.1908127208480437</v>
      </c>
      <c r="I69" s="170">
        <f>'2.12'!I69/'2.12'!I68*100-100</f>
        <v>3.952057013281518</v>
      </c>
      <c r="J69" s="170">
        <f>'2.12'!J69/'2.12'!J68*100-100</f>
        <v>1.7316647264260752</v>
      </c>
      <c r="K69" s="170">
        <f>'2.12'!K69/'2.12'!K68*100-100</f>
        <v>1.5055706112616605</v>
      </c>
      <c r="L69" s="10"/>
      <c r="M69" s="10"/>
    </row>
    <row r="70" spans="1:13" ht="11.1" customHeight="1">
      <c r="A70" s="27">
        <v>2016</v>
      </c>
      <c r="B70" s="170">
        <f>'2.12'!B70/'2.12'!B69*100-100</f>
        <v>2.7151127969654567</v>
      </c>
      <c r="C70" s="170">
        <f>'2.12'!C70/'2.12'!C69*100-100</f>
        <v>8.2288828337874662</v>
      </c>
      <c r="D70" s="170">
        <f>'2.12'!D70/'2.12'!D69*100-100</f>
        <v>5.3970102892642302</v>
      </c>
      <c r="E70" s="170">
        <f>'2.12'!E70/'2.12'!E69*100-100</f>
        <v>5.3709760716130148</v>
      </c>
      <c r="F70" s="170">
        <f>'2.12'!F70/'2.12'!F69*100-100</f>
        <v>5.3266150800791934</v>
      </c>
      <c r="G70" s="170">
        <f>'2.12'!G70/'2.12'!G69*100-100</f>
        <v>5.8898036732108778</v>
      </c>
      <c r="H70" s="170">
        <f>'2.12'!H70/'2.12'!H69*100-100</f>
        <v>1.636698939603491</v>
      </c>
      <c r="I70" s="170">
        <f>'2.12'!I70/'2.12'!I69*100-100</f>
        <v>3.2408850109068226</v>
      </c>
      <c r="J70" s="170">
        <f>'2.12'!J70/'2.12'!J69*100-100</f>
        <v>0.48633957945931172</v>
      </c>
      <c r="K70" s="170">
        <f>'2.12'!K70/'2.12'!K69*100-100</f>
        <v>1.8095520617027461</v>
      </c>
      <c r="L70" s="10"/>
      <c r="M70" s="10"/>
    </row>
    <row r="71" spans="1:13" ht="11.1" customHeight="1">
      <c r="A71" s="27">
        <v>2017</v>
      </c>
      <c r="B71" s="170">
        <f>'2.12'!B71/'2.12'!B70*100-100</f>
        <v>3.0515063168124357</v>
      </c>
      <c r="C71" s="170">
        <f>'2.12'!C71/'2.12'!C70*100-100</f>
        <v>26.233635448136965</v>
      </c>
      <c r="D71" s="170">
        <f>'2.12'!D71/'2.12'!D70*100-100</f>
        <v>3.6470804936452339</v>
      </c>
      <c r="E71" s="170">
        <f>'2.12'!E71/'2.12'!E70*100-100</f>
        <v>3.4961607580460594</v>
      </c>
      <c r="F71" s="170">
        <f>'2.12'!F71/'2.12'!F70*100-100</f>
        <v>2.6311293353835623</v>
      </c>
      <c r="G71" s="170">
        <f>'2.12'!G71/'2.12'!G70*100-100</f>
        <v>4.2464114832535955</v>
      </c>
      <c r="H71" s="170">
        <f>'2.12'!H71/'2.12'!H70*100-100</f>
        <v>2.6536629621229224</v>
      </c>
      <c r="I71" s="170">
        <f>'2.12'!I71/'2.12'!I70*100-100</f>
        <v>4.0748566254150234</v>
      </c>
      <c r="J71" s="170">
        <f>'2.12'!J71/'2.12'!J70*100-100</f>
        <v>1.480427046263344</v>
      </c>
      <c r="K71" s="170">
        <f>'2.12'!K71/'2.12'!K70*100-100</f>
        <v>2.7389277389277424</v>
      </c>
      <c r="L71" s="10"/>
      <c r="M71" s="10"/>
    </row>
    <row r="72" spans="1:13" ht="11.1" customHeight="1">
      <c r="A72" s="27">
        <v>2018</v>
      </c>
      <c r="B72" s="170">
        <f>'2.12'!B72/'2.12'!B71*100-100</f>
        <v>1.7351942663145934</v>
      </c>
      <c r="C72" s="170">
        <f>'2.12'!C72/'2.12'!C71*100-100</f>
        <v>-15.676106900678093</v>
      </c>
      <c r="D72" s="170">
        <f>'2.12'!D72/'2.12'!D71*100-100</f>
        <v>0.99520170606007241</v>
      </c>
      <c r="E72" s="170">
        <f>'2.12'!E72/'2.12'!E71*100-100</f>
        <v>0.15785319652724183</v>
      </c>
      <c r="F72" s="170">
        <f>'2.12'!F72/'2.12'!F71*100-100</f>
        <v>-9.9883469285828141E-2</v>
      </c>
      <c r="G72" s="170">
        <f>'2.12'!G72/'2.12'!G71*100-100</f>
        <v>5.7085484796328245</v>
      </c>
      <c r="H72" s="170">
        <f>'2.12'!H72/'2.12'!H71*100-100</f>
        <v>2.2757401679186984</v>
      </c>
      <c r="I72" s="170">
        <f>'2.12'!I72/'2.12'!I71*100-100</f>
        <v>1.8851508120649783</v>
      </c>
      <c r="J72" s="170">
        <f>'2.12'!J72/'2.12'!J71*100-100</f>
        <v>2.1601907700939762</v>
      </c>
      <c r="K72" s="170">
        <f>'2.12'!K72/'2.12'!K71*100-100</f>
        <v>2.7793533749291157</v>
      </c>
      <c r="L72" s="10"/>
      <c r="M72" s="10"/>
    </row>
    <row r="73" spans="1:13" ht="11.1" customHeight="1">
      <c r="A73" s="27">
        <v>2019</v>
      </c>
      <c r="B73" s="170">
        <f>'2.12'!B73/'2.12'!B72*100-100</f>
        <v>2.1505376344086073</v>
      </c>
      <c r="C73" s="170">
        <f>'2.12'!C73/'2.12'!C72*100-100</f>
        <v>14.427625354777689</v>
      </c>
      <c r="D73" s="170">
        <f>'2.12'!D73/'2.12'!D72*100-100</f>
        <v>7.0385359845161588E-2</v>
      </c>
      <c r="E73" s="170">
        <f>'2.12'!E73/'2.12'!E72*100-100</f>
        <v>-2.2379826635145861</v>
      </c>
      <c r="F73" s="170">
        <f>'2.12'!F73/'2.12'!F72*100-100</f>
        <v>-2.249625062489585</v>
      </c>
      <c r="G73" s="170">
        <f>'2.12'!G73/'2.12'!G72*100-100</f>
        <v>12.184531886024416</v>
      </c>
      <c r="H73" s="170">
        <f>'2.12'!H73/'2.12'!H72*100-100</f>
        <v>2.8515878159429633</v>
      </c>
      <c r="I73" s="170">
        <f>'2.12'!I73/'2.12'!I72*100-100</f>
        <v>3.1596925704526058</v>
      </c>
      <c r="J73" s="170">
        <f>'2.12'!J73/'2.12'!J72*100-100</f>
        <v>2.6911986818618772</v>
      </c>
      <c r="K73" s="170">
        <f>'2.12'!K73/'2.12'!K72*100-100</f>
        <v>3.2284768211920323</v>
      </c>
      <c r="L73" s="10"/>
      <c r="M73" s="10"/>
    </row>
    <row r="74" spans="1:13" ht="13.5" customHeight="1">
      <c r="A74" s="27">
        <v>2020</v>
      </c>
      <c r="B74" s="170">
        <f>'2.12'!B74/'2.12'!B73*100-100</f>
        <v>1.4156079854809462</v>
      </c>
      <c r="C74" s="170">
        <f>'2.12'!C74/'2.12'!C73*100-100</f>
        <v>-7.0690367920628461</v>
      </c>
      <c r="D74" s="170">
        <f>'2.12'!D74/'2.12'!D73*100-100</f>
        <v>-0.63302268331281653</v>
      </c>
      <c r="E74" s="170">
        <f>'2.12'!E74/'2.12'!E73*100-100</f>
        <v>-2.8212155408673141</v>
      </c>
      <c r="F74" s="170">
        <f>'2.12'!F74/'2.12'!F73*100-100</f>
        <v>-3.818615751789963</v>
      </c>
      <c r="G74" s="170">
        <f>'2.12'!G74/'2.12'!G73*100-100</f>
        <v>10.4983067247218</v>
      </c>
      <c r="H74" s="170">
        <f>'2.12'!H74/'2.12'!H73*100-100</f>
        <v>3.0035706784288863</v>
      </c>
      <c r="I74" s="170">
        <f>'2.12'!I74/'2.12'!I73*100-100</f>
        <v>2.6214128035319817</v>
      </c>
      <c r="J74" s="170">
        <f>'2.12'!J74/'2.12'!J73*100-100</f>
        <v>4.3588715068859472</v>
      </c>
      <c r="K74" s="170">
        <f>'2.12'!K74/'2.12'!K73*100-100</f>
        <v>2.0048115477145245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POWER(('2.12'!B54/'2.12'!B45),1/9)*100-100</f>
        <v>3.5685890817036068</v>
      </c>
      <c r="C76" s="173">
        <f>POWER(('2.12'!C54/'2.12'!C45),1/9)*100-100</f>
        <v>6.8657833640798174</v>
      </c>
      <c r="D76" s="173">
        <f>POWER(('2.12'!D54/'2.12'!D45),1/9)*100-100</f>
        <v>3.2951092613863864</v>
      </c>
      <c r="E76" s="173">
        <f>POWER(('2.12'!E54/'2.12'!E45),1/9)*100-100</f>
        <v>3.9187333754215388</v>
      </c>
      <c r="F76" s="173">
        <f>POWER(('2.12'!F54/'2.12'!F45),1/9)*100-100</f>
        <v>3.9042542008319145</v>
      </c>
      <c r="G76" s="173">
        <f>POWER(('2.12'!G54/'2.12'!G45),1/9)*100-100</f>
        <v>1.552499624735276</v>
      </c>
      <c r="H76" s="173">
        <f>POWER(('2.12'!H54/'2.12'!H45),1/9)*100-100</f>
        <v>3.370069378521606</v>
      </c>
      <c r="I76" s="173">
        <f>POWER(('2.12'!I54/'2.12'!I45),1/9)*100-100</f>
        <v>3.2200751951883717</v>
      </c>
      <c r="J76" s="173">
        <f>POWER(('2.12'!J54/'2.12'!J45),1/9)*100-100</f>
        <v>2.1593301909479123</v>
      </c>
      <c r="K76" s="173">
        <f>POWER(('2.12'!K54/'2.12'!K45),1/9)*100-100</f>
        <v>3.3350380195904137</v>
      </c>
      <c r="L76" s="10"/>
      <c r="M76" s="10"/>
    </row>
    <row r="77" spans="1:13" ht="12" customHeight="1">
      <c r="A77" s="27" t="s">
        <v>273</v>
      </c>
      <c r="B77" s="173">
        <f>POWER(('2.12'!B64/'2.12'!B54),1/10)*100-100</f>
        <v>1.9879946855319304</v>
      </c>
      <c r="C77" s="173">
        <f>POWER(('2.12'!C64/'2.12'!C54),1/10)*100-100</f>
        <v>2.4232765067842053</v>
      </c>
      <c r="D77" s="173">
        <f>POWER(('2.12'!D64/'2.12'!D54),1/10)*100-100</f>
        <v>3.0783390137546291</v>
      </c>
      <c r="E77" s="173">
        <f>POWER(('2.12'!E64/'2.12'!E54),1/10)*100-100</f>
        <v>3.1488869497401879</v>
      </c>
      <c r="F77" s="173">
        <f>POWER(('2.12'!F64/'2.12'!F54),1/10)*100-100</f>
        <v>2.7711052629005906</v>
      </c>
      <c r="G77" s="173">
        <f>POWER(('2.12'!G64/'2.12'!G54),1/10)*100-100</f>
        <v>2.1632658460668495</v>
      </c>
      <c r="H77" s="173">
        <f>POWER(('2.12'!H64/'2.12'!H54),1/10)*100-100</f>
        <v>1.4637477865847615</v>
      </c>
      <c r="I77" s="173">
        <f>POWER(('2.12'!I64/'2.12'!I54),1/10)*100-100</f>
        <v>2.2939817593689611</v>
      </c>
      <c r="J77" s="173">
        <f>POWER(('2.12'!J64/'2.12'!J54),1/10)*100-100</f>
        <v>0.4572531427070885</v>
      </c>
      <c r="K77" s="173">
        <f>POWER(('2.12'!K64/'2.12'!K54),1/10)*100-100</f>
        <v>1.3822781700572051</v>
      </c>
      <c r="L77" s="10"/>
      <c r="M77" s="10"/>
    </row>
    <row r="78" spans="1:13" ht="12" customHeight="1">
      <c r="A78" s="27" t="s">
        <v>537</v>
      </c>
      <c r="B78" s="173">
        <f>POWER(('2.12'!B74/'2.12'!B64),1/10)*100-100</f>
        <v>2.4609557000230495</v>
      </c>
      <c r="C78" s="173">
        <f>POWER(('2.12'!C74/'2.12'!C64),1/10)*100-100</f>
        <v>2.9186008964760646</v>
      </c>
      <c r="D78" s="173">
        <f>POWER(('2.12'!D74/'2.12'!D64),1/10)*100-100</f>
        <v>2.2425049698072854</v>
      </c>
      <c r="E78" s="173">
        <f>POWER(('2.12'!E74/'2.12'!E64),1/10)*100-100</f>
        <v>1.482683278568004</v>
      </c>
      <c r="F78" s="173">
        <f>POWER(('2.12'!F74/'2.12'!F64),1/10)*100-100</f>
        <v>1.5324736759355915</v>
      </c>
      <c r="G78" s="173">
        <f>POWER(('2.12'!G74/'2.12'!G64),1/10)*100-100</f>
        <v>5.9450834622987117</v>
      </c>
      <c r="H78" s="173">
        <f>POWER(('2.12'!H74/'2.12'!H64),1/10)*100-100</f>
        <v>2.6022209902470905</v>
      </c>
      <c r="I78" s="173">
        <f>POWER(('2.12'!I74/'2.12'!I64),1/10)*100-100</f>
        <v>3.1209451263608514</v>
      </c>
      <c r="J78" s="173">
        <f>POWER(('2.12'!J74/'2.12'!J64),1/10)*100-100</f>
        <v>2.1636364054327117</v>
      </c>
      <c r="K78" s="173">
        <f>POWER(('2.12'!K74/'2.12'!K64),1/10)*100-100</f>
        <v>2.6457277074322292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305</v>
      </c>
    </row>
    <row r="82" spans="1:1" ht="11.1" customHeight="1">
      <c r="A82" s="10" t="s">
        <v>364</v>
      </c>
    </row>
    <row r="83" spans="1:1" ht="11.1" customHeight="1">
      <c r="A83" s="77" t="s">
        <v>363</v>
      </c>
    </row>
    <row r="84" spans="1:1" ht="11.1" customHeight="1">
      <c r="A84" s="77" t="s">
        <v>309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362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96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'2.12'!B15/'2.12'!$B$15*100</f>
        <v>100</v>
      </c>
      <c r="C15" s="170">
        <f>'2.12'!C15/'2.12'!$B$15*100</f>
        <v>30.144927536231886</v>
      </c>
      <c r="D15" s="170">
        <f>'2.12'!D15/'2.12'!$B$15*100</f>
        <v>97.681159420289859</v>
      </c>
      <c r="E15" s="170">
        <f>'2.12'!E15/'2.12'!$B$15*100</f>
        <v>99.420289855072468</v>
      </c>
      <c r="F15" s="241" t="s">
        <v>379</v>
      </c>
      <c r="G15" s="170">
        <f>'2.12'!G15/'2.12'!$B$15*100</f>
        <v>89.275362318840578</v>
      </c>
      <c r="H15" s="170">
        <f>'2.12'!H15/'2.12'!$B$15*100</f>
        <v>96.086956521739125</v>
      </c>
      <c r="I15" s="170">
        <f>'2.12'!I15/'2.12'!$B$15*100</f>
        <v>75.072463768115938</v>
      </c>
      <c r="J15" s="170">
        <f>'2.12'!J15/'2.12'!$B$15*100</f>
        <v>202.60869565217391</v>
      </c>
      <c r="K15" s="170">
        <f>'2.12'!K15/'2.12'!$B$15*100</f>
        <v>85.072463768115938</v>
      </c>
    </row>
    <row r="16" spans="1:11" s="10" customFormat="1" ht="11.1" customHeight="1">
      <c r="A16" s="27">
        <v>1971</v>
      </c>
      <c r="B16" s="192">
        <f>'2.12'!B16/'2.12'!$B$16*100</f>
        <v>100</v>
      </c>
      <c r="C16" s="170">
        <f>'2.12'!C16/'2.12'!$B$16*100</f>
        <v>29.806451612903228</v>
      </c>
      <c r="D16" s="170">
        <f>'2.12'!D16/'2.12'!$B$16*100</f>
        <v>95.096774193548384</v>
      </c>
      <c r="E16" s="170">
        <f>'2.12'!E16/'2.12'!$B$16*100</f>
        <v>96.258064516129025</v>
      </c>
      <c r="F16" s="241" t="s">
        <v>379</v>
      </c>
      <c r="G16" s="170">
        <f>'2.12'!G16/'2.12'!$B$16*100</f>
        <v>89.806451612903231</v>
      </c>
      <c r="H16" s="170">
        <f>'2.12'!H16/'2.12'!$B$16*100</f>
        <v>97.548387096774192</v>
      </c>
      <c r="I16" s="170">
        <f>'2.12'!I16/'2.12'!$B$16*100</f>
        <v>74.709677419354833</v>
      </c>
      <c r="J16" s="170">
        <f>'2.12'!J16/'2.12'!$B$16*100</f>
        <v>202.32258064516125</v>
      </c>
      <c r="K16" s="170">
        <f>'2.12'!K16/'2.12'!$B$16*100</f>
        <v>88.258064516129025</v>
      </c>
    </row>
    <row r="17" spans="1:11" s="10" customFormat="1" ht="11.1" customHeight="1">
      <c r="A17" s="27">
        <v>1972</v>
      </c>
      <c r="B17" s="192">
        <f>'2.12'!B17/'2.12'!$B$17*100</f>
        <v>100</v>
      </c>
      <c r="C17" s="170">
        <f>'2.12'!C17/'2.12'!$B$17*100</f>
        <v>31.294117647058826</v>
      </c>
      <c r="D17" s="170">
        <f>'2.12'!D17/'2.12'!$B$17*100</f>
        <v>94.82352941176471</v>
      </c>
      <c r="E17" s="170">
        <f>'2.12'!E17/'2.12'!$B$17*100</f>
        <v>96.117647058823536</v>
      </c>
      <c r="F17" s="241" t="s">
        <v>379</v>
      </c>
      <c r="G17" s="170">
        <f>'2.12'!G17/'2.12'!$B$17*100</f>
        <v>89.529411764705884</v>
      </c>
      <c r="H17" s="170">
        <f>'2.12'!H17/'2.12'!$B$17*100</f>
        <v>97.411764705882348</v>
      </c>
      <c r="I17" s="170">
        <f>'2.12'!I17/'2.12'!$B$17*100</f>
        <v>75.058823529411768</v>
      </c>
      <c r="J17" s="170">
        <f>'2.12'!J17/'2.12'!$B$17*100</f>
        <v>201.29411764705881</v>
      </c>
      <c r="K17" s="170">
        <f>'2.12'!K17/'2.12'!$B$17*100</f>
        <v>87.058823529411768</v>
      </c>
    </row>
    <row r="18" spans="1:11" s="10" customFormat="1" ht="11.1" customHeight="1">
      <c r="A18" s="27">
        <v>1973</v>
      </c>
      <c r="B18" s="192">
        <f>'2.12'!B18/'2.12'!$B$18*100</f>
        <v>100</v>
      </c>
      <c r="C18" s="170">
        <f>'2.12'!C18/'2.12'!$B$18*100</f>
        <v>31.473684210526322</v>
      </c>
      <c r="D18" s="170">
        <f>'2.12'!D18/'2.12'!$B$18*100</f>
        <v>94.631578947368425</v>
      </c>
      <c r="E18" s="170">
        <f>'2.12'!E18/'2.12'!$B$18*100</f>
        <v>96.73684210526315</v>
      </c>
      <c r="F18" s="241" t="s">
        <v>379</v>
      </c>
      <c r="G18" s="170">
        <f>'2.12'!G18/'2.12'!$B$18*100</f>
        <v>85.684210526315795</v>
      </c>
      <c r="H18" s="170">
        <f>'2.12'!H18/'2.12'!$B$18*100</f>
        <v>97.68421052631578</v>
      </c>
      <c r="I18" s="170">
        <f>'2.12'!I18/'2.12'!$B$18*100</f>
        <v>73.368421052631575</v>
      </c>
      <c r="J18" s="170">
        <f>'2.12'!J18/'2.12'!$B$18*100</f>
        <v>205.36842105263159</v>
      </c>
      <c r="K18" s="170">
        <f>'2.12'!K18/'2.12'!$B$18*100</f>
        <v>87.68421052631578</v>
      </c>
    </row>
    <row r="19" spans="1:11" s="10" customFormat="1" ht="11.1" customHeight="1">
      <c r="A19" s="27">
        <v>1974</v>
      </c>
      <c r="B19" s="192">
        <f>'2.12'!B19/'2.12'!$B$19*100</f>
        <v>100</v>
      </c>
      <c r="C19" s="170">
        <f>'2.12'!C19/'2.12'!$B$19*100</f>
        <v>29.622641509433969</v>
      </c>
      <c r="D19" s="170">
        <f>'2.12'!D19/'2.12'!$B$19*100</f>
        <v>95.660377358490578</v>
      </c>
      <c r="E19" s="170">
        <f>'2.12'!E19/'2.12'!$B$19*100</f>
        <v>99.528301886792462</v>
      </c>
      <c r="F19" s="241" t="s">
        <v>379</v>
      </c>
      <c r="G19" s="170">
        <f>'2.12'!G19/'2.12'!$B$19*100</f>
        <v>79.245283018867923</v>
      </c>
      <c r="H19" s="170">
        <f>'2.12'!H19/'2.12'!$B$19*100</f>
        <v>97.830188679245282</v>
      </c>
      <c r="I19" s="170">
        <f>'2.12'!I19/'2.12'!$B$19*100</f>
        <v>70.84905660377359</v>
      </c>
      <c r="J19" s="170">
        <f>'2.12'!J19/'2.12'!$B$19*100</f>
        <v>202.92452830188682</v>
      </c>
      <c r="K19" s="170">
        <f>'2.12'!K19/'2.12'!$B$19*100</f>
        <v>91.320754716981128</v>
      </c>
    </row>
    <row r="20" spans="1:11" s="10" customFormat="1" ht="13.5" customHeight="1">
      <c r="A20" s="27">
        <v>1975</v>
      </c>
      <c r="B20" s="192">
        <f>'2.12'!B20/'2.12'!$B$20*100</f>
        <v>100</v>
      </c>
      <c r="C20" s="170">
        <f>'2.12'!C20/'2.12'!$B$20*100</f>
        <v>31.325301204819279</v>
      </c>
      <c r="D20" s="170">
        <f>'2.12'!D20/'2.12'!$B$20*100</f>
        <v>95.094664371772822</v>
      </c>
      <c r="E20" s="170">
        <f>'2.12'!E20/'2.12'!$B$20*100</f>
        <v>99.827882960413078</v>
      </c>
      <c r="F20" s="241" t="s">
        <v>379</v>
      </c>
      <c r="G20" s="170">
        <f>'2.12'!G20/'2.12'!$B$20*100</f>
        <v>75.043029259896741</v>
      </c>
      <c r="H20" s="170">
        <f>'2.12'!H20/'2.12'!$B$20*100</f>
        <v>97.762478485370053</v>
      </c>
      <c r="I20" s="170">
        <f>'2.12'!I20/'2.12'!$B$20*100</f>
        <v>70.74010327022377</v>
      </c>
      <c r="J20" s="170">
        <f>'2.12'!J20/'2.12'!$B$20*100</f>
        <v>200.17211703958694</v>
      </c>
      <c r="K20" s="170">
        <f>'2.12'!K20/'2.12'!$B$20*100</f>
        <v>91.566265060240966</v>
      </c>
    </row>
    <row r="21" spans="1:11" s="10" customFormat="1" ht="11.1" customHeight="1">
      <c r="A21" s="27">
        <v>1976</v>
      </c>
      <c r="B21" s="192">
        <f>'2.12'!B21/'2.12'!$B$21*100</f>
        <v>100</v>
      </c>
      <c r="C21" s="170">
        <f>'2.12'!C21/'2.12'!$B$21*100</f>
        <v>34.12887828162291</v>
      </c>
      <c r="D21" s="170">
        <f>'2.12'!D21/'2.12'!$B$21*100</f>
        <v>95.465393794749403</v>
      </c>
      <c r="E21" s="170">
        <f>'2.12'!E21/'2.12'!$B$21*100</f>
        <v>100.15910898965792</v>
      </c>
      <c r="F21" s="241" t="s">
        <v>379</v>
      </c>
      <c r="G21" s="170">
        <f>'2.12'!G21/'2.12'!$B$21*100</f>
        <v>75.178997613365155</v>
      </c>
      <c r="H21" s="170">
        <f>'2.12'!H21/'2.12'!$B$21*100</f>
        <v>96.181384248210023</v>
      </c>
      <c r="I21" s="170">
        <f>'2.12'!I21/'2.12'!$B$21*100</f>
        <v>70.564836913285589</v>
      </c>
      <c r="J21" s="170">
        <f>'2.12'!J21/'2.12'!$B$21*100</f>
        <v>195.6245027844073</v>
      </c>
      <c r="K21" s="170">
        <f>'2.12'!K21/'2.12'!$B$21*100</f>
        <v>89.101034208432779</v>
      </c>
    </row>
    <row r="22" spans="1:11" s="10" customFormat="1" ht="11.1" customHeight="1">
      <c r="A22" s="27">
        <v>1977</v>
      </c>
      <c r="B22" s="192">
        <f>'2.12'!B22/'2.12'!$B$22*100</f>
        <v>100</v>
      </c>
      <c r="C22" s="170">
        <f>'2.12'!C22/'2.12'!$B$22*100</f>
        <v>34.766493699036324</v>
      </c>
      <c r="D22" s="170">
        <f>'2.12'!D22/'2.12'!$B$22*100</f>
        <v>94.292068198665675</v>
      </c>
      <c r="E22" s="170">
        <f>'2.12'!E22/'2.12'!$B$22*100</f>
        <v>98.962194217939214</v>
      </c>
      <c r="F22" s="241" t="s">
        <v>379</v>
      </c>
      <c r="G22" s="170">
        <f>'2.12'!G22/'2.12'!$B$22*100</f>
        <v>74.499629355077829</v>
      </c>
      <c r="H22" s="170">
        <f>'2.12'!H22/'2.12'!$B$22*100</f>
        <v>96.812453669384738</v>
      </c>
      <c r="I22" s="170">
        <f>'2.12'!I22/'2.12'!$B$22*100</f>
        <v>72.42401779095627</v>
      </c>
      <c r="J22" s="170">
        <f>'2.12'!J22/'2.12'!$B$22*100</f>
        <v>196.36767976278725</v>
      </c>
      <c r="K22" s="170">
        <f>'2.12'!K22/'2.12'!$B$22*100</f>
        <v>88.361749444032611</v>
      </c>
    </row>
    <row r="23" spans="1:11" s="10" customFormat="1" ht="11.1" customHeight="1">
      <c r="A23" s="27">
        <v>1978</v>
      </c>
      <c r="B23" s="192">
        <f>'2.12'!B23/'2.12'!$B$23*100</f>
        <v>100</v>
      </c>
      <c r="C23" s="170">
        <f>'2.12'!C23/'2.12'!$B$23*100</f>
        <v>34.166666666666664</v>
      </c>
      <c r="D23" s="170">
        <f>'2.12'!D23/'2.12'!$B$23*100</f>
        <v>94.930555555555557</v>
      </c>
      <c r="E23" s="170">
        <f>'2.12'!E23/'2.12'!$B$23*100</f>
        <v>99.444444444444443</v>
      </c>
      <c r="F23" s="241" t="s">
        <v>379</v>
      </c>
      <c r="G23" s="170">
        <f>'2.12'!G23/'2.12'!$B$23*100</f>
        <v>75.972222222222214</v>
      </c>
      <c r="H23" s="170">
        <f>'2.12'!H23/'2.12'!$B$23*100</f>
        <v>95.4861111111111</v>
      </c>
      <c r="I23" s="170">
        <f>'2.12'!I23/'2.12'!$B$23*100</f>
        <v>72.708333333333343</v>
      </c>
      <c r="J23" s="170">
        <f>'2.12'!J23/'2.12'!$B$23*100</f>
        <v>190.41666666666669</v>
      </c>
      <c r="K23" s="170">
        <f>'2.12'!K23/'2.12'!$B$23*100</f>
        <v>86.458333333333329</v>
      </c>
    </row>
    <row r="24" spans="1:11" s="10" customFormat="1" ht="11.1" customHeight="1">
      <c r="A24" s="27">
        <v>1979</v>
      </c>
      <c r="B24" s="192">
        <f>'2.12'!B24/'2.12'!$B$24*100</f>
        <v>100</v>
      </c>
      <c r="C24" s="170">
        <f>'2.12'!C24/'2.12'!$B$24*100</f>
        <v>32.57772020725389</v>
      </c>
      <c r="D24" s="170">
        <f>'2.12'!D24/'2.12'!$B$24*100</f>
        <v>94.170984455958546</v>
      </c>
      <c r="E24" s="170">
        <f>'2.12'!E24/'2.12'!$B$24*100</f>
        <v>97.862694300518143</v>
      </c>
      <c r="F24" s="241" t="s">
        <v>379</v>
      </c>
      <c r="G24" s="170">
        <f>'2.12'!G24/'2.12'!$B$24*100</f>
        <v>78.691709844559583</v>
      </c>
      <c r="H24" s="170">
        <f>'2.12'!H24/'2.12'!$B$24*100</f>
        <v>95.466321243523325</v>
      </c>
      <c r="I24" s="170">
        <f>'2.12'!I24/'2.12'!$B$24*100</f>
        <v>71.178756476683944</v>
      </c>
      <c r="J24" s="170">
        <f>'2.12'!J24/'2.12'!$B$24*100</f>
        <v>198.44559585492229</v>
      </c>
      <c r="K24" s="170">
        <f>'2.12'!K24/'2.12'!$B$24*100</f>
        <v>84.261658031088089</v>
      </c>
    </row>
    <row r="25" spans="1:11" s="10" customFormat="1" ht="13.5" customHeight="1">
      <c r="A25" s="27">
        <v>1980</v>
      </c>
      <c r="B25" s="192">
        <f>'2.12'!B25/'2.12'!$B$25*100</f>
        <v>100</v>
      </c>
      <c r="C25" s="170">
        <f>'2.12'!C25/'2.12'!$B$25*100</f>
        <v>30.450669914738121</v>
      </c>
      <c r="D25" s="170">
        <f>'2.12'!D25/'2.12'!$B$25*100</f>
        <v>92.630937880633368</v>
      </c>
      <c r="E25" s="170">
        <f>'2.12'!E25/'2.12'!$B$25*100</f>
        <v>95.919610231425082</v>
      </c>
      <c r="F25" s="241" t="s">
        <v>379</v>
      </c>
      <c r="G25" s="170">
        <f>'2.12'!G25/'2.12'!$B$25*100</f>
        <v>79.171741778319117</v>
      </c>
      <c r="H25" s="170">
        <f>'2.12'!H25/'2.12'!$B$25*100</f>
        <v>96.772228989037757</v>
      </c>
      <c r="I25" s="170">
        <f>'2.12'!I25/'2.12'!$B$25*100</f>
        <v>69.549330085261872</v>
      </c>
      <c r="J25" s="170">
        <f>'2.12'!J25/'2.12'!$B$25*100</f>
        <v>207.4299634591961</v>
      </c>
      <c r="K25" s="170">
        <f>'2.12'!K25/'2.12'!$B$25*100</f>
        <v>85.140073081607795</v>
      </c>
    </row>
    <row r="26" spans="1:11" s="10" customFormat="1" ht="11.1" customHeight="1">
      <c r="A26" s="27">
        <v>1981</v>
      </c>
      <c r="B26" s="192">
        <f>'2.12'!B26/'2.12'!$B$26*100</f>
        <v>100</v>
      </c>
      <c r="C26" s="170">
        <f>'2.12'!C26/'2.12'!$B$26*100</f>
        <v>30.764807360552037</v>
      </c>
      <c r="D26" s="170">
        <f>'2.12'!D26/'2.12'!$B$26*100</f>
        <v>92.064404830362278</v>
      </c>
      <c r="E26" s="170">
        <f>'2.12'!E26/'2.12'!$B$26*100</f>
        <v>95.342150661299584</v>
      </c>
      <c r="F26" s="241" t="s">
        <v>379</v>
      </c>
      <c r="G26" s="170">
        <f>'2.12'!G26/'2.12'!$B$26*100</f>
        <v>78.665899942495685</v>
      </c>
      <c r="H26" s="170">
        <f>'2.12'!H26/'2.12'!$B$26*100</f>
        <v>96.95227142035651</v>
      </c>
      <c r="I26" s="170">
        <f>'2.12'!I26/'2.12'!$B$26*100</f>
        <v>68.14261069580219</v>
      </c>
      <c r="J26" s="170">
        <f>'2.12'!J26/'2.12'!$B$26*100</f>
        <v>210.12075905692927</v>
      </c>
      <c r="K26" s="170">
        <f>'2.12'!K26/'2.12'!$B$26*100</f>
        <v>85.566417481311092</v>
      </c>
    </row>
    <row r="27" spans="1:11" s="10" customFormat="1" ht="11.1" customHeight="1">
      <c r="A27" s="27">
        <v>1982</v>
      </c>
      <c r="B27" s="192">
        <f>'2.12'!B27/'2.12'!$B$27*100</f>
        <v>100</v>
      </c>
      <c r="C27" s="170">
        <f>'2.12'!C27/'2.12'!$B$27*100</f>
        <v>33.188248095756258</v>
      </c>
      <c r="D27" s="170">
        <f>'2.12'!D27/'2.12'!$B$27*100</f>
        <v>92.818280739934707</v>
      </c>
      <c r="E27" s="170">
        <f>'2.12'!E27/'2.12'!$B$27*100</f>
        <v>97.551686615886837</v>
      </c>
      <c r="F27" s="241" t="s">
        <v>379</v>
      </c>
      <c r="G27" s="170">
        <f>'2.12'!G27/'2.12'!$B$27*100</f>
        <v>73.667029379760606</v>
      </c>
      <c r="H27" s="170">
        <f>'2.12'!H27/'2.12'!$B$27*100</f>
        <v>96.082698585418939</v>
      </c>
      <c r="I27" s="170">
        <f>'2.12'!I27/'2.12'!$B$27*100</f>
        <v>67.029379760609359</v>
      </c>
      <c r="J27" s="170">
        <f>'2.12'!J27/'2.12'!$B$27*100</f>
        <v>211.91512513601745</v>
      </c>
      <c r="K27" s="170">
        <f>'2.12'!K27/'2.12'!$B$27*100</f>
        <v>83.460282916213274</v>
      </c>
    </row>
    <row r="28" spans="1:11" s="10" customFormat="1" ht="11.1" customHeight="1">
      <c r="A28" s="27">
        <v>1983</v>
      </c>
      <c r="B28" s="192">
        <f>'2.12'!B28/'2.12'!$B$28*100</f>
        <v>100</v>
      </c>
      <c r="C28" s="170">
        <f>'2.12'!C28/'2.12'!$B$28*100</f>
        <v>29.113275243464887</v>
      </c>
      <c r="D28" s="170">
        <f>'2.12'!D28/'2.12'!$B$28*100</f>
        <v>93.439261916965648</v>
      </c>
      <c r="E28" s="170">
        <f>'2.12'!E28/'2.12'!$B$28*100</f>
        <v>98.411071245515117</v>
      </c>
      <c r="F28" s="241" t="s">
        <v>379</v>
      </c>
      <c r="G28" s="170">
        <f>'2.12'!G28/'2.12'!$B$28*100</f>
        <v>73.34700153767298</v>
      </c>
      <c r="H28" s="170">
        <f>'2.12'!H28/'2.12'!$B$28*100</f>
        <v>95.899538698103541</v>
      </c>
      <c r="I28" s="170">
        <f>'2.12'!I28/'2.12'!$B$28*100</f>
        <v>66.273705791901577</v>
      </c>
      <c r="J28" s="170">
        <f>'2.12'!J28/'2.12'!$B$28*100</f>
        <v>216.55561250640693</v>
      </c>
      <c r="K28" s="170">
        <f>'2.12'!K28/'2.12'!$B$28*100</f>
        <v>81.804202972834446</v>
      </c>
    </row>
    <row r="29" spans="1:11" s="10" customFormat="1" ht="11.1" customHeight="1">
      <c r="A29" s="27">
        <v>1984</v>
      </c>
      <c r="B29" s="192">
        <f>'2.12'!B29/'2.12'!$B$29*100</f>
        <v>100</v>
      </c>
      <c r="C29" s="170">
        <f>'2.12'!C29/'2.12'!$B$29*100</f>
        <v>29.22173274596182</v>
      </c>
      <c r="D29" s="170">
        <f>'2.12'!D29/'2.12'!$B$29*100</f>
        <v>93.098384728340676</v>
      </c>
      <c r="E29" s="170">
        <f>'2.12'!E29/'2.12'!$B$29*100</f>
        <v>98.38472834067548</v>
      </c>
      <c r="F29" s="241" t="s">
        <v>379</v>
      </c>
      <c r="G29" s="170">
        <f>'2.12'!G29/'2.12'!$B$29*100</f>
        <v>71.512481644640232</v>
      </c>
      <c r="H29" s="170">
        <f>'2.12'!H29/'2.12'!$B$29*100</f>
        <v>96.035242290748897</v>
      </c>
      <c r="I29" s="170">
        <f>'2.12'!I29/'2.12'!$B$29*100</f>
        <v>67.009300048947622</v>
      </c>
      <c r="J29" s="170">
        <f>'2.12'!J29/'2.12'!$B$29*100</f>
        <v>216.88693098384729</v>
      </c>
      <c r="K29" s="170">
        <f>'2.12'!K29/'2.12'!$B$29*100</f>
        <v>80.420949583945173</v>
      </c>
    </row>
    <row r="30" spans="1:11" s="10" customFormat="1" ht="13.5" customHeight="1">
      <c r="A30" s="27">
        <v>1985</v>
      </c>
      <c r="B30" s="192">
        <f>'2.12'!B30/'2.12'!$B$30*100</f>
        <v>100</v>
      </c>
      <c r="C30" s="170">
        <f>'2.12'!C30/'2.12'!$B$30*100</f>
        <v>26.850984067478915</v>
      </c>
      <c r="D30" s="170">
        <f>'2.12'!D30/'2.12'!$B$30*100</f>
        <v>95.313964386129328</v>
      </c>
      <c r="E30" s="170">
        <f>'2.12'!E30/'2.12'!$B$30*100</f>
        <v>101.21836925960639</v>
      </c>
      <c r="F30" s="241" t="s">
        <v>379</v>
      </c>
      <c r="G30" s="170">
        <f>'2.12'!G30/'2.12'!$B$30*100</f>
        <v>69.728209934395508</v>
      </c>
      <c r="H30" s="170">
        <f>'2.12'!H30/'2.12'!$B$30*100</f>
        <v>95.0796626054358</v>
      </c>
      <c r="I30" s="170">
        <f>'2.12'!I30/'2.12'!$B$30*100</f>
        <v>66.260543580131213</v>
      </c>
      <c r="J30" s="170">
        <f>'2.12'!J30/'2.12'!$B$30*100</f>
        <v>214.80787253983132</v>
      </c>
      <c r="K30" s="170">
        <f>'2.12'!K30/'2.12'!$B$30*100</f>
        <v>79.05342080599813</v>
      </c>
    </row>
    <row r="31" spans="1:11" s="10" customFormat="1" ht="11.1" customHeight="1">
      <c r="A31" s="27">
        <v>1986</v>
      </c>
      <c r="B31" s="192">
        <f>'2.12'!B31/'2.12'!$B$31*100</f>
        <v>100</v>
      </c>
      <c r="C31" s="170">
        <f>'2.12'!C31/'2.12'!$B$31*100</f>
        <v>27.777777777777779</v>
      </c>
      <c r="D31" s="170">
        <f>'2.12'!D31/'2.12'!$B$31*100</f>
        <v>95.743727598566309</v>
      </c>
      <c r="E31" s="170">
        <f>'2.12'!E31/'2.12'!$B$31*100</f>
        <v>101.79211469534049</v>
      </c>
      <c r="F31" s="241" t="s">
        <v>379</v>
      </c>
      <c r="G31" s="170">
        <f>'2.12'!G31/'2.12'!$B$31*100</f>
        <v>69.578853046594986</v>
      </c>
      <c r="H31" s="170">
        <f>'2.12'!H31/'2.12'!$B$31*100</f>
        <v>94.847670250896073</v>
      </c>
      <c r="I31" s="170">
        <f>'2.12'!I31/'2.12'!$B$31*100</f>
        <v>66.129032258064512</v>
      </c>
      <c r="J31" s="170">
        <f>'2.12'!J31/'2.12'!$B$31*100</f>
        <v>212.45519713261652</v>
      </c>
      <c r="K31" s="170">
        <f>'2.12'!K31/'2.12'!$B$31*100</f>
        <v>78.270609318996407</v>
      </c>
    </row>
    <row r="32" spans="1:11" s="10" customFormat="1" ht="11.1" customHeight="1">
      <c r="A32" s="27">
        <v>1987</v>
      </c>
      <c r="B32" s="192">
        <f>'2.12'!B32/'2.12'!$B$32*100</f>
        <v>100</v>
      </c>
      <c r="C32" s="170">
        <f>'2.12'!C32/'2.12'!$B$32*100</f>
        <v>25.927542557835011</v>
      </c>
      <c r="D32" s="170">
        <f>'2.12'!D32/'2.12'!$B$32*100</f>
        <v>94.849410737669132</v>
      </c>
      <c r="E32" s="170">
        <f>'2.12'!E32/'2.12'!$B$32*100</f>
        <v>100.34919249236141</v>
      </c>
      <c r="F32" s="241" t="s">
        <v>379</v>
      </c>
      <c r="G32" s="170">
        <f>'2.12'!G32/'2.12'!$B$32*100</f>
        <v>70.580532518550854</v>
      </c>
      <c r="H32" s="170">
        <f>'2.12'!H32/'2.12'!$B$32*100</f>
        <v>95.067656045395026</v>
      </c>
      <c r="I32" s="170">
        <f>'2.12'!I32/'2.12'!$B$32*100</f>
        <v>66.433871671759064</v>
      </c>
      <c r="J32" s="170">
        <f>'2.12'!J32/'2.12'!$B$32*100</f>
        <v>208.86075949367088</v>
      </c>
      <c r="K32" s="170">
        <f>'2.12'!K32/'2.12'!$B$32*100</f>
        <v>79.004801396769977</v>
      </c>
    </row>
    <row r="33" spans="1:13" s="10" customFormat="1" ht="11.1" customHeight="1">
      <c r="A33" s="27">
        <v>1988</v>
      </c>
      <c r="B33" s="192">
        <f>'2.12'!B33/'2.12'!$B$33*100</f>
        <v>100</v>
      </c>
      <c r="C33" s="170">
        <f>'2.12'!C33/'2.12'!$B$33*100</f>
        <v>28.158995815899583</v>
      </c>
      <c r="D33" s="170">
        <f>'2.12'!D33/'2.12'!$B$33*100</f>
        <v>95.020920502092054</v>
      </c>
      <c r="E33" s="170">
        <f>'2.12'!E33/'2.12'!$B$33*100</f>
        <v>100.79497907949791</v>
      </c>
      <c r="F33" s="241" t="s">
        <v>379</v>
      </c>
      <c r="G33" s="170">
        <f>'2.12'!G33/'2.12'!$B$33*100</f>
        <v>70.041841004184107</v>
      </c>
      <c r="H33" s="170">
        <f>'2.12'!H33/'2.12'!$B$33*100</f>
        <v>94.769874476987454</v>
      </c>
      <c r="I33" s="170">
        <f>'2.12'!I33/'2.12'!$B$33*100</f>
        <v>64.686192468619254</v>
      </c>
      <c r="J33" s="170">
        <f>'2.12'!J33/'2.12'!$B$33*100</f>
        <v>212.09205020920501</v>
      </c>
      <c r="K33" s="170">
        <f>'2.12'!K33/'2.12'!$B$33*100</f>
        <v>77.94979079497908</v>
      </c>
    </row>
    <row r="34" spans="1:13" s="10" customFormat="1" ht="11.1" customHeight="1">
      <c r="A34" s="27">
        <v>1989</v>
      </c>
      <c r="B34" s="192">
        <f>'2.12'!B34/'2.12'!$B$34*100</f>
        <v>100</v>
      </c>
      <c r="C34" s="170">
        <f>'2.12'!C34/'2.12'!$B$34*100</f>
        <v>31.132075471698112</v>
      </c>
      <c r="D34" s="170">
        <f>'2.12'!D34/'2.12'!$B$34*100</f>
        <v>93.474842767295598</v>
      </c>
      <c r="E34" s="170">
        <f>'2.12'!E34/'2.12'!$B$34*100</f>
        <v>99.2138364779874</v>
      </c>
      <c r="F34" s="241" t="s">
        <v>379</v>
      </c>
      <c r="G34" s="170">
        <f>'2.12'!G34/'2.12'!$B$34*100</f>
        <v>69.103773584905653</v>
      </c>
      <c r="H34" s="170">
        <f>'2.12'!H34/'2.12'!$B$34*100</f>
        <v>94.732704402515722</v>
      </c>
      <c r="I34" s="170">
        <f>'2.12'!I34/'2.12'!$B$34*100</f>
        <v>64.190251572327043</v>
      </c>
      <c r="J34" s="170">
        <f>'2.12'!J34/'2.12'!$B$34*100</f>
        <v>212.26415094339623</v>
      </c>
      <c r="K34" s="170">
        <f>'2.12'!K34/'2.12'!$B$34*100</f>
        <v>76.690251572327057</v>
      </c>
    </row>
    <row r="35" spans="1:13" s="10" customFormat="1" ht="13.5" customHeight="1">
      <c r="A35" s="27">
        <v>1990</v>
      </c>
      <c r="B35" s="192">
        <f>'2.12'!B35/'2.12'!$B$35*100</f>
        <v>100</v>
      </c>
      <c r="C35" s="170">
        <f>'2.12'!C35/'2.12'!$B$35*100</f>
        <v>25.991189427312776</v>
      </c>
      <c r="D35" s="170">
        <f>'2.12'!D35/'2.12'!$B$35*100</f>
        <v>92.474302496328946</v>
      </c>
      <c r="E35" s="170">
        <f>'2.12'!E35/'2.12'!$B$35*100</f>
        <v>97.687224669603523</v>
      </c>
      <c r="F35" s="241" t="s">
        <v>379</v>
      </c>
      <c r="G35" s="170">
        <f>'2.12'!G35/'2.12'!$B$35*100</f>
        <v>70.741556534508078</v>
      </c>
      <c r="H35" s="170">
        <f>'2.12'!H35/'2.12'!$B$35*100</f>
        <v>95.190895741556531</v>
      </c>
      <c r="I35" s="170">
        <f>'2.12'!I35/'2.12'!$B$35*100</f>
        <v>64.647577092511014</v>
      </c>
      <c r="J35" s="170">
        <f>'2.12'!J35/'2.12'!$B$35*100</f>
        <v>210.90308370044056</v>
      </c>
      <c r="K35" s="170">
        <f>'2.12'!K35/'2.12'!$B$35*100</f>
        <v>76.174743024963306</v>
      </c>
    </row>
    <row r="36" spans="1:13" s="48" customFormat="1" ht="13.5" customHeight="1">
      <c r="A36" s="28">
        <v>1991</v>
      </c>
      <c r="B36" s="193">
        <f>'2.12'!B36/'2.12'!$B$36*100</f>
        <v>100</v>
      </c>
      <c r="C36" s="172">
        <f>'2.12'!C36/'2.12'!$B$36*100</f>
        <v>24.819277108433734</v>
      </c>
      <c r="D36" s="172">
        <f>'2.12'!D36/'2.12'!$B$36*100</f>
        <v>91.979345955249556</v>
      </c>
      <c r="E36" s="172">
        <f>'2.12'!E36/'2.12'!$B$36*100</f>
        <v>97.039586919104991</v>
      </c>
      <c r="F36" s="243" t="s">
        <v>379</v>
      </c>
      <c r="G36" s="172">
        <f>'2.12'!G36/'2.12'!$B$36*100</f>
        <v>70.808950086058516</v>
      </c>
      <c r="H36" s="172">
        <f>'2.12'!H36/'2.12'!$B$36*100</f>
        <v>94.939759036144565</v>
      </c>
      <c r="I36" s="172">
        <f>'2.12'!I36/'2.12'!$B$36*100</f>
        <v>65.576592082616187</v>
      </c>
      <c r="J36" s="172">
        <f>'2.12'!J36/'2.12'!$B$36*100</f>
        <v>205.50774526678143</v>
      </c>
      <c r="K36" s="172">
        <f>'2.12'!K36/'2.12'!$B$36*100</f>
        <v>75.731497418244402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'2.12'!B45/'2.12'!$B45*100</f>
        <v>100</v>
      </c>
      <c r="C45" s="170">
        <f>'2.12'!C45/'2.12'!$B45*100</f>
        <v>27.809523809523807</v>
      </c>
      <c r="D45" s="170">
        <f>'2.12'!D45/'2.12'!$B45*100</f>
        <v>95.123809523809527</v>
      </c>
      <c r="E45" s="170">
        <f>'2.12'!E45/'2.12'!$B45*100</f>
        <v>102.85714285714285</v>
      </c>
      <c r="F45" s="170">
        <f>'2.12'!F45/'2.12'!$B45*100</f>
        <v>99.504761904761907</v>
      </c>
      <c r="G45" s="170">
        <f>'2.12'!G45/'2.12'!$B45*100</f>
        <v>68.647619047619045</v>
      </c>
      <c r="H45" s="170">
        <f>'2.12'!H45/'2.12'!$B45*100</f>
        <v>92.723809523809521</v>
      </c>
      <c r="I45" s="170">
        <f>'2.12'!I45/'2.12'!$B45*100</f>
        <v>62.438095238095237</v>
      </c>
      <c r="J45" s="170">
        <f>'2.12'!J45/'2.12'!$B45*100</f>
        <v>189.21904761904761</v>
      </c>
      <c r="K45" s="170">
        <f>'2.12'!K45/'2.12'!$B45*100</f>
        <v>72.647619047619045</v>
      </c>
      <c r="L45" s="10"/>
      <c r="M45" s="10"/>
    </row>
    <row r="46" spans="1:13" ht="11.1" customHeight="1">
      <c r="A46" s="27">
        <v>1992</v>
      </c>
      <c r="B46" s="193">
        <f>'2.12'!B46/'2.12'!$B46*100</f>
        <v>100</v>
      </c>
      <c r="C46" s="170">
        <f>'2.12'!C46/'2.12'!$B46*100</f>
        <v>27.019400352733687</v>
      </c>
      <c r="D46" s="170">
        <f>'2.12'!D46/'2.12'!$B46*100</f>
        <v>93.368606701940024</v>
      </c>
      <c r="E46" s="170">
        <f>'2.12'!E46/'2.12'!$B46*100</f>
        <v>100.63492063492063</v>
      </c>
      <c r="F46" s="170">
        <f>'2.12'!F46/'2.12'!$B46*100</f>
        <v>97.21340388007053</v>
      </c>
      <c r="G46" s="170">
        <f>'2.12'!G46/'2.12'!$B46*100</f>
        <v>71.040564373897709</v>
      </c>
      <c r="H46" s="170">
        <f>'2.12'!H46/'2.12'!$B46*100</f>
        <v>93.368606701940024</v>
      </c>
      <c r="I46" s="170">
        <f>'2.12'!I46/'2.12'!$B46*100</f>
        <v>60.211640211640201</v>
      </c>
      <c r="J46" s="170">
        <f>'2.12'!J46/'2.12'!$B46*100</f>
        <v>190.65255731922397</v>
      </c>
      <c r="K46" s="170">
        <f>'2.12'!K46/'2.12'!$B46*100</f>
        <v>74.391534391534393</v>
      </c>
      <c r="L46" s="10"/>
      <c r="M46" s="10"/>
    </row>
    <row r="47" spans="1:13" ht="11.1" customHeight="1">
      <c r="A47" s="27">
        <v>1993</v>
      </c>
      <c r="B47" s="193">
        <f>'2.12'!B47/'2.12'!$B47*100</f>
        <v>100</v>
      </c>
      <c r="C47" s="170">
        <f>'2.12'!C47/'2.12'!$B47*100</f>
        <v>26.882078614257164</v>
      </c>
      <c r="D47" s="170">
        <f>'2.12'!D47/'2.12'!$B47*100</f>
        <v>91.272485009993332</v>
      </c>
      <c r="E47" s="170">
        <f>'2.12'!E47/'2.12'!$B47*100</f>
        <v>98.934043970686204</v>
      </c>
      <c r="F47" s="170">
        <f>'2.12'!F47/'2.12'!$B47*100</f>
        <v>94.936708860759495</v>
      </c>
      <c r="G47" s="170">
        <f>'2.12'!G47/'2.12'!$B47*100</f>
        <v>70.019986675549632</v>
      </c>
      <c r="H47" s="170">
        <f>'2.12'!H47/'2.12'!$B47*100</f>
        <v>94.070619586942044</v>
      </c>
      <c r="I47" s="170">
        <f>'2.12'!I47/'2.12'!$B47*100</f>
        <v>58.960692871419049</v>
      </c>
      <c r="J47" s="170">
        <f>'2.12'!J47/'2.12'!$B47*100</f>
        <v>196.16922051965358</v>
      </c>
      <c r="K47" s="170">
        <f>'2.12'!K47/'2.12'!$B47*100</f>
        <v>73.784143904063953</v>
      </c>
      <c r="L47" s="10"/>
      <c r="M47" s="10"/>
    </row>
    <row r="48" spans="1:13" ht="11.1" customHeight="1">
      <c r="A48" s="27">
        <v>1994</v>
      </c>
      <c r="B48" s="193">
        <f>'2.12'!B48/'2.12'!$B48*100</f>
        <v>100</v>
      </c>
      <c r="C48" s="170">
        <f>'2.12'!C48/'2.12'!$B48*100</f>
        <v>28.221444479796371</v>
      </c>
      <c r="D48" s="170">
        <f>'2.12'!D48/'2.12'!$B48*100</f>
        <v>91.727648743238944</v>
      </c>
      <c r="E48" s="170">
        <f>'2.12'!E48/'2.12'!$B48*100</f>
        <v>100.76360165447025</v>
      </c>
      <c r="F48" s="170">
        <f>'2.12'!F48/'2.12'!$B48*100</f>
        <v>96.850143175310222</v>
      </c>
      <c r="G48" s="170">
        <f>'2.12'!G48/'2.12'!$B48*100</f>
        <v>68.851415844734333</v>
      </c>
      <c r="H48" s="170">
        <f>'2.12'!H48/'2.12'!$B48*100</f>
        <v>92.90486796054725</v>
      </c>
      <c r="I48" s="170">
        <f>'2.12'!I48/'2.12'!$B48*100</f>
        <v>59.433662106267896</v>
      </c>
      <c r="J48" s="170">
        <f>'2.12'!J48/'2.12'!$B48*100</f>
        <v>189.56411072223989</v>
      </c>
      <c r="K48" s="170">
        <f>'2.12'!K48/'2.12'!$B48*100</f>
        <v>72.955774737511931</v>
      </c>
      <c r="L48" s="10"/>
      <c r="M48" s="10"/>
    </row>
    <row r="49" spans="1:13" ht="13.5" customHeight="1">
      <c r="A49" s="27">
        <v>1995</v>
      </c>
      <c r="B49" s="193">
        <f>'2.12'!B49/'2.12'!$B49*100</f>
        <v>100</v>
      </c>
      <c r="C49" s="170">
        <f>'2.12'!C49/'2.12'!$B49*100</f>
        <v>30.73140749846343</v>
      </c>
      <c r="D49" s="170">
        <f>'2.12'!D49/'2.12'!$B49*100</f>
        <v>91.395205900430227</v>
      </c>
      <c r="E49" s="170">
        <f>'2.12'!E49/'2.12'!$B49*100</f>
        <v>101.75169022741241</v>
      </c>
      <c r="F49" s="170">
        <f>'2.12'!F49/'2.12'!$B49*100</f>
        <v>97.480024585126003</v>
      </c>
      <c r="G49" s="170">
        <f>'2.12'!G49/'2.12'!$B49*100</f>
        <v>66.041794714197906</v>
      </c>
      <c r="H49" s="170">
        <f>'2.12'!H49/'2.12'!$B49*100</f>
        <v>93.208358942839581</v>
      </c>
      <c r="I49" s="170">
        <f>'2.12'!I49/'2.12'!$B49*100</f>
        <v>60.079901659496002</v>
      </c>
      <c r="J49" s="170">
        <f>'2.12'!J49/'2.12'!$B49*100</f>
        <v>187.95328826060233</v>
      </c>
      <c r="K49" s="170">
        <f>'2.12'!K49/'2.12'!$B49*100</f>
        <v>72.864167178856803</v>
      </c>
      <c r="L49" s="10"/>
      <c r="M49" s="10"/>
    </row>
    <row r="50" spans="1:13" ht="11.1" customHeight="1">
      <c r="A50" s="27">
        <v>1996</v>
      </c>
      <c r="B50" s="193">
        <f>'2.12'!B50/'2.12'!$B50*100</f>
        <v>100</v>
      </c>
      <c r="C50" s="170">
        <f>'2.12'!C50/'2.12'!$B50*100</f>
        <v>34.604986482427151</v>
      </c>
      <c r="D50" s="170">
        <f>'2.12'!D50/'2.12'!$B50*100</f>
        <v>91.018323820967268</v>
      </c>
      <c r="E50" s="170">
        <f>'2.12'!E50/'2.12'!$B50*100</f>
        <v>101.77230399519377</v>
      </c>
      <c r="F50" s="170">
        <f>'2.12'!F50/'2.12'!$B50*100</f>
        <v>97.386602583358368</v>
      </c>
      <c r="G50" s="170">
        <f>'2.12'!G50/'2.12'!$B50*100</f>
        <v>64.223490537699007</v>
      </c>
      <c r="H50" s="170">
        <f>'2.12'!H50/'2.12'!$B50*100</f>
        <v>93.030940222288976</v>
      </c>
      <c r="I50" s="170">
        <f>'2.12'!I50/'2.12'!$B50*100</f>
        <v>59.206969059777713</v>
      </c>
      <c r="J50" s="170">
        <f>'2.12'!J50/'2.12'!$B50*100</f>
        <v>187.2634424752178</v>
      </c>
      <c r="K50" s="170">
        <f>'2.12'!K50/'2.12'!$B50*100</f>
        <v>72.724541904475828</v>
      </c>
      <c r="L50" s="10"/>
      <c r="M50" s="10"/>
    </row>
    <row r="51" spans="1:13" ht="11.1" customHeight="1">
      <c r="A51" s="27">
        <v>1997</v>
      </c>
      <c r="B51" s="193">
        <f>'2.12'!B51/'2.12'!$B51*100</f>
        <v>100</v>
      </c>
      <c r="C51" s="170">
        <f>'2.12'!C51/'2.12'!$B51*100</f>
        <v>35.47821000292484</v>
      </c>
      <c r="D51" s="170">
        <f>'2.12'!D51/'2.12'!$B51*100</f>
        <v>91.517987715706354</v>
      </c>
      <c r="E51" s="170">
        <f>'2.12'!E51/'2.12'!$B51*100</f>
        <v>103.45130155016086</v>
      </c>
      <c r="F51" s="170">
        <f>'2.12'!F51/'2.12'!$B51*100</f>
        <v>99.29804036267916</v>
      </c>
      <c r="G51" s="170">
        <f>'2.12'!G51/'2.12'!$B51*100</f>
        <v>61.596958174904948</v>
      </c>
      <c r="H51" s="170">
        <f>'2.12'!H51/'2.12'!$B51*100</f>
        <v>92.804913717461261</v>
      </c>
      <c r="I51" s="170">
        <f>'2.12'!I51/'2.12'!$B51*100</f>
        <v>59.90055571804622</v>
      </c>
      <c r="J51" s="170">
        <f>'2.12'!J51/'2.12'!$B51*100</f>
        <v>183.44545188651654</v>
      </c>
      <c r="K51" s="170">
        <f>'2.12'!K51/'2.12'!$B51*100</f>
        <v>72.038607780052644</v>
      </c>
      <c r="L51" s="10"/>
      <c r="M51" s="10"/>
    </row>
    <row r="52" spans="1:13" ht="11.1" customHeight="1">
      <c r="A52" s="27">
        <v>1998</v>
      </c>
      <c r="B52" s="193">
        <f>'2.12'!B52/'2.12'!$B52*100</f>
        <v>100</v>
      </c>
      <c r="C52" s="170">
        <f>'2.12'!C52/'2.12'!$B52*100</f>
        <v>34.531339850488784</v>
      </c>
      <c r="D52" s="170">
        <f>'2.12'!D52/'2.12'!$B52*100</f>
        <v>91.690626797009784</v>
      </c>
      <c r="E52" s="170">
        <f>'2.12'!E52/'2.12'!$B52*100</f>
        <v>104.08280621046579</v>
      </c>
      <c r="F52" s="170">
        <f>'2.12'!F52/'2.12'!$B52*100</f>
        <v>99.741230592294414</v>
      </c>
      <c r="G52" s="170">
        <f>'2.12'!G52/'2.12'!$B52*100</f>
        <v>59.488211615871187</v>
      </c>
      <c r="H52" s="170">
        <f>'2.12'!H52/'2.12'!$B52*100</f>
        <v>92.553191489361694</v>
      </c>
      <c r="I52" s="170">
        <f>'2.12'!I52/'2.12'!$B52*100</f>
        <v>60.98332374928119</v>
      </c>
      <c r="J52" s="170">
        <f>'2.12'!J52/'2.12'!$B52*100</f>
        <v>177.45830937320298</v>
      </c>
      <c r="K52" s="170">
        <f>'2.12'!K52/'2.12'!$B52*100</f>
        <v>71.707878090856809</v>
      </c>
      <c r="L52" s="10"/>
      <c r="M52" s="10"/>
    </row>
    <row r="53" spans="1:13" ht="11.1" customHeight="1">
      <c r="A53" s="27">
        <v>1999</v>
      </c>
      <c r="B53" s="193">
        <f>'2.12'!B53/'2.12'!$B53*100</f>
        <v>100</v>
      </c>
      <c r="C53" s="170">
        <f>'2.12'!C53/'2.12'!$B53*100</f>
        <v>34.560906515580733</v>
      </c>
      <c r="D53" s="170">
        <f>'2.12'!D53/'2.12'!$B53*100</f>
        <v>90.821529745042511</v>
      </c>
      <c r="E53" s="170">
        <f>'2.12'!E53/'2.12'!$B53*100</f>
        <v>103.25779036827197</v>
      </c>
      <c r="F53" s="170">
        <f>'2.12'!F53/'2.12'!$B53*100</f>
        <v>99.00849858356942</v>
      </c>
      <c r="G53" s="170">
        <f>'2.12'!G53/'2.12'!$B53*100</f>
        <v>58.47025495750708</v>
      </c>
      <c r="H53" s="170">
        <f>'2.12'!H53/'2.12'!$B53*100</f>
        <v>92.124645892351282</v>
      </c>
      <c r="I53" s="170">
        <f>'2.12'!I53/'2.12'!$B53*100</f>
        <v>59.461756373937682</v>
      </c>
      <c r="J53" s="170">
        <f>'2.12'!J53/'2.12'!$B53*100</f>
        <v>175.97733711048161</v>
      </c>
      <c r="K53" s="170">
        <f>'2.12'!K53/'2.12'!$B53*100</f>
        <v>71.444759206798864</v>
      </c>
      <c r="L53" s="10"/>
      <c r="M53" s="10"/>
    </row>
    <row r="54" spans="1:13" ht="13.5" customHeight="1">
      <c r="A54" s="27">
        <v>2000</v>
      </c>
      <c r="B54" s="193">
        <f>'2.12'!B54/'2.12'!$B54*100</f>
        <v>100</v>
      </c>
      <c r="C54" s="170">
        <f>'2.12'!C54/'2.12'!$B54*100</f>
        <v>36.871353153653793</v>
      </c>
      <c r="D54" s="170">
        <f>'2.12'!D54/'2.12'!$B54*100</f>
        <v>92.886913031397597</v>
      </c>
      <c r="E54" s="170">
        <f>'2.12'!E54/'2.12'!$B54*100</f>
        <v>106.02945262572936</v>
      </c>
      <c r="F54" s="170">
        <f>'2.12'!F54/'2.12'!$B54*100</f>
        <v>102.44512364545706</v>
      </c>
      <c r="G54" s="170">
        <f>'2.12'!G54/'2.12'!$B54*100</f>
        <v>57.515976660183377</v>
      </c>
      <c r="H54" s="170">
        <f>'2.12'!H54/'2.12'!$B54*100</f>
        <v>91.136426785218106</v>
      </c>
      <c r="I54" s="170">
        <f>'2.12'!I54/'2.12'!$B54*100</f>
        <v>60.572381217004725</v>
      </c>
      <c r="J54" s="170">
        <f>'2.12'!J54/'2.12'!$B54*100</f>
        <v>167.26868574604057</v>
      </c>
      <c r="K54" s="170">
        <f>'2.12'!K54/'2.12'!$B54*100</f>
        <v>71.186440677966104</v>
      </c>
      <c r="L54" s="10"/>
      <c r="M54" s="10"/>
    </row>
    <row r="55" spans="1:13" ht="11.1" customHeight="1">
      <c r="A55" s="27">
        <v>2001</v>
      </c>
      <c r="B55" s="193">
        <f>'2.12'!B55/'2.12'!$B55*100</f>
        <v>100</v>
      </c>
      <c r="C55" s="170">
        <f>'2.12'!C55/'2.12'!$B55*100</f>
        <v>42.241840556447293</v>
      </c>
      <c r="D55" s="170">
        <f>'2.12'!D55/'2.12'!$B55*100</f>
        <v>92.402354200106998</v>
      </c>
      <c r="E55" s="170">
        <f>'2.12'!E55/'2.12'!$B55*100</f>
        <v>104.81540930979132</v>
      </c>
      <c r="F55" s="170">
        <f>'2.12'!F55/'2.12'!$B55*100</f>
        <v>101.15034777956127</v>
      </c>
      <c r="G55" s="170">
        <f>'2.12'!G55/'2.12'!$B55*100</f>
        <v>56.714820759764571</v>
      </c>
      <c r="H55" s="170">
        <f>'2.12'!H55/'2.12'!$B55*100</f>
        <v>91.25200642054574</v>
      </c>
      <c r="I55" s="170">
        <f>'2.12'!I55/'2.12'!$B55*100</f>
        <v>62.065275548421603</v>
      </c>
      <c r="J55" s="170">
        <f>'2.12'!J55/'2.12'!$B55*100</f>
        <v>166.10486891385767</v>
      </c>
      <c r="K55" s="170">
        <f>'2.12'!K55/'2.12'!$B55*100</f>
        <v>70.037453183520597</v>
      </c>
      <c r="L55" s="10"/>
      <c r="M55" s="10"/>
    </row>
    <row r="56" spans="1:13" ht="11.1" customHeight="1">
      <c r="A56" s="27">
        <v>2002</v>
      </c>
      <c r="B56" s="193">
        <f>'2.12'!B56/'2.12'!$B56*100</f>
        <v>100</v>
      </c>
      <c r="C56" s="170">
        <f>'2.12'!C56/'2.12'!$B56*100</f>
        <v>35.973856209150327</v>
      </c>
      <c r="D56" s="170">
        <f>'2.12'!D56/'2.12'!$B56*100</f>
        <v>91.895424836601308</v>
      </c>
      <c r="E56" s="170">
        <f>'2.12'!E56/'2.12'!$B56*100</f>
        <v>103.81699346405229</v>
      </c>
      <c r="F56" s="170">
        <f>'2.12'!F56/'2.12'!$B56*100</f>
        <v>99.66013071895425</v>
      </c>
      <c r="G56" s="170">
        <f>'2.12'!G56/'2.12'!$B56*100</f>
        <v>56.33986928104575</v>
      </c>
      <c r="H56" s="170">
        <f>'2.12'!H56/'2.12'!$B56*100</f>
        <v>91.738562091503269</v>
      </c>
      <c r="I56" s="170">
        <f>'2.12'!I56/'2.12'!$B56*100</f>
        <v>62.326797385620914</v>
      </c>
      <c r="J56" s="170">
        <f>'2.12'!J56/'2.12'!$B56*100</f>
        <v>167.42483660130719</v>
      </c>
      <c r="K56" s="170">
        <f>'2.12'!K56/'2.12'!$B56*100</f>
        <v>70.091503267973849</v>
      </c>
      <c r="L56" s="10"/>
      <c r="M56" s="10"/>
    </row>
    <row r="57" spans="1:13" ht="11.1" customHeight="1">
      <c r="A57" s="27">
        <v>2003</v>
      </c>
      <c r="B57" s="193">
        <f>'2.12'!B57/'2.12'!$B57*100</f>
        <v>100</v>
      </c>
      <c r="C57" s="170">
        <f>'2.12'!C57/'2.12'!$B57*100</f>
        <v>33.905249679897572</v>
      </c>
      <c r="D57" s="170">
        <f>'2.12'!D57/'2.12'!$B57*100</f>
        <v>92.676056338028161</v>
      </c>
      <c r="E57" s="170">
        <f>'2.12'!E57/'2.12'!$B57*100</f>
        <v>104.9167733674776</v>
      </c>
      <c r="F57" s="170">
        <f>'2.12'!F57/'2.12'!$B57*100</f>
        <v>100.89628681177977</v>
      </c>
      <c r="G57" s="170">
        <f>'2.12'!G57/'2.12'!$B57*100</f>
        <v>55.339308578745204</v>
      </c>
      <c r="H57" s="170">
        <f>'2.12'!H57/'2.12'!$B57*100</f>
        <v>91.293213828425095</v>
      </c>
      <c r="I57" s="170">
        <f>'2.12'!I57/'2.12'!$B57*100</f>
        <v>63.149807938540334</v>
      </c>
      <c r="J57" s="170">
        <f>'2.12'!J57/'2.12'!$B57*100</f>
        <v>164.50704225352112</v>
      </c>
      <c r="K57" s="170">
        <f>'2.12'!K57/'2.12'!$B57*100</f>
        <v>69.500640204865562</v>
      </c>
      <c r="L57" s="10"/>
      <c r="M57" s="10"/>
    </row>
    <row r="58" spans="1:13" ht="11.1" customHeight="1">
      <c r="A58" s="27">
        <v>2004</v>
      </c>
      <c r="B58" s="193">
        <f>'2.12'!B58/'2.12'!$B58*100</f>
        <v>100</v>
      </c>
      <c r="C58" s="170">
        <f>'2.12'!C58/'2.12'!$B58*100</f>
        <v>39.784136546184733</v>
      </c>
      <c r="D58" s="170">
        <f>'2.12'!D58/'2.12'!$B58*100</f>
        <v>94.427710843373475</v>
      </c>
      <c r="E58" s="170">
        <f>'2.12'!E58/'2.12'!$B58*100</f>
        <v>107.30421686746988</v>
      </c>
      <c r="F58" s="170">
        <f>'2.12'!F58/'2.12'!$B58*100</f>
        <v>102.48493975903614</v>
      </c>
      <c r="G58" s="170">
        <f>'2.12'!G58/'2.12'!$B58*100</f>
        <v>54.191767068273087</v>
      </c>
      <c r="H58" s="170">
        <f>'2.12'!H58/'2.12'!$B58*100</f>
        <v>90.813253012048193</v>
      </c>
      <c r="I58" s="170">
        <f>'2.12'!I58/'2.12'!$B58*100</f>
        <v>62.223895582329313</v>
      </c>
      <c r="J58" s="170">
        <f>'2.12'!J58/'2.12'!$B58*100</f>
        <v>163.65461847389557</v>
      </c>
      <c r="K58" s="170">
        <f>'2.12'!K58/'2.12'!$B58*100</f>
        <v>69.051204819277103</v>
      </c>
      <c r="L58" s="10"/>
      <c r="M58" s="10"/>
    </row>
    <row r="59" spans="1:13" ht="13.5" customHeight="1">
      <c r="A59" s="27">
        <v>2005</v>
      </c>
      <c r="B59" s="193">
        <f>'2.12'!B59/'2.12'!$B59*100</f>
        <v>100</v>
      </c>
      <c r="C59" s="170">
        <f>'2.12'!C59/'2.12'!$B59*100</f>
        <v>31.2253937007874</v>
      </c>
      <c r="D59" s="170">
        <f>'2.12'!D59/'2.12'!$B59*100</f>
        <v>96.259842519685037</v>
      </c>
      <c r="E59" s="170">
        <f>'2.12'!E59/'2.12'!$B59*100</f>
        <v>109.76870078740157</v>
      </c>
      <c r="F59" s="170">
        <f>'2.12'!F59/'2.12'!$B59*100</f>
        <v>104.50295275590551</v>
      </c>
      <c r="G59" s="170">
        <f>'2.12'!G59/'2.12'!$B59*100</f>
        <v>53.494094488188971</v>
      </c>
      <c r="H59" s="170">
        <f>'2.12'!H59/'2.12'!$B59*100</f>
        <v>90.13287401574803</v>
      </c>
      <c r="I59" s="170">
        <f>'2.12'!I59/'2.12'!$B59*100</f>
        <v>63.238188976377948</v>
      </c>
      <c r="J59" s="170">
        <f>'2.12'!J59/'2.12'!$B59*100</f>
        <v>158.58759842519686</v>
      </c>
      <c r="K59" s="170">
        <f>'2.12'!K59/'2.12'!$B59*100</f>
        <v>68.479330708661408</v>
      </c>
      <c r="L59" s="10"/>
      <c r="M59" s="10"/>
    </row>
    <row r="60" spans="1:13" ht="11.1" customHeight="1">
      <c r="A60" s="27">
        <v>2006</v>
      </c>
      <c r="B60" s="193">
        <f>'2.12'!B60/'2.12'!$B60*100</f>
        <v>100</v>
      </c>
      <c r="C60" s="170">
        <f>'2.12'!C60/'2.12'!$B60*100</f>
        <v>33.244873341375147</v>
      </c>
      <c r="D60" s="170">
        <f>'2.12'!D60/'2.12'!$B60*100</f>
        <v>100.2412545235223</v>
      </c>
      <c r="E60" s="170">
        <f>'2.12'!E60/'2.12'!$B60*100</f>
        <v>115.51266586248492</v>
      </c>
      <c r="F60" s="170">
        <f>'2.12'!F60/'2.12'!$B60*100</f>
        <v>110.06031363088056</v>
      </c>
      <c r="G60" s="170">
        <f>'2.12'!G60/'2.12'!$B60*100</f>
        <v>53.027744270205069</v>
      </c>
      <c r="H60" s="170">
        <f>'2.12'!H60/'2.12'!$B60*100</f>
        <v>88.516284680337748</v>
      </c>
      <c r="I60" s="170">
        <f>'2.12'!I60/'2.12'!$B60*100</f>
        <v>63.594692400482501</v>
      </c>
      <c r="J60" s="170">
        <f>'2.12'!J60/'2.12'!$B60*100</f>
        <v>152.44873341375148</v>
      </c>
      <c r="K60" s="170">
        <f>'2.12'!K60/'2.12'!$B60*100</f>
        <v>66.465621230398071</v>
      </c>
      <c r="L60" s="10"/>
      <c r="M60" s="10"/>
    </row>
    <row r="61" spans="1:13" ht="11.1" customHeight="1">
      <c r="A61" s="27">
        <v>2007</v>
      </c>
      <c r="B61" s="193">
        <f>'2.12'!B61/'2.12'!$B61*100</f>
        <v>100</v>
      </c>
      <c r="C61" s="170">
        <f>'2.12'!C61/'2.12'!$B61*100</f>
        <v>35.61387066541706</v>
      </c>
      <c r="D61" s="170">
        <f>'2.12'!D61/'2.12'!$B61*100</f>
        <v>101.33552014995315</v>
      </c>
      <c r="E61" s="170">
        <f>'2.12'!E61/'2.12'!$B61*100</f>
        <v>117.12746016869728</v>
      </c>
      <c r="F61" s="170">
        <f>'2.12'!F61/'2.12'!$B61*100</f>
        <v>111.31677600749765</v>
      </c>
      <c r="G61" s="170">
        <f>'2.12'!G61/'2.12'!$B61*100</f>
        <v>52.999062792877226</v>
      </c>
      <c r="H61" s="170">
        <f>'2.12'!H61/'2.12'!$B61*100</f>
        <v>87.3008434864105</v>
      </c>
      <c r="I61" s="170">
        <f>'2.12'!I61/'2.12'!$B61*100</f>
        <v>63.425492033739459</v>
      </c>
      <c r="J61" s="170">
        <f>'2.12'!J61/'2.12'!$B61*100</f>
        <v>148.57075913776944</v>
      </c>
      <c r="K61" s="170">
        <f>'2.12'!K61/'2.12'!$B61*100</f>
        <v>64.971883786316781</v>
      </c>
      <c r="L61" s="10"/>
      <c r="M61" s="10"/>
    </row>
    <row r="62" spans="1:13" ht="11.1" customHeight="1">
      <c r="A62" s="27">
        <v>2008</v>
      </c>
      <c r="B62" s="193">
        <f>'2.12'!B62/'2.12'!$B62*100</f>
        <v>100</v>
      </c>
      <c r="C62" s="170">
        <f>'2.12'!C62/'2.12'!$B62*100</f>
        <v>39.04363974001857</v>
      </c>
      <c r="D62" s="170">
        <f>'2.12'!D62/'2.12'!$B62*100</f>
        <v>99.326833797585891</v>
      </c>
      <c r="E62" s="170">
        <f>'2.12'!E62/'2.12'!$B62*100</f>
        <v>113.60259981429898</v>
      </c>
      <c r="F62" s="170">
        <f>'2.12'!F62/'2.12'!$B62*100</f>
        <v>105.75673166202415</v>
      </c>
      <c r="G62" s="170">
        <f>'2.12'!G62/'2.12'!$B62*100</f>
        <v>54.80501392757661</v>
      </c>
      <c r="H62" s="170">
        <f>'2.12'!H62/'2.12'!$B62*100</f>
        <v>87.859795728876506</v>
      </c>
      <c r="I62" s="170">
        <f>'2.12'!I62/'2.12'!$B62*100</f>
        <v>64.322191272051995</v>
      </c>
      <c r="J62" s="170">
        <f>'2.12'!J62/'2.12'!$B62*100</f>
        <v>147.14484679665739</v>
      </c>
      <c r="K62" s="170">
        <f>'2.12'!K62/'2.12'!$B62*100</f>
        <v>66.295264623955433</v>
      </c>
      <c r="L62" s="10"/>
      <c r="M62" s="10"/>
    </row>
    <row r="63" spans="1:13" ht="11.1" customHeight="1">
      <c r="A63" s="27">
        <v>2009</v>
      </c>
      <c r="B63" s="193">
        <f>'2.12'!B63/'2.12'!$B63*100</f>
        <v>100</v>
      </c>
      <c r="C63" s="170">
        <f>'2.12'!C63/'2.12'!$B63*100</f>
        <v>32.189849624060145</v>
      </c>
      <c r="D63" s="170">
        <f>'2.12'!D63/'2.12'!$B63*100</f>
        <v>95.324248120300751</v>
      </c>
      <c r="E63" s="170">
        <f>'2.12'!E63/'2.12'!$B63*100</f>
        <v>108.99906015037593</v>
      </c>
      <c r="F63" s="170">
        <f>'2.12'!F63/'2.12'!$B63*100</f>
        <v>99.718045112781937</v>
      </c>
      <c r="G63" s="170">
        <f>'2.12'!G63/'2.12'!$B63*100</f>
        <v>55.897556390977442</v>
      </c>
      <c r="H63" s="170">
        <f>'2.12'!H63/'2.12'!$B63*100</f>
        <v>89.332706766917298</v>
      </c>
      <c r="I63" s="170">
        <f>'2.12'!I63/'2.12'!$B63*100</f>
        <v>65.108082706766908</v>
      </c>
      <c r="J63" s="170">
        <f>'2.12'!J63/'2.12'!$B63*100</f>
        <v>149.20112781954887</v>
      </c>
      <c r="K63" s="170">
        <f>'2.12'!K63/'2.12'!$B63*100</f>
        <v>68.703007518796994</v>
      </c>
      <c r="L63" s="10"/>
      <c r="M63" s="10"/>
    </row>
    <row r="64" spans="1:13" ht="13.5" customHeight="1">
      <c r="A64" s="27">
        <v>2010</v>
      </c>
      <c r="B64" s="194">
        <f>'2.12'!B64/'2.12'!$B64*100</f>
        <v>100</v>
      </c>
      <c r="C64" s="173">
        <f>'2.12'!C64/'2.12'!$B64*100</f>
        <v>38.47558192606116</v>
      </c>
      <c r="D64" s="173">
        <f>'2.12'!D64/'2.12'!$B64*100</f>
        <v>103.30899132816067</v>
      </c>
      <c r="E64" s="173">
        <f>'2.12'!E64/'2.12'!$B64*100</f>
        <v>118.73573710634413</v>
      </c>
      <c r="F64" s="170">
        <f>'2.12'!F64/'2.12'!$B64*100</f>
        <v>110.5887722501141</v>
      </c>
      <c r="G64" s="170">
        <f>'2.12'!G64/'2.12'!$B64*100</f>
        <v>58.512094933820165</v>
      </c>
      <c r="H64" s="170">
        <f>'2.12'!H64/'2.12'!$B64*100</f>
        <v>86.558649018712913</v>
      </c>
      <c r="I64" s="170">
        <f>'2.12'!I64/'2.12'!$B64*100</f>
        <v>62.414422638064813</v>
      </c>
      <c r="J64" s="170">
        <f>'2.12'!J64/'2.12'!$B64*100</f>
        <v>143.79278868096759</v>
      </c>
      <c r="K64" s="170">
        <f>'2.12'!K64/'2.12'!$B64*100</f>
        <v>67.069831127339114</v>
      </c>
      <c r="L64" s="10"/>
      <c r="M64" s="10"/>
    </row>
    <row r="65" spans="1:13" ht="11.1" customHeight="1">
      <c r="A65" s="27">
        <v>2011</v>
      </c>
      <c r="B65" s="194">
        <f>'2.12'!B65/'2.12'!$B65*100</f>
        <v>100</v>
      </c>
      <c r="C65" s="173">
        <f>'2.12'!C65/'2.12'!$B65*100</f>
        <v>43.79401408450704</v>
      </c>
      <c r="D65" s="173">
        <f>'2.12'!D65/'2.12'!$B65*100</f>
        <v>102.57482394366197</v>
      </c>
      <c r="E65" s="173">
        <f>'2.12'!E65/'2.12'!$B65*100</f>
        <v>117.36355633802818</v>
      </c>
      <c r="F65" s="170">
        <f>'2.12'!F65/'2.12'!$B65*100</f>
        <v>111.20158450704227</v>
      </c>
      <c r="G65" s="170">
        <f>'2.12'!G65/'2.12'!$B65*100</f>
        <v>58.912852112676063</v>
      </c>
      <c r="H65" s="170">
        <f>'2.12'!H65/'2.12'!$B65*100</f>
        <v>86.377640845070431</v>
      </c>
      <c r="I65" s="170">
        <f>'2.12'!I65/'2.12'!$B65*100</f>
        <v>62.301936619718312</v>
      </c>
      <c r="J65" s="170">
        <f>'2.12'!J65/'2.12'!$B65*100</f>
        <v>142.14348591549296</v>
      </c>
      <c r="K65" s="170">
        <f>'2.12'!K65/'2.12'!$B65*100</f>
        <v>67.055457746478879</v>
      </c>
      <c r="L65" s="10"/>
      <c r="M65" s="10"/>
    </row>
    <row r="66" spans="1:13" ht="11.1" customHeight="1">
      <c r="A66" s="27">
        <v>2012</v>
      </c>
      <c r="B66" s="194">
        <f>'2.12'!B66/'2.12'!$B66*100</f>
        <v>100</v>
      </c>
      <c r="C66" s="173">
        <f>'2.12'!C66/'2.12'!$B66*100</f>
        <v>41.831896551724142</v>
      </c>
      <c r="D66" s="173">
        <f>'2.12'!D66/'2.12'!$B66*100</f>
        <v>103.5344827586207</v>
      </c>
      <c r="E66" s="173">
        <f>'2.12'!E66/'2.12'!$B66*100</f>
        <v>118.10344827586208</v>
      </c>
      <c r="F66" s="170">
        <f>'2.12'!F66/'2.12'!$B66*100</f>
        <v>110.79741379310344</v>
      </c>
      <c r="G66" s="170">
        <f>'2.12'!G66/'2.12'!$B66*100</f>
        <v>60.387931034482754</v>
      </c>
      <c r="H66" s="170">
        <f>'2.12'!H66/'2.12'!$B66*100</f>
        <v>86.142241379310349</v>
      </c>
      <c r="I66" s="170">
        <f>'2.12'!I66/'2.12'!$B66*100</f>
        <v>61.400862068965509</v>
      </c>
      <c r="J66" s="170">
        <f>'2.12'!J66/'2.12'!$B66*100</f>
        <v>140.94827586206898</v>
      </c>
      <c r="K66" s="170">
        <f>'2.12'!K66/'2.12'!$B66*100</f>
        <v>67.758620689655174</v>
      </c>
      <c r="L66" s="10"/>
      <c r="M66" s="10"/>
    </row>
    <row r="67" spans="1:13" ht="11.1" customHeight="1">
      <c r="A67" s="27">
        <v>2013</v>
      </c>
      <c r="B67" s="194">
        <f>'2.12'!B67/'2.12'!$B67*100</f>
        <v>100</v>
      </c>
      <c r="C67" s="173">
        <f>'2.12'!C67/'2.12'!$B67*100</f>
        <v>47.623054270088346</v>
      </c>
      <c r="D67" s="173">
        <f>'2.12'!D67/'2.12'!$B67*100</f>
        <v>101.36726966764829</v>
      </c>
      <c r="E67" s="173">
        <f>'2.12'!E67/'2.12'!$B67*100</f>
        <v>115.08203618005891</v>
      </c>
      <c r="F67" s="170">
        <f>'2.12'!F67/'2.12'!$B67*100</f>
        <v>108.91880521665966</v>
      </c>
      <c r="G67" s="170">
        <f>'2.12'!G67/'2.12'!$B67*100</f>
        <v>60.349179638199416</v>
      </c>
      <c r="H67" s="170">
        <f>'2.12'!H67/'2.12'!$B67*100</f>
        <v>86.853176272612529</v>
      </c>
      <c r="I67" s="170">
        <f>'2.12'!I67/'2.12'!$B67*100</f>
        <v>61.632309633992435</v>
      </c>
      <c r="J67" s="170">
        <f>'2.12'!J67/'2.12'!$B67*100</f>
        <v>142.17501051745899</v>
      </c>
      <c r="K67" s="170">
        <f>'2.12'!K67/'2.12'!$B67*100</f>
        <v>68.258308792595713</v>
      </c>
      <c r="L67" s="10"/>
      <c r="M67" s="10"/>
    </row>
    <row r="68" spans="1:13" ht="11.1" customHeight="1">
      <c r="A68" s="27">
        <v>2014</v>
      </c>
      <c r="B68" s="194">
        <f>'2.12'!B68/'2.12'!$B68*100</f>
        <v>100</v>
      </c>
      <c r="C68" s="173">
        <f>'2.12'!C68/'2.12'!$B68*100</f>
        <v>47.16942571019824</v>
      </c>
      <c r="D68" s="173">
        <f>'2.12'!D68/'2.12'!$B68*100</f>
        <v>101.94154915184959</v>
      </c>
      <c r="E68" s="173">
        <f>'2.12'!E68/'2.12'!$B68*100</f>
        <v>115.26670754138566</v>
      </c>
      <c r="F68" s="170">
        <f>'2.12'!F68/'2.12'!$B68*100</f>
        <v>110.0143061516452</v>
      </c>
      <c r="G68" s="170">
        <f>'2.12'!G68/'2.12'!$B68*100</f>
        <v>61.843449826282452</v>
      </c>
      <c r="H68" s="170">
        <f>'2.12'!H68/'2.12'!$B68*100</f>
        <v>86.756591048436547</v>
      </c>
      <c r="I68" s="170">
        <f>'2.12'!I68/'2.12'!$B68*100</f>
        <v>63.090128755364802</v>
      </c>
      <c r="J68" s="170">
        <f>'2.12'!J68/'2.12'!$B68*100</f>
        <v>140.44553443695074</v>
      </c>
      <c r="K68" s="170">
        <f>'2.12'!K68/'2.12'!$B68*100</f>
        <v>67.872470876762719</v>
      </c>
      <c r="L68" s="10"/>
      <c r="M68" s="10"/>
    </row>
    <row r="69" spans="1:13" ht="13.5" customHeight="1">
      <c r="A69" s="27">
        <v>2015</v>
      </c>
      <c r="B69" s="194">
        <f>'2.12'!B69/'2.12'!$B69*100</f>
        <v>100</v>
      </c>
      <c r="C69" s="173">
        <f>'2.12'!C69/'2.12'!$B69*100</f>
        <v>36.634058694350166</v>
      </c>
      <c r="D69" s="173">
        <f>'2.12'!D69/'2.12'!$B69*100</f>
        <v>102.83489718506686</v>
      </c>
      <c r="E69" s="173">
        <f>'2.12'!E69/'2.12'!$B69*100</f>
        <v>115.97125174685566</v>
      </c>
      <c r="F69" s="170">
        <f>'2.12'!F69/'2.12'!$B69*100</f>
        <v>110.94030744659611</v>
      </c>
      <c r="G69" s="170">
        <f>'2.12'!G69/'2.12'!$B69*100</f>
        <v>63.046516270712708</v>
      </c>
      <c r="H69" s="170">
        <f>'2.12'!H69/'2.12'!$B69*100</f>
        <v>86.604112597324814</v>
      </c>
      <c r="I69" s="170">
        <f>'2.12'!I69/'2.12'!$B69*100</f>
        <v>64.064683569574768</v>
      </c>
      <c r="J69" s="170">
        <f>'2.12'!J69/'2.12'!$B69*100</f>
        <v>139.56877620283487</v>
      </c>
      <c r="K69" s="170">
        <f>'2.12'!K69/'2.12'!$B69*100</f>
        <v>67.29886204831304</v>
      </c>
      <c r="L69" s="10"/>
      <c r="M69" s="10"/>
    </row>
    <row r="70" spans="1:13" ht="11.1" customHeight="1">
      <c r="A70" s="27">
        <v>2016</v>
      </c>
      <c r="B70" s="194">
        <f>'2.12'!B70/'2.12'!$B70*100</f>
        <v>100</v>
      </c>
      <c r="C70" s="173">
        <f>'2.12'!C70/'2.12'!$B70*100</f>
        <v>38.600583090379004</v>
      </c>
      <c r="D70" s="173">
        <f>'2.12'!D70/'2.12'!$B70*100</f>
        <v>105.51992225461613</v>
      </c>
      <c r="E70" s="173">
        <f>'2.12'!E70/'2.12'!$B70*100</f>
        <v>118.9698736637512</v>
      </c>
      <c r="F70" s="170">
        <f>'2.12'!F70/'2.12'!$B70*100</f>
        <v>113.76093294460641</v>
      </c>
      <c r="G70" s="170">
        <f>'2.12'!G70/'2.12'!$B70*100</f>
        <v>64.995140913508251</v>
      </c>
      <c r="H70" s="170">
        <f>'2.12'!H70/'2.12'!$B70*100</f>
        <v>85.694849368318756</v>
      </c>
      <c r="I70" s="170">
        <f>'2.12'!I70/'2.12'!$B70*100</f>
        <v>64.392614188532562</v>
      </c>
      <c r="J70" s="170">
        <f>'2.12'!J70/'2.12'!$B70*100</f>
        <v>136.54033041788142</v>
      </c>
      <c r="K70" s="170">
        <f>'2.12'!K70/'2.12'!$B70*100</f>
        <v>66.705539358600589</v>
      </c>
      <c r="L70" s="10"/>
      <c r="M70" s="10"/>
    </row>
    <row r="71" spans="1:13" ht="11.1" customHeight="1">
      <c r="A71" s="27">
        <v>2017</v>
      </c>
      <c r="B71" s="194">
        <f>'2.12'!B71/'2.12'!$B71*100</f>
        <v>100</v>
      </c>
      <c r="C71" s="173">
        <f>'2.12'!C71/'2.12'!$B71*100</f>
        <v>47.284043757072801</v>
      </c>
      <c r="D71" s="173">
        <f>'2.12'!D71/'2.12'!$B71*100</f>
        <v>106.12976235382874</v>
      </c>
      <c r="E71" s="173">
        <f>'2.12'!E71/'2.12'!$B71*100</f>
        <v>119.48321388155412</v>
      </c>
      <c r="F71" s="170">
        <f>'2.12'!F71/'2.12'!$B71*100</f>
        <v>113.29686910599773</v>
      </c>
      <c r="G71" s="170">
        <f>'2.12'!G71/'2.12'!$B71*100</f>
        <v>65.748774047529238</v>
      </c>
      <c r="H71" s="170">
        <f>'2.12'!H71/'2.12'!$B71*100</f>
        <v>85.364013579781201</v>
      </c>
      <c r="I71" s="170">
        <f>'2.12'!I71/'2.12'!$B71*100</f>
        <v>65.032063372312322</v>
      </c>
      <c r="J71" s="170">
        <f>'2.12'!J71/'2.12'!$B71*100</f>
        <v>134.4586948321388</v>
      </c>
      <c r="K71" s="170">
        <f>'2.12'!K71/'2.12'!$B71*100</f>
        <v>66.503206337231219</v>
      </c>
      <c r="L71" s="10"/>
      <c r="M71" s="10"/>
    </row>
    <row r="72" spans="1:13" ht="11.1" customHeight="1">
      <c r="A72" s="27">
        <v>2018</v>
      </c>
      <c r="B72" s="194">
        <f>'2.12'!B72/'2.12'!$B72*100</f>
        <v>100</v>
      </c>
      <c r="C72" s="173">
        <f>'2.12'!C72/'2.12'!$B72*100</f>
        <v>39.191694475342977</v>
      </c>
      <c r="D72" s="173">
        <f>'2.12'!D72/'2.12'!$B72*100</f>
        <v>105.35780496848351</v>
      </c>
      <c r="E72" s="173">
        <f>'2.12'!E72/'2.12'!$B72*100</f>
        <v>117.63070077864295</v>
      </c>
      <c r="F72" s="170">
        <f>'2.12'!F72/'2.12'!$B72*100</f>
        <v>111.25324434556916</v>
      </c>
      <c r="G72" s="170">
        <f>'2.12'!G72/'2.12'!$B72*100</f>
        <v>68.316648127549129</v>
      </c>
      <c r="H72" s="170">
        <f>'2.12'!H72/'2.12'!$B72*100</f>
        <v>85.817575083426036</v>
      </c>
      <c r="I72" s="170">
        <f>'2.12'!I72/'2.12'!$B72*100</f>
        <v>65.127919911012242</v>
      </c>
      <c r="J72" s="170">
        <f>'2.12'!J72/'2.12'!$B72*100</f>
        <v>135.0203930292918</v>
      </c>
      <c r="K72" s="170">
        <f>'2.12'!K72/'2.12'!$B72*100</f>
        <v>67.185761957730818</v>
      </c>
      <c r="L72" s="10"/>
      <c r="M72" s="10"/>
    </row>
    <row r="73" spans="1:13" ht="11.1" customHeight="1">
      <c r="A73" s="27">
        <v>2019</v>
      </c>
      <c r="B73" s="194">
        <f>'2.12'!B73/'2.12'!$B73*100</f>
        <v>100</v>
      </c>
      <c r="C73" s="173">
        <f>'2.12'!C73/'2.12'!$B73*100</f>
        <v>43.901996370235935</v>
      </c>
      <c r="D73" s="173">
        <f>'2.12'!D73/'2.12'!$B73*100</f>
        <v>103.21234119782214</v>
      </c>
      <c r="E73" s="173">
        <f>'2.12'!E73/'2.12'!$B73*100</f>
        <v>112.57713248638839</v>
      </c>
      <c r="F73" s="170">
        <f>'2.12'!F73/'2.12'!$B73*100</f>
        <v>106.46098003629763</v>
      </c>
      <c r="G73" s="170">
        <f>'2.12'!G73/'2.12'!$B73*100</f>
        <v>75.027223230490023</v>
      </c>
      <c r="H73" s="170">
        <f>'2.12'!H73/'2.12'!$B73*100</f>
        <v>86.406533575317596</v>
      </c>
      <c r="I73" s="170">
        <f>'2.12'!I73/'2.12'!$B73*100</f>
        <v>65.771324863883848</v>
      </c>
      <c r="J73" s="170">
        <f>'2.12'!J73/'2.12'!$B73*100</f>
        <v>135.7350272232305</v>
      </c>
      <c r="K73" s="170">
        <f>'2.12'!K73/'2.12'!$B73*100</f>
        <v>67.894736842105246</v>
      </c>
      <c r="L73" s="10"/>
      <c r="M73" s="10"/>
    </row>
    <row r="74" spans="1:13" ht="13.5" customHeight="1">
      <c r="A74" s="27">
        <v>2020</v>
      </c>
      <c r="B74" s="194">
        <f>'2.12'!B74/'2.12'!$B74*100</f>
        <v>100</v>
      </c>
      <c r="C74" s="173">
        <f>'2.12'!C74/'2.12'!$B74*100</f>
        <v>40.229062276306372</v>
      </c>
      <c r="D74" s="173">
        <f>'2.12'!D74/'2.12'!$B74*100</f>
        <v>101.1274158911954</v>
      </c>
      <c r="E74" s="173">
        <f>'2.12'!E74/'2.12'!$B74*100</f>
        <v>107.87401574803148</v>
      </c>
      <c r="F74" s="170">
        <f>'2.12'!F74/'2.12'!$B74*100</f>
        <v>100.9663564781675</v>
      </c>
      <c r="G74" s="170">
        <f>'2.12'!G74/'2.12'!$B74*100</f>
        <v>81.74659985683607</v>
      </c>
      <c r="H74" s="170">
        <f>'2.12'!H74/'2.12'!$B74*100</f>
        <v>87.759484609878299</v>
      </c>
      <c r="I74" s="170">
        <f>'2.12'!I74/'2.12'!$B74*100</f>
        <v>66.553328561202576</v>
      </c>
      <c r="J74" s="170">
        <f>'2.12'!J74/'2.12'!$B74*100</f>
        <v>139.67430207587688</v>
      </c>
      <c r="K74" s="170">
        <f>'2.12'!K74/'2.12'!$B74*100</f>
        <v>68.289191123836773</v>
      </c>
      <c r="L74" s="10"/>
      <c r="M74" s="10"/>
    </row>
    <row r="75" spans="1:13" ht="11.1" customHeight="1"/>
    <row r="76" spans="1:13" ht="11.1" customHeight="1">
      <c r="A76" s="14" t="s">
        <v>305</v>
      </c>
    </row>
    <row r="77" spans="1:13" ht="11.1" customHeight="1">
      <c r="A77" s="10" t="s">
        <v>364</v>
      </c>
    </row>
    <row r="78" spans="1:13" ht="11.1" customHeight="1">
      <c r="A78" s="77" t="s">
        <v>363</v>
      </c>
    </row>
    <row r="79" spans="1:13" ht="11.1" customHeight="1">
      <c r="A79" s="77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159</v>
      </c>
      <c r="B1" s="18"/>
      <c r="C1" s="18"/>
      <c r="D1" s="18"/>
      <c r="E1" s="18"/>
      <c r="F1" s="18"/>
      <c r="G1" s="18"/>
      <c r="H1" s="18"/>
      <c r="K1" s="236"/>
    </row>
    <row r="2" spans="1:11" ht="15.75" hidden="1" customHeight="1">
      <c r="A2" s="244"/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customHeight="1">
      <c r="A10" s="66"/>
      <c r="B10" s="363" t="s">
        <v>434</v>
      </c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66.81</v>
      </c>
      <c r="C15" s="40">
        <v>34.700000000000003</v>
      </c>
      <c r="D15" s="40">
        <v>66.05</v>
      </c>
      <c r="E15" s="40">
        <v>62.84</v>
      </c>
      <c r="F15" s="40">
        <v>62.17</v>
      </c>
      <c r="G15" s="40">
        <v>87.3</v>
      </c>
      <c r="H15" s="40">
        <v>74.06</v>
      </c>
      <c r="I15" s="40">
        <v>72.2</v>
      </c>
      <c r="J15" s="40">
        <v>73.489999999999995</v>
      </c>
      <c r="K15" s="40">
        <v>90.13</v>
      </c>
    </row>
    <row r="16" spans="1:11" s="10" customFormat="1" ht="11.1" customHeight="1">
      <c r="A16" s="27">
        <v>1971</v>
      </c>
      <c r="B16" s="40">
        <v>68.59</v>
      </c>
      <c r="C16" s="40">
        <v>37.520000000000003</v>
      </c>
      <c r="D16" s="40">
        <v>66.66</v>
      </c>
      <c r="E16" s="40">
        <v>62.88</v>
      </c>
      <c r="F16" s="40">
        <v>62.09</v>
      </c>
      <c r="G16" s="40">
        <v>91.97</v>
      </c>
      <c r="H16" s="40">
        <v>75.81</v>
      </c>
      <c r="I16" s="40">
        <v>73.72</v>
      </c>
      <c r="J16" s="40">
        <v>75.11</v>
      </c>
      <c r="K16" s="40">
        <v>91.72</v>
      </c>
    </row>
    <row r="17" spans="1:11" s="10" customFormat="1" ht="11.1" customHeight="1">
      <c r="A17" s="27">
        <v>1972</v>
      </c>
      <c r="B17" s="40">
        <v>71.14</v>
      </c>
      <c r="C17" s="40">
        <v>38.78</v>
      </c>
      <c r="D17" s="40">
        <v>69.95</v>
      </c>
      <c r="E17" s="40">
        <v>65.989999999999995</v>
      </c>
      <c r="F17" s="40">
        <v>65.150000000000006</v>
      </c>
      <c r="G17" s="40">
        <v>96.65</v>
      </c>
      <c r="H17" s="40">
        <v>77.42</v>
      </c>
      <c r="I17" s="40">
        <v>74.19</v>
      </c>
      <c r="J17" s="40">
        <v>78.44</v>
      </c>
      <c r="K17" s="40">
        <v>93.2</v>
      </c>
    </row>
    <row r="18" spans="1:11" s="10" customFormat="1" ht="11.1" customHeight="1">
      <c r="A18" s="27">
        <v>1973</v>
      </c>
      <c r="B18" s="40">
        <v>73.650000000000006</v>
      </c>
      <c r="C18" s="40">
        <v>42.57</v>
      </c>
      <c r="D18" s="40">
        <v>73.069999999999993</v>
      </c>
      <c r="E18" s="40">
        <v>69.67</v>
      </c>
      <c r="F18" s="40">
        <v>68.53</v>
      </c>
      <c r="G18" s="40">
        <v>96.14</v>
      </c>
      <c r="H18" s="40">
        <v>79.06</v>
      </c>
      <c r="I18" s="40">
        <v>75.900000000000006</v>
      </c>
      <c r="J18" s="40">
        <v>80.19</v>
      </c>
      <c r="K18" s="40">
        <v>94.67</v>
      </c>
    </row>
    <row r="19" spans="1:11" s="10" customFormat="1" ht="11.1" customHeight="1">
      <c r="A19" s="27">
        <v>1974</v>
      </c>
      <c r="B19" s="40">
        <v>75.010000000000005</v>
      </c>
      <c r="C19" s="40">
        <v>46.73</v>
      </c>
      <c r="D19" s="40">
        <v>74.66</v>
      </c>
      <c r="E19" s="40">
        <v>71.900000000000006</v>
      </c>
      <c r="F19" s="40">
        <v>70.75</v>
      </c>
      <c r="G19" s="40">
        <v>93.07</v>
      </c>
      <c r="H19" s="40">
        <v>80.290000000000006</v>
      </c>
      <c r="I19" s="40">
        <v>76.53</v>
      </c>
      <c r="J19" s="40">
        <v>80.599999999999994</v>
      </c>
      <c r="K19" s="40">
        <v>96.88</v>
      </c>
    </row>
    <row r="20" spans="1:11" s="10" customFormat="1" ht="13.5" customHeight="1">
      <c r="A20" s="27">
        <v>1975</v>
      </c>
      <c r="B20" s="40">
        <v>76.290000000000006</v>
      </c>
      <c r="C20" s="40">
        <v>48.44</v>
      </c>
      <c r="D20" s="40">
        <v>75.400000000000006</v>
      </c>
      <c r="E20" s="40">
        <v>72.58</v>
      </c>
      <c r="F20" s="40">
        <v>72.069999999999993</v>
      </c>
      <c r="G20" s="40">
        <v>93.9</v>
      </c>
      <c r="H20" s="40">
        <v>80.900000000000006</v>
      </c>
      <c r="I20" s="40">
        <v>75.55</v>
      </c>
      <c r="J20" s="40">
        <v>81.87</v>
      </c>
      <c r="K20" s="40">
        <v>98.2</v>
      </c>
    </row>
    <row r="21" spans="1:11" s="10" customFormat="1" ht="11.1" customHeight="1">
      <c r="A21" s="27">
        <v>1976</v>
      </c>
      <c r="B21" s="40">
        <v>80.39</v>
      </c>
      <c r="C21" s="40">
        <v>51.16</v>
      </c>
      <c r="D21" s="40">
        <v>81.510000000000005</v>
      </c>
      <c r="E21" s="40">
        <v>79.09</v>
      </c>
      <c r="F21" s="40">
        <v>78.569999999999993</v>
      </c>
      <c r="G21" s="40">
        <v>97.45</v>
      </c>
      <c r="H21" s="40">
        <v>83</v>
      </c>
      <c r="I21" s="40">
        <v>79.47</v>
      </c>
      <c r="J21" s="40">
        <v>83.23</v>
      </c>
      <c r="K21" s="40">
        <v>98.86</v>
      </c>
    </row>
    <row r="22" spans="1:11" s="10" customFormat="1" ht="11.1" customHeight="1">
      <c r="A22" s="27">
        <v>1977</v>
      </c>
      <c r="B22" s="40">
        <v>82.9</v>
      </c>
      <c r="C22" s="40">
        <v>56.39</v>
      </c>
      <c r="D22" s="40">
        <v>83.42</v>
      </c>
      <c r="E22" s="40">
        <v>80.98</v>
      </c>
      <c r="F22" s="40">
        <v>80.77</v>
      </c>
      <c r="G22" s="40">
        <v>99.26</v>
      </c>
      <c r="H22" s="40">
        <v>85.54</v>
      </c>
      <c r="I22" s="40">
        <v>82.54</v>
      </c>
      <c r="J22" s="40">
        <v>86.65</v>
      </c>
      <c r="K22" s="40">
        <v>100.1</v>
      </c>
    </row>
    <row r="23" spans="1:11" s="10" customFormat="1" ht="11.1" customHeight="1">
      <c r="A23" s="27">
        <v>1978</v>
      </c>
      <c r="B23" s="40">
        <v>84.56</v>
      </c>
      <c r="C23" s="40">
        <v>59.41</v>
      </c>
      <c r="D23" s="40">
        <v>84.21</v>
      </c>
      <c r="E23" s="40">
        <v>81.89</v>
      </c>
      <c r="F23" s="40">
        <v>81.42</v>
      </c>
      <c r="G23" s="40">
        <v>99.52</v>
      </c>
      <c r="H23" s="40">
        <v>87.57</v>
      </c>
      <c r="I23" s="40">
        <v>85.83</v>
      </c>
      <c r="J23" s="40">
        <v>88.91</v>
      </c>
      <c r="K23" s="40">
        <v>100.23</v>
      </c>
    </row>
    <row r="24" spans="1:11" s="10" customFormat="1" ht="11.1" customHeight="1">
      <c r="A24" s="27">
        <v>1979</v>
      </c>
      <c r="B24" s="40">
        <v>86.39</v>
      </c>
      <c r="C24" s="40">
        <v>61.1</v>
      </c>
      <c r="D24" s="40">
        <v>86.6</v>
      </c>
      <c r="E24" s="40">
        <v>84.74</v>
      </c>
      <c r="F24" s="40">
        <v>84.18</v>
      </c>
      <c r="G24" s="40">
        <v>99.35</v>
      </c>
      <c r="H24" s="40">
        <v>88.73</v>
      </c>
      <c r="I24" s="40">
        <v>87.66</v>
      </c>
      <c r="J24" s="40">
        <v>90.38</v>
      </c>
      <c r="K24" s="40">
        <v>99.78</v>
      </c>
    </row>
    <row r="25" spans="1:11" s="10" customFormat="1" ht="13.5" customHeight="1">
      <c r="A25" s="27">
        <v>1980</v>
      </c>
      <c r="B25" s="40">
        <v>86.17</v>
      </c>
      <c r="C25" s="40">
        <v>62.25</v>
      </c>
      <c r="D25" s="40">
        <v>85.3</v>
      </c>
      <c r="E25" s="40">
        <v>83.58</v>
      </c>
      <c r="F25" s="40">
        <v>83.4</v>
      </c>
      <c r="G25" s="40">
        <v>97.45</v>
      </c>
      <c r="H25" s="40">
        <v>89.19</v>
      </c>
      <c r="I25" s="40">
        <v>86.92</v>
      </c>
      <c r="J25" s="40">
        <v>91.07</v>
      </c>
      <c r="K25" s="40">
        <v>100.35</v>
      </c>
    </row>
    <row r="26" spans="1:11" s="10" customFormat="1" ht="11.1" customHeight="1">
      <c r="A26" s="27">
        <v>1981</v>
      </c>
      <c r="B26" s="40">
        <v>86.52</v>
      </c>
      <c r="C26" s="40">
        <v>63.75</v>
      </c>
      <c r="D26" s="40">
        <v>84.68</v>
      </c>
      <c r="E26" s="40">
        <v>83.3</v>
      </c>
      <c r="F26" s="40">
        <v>83.58</v>
      </c>
      <c r="G26" s="40">
        <v>94.91</v>
      </c>
      <c r="H26" s="40">
        <v>90.33</v>
      </c>
      <c r="I26" s="40">
        <v>86.83</v>
      </c>
      <c r="J26" s="40">
        <v>91.43</v>
      </c>
      <c r="K26" s="40">
        <v>102.98</v>
      </c>
    </row>
    <row r="27" spans="1:11" s="10" customFormat="1" ht="11.1" customHeight="1">
      <c r="A27" s="27">
        <v>1982</v>
      </c>
      <c r="B27" s="40">
        <v>86.85</v>
      </c>
      <c r="C27" s="40">
        <v>75.040000000000006</v>
      </c>
      <c r="D27" s="40">
        <v>84.66</v>
      </c>
      <c r="E27" s="40">
        <v>83.44</v>
      </c>
      <c r="F27" s="40">
        <v>84.01</v>
      </c>
      <c r="G27" s="40">
        <v>93.78</v>
      </c>
      <c r="H27" s="40">
        <v>89.64</v>
      </c>
      <c r="I27" s="40">
        <v>84.25</v>
      </c>
      <c r="J27" s="40">
        <v>92.22</v>
      </c>
      <c r="K27" s="40">
        <v>101.97</v>
      </c>
    </row>
    <row r="28" spans="1:11" s="10" customFormat="1" ht="11.1" customHeight="1">
      <c r="A28" s="27">
        <v>1983</v>
      </c>
      <c r="B28" s="40">
        <v>89.02</v>
      </c>
      <c r="C28" s="40">
        <v>72.400000000000006</v>
      </c>
      <c r="D28" s="40">
        <v>88.13</v>
      </c>
      <c r="E28" s="40">
        <v>86.84</v>
      </c>
      <c r="F28" s="40">
        <v>87.35</v>
      </c>
      <c r="G28" s="40">
        <v>97.96</v>
      </c>
      <c r="H28" s="40">
        <v>90.85</v>
      </c>
      <c r="I28" s="40">
        <v>85.97</v>
      </c>
      <c r="J28" s="40">
        <v>93.79</v>
      </c>
      <c r="K28" s="40">
        <v>101.86</v>
      </c>
    </row>
    <row r="29" spans="1:11" s="10" customFormat="1" ht="11.1" customHeight="1">
      <c r="A29" s="27">
        <v>1984</v>
      </c>
      <c r="B29" s="40">
        <v>90.76</v>
      </c>
      <c r="C29" s="40">
        <v>78.5</v>
      </c>
      <c r="D29" s="40">
        <v>90.81</v>
      </c>
      <c r="E29" s="40">
        <v>90</v>
      </c>
      <c r="F29" s="40">
        <v>90.59</v>
      </c>
      <c r="G29" s="40">
        <v>98.04</v>
      </c>
      <c r="H29" s="40">
        <v>91.82</v>
      </c>
      <c r="I29" s="40">
        <v>87.85</v>
      </c>
      <c r="J29" s="40">
        <v>94.02</v>
      </c>
      <c r="K29" s="40">
        <v>102.04</v>
      </c>
    </row>
    <row r="30" spans="1:11" s="10" customFormat="1" ht="13.5" customHeight="1">
      <c r="A30" s="27">
        <v>1985</v>
      </c>
      <c r="B30" s="40">
        <v>91.59</v>
      </c>
      <c r="C30" s="40">
        <v>75.92</v>
      </c>
      <c r="D30" s="40">
        <v>92.99</v>
      </c>
      <c r="E30" s="40">
        <v>92.44</v>
      </c>
      <c r="F30" s="40">
        <v>93.27</v>
      </c>
      <c r="G30" s="40">
        <v>96.98</v>
      </c>
      <c r="H30" s="40">
        <v>92.17</v>
      </c>
      <c r="I30" s="40">
        <v>88.75</v>
      </c>
      <c r="J30" s="40">
        <v>94.28</v>
      </c>
      <c r="K30" s="40">
        <v>101.07</v>
      </c>
    </row>
    <row r="31" spans="1:11" s="10" customFormat="1" ht="11.1" customHeight="1">
      <c r="A31" s="27">
        <v>1986</v>
      </c>
      <c r="B31" s="40">
        <v>91.91</v>
      </c>
      <c r="C31" s="40">
        <v>84.33</v>
      </c>
      <c r="D31" s="40">
        <v>92.04</v>
      </c>
      <c r="E31" s="40">
        <v>90.98</v>
      </c>
      <c r="F31" s="40">
        <v>91.42</v>
      </c>
      <c r="G31" s="40">
        <v>98.54</v>
      </c>
      <c r="H31" s="40">
        <v>92.88</v>
      </c>
      <c r="I31" s="40">
        <v>89.06</v>
      </c>
      <c r="J31" s="40">
        <v>95.67</v>
      </c>
      <c r="K31" s="40">
        <v>100.41</v>
      </c>
    </row>
    <row r="32" spans="1:11" s="10" customFormat="1" ht="11.1" customHeight="1">
      <c r="A32" s="27">
        <v>1987</v>
      </c>
      <c r="B32" s="40">
        <v>91.91</v>
      </c>
      <c r="C32" s="40">
        <v>80.989999999999995</v>
      </c>
      <c r="D32" s="40">
        <v>91.25</v>
      </c>
      <c r="E32" s="40">
        <v>90.22</v>
      </c>
      <c r="F32" s="40">
        <v>89.7</v>
      </c>
      <c r="G32" s="40">
        <v>97.1</v>
      </c>
      <c r="H32" s="40">
        <v>93.05</v>
      </c>
      <c r="I32" s="40">
        <v>89.04</v>
      </c>
      <c r="J32" s="40">
        <v>95.87</v>
      </c>
      <c r="K32" s="40">
        <v>99.63</v>
      </c>
    </row>
    <row r="33" spans="1:13" s="10" customFormat="1" ht="11.1" customHeight="1">
      <c r="A33" s="27">
        <v>1988</v>
      </c>
      <c r="B33" s="40">
        <v>93.98</v>
      </c>
      <c r="C33" s="40">
        <v>89.19</v>
      </c>
      <c r="D33" s="40">
        <v>94.14</v>
      </c>
      <c r="E33" s="40">
        <v>93.21</v>
      </c>
      <c r="F33" s="40">
        <v>92.98</v>
      </c>
      <c r="G33" s="40">
        <v>99.42</v>
      </c>
      <c r="H33" s="40">
        <v>94.4</v>
      </c>
      <c r="I33" s="40">
        <v>91.29</v>
      </c>
      <c r="J33" s="40">
        <v>96.47</v>
      </c>
      <c r="K33" s="40">
        <v>99.99</v>
      </c>
    </row>
    <row r="34" spans="1:13" s="10" customFormat="1" ht="11.1" customHeight="1">
      <c r="A34" s="27">
        <v>1989</v>
      </c>
      <c r="B34" s="40">
        <v>95.85</v>
      </c>
      <c r="C34" s="40">
        <v>95.68</v>
      </c>
      <c r="D34" s="40">
        <v>97.45</v>
      </c>
      <c r="E34" s="40">
        <v>96.58</v>
      </c>
      <c r="F34" s="40">
        <v>96.52</v>
      </c>
      <c r="G34" s="40">
        <v>102.39</v>
      </c>
      <c r="H34" s="40">
        <v>95.42</v>
      </c>
      <c r="I34" s="40">
        <v>92.6</v>
      </c>
      <c r="J34" s="40">
        <v>97.06</v>
      </c>
      <c r="K34" s="40">
        <v>99.67</v>
      </c>
    </row>
    <row r="35" spans="1:13" s="10" customFormat="1" ht="13.5" customHeight="1">
      <c r="A35" s="27">
        <v>1990</v>
      </c>
      <c r="B35" s="40">
        <v>97.81</v>
      </c>
      <c r="C35" s="40">
        <v>99.63</v>
      </c>
      <c r="D35" s="40">
        <v>98.4</v>
      </c>
      <c r="E35" s="40">
        <v>97.82</v>
      </c>
      <c r="F35" s="40">
        <v>97.9</v>
      </c>
      <c r="G35" s="40">
        <v>101.91</v>
      </c>
      <c r="H35" s="40">
        <v>97.62</v>
      </c>
      <c r="I35" s="40">
        <v>96.12</v>
      </c>
      <c r="J35" s="40">
        <v>98.41</v>
      </c>
      <c r="K35" s="40">
        <v>99.35</v>
      </c>
    </row>
    <row r="36" spans="1:13" s="48" customFormat="1" ht="13.5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customHeight="1">
      <c r="A38" s="27"/>
      <c r="B38" s="37" t="s">
        <v>456</v>
      </c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v>81.34</v>
      </c>
      <c r="C45" s="40">
        <v>72.11</v>
      </c>
      <c r="D45" s="40">
        <v>64.08</v>
      </c>
      <c r="E45" s="40">
        <v>58.02</v>
      </c>
      <c r="F45" s="40">
        <v>57.91</v>
      </c>
      <c r="G45" s="40">
        <v>104.58</v>
      </c>
      <c r="H45" s="40">
        <v>88.18</v>
      </c>
      <c r="I45" s="40">
        <v>78.47</v>
      </c>
      <c r="J45" s="40">
        <v>104.93</v>
      </c>
      <c r="K45" s="40">
        <v>99.32</v>
      </c>
      <c r="L45" s="10"/>
      <c r="M45" s="10"/>
    </row>
    <row r="46" spans="1:13" ht="11.1" customHeight="1">
      <c r="A46" s="27">
        <v>1992</v>
      </c>
      <c r="B46" s="40">
        <v>84</v>
      </c>
      <c r="C46" s="40">
        <v>79.56</v>
      </c>
      <c r="D46" s="40">
        <v>66.61</v>
      </c>
      <c r="E46" s="40">
        <v>60.86</v>
      </c>
      <c r="F46" s="40">
        <v>60.65</v>
      </c>
      <c r="G46" s="40">
        <v>107.46</v>
      </c>
      <c r="H46" s="40">
        <v>90.41</v>
      </c>
      <c r="I46" s="40">
        <v>78.680000000000007</v>
      </c>
      <c r="J46" s="40">
        <v>108.2</v>
      </c>
      <c r="K46" s="40">
        <v>102.09</v>
      </c>
      <c r="L46" s="10"/>
      <c r="M46" s="10"/>
    </row>
    <row r="47" spans="1:13" ht="11.1" customHeight="1">
      <c r="A47" s="27">
        <v>1993</v>
      </c>
      <c r="B47" s="40">
        <v>84.28</v>
      </c>
      <c r="C47" s="40">
        <v>77.760000000000005</v>
      </c>
      <c r="D47" s="40">
        <v>65.83</v>
      </c>
      <c r="E47" s="40">
        <v>60.88</v>
      </c>
      <c r="F47" s="40">
        <v>60.32</v>
      </c>
      <c r="G47" s="40">
        <v>103.43</v>
      </c>
      <c r="H47" s="40">
        <v>91.29</v>
      </c>
      <c r="I47" s="40">
        <v>77.14</v>
      </c>
      <c r="J47" s="40">
        <v>111.24</v>
      </c>
      <c r="K47" s="40">
        <v>101.54</v>
      </c>
      <c r="L47" s="10"/>
      <c r="M47" s="10"/>
    </row>
    <row r="48" spans="1:13" ht="11.1" customHeight="1">
      <c r="A48" s="27">
        <v>1994</v>
      </c>
      <c r="B48" s="40">
        <v>86.26</v>
      </c>
      <c r="C48" s="40">
        <v>59.83</v>
      </c>
      <c r="D48" s="40">
        <v>69.44</v>
      </c>
      <c r="E48" s="40">
        <v>65.41</v>
      </c>
      <c r="F48" s="40">
        <v>65.400000000000006</v>
      </c>
      <c r="G48" s="40">
        <v>104.08</v>
      </c>
      <c r="H48" s="40">
        <v>91.87</v>
      </c>
      <c r="I48" s="40">
        <v>78.709999999999994</v>
      </c>
      <c r="J48" s="40">
        <v>109.64</v>
      </c>
      <c r="K48" s="40">
        <v>102.15</v>
      </c>
      <c r="L48" s="10"/>
      <c r="M48" s="10"/>
    </row>
    <row r="49" spans="1:13" ht="13.5" customHeight="1">
      <c r="A49" s="27">
        <v>1995</v>
      </c>
      <c r="B49" s="40">
        <v>87.21</v>
      </c>
      <c r="C49" s="40">
        <v>65.05</v>
      </c>
      <c r="D49" s="40">
        <v>69.760000000000005</v>
      </c>
      <c r="E49" s="40">
        <v>66.95</v>
      </c>
      <c r="F49" s="40">
        <v>66.64</v>
      </c>
      <c r="G49" s="40">
        <v>98.69</v>
      </c>
      <c r="H49" s="40">
        <v>93.32</v>
      </c>
      <c r="I49" s="40">
        <v>80.06</v>
      </c>
      <c r="J49" s="40">
        <v>111.71</v>
      </c>
      <c r="K49" s="40">
        <v>101.74</v>
      </c>
      <c r="L49" s="10"/>
      <c r="M49" s="10"/>
    </row>
    <row r="50" spans="1:13" ht="11.1" customHeight="1">
      <c r="A50" s="27">
        <v>1996</v>
      </c>
      <c r="B50" s="40">
        <v>87.89</v>
      </c>
      <c r="C50" s="40">
        <v>72.09</v>
      </c>
      <c r="D50" s="40">
        <v>69.62</v>
      </c>
      <c r="E50" s="40">
        <v>67.16</v>
      </c>
      <c r="F50" s="40">
        <v>66.48</v>
      </c>
      <c r="G50" s="40">
        <v>96.39</v>
      </c>
      <c r="H50" s="40">
        <v>94.51</v>
      </c>
      <c r="I50" s="40">
        <v>79.77</v>
      </c>
      <c r="J50" s="40">
        <v>114.18</v>
      </c>
      <c r="K50" s="40">
        <v>101.86</v>
      </c>
      <c r="L50" s="10"/>
      <c r="M50" s="10"/>
    </row>
    <row r="51" spans="1:13" ht="11.1" customHeight="1">
      <c r="A51" s="27">
        <v>1997</v>
      </c>
      <c r="B51" s="40">
        <v>89.5</v>
      </c>
      <c r="C51" s="40">
        <v>75.040000000000006</v>
      </c>
      <c r="D51" s="40">
        <v>72.709999999999994</v>
      </c>
      <c r="E51" s="40">
        <v>70.53</v>
      </c>
      <c r="F51" s="40">
        <v>70.239999999999995</v>
      </c>
      <c r="G51" s="40">
        <v>97.83</v>
      </c>
      <c r="H51" s="40">
        <v>95.41</v>
      </c>
      <c r="I51" s="40">
        <v>80.8</v>
      </c>
      <c r="J51" s="40">
        <v>113.45</v>
      </c>
      <c r="K51" s="40">
        <v>102.61</v>
      </c>
      <c r="L51" s="10"/>
      <c r="M51" s="10"/>
    </row>
    <row r="52" spans="1:13" ht="11.1" customHeight="1">
      <c r="A52" s="27">
        <v>1998</v>
      </c>
      <c r="B52" s="40">
        <v>90.22</v>
      </c>
      <c r="C52" s="40">
        <v>74.09</v>
      </c>
      <c r="D52" s="40">
        <v>73.25</v>
      </c>
      <c r="E52" s="40">
        <v>70.92</v>
      </c>
      <c r="F52" s="40">
        <v>70.48</v>
      </c>
      <c r="G52" s="40">
        <v>97.82</v>
      </c>
      <c r="H52" s="40">
        <v>96.48</v>
      </c>
      <c r="I52" s="40">
        <v>82.11</v>
      </c>
      <c r="J52" s="40">
        <v>112.93</v>
      </c>
      <c r="K52" s="40">
        <v>102.55</v>
      </c>
      <c r="L52" s="10"/>
      <c r="M52" s="10"/>
    </row>
    <row r="53" spans="1:13" ht="11.1" customHeight="1">
      <c r="A53" s="27">
        <v>1999</v>
      </c>
      <c r="B53" s="40">
        <v>90.45</v>
      </c>
      <c r="C53" s="40">
        <v>80.86</v>
      </c>
      <c r="D53" s="40">
        <v>74.19</v>
      </c>
      <c r="E53" s="40">
        <v>71.84</v>
      </c>
      <c r="F53" s="40">
        <v>71.42</v>
      </c>
      <c r="G53" s="40">
        <v>98.58</v>
      </c>
      <c r="H53" s="40">
        <v>95.91</v>
      </c>
      <c r="I53" s="40">
        <v>81.459999999999994</v>
      </c>
      <c r="J53" s="40">
        <v>110.34</v>
      </c>
      <c r="K53" s="40">
        <v>101.93</v>
      </c>
      <c r="L53" s="10"/>
      <c r="M53" s="10"/>
    </row>
    <row r="54" spans="1:13" ht="13.5" customHeight="1">
      <c r="A54" s="27">
        <v>2000</v>
      </c>
      <c r="B54" s="40">
        <v>91.11</v>
      </c>
      <c r="C54" s="40">
        <v>78.319999999999993</v>
      </c>
      <c r="D54" s="40">
        <v>77.760000000000005</v>
      </c>
      <c r="E54" s="40">
        <v>75.72</v>
      </c>
      <c r="F54" s="40">
        <v>75.66</v>
      </c>
      <c r="G54" s="40">
        <v>99.06</v>
      </c>
      <c r="H54" s="40">
        <v>95.43</v>
      </c>
      <c r="I54" s="40">
        <v>82.23</v>
      </c>
      <c r="J54" s="40">
        <v>106.47</v>
      </c>
      <c r="K54" s="40">
        <v>101.84</v>
      </c>
      <c r="L54" s="10"/>
      <c r="M54" s="10"/>
    </row>
    <row r="55" spans="1:13" ht="11.1" customHeight="1">
      <c r="A55" s="27">
        <v>2001</v>
      </c>
      <c r="B55" s="40">
        <v>92.9</v>
      </c>
      <c r="C55" s="40">
        <v>79.06</v>
      </c>
      <c r="D55" s="40">
        <v>78.86</v>
      </c>
      <c r="E55" s="40">
        <v>76.38</v>
      </c>
      <c r="F55" s="40">
        <v>76.55</v>
      </c>
      <c r="G55" s="40">
        <v>99.59</v>
      </c>
      <c r="H55" s="40">
        <v>98.03</v>
      </c>
      <c r="I55" s="40">
        <v>86.41</v>
      </c>
      <c r="J55" s="40">
        <v>109.22</v>
      </c>
      <c r="K55" s="40">
        <v>101.57</v>
      </c>
      <c r="L55" s="10"/>
      <c r="M55" s="10"/>
    </row>
    <row r="56" spans="1:13" ht="11.1" customHeight="1">
      <c r="A56" s="27">
        <v>2002</v>
      </c>
      <c r="B56" s="40">
        <v>93.16</v>
      </c>
      <c r="C56" s="40">
        <v>80.180000000000007</v>
      </c>
      <c r="D56" s="40">
        <v>79.48</v>
      </c>
      <c r="E56" s="40">
        <v>76.650000000000006</v>
      </c>
      <c r="F56" s="40">
        <v>76.34</v>
      </c>
      <c r="G56" s="40">
        <v>100.84</v>
      </c>
      <c r="H56" s="40">
        <v>98.53</v>
      </c>
      <c r="I56" s="40">
        <v>87.9</v>
      </c>
      <c r="J56" s="40">
        <v>109.58</v>
      </c>
      <c r="K56" s="40">
        <v>101.23</v>
      </c>
      <c r="L56" s="10"/>
      <c r="M56" s="10"/>
    </row>
    <row r="57" spans="1:13" ht="11.1" customHeight="1">
      <c r="A57" s="27">
        <v>2003</v>
      </c>
      <c r="B57" s="40">
        <v>93.53</v>
      </c>
      <c r="C57" s="40">
        <v>82.85</v>
      </c>
      <c r="D57" s="40">
        <v>81.89</v>
      </c>
      <c r="E57" s="40">
        <v>79.239999999999995</v>
      </c>
      <c r="F57" s="40">
        <v>79.2</v>
      </c>
      <c r="G57" s="40">
        <v>100.93</v>
      </c>
      <c r="H57" s="40">
        <v>97.97</v>
      </c>
      <c r="I57" s="40">
        <v>90.98</v>
      </c>
      <c r="J57" s="40">
        <v>105.94</v>
      </c>
      <c r="K57" s="40">
        <v>100.96</v>
      </c>
      <c r="L57" s="10"/>
      <c r="M57" s="10"/>
    </row>
    <row r="58" spans="1:13" ht="11.1" customHeight="1">
      <c r="A58" s="27">
        <v>2004</v>
      </c>
      <c r="B58" s="40">
        <v>94.33</v>
      </c>
      <c r="C58" s="40">
        <v>108.6</v>
      </c>
      <c r="D58" s="40">
        <v>85.93</v>
      </c>
      <c r="E58" s="40">
        <v>83.59</v>
      </c>
      <c r="F58" s="40">
        <v>83.37</v>
      </c>
      <c r="G58" s="40">
        <v>101.23</v>
      </c>
      <c r="H58" s="40">
        <v>97.53</v>
      </c>
      <c r="I58" s="40">
        <v>92.51</v>
      </c>
      <c r="J58" s="40">
        <v>103.29</v>
      </c>
      <c r="K58" s="40">
        <v>100.81</v>
      </c>
      <c r="L58" s="10"/>
      <c r="M58" s="10"/>
    </row>
    <row r="59" spans="1:13" ht="13.5" customHeight="1">
      <c r="A59" s="27">
        <v>2005</v>
      </c>
      <c r="B59" s="40">
        <v>95.14</v>
      </c>
      <c r="C59" s="40">
        <v>81.92</v>
      </c>
      <c r="D59" s="40">
        <v>88.22</v>
      </c>
      <c r="E59" s="40">
        <v>86.13</v>
      </c>
      <c r="F59" s="40">
        <v>86.23</v>
      </c>
      <c r="G59" s="40">
        <v>100.45</v>
      </c>
      <c r="H59" s="40">
        <v>98.03</v>
      </c>
      <c r="I59" s="40">
        <v>95.17</v>
      </c>
      <c r="J59" s="40">
        <v>101.93</v>
      </c>
      <c r="K59" s="40">
        <v>100.84</v>
      </c>
      <c r="L59" s="10"/>
      <c r="M59" s="10"/>
    </row>
    <row r="60" spans="1:13" ht="11.1" customHeight="1">
      <c r="A60" s="27">
        <v>2006</v>
      </c>
      <c r="B60" s="40">
        <v>98.06</v>
      </c>
      <c r="C60" s="40">
        <v>78.66</v>
      </c>
      <c r="D60" s="40">
        <v>93.78</v>
      </c>
      <c r="E60" s="40">
        <v>92.49</v>
      </c>
      <c r="F60" s="40">
        <v>94.7</v>
      </c>
      <c r="G60" s="40">
        <v>100.58</v>
      </c>
      <c r="H60" s="40">
        <v>99.98</v>
      </c>
      <c r="I60" s="40">
        <v>102.48</v>
      </c>
      <c r="J60" s="40">
        <v>100.85</v>
      </c>
      <c r="K60" s="40">
        <v>100.97</v>
      </c>
      <c r="L60" s="10"/>
      <c r="M60" s="10"/>
    </row>
    <row r="61" spans="1:13" ht="11.1" customHeight="1">
      <c r="A61" s="27">
        <v>2007</v>
      </c>
      <c r="B61" s="40">
        <v>99.28</v>
      </c>
      <c r="C61" s="40">
        <v>98.3</v>
      </c>
      <c r="D61" s="40">
        <v>95.95</v>
      </c>
      <c r="E61" s="40">
        <v>95.31</v>
      </c>
      <c r="F61" s="40">
        <v>97.22</v>
      </c>
      <c r="G61" s="40">
        <v>98.13</v>
      </c>
      <c r="H61" s="40">
        <v>101.29</v>
      </c>
      <c r="I61" s="40">
        <v>103.47</v>
      </c>
      <c r="J61" s="40">
        <v>102.25</v>
      </c>
      <c r="K61" s="40">
        <v>100.76</v>
      </c>
      <c r="L61" s="10"/>
      <c r="M61" s="10"/>
    </row>
    <row r="62" spans="1:13" ht="11.1" customHeight="1">
      <c r="A62" s="27">
        <v>2008</v>
      </c>
      <c r="B62" s="40">
        <v>98.85</v>
      </c>
      <c r="C62" s="40">
        <v>117.9</v>
      </c>
      <c r="D62" s="40">
        <v>93.19</v>
      </c>
      <c r="E62" s="40">
        <v>91.9</v>
      </c>
      <c r="F62" s="40">
        <v>92.84</v>
      </c>
      <c r="G62" s="40">
        <v>98.01</v>
      </c>
      <c r="H62" s="40">
        <v>101.78</v>
      </c>
      <c r="I62" s="40">
        <v>103.08</v>
      </c>
      <c r="J62" s="40">
        <v>101.79</v>
      </c>
      <c r="K62" s="40">
        <v>102.69</v>
      </c>
      <c r="L62" s="10"/>
      <c r="M62" s="10"/>
    </row>
    <row r="63" spans="1:13" ht="11.1" customHeight="1">
      <c r="A63" s="27">
        <v>2009</v>
      </c>
      <c r="B63" s="40">
        <v>93.07</v>
      </c>
      <c r="C63" s="40">
        <v>115.18</v>
      </c>
      <c r="D63" s="40">
        <v>81.69</v>
      </c>
      <c r="E63" s="40">
        <v>79.53</v>
      </c>
      <c r="F63" s="40">
        <v>76.760000000000005</v>
      </c>
      <c r="G63" s="40">
        <v>94.41</v>
      </c>
      <c r="H63" s="40">
        <v>97.93</v>
      </c>
      <c r="I63" s="40">
        <v>96.59</v>
      </c>
      <c r="J63" s="40">
        <v>98.71</v>
      </c>
      <c r="K63" s="40">
        <v>100.92</v>
      </c>
      <c r="L63" s="10"/>
      <c r="M63" s="10"/>
    </row>
    <row r="64" spans="1:13" ht="13.5" customHeight="1">
      <c r="A64" s="27">
        <v>2010</v>
      </c>
      <c r="B64" s="40">
        <v>96.62</v>
      </c>
      <c r="C64" s="40">
        <v>103</v>
      </c>
      <c r="D64" s="40">
        <v>94.98</v>
      </c>
      <c r="E64" s="40">
        <v>94.08</v>
      </c>
      <c r="F64" s="40">
        <v>93.19</v>
      </c>
      <c r="G64" s="40">
        <v>100.8</v>
      </c>
      <c r="H64" s="40">
        <v>97.51</v>
      </c>
      <c r="I64" s="40">
        <v>94.62</v>
      </c>
      <c r="J64" s="40">
        <v>97.73</v>
      </c>
      <c r="K64" s="40">
        <v>101.45</v>
      </c>
      <c r="L64" s="10"/>
      <c r="M64" s="10"/>
    </row>
    <row r="65" spans="1:13" ht="11.1" customHeight="1">
      <c r="A65" s="27">
        <v>2011</v>
      </c>
      <c r="B65" s="40">
        <v>99.21</v>
      </c>
      <c r="C65" s="40">
        <v>97.63</v>
      </c>
      <c r="D65" s="40">
        <v>97.9</v>
      </c>
      <c r="E65" s="40">
        <v>97.18</v>
      </c>
      <c r="F65" s="40">
        <v>98.94</v>
      </c>
      <c r="G65" s="40">
        <v>102.41</v>
      </c>
      <c r="H65" s="40">
        <v>99.93</v>
      </c>
      <c r="I65" s="40">
        <v>97.33</v>
      </c>
      <c r="J65" s="40">
        <v>99.87</v>
      </c>
      <c r="K65" s="40">
        <v>103.09</v>
      </c>
      <c r="L65" s="10"/>
      <c r="M65" s="10"/>
    </row>
    <row r="66" spans="1:13" ht="11.1" customHeight="1">
      <c r="A66" s="27">
        <v>2012</v>
      </c>
      <c r="B66" s="40">
        <v>98.5</v>
      </c>
      <c r="C66" s="40">
        <v>100.92</v>
      </c>
      <c r="D66" s="40">
        <v>96.29</v>
      </c>
      <c r="E66" s="40">
        <v>95.71</v>
      </c>
      <c r="F66" s="40">
        <v>95.5</v>
      </c>
      <c r="G66" s="40">
        <v>99.75</v>
      </c>
      <c r="H66" s="40">
        <v>99.65</v>
      </c>
      <c r="I66" s="40">
        <v>99.01</v>
      </c>
      <c r="J66" s="40">
        <v>98.18</v>
      </c>
      <c r="K66" s="40">
        <v>102.94</v>
      </c>
      <c r="L66" s="10"/>
      <c r="M66" s="10"/>
    </row>
    <row r="67" spans="1:13" ht="11.1" customHeight="1">
      <c r="A67" s="27">
        <v>2013</v>
      </c>
      <c r="B67" s="40">
        <v>98.16</v>
      </c>
      <c r="C67" s="40">
        <v>104.45</v>
      </c>
      <c r="D67" s="40">
        <v>95.18</v>
      </c>
      <c r="E67" s="40">
        <v>94.94</v>
      </c>
      <c r="F67" s="40">
        <v>95.13</v>
      </c>
      <c r="G67" s="40">
        <v>96.72</v>
      </c>
      <c r="H67" s="40">
        <v>99.67</v>
      </c>
      <c r="I67" s="40">
        <v>97.89</v>
      </c>
      <c r="J67" s="40">
        <v>100.1</v>
      </c>
      <c r="K67" s="40">
        <v>100.71</v>
      </c>
      <c r="L67" s="10"/>
      <c r="M67" s="10"/>
    </row>
    <row r="68" spans="1:13" ht="11.1" customHeight="1">
      <c r="A68" s="27">
        <v>2014</v>
      </c>
      <c r="B68" s="40">
        <v>99.45</v>
      </c>
      <c r="C68" s="40">
        <v>115.09</v>
      </c>
      <c r="D68" s="40">
        <v>98.85</v>
      </c>
      <c r="E68" s="40">
        <v>98.66</v>
      </c>
      <c r="F68" s="40">
        <v>99.29</v>
      </c>
      <c r="G68" s="40">
        <v>100.09</v>
      </c>
      <c r="H68" s="40">
        <v>99.86</v>
      </c>
      <c r="I68" s="40">
        <v>99.08</v>
      </c>
      <c r="J68" s="40">
        <v>100.02</v>
      </c>
      <c r="K68" s="40">
        <v>100.26</v>
      </c>
      <c r="L68" s="10"/>
      <c r="M68" s="10"/>
    </row>
    <row r="69" spans="1:13" ht="13.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1" customHeight="1">
      <c r="A70" s="27">
        <v>2016</v>
      </c>
      <c r="B70" s="40">
        <v>100.97</v>
      </c>
      <c r="C70" s="40">
        <v>99.83</v>
      </c>
      <c r="D70" s="40">
        <v>103.61</v>
      </c>
      <c r="E70" s="40">
        <v>104.18</v>
      </c>
      <c r="F70" s="40">
        <v>103.61</v>
      </c>
      <c r="G70" s="40">
        <v>100.89</v>
      </c>
      <c r="H70" s="40">
        <v>99.93</v>
      </c>
      <c r="I70" s="40">
        <v>101.28</v>
      </c>
      <c r="J70" s="40">
        <v>99.19</v>
      </c>
      <c r="K70" s="40">
        <v>99.85</v>
      </c>
      <c r="L70" s="10"/>
      <c r="M70" s="10"/>
    </row>
    <row r="71" spans="1:13" ht="11.1" customHeight="1">
      <c r="A71" s="27">
        <v>2017</v>
      </c>
      <c r="B71" s="40">
        <v>102.19</v>
      </c>
      <c r="C71" s="40">
        <v>97.47</v>
      </c>
      <c r="D71" s="40">
        <v>106.05</v>
      </c>
      <c r="E71" s="40">
        <v>107.32</v>
      </c>
      <c r="F71" s="40">
        <v>106.3</v>
      </c>
      <c r="G71" s="40">
        <v>99.77</v>
      </c>
      <c r="H71" s="40">
        <v>100.85</v>
      </c>
      <c r="I71" s="40">
        <v>102.96</v>
      </c>
      <c r="J71" s="40">
        <v>100.21</v>
      </c>
      <c r="K71" s="40">
        <v>99.76</v>
      </c>
      <c r="L71" s="10"/>
      <c r="M71" s="10"/>
    </row>
    <row r="72" spans="1:13" ht="11.1" customHeight="1">
      <c r="A72" s="27">
        <v>2018</v>
      </c>
      <c r="B72" s="40">
        <v>102.09</v>
      </c>
      <c r="C72" s="40">
        <v>84.62</v>
      </c>
      <c r="D72" s="40">
        <v>105.22</v>
      </c>
      <c r="E72" s="40">
        <v>106.26</v>
      </c>
      <c r="F72" s="40">
        <v>105.36</v>
      </c>
      <c r="G72" s="40">
        <v>99.99</v>
      </c>
      <c r="H72" s="40">
        <v>101.23</v>
      </c>
      <c r="I72" s="40">
        <v>103.98</v>
      </c>
      <c r="J72" s="40">
        <v>100.55</v>
      </c>
      <c r="K72" s="40">
        <v>99.82</v>
      </c>
      <c r="L72" s="10"/>
      <c r="M72" s="10"/>
    </row>
    <row r="73" spans="1:13" ht="11.1" customHeight="1">
      <c r="A73" s="27">
        <v>2019</v>
      </c>
      <c r="B73" s="40">
        <v>101.74</v>
      </c>
      <c r="C73" s="40">
        <v>89.04</v>
      </c>
      <c r="D73" s="40">
        <v>101.86</v>
      </c>
      <c r="E73" s="40">
        <v>101.86</v>
      </c>
      <c r="F73" s="40">
        <v>101.21</v>
      </c>
      <c r="G73" s="40">
        <v>101.96</v>
      </c>
      <c r="H73" s="40">
        <v>101.93</v>
      </c>
      <c r="I73" s="40">
        <v>105.35</v>
      </c>
      <c r="J73" s="40">
        <v>101.94</v>
      </c>
      <c r="K73" s="40">
        <v>99.72</v>
      </c>
      <c r="L73" s="10"/>
      <c r="M73" s="10"/>
    </row>
    <row r="74" spans="1:13" ht="13.5" customHeight="1">
      <c r="A74" s="27">
        <v>2020</v>
      </c>
      <c r="B74" s="40">
        <v>97.81</v>
      </c>
      <c r="C74" s="40">
        <v>91.63</v>
      </c>
      <c r="D74" s="40">
        <v>95.77</v>
      </c>
      <c r="E74" s="40">
        <v>94.1</v>
      </c>
      <c r="F74" s="40">
        <v>92.97</v>
      </c>
      <c r="G74" s="40">
        <v>104.07</v>
      </c>
      <c r="H74" s="40">
        <v>98.38</v>
      </c>
      <c r="I74" s="40">
        <v>101.15</v>
      </c>
      <c r="J74" s="40">
        <v>100.19</v>
      </c>
      <c r="K74" s="40">
        <v>94.77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310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312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462</v>
      </c>
    </row>
    <row r="79" spans="1:13" s="10" customFormat="1" ht="11.1" customHeight="1">
      <c r="A79" s="77" t="s">
        <v>311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159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'2.13'!B16/'2.13'!B15*100-100</f>
        <v>2.6642718155964786</v>
      </c>
      <c r="C16" s="170">
        <f>'2.13'!C16/'2.13'!C15*100-100</f>
        <v>8.1268011527377553</v>
      </c>
      <c r="D16" s="170">
        <f>'2.13'!D16/'2.13'!D15*100-100</f>
        <v>0.92354277062831613</v>
      </c>
      <c r="E16" s="170">
        <f>'2.13'!E16/'2.13'!E15*100-100</f>
        <v>6.3653723742845614E-2</v>
      </c>
      <c r="F16" s="170">
        <f>'2.13'!F16/'2.13'!F15*100-100</f>
        <v>-0.12867942737653948</v>
      </c>
      <c r="G16" s="170">
        <f>'2.13'!G16/'2.13'!G15*100-100</f>
        <v>5.3493699885452486</v>
      </c>
      <c r="H16" s="170">
        <f>'2.13'!H16/'2.13'!H15*100-100</f>
        <v>2.3629489603024467</v>
      </c>
      <c r="I16" s="170">
        <f>'2.13'!I16/'2.13'!I15*100-100</f>
        <v>2.1052631578947256</v>
      </c>
      <c r="J16" s="170">
        <f>'2.13'!J16/'2.13'!J15*100-100</f>
        <v>2.204381548510014</v>
      </c>
      <c r="K16" s="170">
        <f>'2.13'!K16/'2.13'!K15*100-100</f>
        <v>1.7641184955064801</v>
      </c>
    </row>
    <row r="17" spans="1:11" s="10" customFormat="1" ht="11.1" customHeight="1">
      <c r="A17" s="27">
        <v>1972</v>
      </c>
      <c r="B17" s="170">
        <f>'2.13'!B17/'2.13'!B16*100-100</f>
        <v>3.7177431112407078</v>
      </c>
      <c r="C17" s="170">
        <f>'2.13'!C17/'2.13'!C16*100-100</f>
        <v>3.3582089552238727</v>
      </c>
      <c r="D17" s="170">
        <f>'2.13'!D17/'2.13'!D16*100-100</f>
        <v>4.9354935493549448</v>
      </c>
      <c r="E17" s="170">
        <f>'2.13'!E17/'2.13'!E16*100-100</f>
        <v>4.9459287531806524</v>
      </c>
      <c r="F17" s="170">
        <f>'2.13'!F17/'2.13'!F16*100-100</f>
        <v>4.9283298437751597</v>
      </c>
      <c r="G17" s="170">
        <f>'2.13'!G17/'2.13'!G16*100-100</f>
        <v>5.0886158529955594</v>
      </c>
      <c r="H17" s="170">
        <f>'2.13'!H17/'2.13'!H16*100-100</f>
        <v>2.1237303785780313</v>
      </c>
      <c r="I17" s="170">
        <f>'2.13'!I17/'2.13'!I16*100-100</f>
        <v>0.63754747693978686</v>
      </c>
      <c r="J17" s="170">
        <f>'2.13'!J17/'2.13'!J16*100-100</f>
        <v>4.433497536945822</v>
      </c>
      <c r="K17" s="170">
        <f>'2.13'!K17/'2.13'!K16*100-100</f>
        <v>1.6136066288704853</v>
      </c>
    </row>
    <row r="18" spans="1:11" s="10" customFormat="1" ht="11.1" customHeight="1">
      <c r="A18" s="27">
        <v>1973</v>
      </c>
      <c r="B18" s="170">
        <f>'2.13'!B18/'2.13'!B17*100-100</f>
        <v>3.5282541467528858</v>
      </c>
      <c r="C18" s="170">
        <f>'2.13'!C18/'2.13'!C17*100-100</f>
        <v>9.7730789066529127</v>
      </c>
      <c r="D18" s="170">
        <f>'2.13'!D18/'2.13'!D17*100-100</f>
        <v>4.4603288062901925</v>
      </c>
      <c r="E18" s="170">
        <f>'2.13'!E18/'2.13'!E17*100-100</f>
        <v>5.5766025155326702</v>
      </c>
      <c r="F18" s="170">
        <f>'2.13'!F18/'2.13'!F17*100-100</f>
        <v>5.1880276285494915</v>
      </c>
      <c r="G18" s="170">
        <f>'2.13'!G18/'2.13'!G17*100-100</f>
        <v>-0.52767718572168576</v>
      </c>
      <c r="H18" s="170">
        <f>'2.13'!H18/'2.13'!H17*100-100</f>
        <v>2.1183156807026648</v>
      </c>
      <c r="I18" s="170">
        <f>'2.13'!I18/'2.13'!I17*100-100</f>
        <v>2.304892842701193</v>
      </c>
      <c r="J18" s="170">
        <f>'2.13'!J18/'2.13'!J17*100-100</f>
        <v>2.2310045894951429</v>
      </c>
      <c r="K18" s="170">
        <f>'2.13'!K18/'2.13'!K17*100-100</f>
        <v>1.5772532188841097</v>
      </c>
    </row>
    <row r="19" spans="1:11" s="10" customFormat="1" ht="11.1" customHeight="1">
      <c r="A19" s="27">
        <v>1974</v>
      </c>
      <c r="B19" s="170">
        <f>'2.13'!B19/'2.13'!B18*100-100</f>
        <v>1.846571622539031</v>
      </c>
      <c r="C19" s="170">
        <f>'2.13'!C19/'2.13'!C18*100-100</f>
        <v>9.7721400046981302</v>
      </c>
      <c r="D19" s="170">
        <f>'2.13'!D19/'2.13'!D18*100-100</f>
        <v>2.1759956206377495</v>
      </c>
      <c r="E19" s="170">
        <f>'2.13'!E19/'2.13'!E18*100-100</f>
        <v>3.2008037892923937</v>
      </c>
      <c r="F19" s="170">
        <f>'2.13'!F19/'2.13'!F18*100-100</f>
        <v>3.2394571720414405</v>
      </c>
      <c r="G19" s="170">
        <f>'2.13'!G19/'2.13'!G18*100-100</f>
        <v>-3.1932598294154388</v>
      </c>
      <c r="H19" s="170">
        <f>'2.13'!H19/'2.13'!H18*100-100</f>
        <v>1.5557804199342229</v>
      </c>
      <c r="I19" s="170">
        <f>'2.13'!I19/'2.13'!I18*100-100</f>
        <v>0.8300395256916886</v>
      </c>
      <c r="J19" s="170">
        <f>'2.13'!J19/'2.13'!J18*100-100</f>
        <v>0.51128569647087829</v>
      </c>
      <c r="K19" s="170">
        <f>'2.13'!K19/'2.13'!K18*100-100</f>
        <v>2.3344248441956097</v>
      </c>
    </row>
    <row r="20" spans="1:11" s="10" customFormat="1" ht="13.5" customHeight="1">
      <c r="A20" s="27">
        <v>1975</v>
      </c>
      <c r="B20" s="170">
        <f>'2.13'!B20/'2.13'!B19*100-100</f>
        <v>1.7064391414478166</v>
      </c>
      <c r="C20" s="170">
        <f>'2.13'!C20/'2.13'!C19*100-100</f>
        <v>3.6593194949711148</v>
      </c>
      <c r="D20" s="170">
        <f>'2.13'!D20/'2.13'!D19*100-100</f>
        <v>0.99115992499332606</v>
      </c>
      <c r="E20" s="170">
        <f>'2.13'!E20/'2.13'!E19*100-100</f>
        <v>0.94575799721835097</v>
      </c>
      <c r="F20" s="170">
        <f>'2.13'!F20/'2.13'!F19*100-100</f>
        <v>1.8657243816254265</v>
      </c>
      <c r="G20" s="170">
        <f>'2.13'!G20/'2.13'!G19*100-100</f>
        <v>0.89180186956055252</v>
      </c>
      <c r="H20" s="170">
        <f>'2.13'!H20/'2.13'!H19*100-100</f>
        <v>0.75974592103624161</v>
      </c>
      <c r="I20" s="170">
        <f>'2.13'!I20/'2.13'!I19*100-100</f>
        <v>-1.2805435776819536</v>
      </c>
      <c r="J20" s="170">
        <f>'2.13'!J20/'2.13'!J19*100-100</f>
        <v>1.5756823821340191</v>
      </c>
      <c r="K20" s="170">
        <f>'2.13'!K20/'2.13'!K19*100-100</f>
        <v>1.3625103220479104</v>
      </c>
    </row>
    <row r="21" spans="1:11" s="10" customFormat="1" ht="11.1" customHeight="1">
      <c r="A21" s="27">
        <v>1976</v>
      </c>
      <c r="B21" s="170">
        <f>'2.13'!B21/'2.13'!B20*100-100</f>
        <v>5.3742299121772135</v>
      </c>
      <c r="C21" s="170">
        <f>'2.13'!C21/'2.13'!C20*100-100</f>
        <v>5.6151940545004209</v>
      </c>
      <c r="D21" s="170">
        <f>'2.13'!D21/'2.13'!D20*100-100</f>
        <v>8.1034482758620641</v>
      </c>
      <c r="E21" s="170">
        <f>'2.13'!E21/'2.13'!E20*100-100</f>
        <v>8.9694130614494441</v>
      </c>
      <c r="F21" s="170">
        <f>'2.13'!F21/'2.13'!F20*100-100</f>
        <v>9.0190092965172681</v>
      </c>
      <c r="G21" s="170">
        <f>'2.13'!G21/'2.13'!G20*100-100</f>
        <v>3.7806176783812475</v>
      </c>
      <c r="H21" s="170">
        <f>'2.13'!H21/'2.13'!H20*100-100</f>
        <v>2.5957972805933167</v>
      </c>
      <c r="I21" s="170">
        <f>'2.13'!I21/'2.13'!I20*100-100</f>
        <v>5.1886168100595711</v>
      </c>
      <c r="J21" s="170">
        <f>'2.13'!J21/'2.13'!J20*100-100</f>
        <v>1.6611701477952749</v>
      </c>
      <c r="K21" s="170">
        <f>'2.13'!K21/'2.13'!K20*100-100</f>
        <v>0.67209775967414487</v>
      </c>
    </row>
    <row r="22" spans="1:11" s="10" customFormat="1" ht="11.1" customHeight="1">
      <c r="A22" s="27">
        <v>1977</v>
      </c>
      <c r="B22" s="170">
        <f>'2.13'!B22/'2.13'!B21*100-100</f>
        <v>3.1222788904092624</v>
      </c>
      <c r="C22" s="170">
        <f>'2.13'!C22/'2.13'!C21*100-100</f>
        <v>10.222830336200175</v>
      </c>
      <c r="D22" s="170">
        <f>'2.13'!D22/'2.13'!D21*100-100</f>
        <v>2.3432707643233925</v>
      </c>
      <c r="E22" s="170">
        <f>'2.13'!E22/'2.13'!E21*100-100</f>
        <v>2.3896826400303439</v>
      </c>
      <c r="F22" s="170">
        <f>'2.13'!F22/'2.13'!F21*100-100</f>
        <v>2.8000509100165658</v>
      </c>
      <c r="G22" s="170">
        <f>'2.13'!G22/'2.13'!G21*100-100</f>
        <v>1.8573627501282601</v>
      </c>
      <c r="H22" s="170">
        <f>'2.13'!H22/'2.13'!H21*100-100</f>
        <v>3.0602409638554207</v>
      </c>
      <c r="I22" s="170">
        <f>'2.13'!I22/'2.13'!I21*100-100</f>
        <v>3.8630929910658267</v>
      </c>
      <c r="J22" s="170">
        <f>'2.13'!J22/'2.13'!J21*100-100</f>
        <v>4.1090952781448919</v>
      </c>
      <c r="K22" s="170">
        <f>'2.13'!K22/'2.13'!K21*100-100</f>
        <v>1.2542990086991495</v>
      </c>
    </row>
    <row r="23" spans="1:11" s="10" customFormat="1" ht="11.1" customHeight="1">
      <c r="A23" s="27">
        <v>1978</v>
      </c>
      <c r="B23" s="170">
        <f>'2.13'!B23/'2.13'!B22*100-100</f>
        <v>2.0024125452352166</v>
      </c>
      <c r="C23" s="170">
        <f>'2.13'!C23/'2.13'!C22*100-100</f>
        <v>5.3555594963645916</v>
      </c>
      <c r="D23" s="170">
        <f>'2.13'!D23/'2.13'!D22*100-100</f>
        <v>0.94701510429153757</v>
      </c>
      <c r="E23" s="170">
        <f>'2.13'!E23/'2.13'!E22*100-100</f>
        <v>1.1237342553716871</v>
      </c>
      <c r="F23" s="170">
        <f>'2.13'!F23/'2.13'!F22*100-100</f>
        <v>0.80475424043582677</v>
      </c>
      <c r="G23" s="170">
        <f>'2.13'!G23/'2.13'!G22*100-100</f>
        <v>0.26193834374367952</v>
      </c>
      <c r="H23" s="170">
        <f>'2.13'!H23/'2.13'!H22*100-100</f>
        <v>2.3731587561374567</v>
      </c>
      <c r="I23" s="170">
        <f>'2.13'!I23/'2.13'!I22*100-100</f>
        <v>3.9859462078991896</v>
      </c>
      <c r="J23" s="170">
        <f>'2.13'!J23/'2.13'!J22*100-100</f>
        <v>2.6081938834391138</v>
      </c>
      <c r="K23" s="170">
        <f>'2.13'!K23/'2.13'!K22*100-100</f>
        <v>0.12987012987014168</v>
      </c>
    </row>
    <row r="24" spans="1:11" s="10" customFormat="1" ht="11.1" customHeight="1">
      <c r="A24" s="27">
        <v>1979</v>
      </c>
      <c r="B24" s="170">
        <f>'2.13'!B24/'2.13'!B23*100-100</f>
        <v>2.1641438032166604</v>
      </c>
      <c r="C24" s="170">
        <f>'2.13'!C24/'2.13'!C23*100-100</f>
        <v>2.8446389496717757</v>
      </c>
      <c r="D24" s="170">
        <f>'2.13'!D24/'2.13'!D23*100-100</f>
        <v>2.8381427383921078</v>
      </c>
      <c r="E24" s="170">
        <f>'2.13'!E24/'2.13'!E23*100-100</f>
        <v>3.4802784222737841</v>
      </c>
      <c r="F24" s="170">
        <f>'2.13'!F24/'2.13'!F23*100-100</f>
        <v>3.3898305084745886</v>
      </c>
      <c r="G24" s="170">
        <f>'2.13'!G24/'2.13'!G23*100-100</f>
        <v>-0.17081993569132692</v>
      </c>
      <c r="H24" s="170">
        <f>'2.13'!H24/'2.13'!H23*100-100</f>
        <v>1.3246545620646515</v>
      </c>
      <c r="I24" s="170">
        <f>'2.13'!I24/'2.13'!I23*100-100</f>
        <v>2.132121635791691</v>
      </c>
      <c r="J24" s="170">
        <f>'2.13'!J24/'2.13'!J23*100-100</f>
        <v>1.65335732763468</v>
      </c>
      <c r="K24" s="170">
        <f>'2.13'!K24/'2.13'!K23*100-100</f>
        <v>-0.44896737503741235</v>
      </c>
    </row>
    <row r="25" spans="1:11" s="10" customFormat="1" ht="13.5" customHeight="1">
      <c r="A25" s="27">
        <v>1980</v>
      </c>
      <c r="B25" s="170">
        <f>'2.13'!B25/'2.13'!B24*100-100</f>
        <v>-0.25465910406296643</v>
      </c>
      <c r="C25" s="170">
        <f>'2.13'!C25/'2.13'!C24*100-100</f>
        <v>1.8821603927986956</v>
      </c>
      <c r="D25" s="170">
        <f>'2.13'!D25/'2.13'!D24*100-100</f>
        <v>-1.5011547344110738</v>
      </c>
      <c r="E25" s="170">
        <f>'2.13'!E25/'2.13'!E24*100-100</f>
        <v>-1.3688930847297627</v>
      </c>
      <c r="F25" s="170">
        <f>'2.13'!F25/'2.13'!F24*100-100</f>
        <v>-0.92658588738417791</v>
      </c>
      <c r="G25" s="170">
        <f>'2.13'!G25/'2.13'!G24*100-100</f>
        <v>-1.9124308002013066</v>
      </c>
      <c r="H25" s="170">
        <f>'2.13'!H25/'2.13'!H24*100-100</f>
        <v>0.51842668770424893</v>
      </c>
      <c r="I25" s="170">
        <f>'2.13'!I25/'2.13'!I24*100-100</f>
        <v>-0.8441706593657301</v>
      </c>
      <c r="J25" s="170">
        <f>'2.13'!J25/'2.13'!J24*100-100</f>
        <v>0.76344323965477656</v>
      </c>
      <c r="K25" s="170">
        <f>'2.13'!K25/'2.13'!K24*100-100</f>
        <v>0.57125676488274735</v>
      </c>
    </row>
    <row r="26" spans="1:11" s="10" customFormat="1" ht="11.1" customHeight="1">
      <c r="A26" s="27">
        <v>1981</v>
      </c>
      <c r="B26" s="170">
        <f>'2.13'!B26/'2.13'!B25*100-100</f>
        <v>0.40617384240452736</v>
      </c>
      <c r="C26" s="170">
        <f>'2.13'!C26/'2.13'!C25*100-100</f>
        <v>2.409638554216869</v>
      </c>
      <c r="D26" s="170">
        <f>'2.13'!D26/'2.13'!D25*100-100</f>
        <v>-0.72684642438450453</v>
      </c>
      <c r="E26" s="170">
        <f>'2.13'!E26/'2.13'!E25*100-100</f>
        <v>-0.33500837520938376</v>
      </c>
      <c r="F26" s="170">
        <f>'2.13'!F26/'2.13'!F25*100-100</f>
        <v>0.21582733812948618</v>
      </c>
      <c r="G26" s="170">
        <f>'2.13'!G26/'2.13'!G25*100-100</f>
        <v>-2.6064648537711719</v>
      </c>
      <c r="H26" s="170">
        <f>'2.13'!H26/'2.13'!H25*100-100</f>
        <v>1.2781701984527274</v>
      </c>
      <c r="I26" s="170">
        <f>'2.13'!I26/'2.13'!I25*100-100</f>
        <v>-0.10354348826507476</v>
      </c>
      <c r="J26" s="170">
        <f>'2.13'!J26/'2.13'!J25*100-100</f>
        <v>0.39530031843636948</v>
      </c>
      <c r="K26" s="170">
        <f>'2.13'!K26/'2.13'!K25*100-100</f>
        <v>2.6208271051320509</v>
      </c>
    </row>
    <row r="27" spans="1:11" s="10" customFormat="1" ht="11.1" customHeight="1">
      <c r="A27" s="27">
        <v>1982</v>
      </c>
      <c r="B27" s="170">
        <f>'2.13'!B27/'2.13'!B26*100-100</f>
        <v>0.38141470180303827</v>
      </c>
      <c r="C27" s="170">
        <f>'2.13'!C27/'2.13'!C26*100-100</f>
        <v>17.70980392156865</v>
      </c>
      <c r="D27" s="170">
        <f>'2.13'!D27/'2.13'!D26*100-100</f>
        <v>-2.3618327822404694E-2</v>
      </c>
      <c r="E27" s="170">
        <f>'2.13'!E27/'2.13'!E26*100-100</f>
        <v>0.16806722689075571</v>
      </c>
      <c r="F27" s="170">
        <f>'2.13'!F27/'2.13'!F26*100-100</f>
        <v>0.51447714764299235</v>
      </c>
      <c r="G27" s="170">
        <f>'2.13'!G27/'2.13'!G26*100-100</f>
        <v>-1.1906016225898099</v>
      </c>
      <c r="H27" s="170">
        <f>'2.13'!H27/'2.13'!H26*100-100</f>
        <v>-0.76386582530720659</v>
      </c>
      <c r="I27" s="170">
        <f>'2.13'!I27/'2.13'!I26*100-100</f>
        <v>-2.9713232753656627</v>
      </c>
      <c r="J27" s="170">
        <f>'2.13'!J27/'2.13'!J26*100-100</f>
        <v>0.8640489992343845</v>
      </c>
      <c r="K27" s="170">
        <f>'2.13'!K27/'2.13'!K26*100-100</f>
        <v>-0.98077296562439642</v>
      </c>
    </row>
    <row r="28" spans="1:11" s="10" customFormat="1" ht="11.1" customHeight="1">
      <c r="A28" s="27">
        <v>1983</v>
      </c>
      <c r="B28" s="170">
        <f>'2.13'!B28/'2.13'!B27*100-100</f>
        <v>2.4985607369027036</v>
      </c>
      <c r="C28" s="170">
        <f>'2.13'!C28/'2.13'!C27*100-100</f>
        <v>-3.5181236673774094</v>
      </c>
      <c r="D28" s="170">
        <f>'2.13'!D28/'2.13'!D27*100-100</f>
        <v>4.0987479329080969</v>
      </c>
      <c r="E28" s="170">
        <f>'2.13'!E28/'2.13'!E27*100-100</f>
        <v>4.0747842761265787</v>
      </c>
      <c r="F28" s="170">
        <f>'2.13'!F28/'2.13'!F27*100-100</f>
        <v>3.9757171765265866</v>
      </c>
      <c r="G28" s="170">
        <f>'2.13'!G28/'2.13'!G27*100-100</f>
        <v>4.4572403497547413</v>
      </c>
      <c r="H28" s="170">
        <f>'2.13'!H28/'2.13'!H27*100-100</f>
        <v>1.3498438197233327</v>
      </c>
      <c r="I28" s="170">
        <f>'2.13'!I28/'2.13'!I27*100-100</f>
        <v>2.041543026706222</v>
      </c>
      <c r="J28" s="170">
        <f>'2.13'!J28/'2.13'!J27*100-100</f>
        <v>1.7024506614617252</v>
      </c>
      <c r="K28" s="170">
        <f>'2.13'!K28/'2.13'!K27*100-100</f>
        <v>-0.10787486515641831</v>
      </c>
    </row>
    <row r="29" spans="1:11" s="10" customFormat="1" ht="11.1" customHeight="1">
      <c r="A29" s="27">
        <v>1984</v>
      </c>
      <c r="B29" s="170">
        <f>'2.13'!B29/'2.13'!B28*100-100</f>
        <v>1.9546169400134943</v>
      </c>
      <c r="C29" s="170">
        <f>'2.13'!C29/'2.13'!C28*100-100</f>
        <v>8.4254143646408863</v>
      </c>
      <c r="D29" s="170">
        <f>'2.13'!D29/'2.13'!D28*100-100</f>
        <v>3.040962214909797</v>
      </c>
      <c r="E29" s="170">
        <f>'2.13'!E29/'2.13'!E28*100-100</f>
        <v>3.6388760939659193</v>
      </c>
      <c r="F29" s="170">
        <f>'2.13'!F29/'2.13'!F28*100-100</f>
        <v>3.7092157985117495</v>
      </c>
      <c r="G29" s="170">
        <f>'2.13'!G29/'2.13'!G28*100-100</f>
        <v>8.1665986116789213E-2</v>
      </c>
      <c r="H29" s="170">
        <f>'2.13'!H29/'2.13'!H28*100-100</f>
        <v>1.067694001100719</v>
      </c>
      <c r="I29" s="170">
        <f>'2.13'!I29/'2.13'!I28*100-100</f>
        <v>2.1868093520995586</v>
      </c>
      <c r="J29" s="170">
        <f>'2.13'!J29/'2.13'!J28*100-100</f>
        <v>0.24522870242029171</v>
      </c>
      <c r="K29" s="170">
        <f>'2.13'!K29/'2.13'!K28*100-100</f>
        <v>0.17671313567642244</v>
      </c>
    </row>
    <row r="30" spans="1:11" s="10" customFormat="1" ht="13.5" customHeight="1">
      <c r="A30" s="27">
        <v>1985</v>
      </c>
      <c r="B30" s="170">
        <f>'2.13'!B30/'2.13'!B29*100-100</f>
        <v>0.91449977963860363</v>
      </c>
      <c r="C30" s="170">
        <f>'2.13'!C30/'2.13'!C29*100-100</f>
        <v>-3.2866242038216598</v>
      </c>
      <c r="D30" s="170">
        <f>'2.13'!D30/'2.13'!D29*100-100</f>
        <v>2.4006166721726601</v>
      </c>
      <c r="E30" s="170">
        <f>'2.13'!E30/'2.13'!E29*100-100</f>
        <v>2.7111111111111086</v>
      </c>
      <c r="F30" s="170">
        <f>'2.13'!F30/'2.13'!F29*100-100</f>
        <v>2.9583839275858281</v>
      </c>
      <c r="G30" s="170">
        <f>'2.13'!G30/'2.13'!G29*100-100</f>
        <v>-1.0811913504691972</v>
      </c>
      <c r="H30" s="170">
        <f>'2.13'!H30/'2.13'!H29*100-100</f>
        <v>0.38118057068177791</v>
      </c>
      <c r="I30" s="170">
        <f>'2.13'!I30/'2.13'!I29*100-100</f>
        <v>1.0244735344336959</v>
      </c>
      <c r="J30" s="170">
        <f>'2.13'!J30/'2.13'!J29*100-100</f>
        <v>0.27653690704106282</v>
      </c>
      <c r="K30" s="170">
        <f>'2.13'!K30/'2.13'!K29*100-100</f>
        <v>-0.95060760486084916</v>
      </c>
    </row>
    <row r="31" spans="1:11" s="10" customFormat="1" ht="11.1" customHeight="1">
      <c r="A31" s="27">
        <v>1986</v>
      </c>
      <c r="B31" s="170">
        <f>'2.13'!B31/'2.13'!B30*100-100</f>
        <v>0.34938312042798714</v>
      </c>
      <c r="C31" s="170">
        <f>'2.13'!C31/'2.13'!C30*100-100</f>
        <v>11.077449947312971</v>
      </c>
      <c r="D31" s="170">
        <f>'2.13'!D31/'2.13'!D30*100-100</f>
        <v>-1.0216152274437889</v>
      </c>
      <c r="E31" s="170">
        <f>'2.13'!E31/'2.13'!E30*100-100</f>
        <v>-1.5794028559065367</v>
      </c>
      <c r="F31" s="170">
        <f>'2.13'!F31/'2.13'!F30*100-100</f>
        <v>-1.9834887959686966</v>
      </c>
      <c r="G31" s="170">
        <f>'2.13'!G31/'2.13'!G30*100-100</f>
        <v>1.6085790884718563</v>
      </c>
      <c r="H31" s="170">
        <f>'2.13'!H31/'2.13'!H30*100-100</f>
        <v>0.77031572095040701</v>
      </c>
      <c r="I31" s="170">
        <f>'2.13'!I31/'2.13'!I30*100-100</f>
        <v>0.34929577464788508</v>
      </c>
      <c r="J31" s="170">
        <f>'2.13'!J31/'2.13'!J30*100-100</f>
        <v>1.4743317776835028</v>
      </c>
      <c r="K31" s="170">
        <f>'2.13'!K31/'2.13'!K30*100-100</f>
        <v>-0.65301276343127768</v>
      </c>
    </row>
    <row r="32" spans="1:11" s="10" customFormat="1" ht="11.1" customHeight="1">
      <c r="A32" s="27">
        <v>1987</v>
      </c>
      <c r="B32" s="170">
        <f>'2.13'!B32/'2.13'!B31*100-100</f>
        <v>0</v>
      </c>
      <c r="C32" s="170">
        <f>'2.13'!C32/'2.13'!C31*100-100</f>
        <v>-3.9606308549745108</v>
      </c>
      <c r="D32" s="170">
        <f>'2.13'!D32/'2.13'!D31*100-100</f>
        <v>-0.85832246849196281</v>
      </c>
      <c r="E32" s="170">
        <f>'2.13'!E32/'2.13'!E31*100-100</f>
        <v>-0.83534842822598421</v>
      </c>
      <c r="F32" s="170">
        <f>'2.13'!F32/'2.13'!F31*100-100</f>
        <v>-1.881426383723479</v>
      </c>
      <c r="G32" s="170">
        <f>'2.13'!G32/'2.13'!G31*100-100</f>
        <v>-1.4613354982748348</v>
      </c>
      <c r="H32" s="170">
        <f>'2.13'!H32/'2.13'!H31*100-100</f>
        <v>0.18303186907837699</v>
      </c>
      <c r="I32" s="170">
        <f>'2.13'!I32/'2.13'!I31*100-100</f>
        <v>-2.2456770716360097E-2</v>
      </c>
      <c r="J32" s="170">
        <f>'2.13'!J32/'2.13'!J31*100-100</f>
        <v>0.20905194940942806</v>
      </c>
      <c r="K32" s="170">
        <f>'2.13'!K32/'2.13'!K31*100-100</f>
        <v>-0.77681505826112129</v>
      </c>
    </row>
    <row r="33" spans="1:13" s="10" customFormat="1" ht="11.1" customHeight="1">
      <c r="A33" s="27">
        <v>1988</v>
      </c>
      <c r="B33" s="170">
        <f>'2.13'!B33/'2.13'!B32*100-100</f>
        <v>2.252203242302258</v>
      </c>
      <c r="C33" s="170">
        <f>'2.13'!C33/'2.13'!C32*100-100</f>
        <v>10.124706753920236</v>
      </c>
      <c r="D33" s="170">
        <f>'2.13'!D33/'2.13'!D32*100-100</f>
        <v>3.167123287671231</v>
      </c>
      <c r="E33" s="170">
        <f>'2.13'!E33/'2.13'!E32*100-100</f>
        <v>3.3141210374639769</v>
      </c>
      <c r="F33" s="170">
        <f>'2.13'!F33/'2.13'!F32*100-100</f>
        <v>3.6566332218506119</v>
      </c>
      <c r="G33" s="170">
        <f>'2.13'!G33/'2.13'!G32*100-100</f>
        <v>2.3892893923789842</v>
      </c>
      <c r="H33" s="170">
        <f>'2.13'!H33/'2.13'!H32*100-100</f>
        <v>1.4508328855454238</v>
      </c>
      <c r="I33" s="170">
        <f>'2.13'!I33/'2.13'!I32*100-100</f>
        <v>2.526954177897565</v>
      </c>
      <c r="J33" s="170">
        <f>'2.13'!J33/'2.13'!J32*100-100</f>
        <v>0.62584750182537618</v>
      </c>
      <c r="K33" s="170">
        <f>'2.13'!K33/'2.13'!K32*100-100</f>
        <v>0.36133694670279226</v>
      </c>
    </row>
    <row r="34" spans="1:13" s="10" customFormat="1" ht="11.1" customHeight="1">
      <c r="A34" s="27">
        <v>1989</v>
      </c>
      <c r="B34" s="170">
        <f>'2.13'!B34/'2.13'!B33*100-100</f>
        <v>1.9897850606512009</v>
      </c>
      <c r="C34" s="170">
        <f>'2.13'!C34/'2.13'!C33*100-100</f>
        <v>7.2766005157528895</v>
      </c>
      <c r="D34" s="170">
        <f>'2.13'!D34/'2.13'!D33*100-100</f>
        <v>3.5160399405141334</v>
      </c>
      <c r="E34" s="170">
        <f>'2.13'!E34/'2.13'!E33*100-100</f>
        <v>3.6154919000107384</v>
      </c>
      <c r="F34" s="170">
        <f>'2.13'!F34/'2.13'!F33*100-100</f>
        <v>3.8072703807270329</v>
      </c>
      <c r="G34" s="170">
        <f>'2.13'!G34/'2.13'!G33*100-100</f>
        <v>2.9873264936632467</v>
      </c>
      <c r="H34" s="170">
        <f>'2.13'!H34/'2.13'!H33*100-100</f>
        <v>1.0805084745762628</v>
      </c>
      <c r="I34" s="170">
        <f>'2.13'!I34/'2.13'!I33*100-100</f>
        <v>1.4349874027823404</v>
      </c>
      <c r="J34" s="170">
        <f>'2.13'!J34/'2.13'!J33*100-100</f>
        <v>0.61158909505545012</v>
      </c>
      <c r="K34" s="170">
        <f>'2.13'!K34/'2.13'!K33*100-100</f>
        <v>-0.32003200320031056</v>
      </c>
    </row>
    <row r="35" spans="1:13" s="10" customFormat="1" ht="13.5" customHeight="1">
      <c r="A35" s="27">
        <v>1990</v>
      </c>
      <c r="B35" s="170">
        <f>'2.13'!B35/'2.13'!B34*100-100</f>
        <v>2.0448617631716246</v>
      </c>
      <c r="C35" s="170">
        <f>'2.13'!C35/'2.13'!C34*100-100</f>
        <v>4.1283444816053247</v>
      </c>
      <c r="D35" s="170">
        <f>'2.13'!D35/'2.13'!D34*100-100</f>
        <v>0.97485890200101721</v>
      </c>
      <c r="E35" s="170">
        <f>'2.13'!E35/'2.13'!E34*100-100</f>
        <v>1.283909712155733</v>
      </c>
      <c r="F35" s="170">
        <f>'2.13'!F35/'2.13'!F34*100-100</f>
        <v>1.4297554910899493</v>
      </c>
      <c r="G35" s="170">
        <f>'2.13'!G35/'2.13'!G34*100-100</f>
        <v>-0.46879578083796503</v>
      </c>
      <c r="H35" s="170">
        <f>'2.13'!H35/'2.13'!H34*100-100</f>
        <v>2.3055963110459032</v>
      </c>
      <c r="I35" s="170">
        <f>'2.13'!I35/'2.13'!I34*100-100</f>
        <v>3.8012958963283126</v>
      </c>
      <c r="J35" s="170">
        <f>'2.13'!J35/'2.13'!J34*100-100</f>
        <v>1.390892231609314</v>
      </c>
      <c r="K35" s="170">
        <f>'2.13'!K35/'2.13'!K34*100-100</f>
        <v>-0.32105949633792363</v>
      </c>
    </row>
    <row r="36" spans="1:13" s="48" customFormat="1" ht="13.5" customHeight="1">
      <c r="A36" s="28">
        <v>1991</v>
      </c>
      <c r="B36" s="172">
        <f>'2.13'!B36/'2.13'!B35*100-100</f>
        <v>2.239034863510895</v>
      </c>
      <c r="C36" s="172">
        <f>'2.13'!C36/'2.13'!C35*100-100</f>
        <v>0.37137408411120987</v>
      </c>
      <c r="D36" s="172">
        <f>'2.13'!D36/'2.13'!D35*100-100</f>
        <v>1.6260162601625865</v>
      </c>
      <c r="E36" s="172">
        <f>'2.13'!E36/'2.13'!E35*100-100</f>
        <v>2.2285831118380628</v>
      </c>
      <c r="F36" s="172">
        <f>'2.13'!F36/'2.13'!F35*100-100</f>
        <v>2.1450459652706684</v>
      </c>
      <c r="G36" s="172">
        <f>'2.13'!G36/'2.13'!G35*100-100</f>
        <v>-1.8742027278971563</v>
      </c>
      <c r="H36" s="172">
        <f>'2.13'!H36/'2.13'!H35*100-100</f>
        <v>2.4380249948780914</v>
      </c>
      <c r="I36" s="172">
        <f>'2.13'!I36/'2.13'!I35*100-100</f>
        <v>4.0366208905534791</v>
      </c>
      <c r="J36" s="172">
        <f>'2.13'!J36/'2.13'!J35*100-100</f>
        <v>1.6156894624530054</v>
      </c>
      <c r="K36" s="172">
        <f>'2.13'!K36/'2.13'!K35*100-100</f>
        <v>0.6542526421741286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POWER(('2.13'!B25/'2.13'!B15),1/10)*100-100</f>
        <v>2.5773469009225494</v>
      </c>
      <c r="C38" s="170">
        <f>POWER(('2.13'!C25/'2.13'!C15),1/10)*100-100</f>
        <v>6.0183371177152623</v>
      </c>
      <c r="D38" s="170">
        <f>POWER(('2.13'!D25/'2.13'!D15),1/10)*100-100</f>
        <v>2.5906120785311089</v>
      </c>
      <c r="E38" s="170">
        <f>POWER(('2.13'!E25/'2.13'!E15),1/10)*100-100</f>
        <v>2.8931869604717235</v>
      </c>
      <c r="F38" s="170">
        <f>POWER(('2.13'!F25/'2.13'!F15),1/10)*100-100</f>
        <v>2.981335193625597</v>
      </c>
      <c r="G38" s="170">
        <f>POWER(('2.13'!G25/'2.13'!G15),1/10)*100-100</f>
        <v>1.1059606548536891</v>
      </c>
      <c r="H38" s="170">
        <f>POWER(('2.13'!H25/'2.13'!H15),1/10)*100-100</f>
        <v>1.876319233386468</v>
      </c>
      <c r="I38" s="170">
        <f>POWER(('2.13'!I25/'2.13'!I15),1/10)*100-100</f>
        <v>1.872802108890383</v>
      </c>
      <c r="J38" s="170">
        <f>POWER(('2.13'!J25/'2.13'!J15),1/10)*100-100</f>
        <v>2.1679569564289096</v>
      </c>
      <c r="K38" s="170">
        <f>POWER(('2.13'!K25/'2.13'!K15),1/10)*100-100</f>
        <v>1.0798992976345971</v>
      </c>
    </row>
    <row r="39" spans="1:13" s="48" customFormat="1" ht="18" customHeight="1">
      <c r="A39" s="34" t="s">
        <v>152</v>
      </c>
      <c r="B39" s="172">
        <f>POWER(('2.13'!B36/'2.13'!B25),1/11)*100-100</f>
        <v>1.3623612221897332</v>
      </c>
      <c r="C39" s="172">
        <f>POWER(('2.13'!C36/'2.13'!C25),1/11)*100-100</f>
        <v>4.4033908396812933</v>
      </c>
      <c r="D39" s="172">
        <f>POWER(('2.13'!D36/'2.13'!D25),1/11)*100-100</f>
        <v>1.4559123865563777</v>
      </c>
      <c r="E39" s="172">
        <f>POWER(('2.13'!E36/'2.13'!E25),1/11)*100-100</f>
        <v>1.6439661798211489</v>
      </c>
      <c r="F39" s="172">
        <f>POWER(('2.13'!F36/'2.13'!F25),1/11)*100-100</f>
        <v>1.663889865916417</v>
      </c>
      <c r="G39" s="172">
        <f>POWER(('2.13'!G36/'2.13'!G25),1/11)*100-100</f>
        <v>0.23510102128231836</v>
      </c>
      <c r="H39" s="172">
        <f>POWER(('2.13'!H36/'2.13'!H25),1/11)*100-100</f>
        <v>1.0454383737214243</v>
      </c>
      <c r="I39" s="172">
        <f>POWER(('2.13'!I36/'2.13'!I25),1/11)*100-100</f>
        <v>1.2825369495097334</v>
      </c>
      <c r="J39" s="172">
        <f>POWER(('2.13'!J36/'2.13'!J25),1/11)*100-100</f>
        <v>0.85400549200412001</v>
      </c>
      <c r="K39" s="172">
        <f>POWER(('2.13'!K36/'2.13'!K25),1/11)*100-100</f>
        <v>-3.1757585794977672E-2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'2.13'!B46/'2.13'!B45*100-100</f>
        <v>3.2702237521514661</v>
      </c>
      <c r="C46" s="170">
        <f>'2.13'!C46/'2.13'!C45*100-100</f>
        <v>10.331438080710015</v>
      </c>
      <c r="D46" s="170">
        <f>'2.13'!D46/'2.13'!D45*100-100</f>
        <v>3.9481897627965168</v>
      </c>
      <c r="E46" s="170">
        <f>'2.13'!E46/'2.13'!E45*100-100</f>
        <v>4.8948638400551516</v>
      </c>
      <c r="F46" s="170">
        <f>'2.13'!F46/'2.13'!F45*100-100</f>
        <v>4.7314798825764086</v>
      </c>
      <c r="G46" s="170">
        <f>'2.13'!G46/'2.13'!G45*100-100</f>
        <v>2.7538726333907135</v>
      </c>
      <c r="H46" s="170">
        <f>'2.13'!H46/'2.13'!H45*100-100</f>
        <v>2.5289181220231143</v>
      </c>
      <c r="I46" s="170">
        <f>'2.13'!I46/'2.13'!I45*100-100</f>
        <v>0.26761819803746789</v>
      </c>
      <c r="J46" s="170">
        <f>'2.13'!J46/'2.13'!J45*100-100</f>
        <v>3.1163632898122557</v>
      </c>
      <c r="K46" s="170">
        <f>'2.13'!K46/'2.13'!K45*100-100</f>
        <v>2.7889649617398362</v>
      </c>
      <c r="L46" s="10"/>
      <c r="M46" s="10"/>
    </row>
    <row r="47" spans="1:13" ht="11.1" customHeight="1">
      <c r="A47" s="27">
        <v>1993</v>
      </c>
      <c r="B47" s="170">
        <f>'2.13'!B47/'2.13'!B46*100-100</f>
        <v>0.33333333333334281</v>
      </c>
      <c r="C47" s="170">
        <f>'2.13'!C47/'2.13'!C46*100-100</f>
        <v>-2.2624434389140191</v>
      </c>
      <c r="D47" s="170">
        <f>'2.13'!D47/'2.13'!D46*100-100</f>
        <v>-1.1709953460441369</v>
      </c>
      <c r="E47" s="170">
        <f>'2.13'!E47/'2.13'!E46*100-100</f>
        <v>3.2862306933949981E-2</v>
      </c>
      <c r="F47" s="170">
        <f>'2.13'!F47/'2.13'!F46*100-100</f>
        <v>-0.54410552349546037</v>
      </c>
      <c r="G47" s="170">
        <f>'2.13'!G47/'2.13'!G46*100-100</f>
        <v>-3.7502326447049938</v>
      </c>
      <c r="H47" s="170">
        <f>'2.13'!H47/'2.13'!H46*100-100</f>
        <v>0.9733436566751692</v>
      </c>
      <c r="I47" s="170">
        <f>'2.13'!I47/'2.13'!I46*100-100</f>
        <v>-1.9572953736654881</v>
      </c>
      <c r="J47" s="170">
        <f>'2.13'!J47/'2.13'!J46*100-100</f>
        <v>2.8096118299445436</v>
      </c>
      <c r="K47" s="170">
        <f>'2.13'!K47/'2.13'!K46*100-100</f>
        <v>-0.53874032716230147</v>
      </c>
      <c r="L47" s="10"/>
      <c r="M47" s="10"/>
    </row>
    <row r="48" spans="1:13" ht="11.1" customHeight="1">
      <c r="A48" s="27">
        <v>1994</v>
      </c>
      <c r="B48" s="170">
        <f>'2.13'!B48/'2.13'!B47*100-100</f>
        <v>2.3493118177503618</v>
      </c>
      <c r="C48" s="170">
        <f>'2.13'!C48/'2.13'!C47*100-100</f>
        <v>-23.058127572016474</v>
      </c>
      <c r="D48" s="170">
        <f>'2.13'!D48/'2.13'!D47*100-100</f>
        <v>5.4838219656691507</v>
      </c>
      <c r="E48" s="170">
        <f>'2.13'!E48/'2.13'!E47*100-100</f>
        <v>7.4408672798948601</v>
      </c>
      <c r="F48" s="170">
        <f>'2.13'!F48/'2.13'!F47*100-100</f>
        <v>8.4217506631299841</v>
      </c>
      <c r="G48" s="170">
        <f>'2.13'!G48/'2.13'!G47*100-100</f>
        <v>0.62844435850333014</v>
      </c>
      <c r="H48" s="170">
        <f>'2.13'!H48/'2.13'!H47*100-100</f>
        <v>0.63533793405629524</v>
      </c>
      <c r="I48" s="170">
        <f>'2.13'!I48/'2.13'!I47*100-100</f>
        <v>2.0352605652061158</v>
      </c>
      <c r="J48" s="170">
        <f>'2.13'!J48/'2.13'!J47*100-100</f>
        <v>-1.4383315354189108</v>
      </c>
      <c r="K48" s="170">
        <f>'2.13'!K48/'2.13'!K47*100-100</f>
        <v>0.60074847350797711</v>
      </c>
      <c r="L48" s="10"/>
      <c r="M48" s="10"/>
    </row>
    <row r="49" spans="1:13" ht="13.5" customHeight="1">
      <c r="A49" s="27">
        <v>1995</v>
      </c>
      <c r="B49" s="170">
        <f>'2.13'!B49/'2.13'!B48*100-100</f>
        <v>1.1013215859030794</v>
      </c>
      <c r="C49" s="170">
        <f>'2.13'!C49/'2.13'!C48*100-100</f>
        <v>8.7247200401136382</v>
      </c>
      <c r="D49" s="170">
        <f>'2.13'!D49/'2.13'!D48*100-100</f>
        <v>0.46082949308757293</v>
      </c>
      <c r="E49" s="170">
        <f>'2.13'!E49/'2.13'!E48*100-100</f>
        <v>2.3543800642103747</v>
      </c>
      <c r="F49" s="170">
        <f>'2.13'!F49/'2.13'!F48*100-100</f>
        <v>1.8960244648317968</v>
      </c>
      <c r="G49" s="170">
        <f>'2.13'!G49/'2.13'!G48*100-100</f>
        <v>-5.1787086856264466</v>
      </c>
      <c r="H49" s="170">
        <f>'2.13'!H49/'2.13'!H48*100-100</f>
        <v>1.5783171873299011</v>
      </c>
      <c r="I49" s="170">
        <f>'2.13'!I49/'2.13'!I48*100-100</f>
        <v>1.7151569050946733</v>
      </c>
      <c r="J49" s="170">
        <f>'2.13'!J49/'2.13'!J48*100-100</f>
        <v>1.887997081357156</v>
      </c>
      <c r="K49" s="170">
        <f>'2.13'!K49/'2.13'!K48*100-100</f>
        <v>-0.40137053352913199</v>
      </c>
      <c r="L49" s="10"/>
      <c r="M49" s="10"/>
    </row>
    <row r="50" spans="1:13" ht="11.1" customHeight="1">
      <c r="A50" s="27">
        <v>1996</v>
      </c>
      <c r="B50" s="170">
        <f>'2.13'!B50/'2.13'!B49*100-100</f>
        <v>0.77972709551656294</v>
      </c>
      <c r="C50" s="170">
        <f>'2.13'!C50/'2.13'!C49*100-100</f>
        <v>10.822444273635682</v>
      </c>
      <c r="D50" s="170">
        <f>'2.13'!D50/'2.13'!D49*100-100</f>
        <v>-0.20068807339448824</v>
      </c>
      <c r="E50" s="170">
        <f>'2.13'!E50/'2.13'!E49*100-100</f>
        <v>0.31366691560864979</v>
      </c>
      <c r="F50" s="170">
        <f>'2.13'!F50/'2.13'!F49*100-100</f>
        <v>-0.2400960384153592</v>
      </c>
      <c r="G50" s="170">
        <f>'2.13'!G50/'2.13'!G49*100-100</f>
        <v>-2.3305299422433876</v>
      </c>
      <c r="H50" s="170">
        <f>'2.13'!H50/'2.13'!H49*100-100</f>
        <v>1.2751821688812726</v>
      </c>
      <c r="I50" s="170">
        <f>'2.13'!I50/'2.13'!I49*100-100</f>
        <v>-0.36222832875344579</v>
      </c>
      <c r="J50" s="170">
        <f>'2.13'!J50/'2.13'!J49*100-100</f>
        <v>2.2110822665831336</v>
      </c>
      <c r="K50" s="170">
        <f>'2.13'!K50/'2.13'!K49*100-100</f>
        <v>0.1179477098486359</v>
      </c>
      <c r="L50" s="10"/>
      <c r="M50" s="10"/>
    </row>
    <row r="51" spans="1:13" ht="11.1" customHeight="1">
      <c r="A51" s="27">
        <v>1997</v>
      </c>
      <c r="B51" s="170">
        <f>'2.13'!B51/'2.13'!B50*100-100</f>
        <v>1.8318352486062111</v>
      </c>
      <c r="C51" s="170">
        <f>'2.13'!C51/'2.13'!C50*100-100</f>
        <v>4.0921070883617574</v>
      </c>
      <c r="D51" s="170">
        <f>'2.13'!D51/'2.13'!D50*100-100</f>
        <v>4.4383797759264496</v>
      </c>
      <c r="E51" s="170">
        <f>'2.13'!E51/'2.13'!E50*100-100</f>
        <v>5.0178677784395518</v>
      </c>
      <c r="F51" s="170">
        <f>'2.13'!F51/'2.13'!F50*100-100</f>
        <v>5.6558363417569097</v>
      </c>
      <c r="G51" s="170">
        <f>'2.13'!G51/'2.13'!G50*100-100</f>
        <v>1.4939309056956063</v>
      </c>
      <c r="H51" s="170">
        <f>'2.13'!H51/'2.13'!H50*100-100</f>
        <v>0.9522801819913127</v>
      </c>
      <c r="I51" s="170">
        <f>'2.13'!I51/'2.13'!I50*100-100</f>
        <v>1.2912122351761468</v>
      </c>
      <c r="J51" s="170">
        <f>'2.13'!J51/'2.13'!J50*100-100</f>
        <v>-0.639341390786484</v>
      </c>
      <c r="K51" s="170">
        <f>'2.13'!K51/'2.13'!K50*100-100</f>
        <v>0.73630473198507218</v>
      </c>
      <c r="L51" s="10"/>
      <c r="M51" s="10"/>
    </row>
    <row r="52" spans="1:13" ht="11.1" customHeight="1">
      <c r="A52" s="27">
        <v>1998</v>
      </c>
      <c r="B52" s="170">
        <f>'2.13'!B52/'2.13'!B51*100-100</f>
        <v>0.8044692737430239</v>
      </c>
      <c r="C52" s="170">
        <f>'2.13'!C52/'2.13'!C51*100-100</f>
        <v>-1.2659914712153579</v>
      </c>
      <c r="D52" s="170">
        <f>'2.13'!D52/'2.13'!D51*100-100</f>
        <v>0.74267638564160166</v>
      </c>
      <c r="E52" s="170">
        <f>'2.13'!E52/'2.13'!E51*100-100</f>
        <v>0.55295618885580211</v>
      </c>
      <c r="F52" s="170">
        <f>'2.13'!F52/'2.13'!F51*100-100</f>
        <v>0.34168564920274491</v>
      </c>
      <c r="G52" s="170">
        <f>'2.13'!G52/'2.13'!G51*100-100</f>
        <v>-1.0221813349701847E-2</v>
      </c>
      <c r="H52" s="170">
        <f>'2.13'!H52/'2.13'!H51*100-100</f>
        <v>1.1214757362959915</v>
      </c>
      <c r="I52" s="170">
        <f>'2.13'!I52/'2.13'!I51*100-100</f>
        <v>1.6212871287128792</v>
      </c>
      <c r="J52" s="170">
        <f>'2.13'!J52/'2.13'!J51*100-100</f>
        <v>-0.45835169678272791</v>
      </c>
      <c r="K52" s="170">
        <f>'2.13'!K52/'2.13'!K51*100-100</f>
        <v>-5.8473832959748506E-2</v>
      </c>
      <c r="L52" s="10"/>
      <c r="M52" s="10"/>
    </row>
    <row r="53" spans="1:13" ht="11.1" customHeight="1">
      <c r="A53" s="27">
        <v>1999</v>
      </c>
      <c r="B53" s="170">
        <f>'2.13'!B53/'2.13'!B52*100-100</f>
        <v>0.25493238749723446</v>
      </c>
      <c r="C53" s="170">
        <f>'2.13'!C53/'2.13'!C52*100-100</f>
        <v>9.1375354298825613</v>
      </c>
      <c r="D53" s="170">
        <f>'2.13'!D53/'2.13'!D52*100-100</f>
        <v>1.2832764505119343</v>
      </c>
      <c r="E53" s="170">
        <f>'2.13'!E53/'2.13'!E52*100-100</f>
        <v>1.2972363226170387</v>
      </c>
      <c r="F53" s="170">
        <f>'2.13'!F53/'2.13'!F52*100-100</f>
        <v>1.3337116912599356</v>
      </c>
      <c r="G53" s="170">
        <f>'2.13'!G53/'2.13'!G52*100-100</f>
        <v>0.77693723164998119</v>
      </c>
      <c r="H53" s="170">
        <f>'2.13'!H53/'2.13'!H52*100-100</f>
        <v>-0.5907960199005089</v>
      </c>
      <c r="I53" s="170">
        <f>'2.13'!I53/'2.13'!I52*100-100</f>
        <v>-0.79162099622458015</v>
      </c>
      <c r="J53" s="170">
        <f>'2.13'!J53/'2.13'!J52*100-100</f>
        <v>-2.2934561232622031</v>
      </c>
      <c r="K53" s="170">
        <f>'2.13'!K53/'2.13'!K52*100-100</f>
        <v>-0.60458313018038723</v>
      </c>
      <c r="L53" s="10"/>
      <c r="M53" s="10"/>
    </row>
    <row r="54" spans="1:13" ht="13.5" customHeight="1">
      <c r="A54" s="27">
        <v>2000</v>
      </c>
      <c r="B54" s="170">
        <f>'2.13'!B54/'2.13'!B53*100-100</f>
        <v>0.72968490878938042</v>
      </c>
      <c r="C54" s="170">
        <f>'2.13'!C54/'2.13'!C53*100-100</f>
        <v>-3.1412317585951115</v>
      </c>
      <c r="D54" s="170">
        <f>'2.13'!D54/'2.13'!D53*100-100</f>
        <v>4.8119692680954387</v>
      </c>
      <c r="E54" s="170">
        <f>'2.13'!E54/'2.13'!E53*100-100</f>
        <v>5.4008908685968748</v>
      </c>
      <c r="F54" s="170">
        <f>'2.13'!F54/'2.13'!F53*100-100</f>
        <v>5.9367124054886489</v>
      </c>
      <c r="G54" s="170">
        <f>'2.13'!G54/'2.13'!G53*100-100</f>
        <v>0.4869141813755391</v>
      </c>
      <c r="H54" s="170">
        <f>'2.13'!H54/'2.13'!H53*100-100</f>
        <v>-0.50046918986549827</v>
      </c>
      <c r="I54" s="170">
        <f>'2.13'!I54/'2.13'!I53*100-100</f>
        <v>0.94524920206238505</v>
      </c>
      <c r="J54" s="170">
        <f>'2.13'!J54/'2.13'!J53*100-100</f>
        <v>-3.5073409461664085</v>
      </c>
      <c r="K54" s="170">
        <f>'2.13'!K54/'2.13'!K53*100-100</f>
        <v>-8.8295889335824995E-2</v>
      </c>
      <c r="L54" s="10"/>
      <c r="M54" s="10"/>
    </row>
    <row r="55" spans="1:13" ht="11.1" customHeight="1">
      <c r="A55" s="27">
        <v>2001</v>
      </c>
      <c r="B55" s="170">
        <f>'2.13'!B55/'2.13'!B54*100-100</f>
        <v>1.9646581055866648</v>
      </c>
      <c r="C55" s="170">
        <f>'2.13'!C55/'2.13'!C54*100-100</f>
        <v>0.94484167517876472</v>
      </c>
      <c r="D55" s="170">
        <f>'2.13'!D55/'2.13'!D54*100-100</f>
        <v>1.4146090534979265</v>
      </c>
      <c r="E55" s="170">
        <f>'2.13'!E55/'2.13'!E54*100-100</f>
        <v>0.87163232963550286</v>
      </c>
      <c r="F55" s="170">
        <f>'2.13'!F55/'2.13'!F54*100-100</f>
        <v>1.1763150938408558</v>
      </c>
      <c r="G55" s="170">
        <f>'2.13'!G55/'2.13'!G54*100-100</f>
        <v>0.53502927518675847</v>
      </c>
      <c r="H55" s="170">
        <f>'2.13'!H55/'2.13'!H54*100-100</f>
        <v>2.7245101121240651</v>
      </c>
      <c r="I55" s="170">
        <f>'2.13'!I55/'2.13'!I54*100-100</f>
        <v>5.0833029308038391</v>
      </c>
      <c r="J55" s="170">
        <f>'2.13'!J55/'2.13'!J54*100-100</f>
        <v>2.5828871982718198</v>
      </c>
      <c r="K55" s="170">
        <f>'2.13'!K55/'2.13'!K54*100-100</f>
        <v>-0.26512175962294293</v>
      </c>
      <c r="L55" s="10"/>
      <c r="M55" s="10"/>
    </row>
    <row r="56" spans="1:13" ht="11.1" customHeight="1">
      <c r="A56" s="27">
        <v>2002</v>
      </c>
      <c r="B56" s="170">
        <f>'2.13'!B56/'2.13'!B55*100-100</f>
        <v>0.27987082884821746</v>
      </c>
      <c r="C56" s="170">
        <f>'2.13'!C56/'2.13'!C55*100-100</f>
        <v>1.4166455856311728</v>
      </c>
      <c r="D56" s="170">
        <f>'2.13'!D56/'2.13'!D55*100-100</f>
        <v>0.78620339842760245</v>
      </c>
      <c r="E56" s="170">
        <f>'2.13'!E56/'2.13'!E55*100-100</f>
        <v>0.35349567949727145</v>
      </c>
      <c r="F56" s="170">
        <f>'2.13'!F56/'2.13'!F55*100-100</f>
        <v>-0.27433050293925021</v>
      </c>
      <c r="G56" s="170">
        <f>'2.13'!G56/'2.13'!G55*100-100</f>
        <v>1.2551460990059269</v>
      </c>
      <c r="H56" s="170">
        <f>'2.13'!H56/'2.13'!H55*100-100</f>
        <v>0.51004794450678048</v>
      </c>
      <c r="I56" s="170">
        <f>'2.13'!I56/'2.13'!I55*100-100</f>
        <v>1.7243374609420243</v>
      </c>
      <c r="J56" s="170">
        <f>'2.13'!J56/'2.13'!J55*100-100</f>
        <v>0.3296099615455006</v>
      </c>
      <c r="K56" s="170">
        <f>'2.13'!K56/'2.13'!K55*100-100</f>
        <v>-0.33474451117454862</v>
      </c>
      <c r="L56" s="10"/>
      <c r="M56" s="10"/>
    </row>
    <row r="57" spans="1:13" ht="11.1" customHeight="1">
      <c r="A57" s="27">
        <v>2003</v>
      </c>
      <c r="B57" s="170">
        <f>'2.13'!B57/'2.13'!B56*100-100</f>
        <v>0.39716616573637964</v>
      </c>
      <c r="C57" s="170">
        <f>'2.13'!C57/'2.13'!C56*100-100</f>
        <v>3.3300074831628734</v>
      </c>
      <c r="D57" s="170">
        <f>'2.13'!D57/'2.13'!D56*100-100</f>
        <v>3.0322093608454992</v>
      </c>
      <c r="E57" s="170">
        <f>'2.13'!E57/'2.13'!E56*100-100</f>
        <v>3.3789954337899388</v>
      </c>
      <c r="F57" s="170">
        <f>'2.13'!F57/'2.13'!F56*100-100</f>
        <v>3.7463976945244895</v>
      </c>
      <c r="G57" s="170">
        <f>'2.13'!G57/'2.13'!G56*100-100</f>
        <v>8.9250297500996112E-2</v>
      </c>
      <c r="H57" s="170">
        <f>'2.13'!H57/'2.13'!H56*100-100</f>
        <v>-0.56835481579214786</v>
      </c>
      <c r="I57" s="170">
        <f>'2.13'!I57/'2.13'!I56*100-100</f>
        <v>3.5039817974971612</v>
      </c>
      <c r="J57" s="170">
        <f>'2.13'!J57/'2.13'!J56*100-100</f>
        <v>-3.3217740463588257</v>
      </c>
      <c r="K57" s="170">
        <f>'2.13'!K57/'2.13'!K56*100-100</f>
        <v>-0.2667193519707638</v>
      </c>
      <c r="L57" s="10"/>
      <c r="M57" s="10"/>
    </row>
    <row r="58" spans="1:13" ht="11.1" customHeight="1">
      <c r="A58" s="27">
        <v>2004</v>
      </c>
      <c r="B58" s="170">
        <f>'2.13'!B58/'2.13'!B57*100-100</f>
        <v>0.85534053244948893</v>
      </c>
      <c r="C58" s="170">
        <f>'2.13'!C58/'2.13'!C57*100-100</f>
        <v>31.080265540132757</v>
      </c>
      <c r="D58" s="170">
        <f>'2.13'!D58/'2.13'!D57*100-100</f>
        <v>4.9334473073635365</v>
      </c>
      <c r="E58" s="170">
        <f>'2.13'!E58/'2.13'!E57*100-100</f>
        <v>5.4896516910651201</v>
      </c>
      <c r="F58" s="170">
        <f>'2.13'!F58/'2.13'!F57*100-100</f>
        <v>5.2651515151515298</v>
      </c>
      <c r="G58" s="170">
        <f>'2.13'!G58/'2.13'!G57*100-100</f>
        <v>0.29723570791637144</v>
      </c>
      <c r="H58" s="170">
        <f>'2.13'!H58/'2.13'!H57*100-100</f>
        <v>-0.44911707665610834</v>
      </c>
      <c r="I58" s="170">
        <f>'2.13'!I58/'2.13'!I57*100-100</f>
        <v>1.6816882831391524</v>
      </c>
      <c r="J58" s="170">
        <f>'2.13'!J58/'2.13'!J57*100-100</f>
        <v>-2.5014158957900605</v>
      </c>
      <c r="K58" s="170">
        <f>'2.13'!K58/'2.13'!K57*100-100</f>
        <v>-0.14857369255150843</v>
      </c>
      <c r="L58" s="10"/>
      <c r="M58" s="10"/>
    </row>
    <row r="59" spans="1:13" ht="13.5" customHeight="1">
      <c r="A59" s="27">
        <v>2005</v>
      </c>
      <c r="B59" s="170">
        <f>'2.13'!B59/'2.13'!B58*100-100</f>
        <v>0.85868758613378304</v>
      </c>
      <c r="C59" s="170">
        <f>'2.13'!C59/'2.13'!C58*100-100</f>
        <v>-24.567219152854506</v>
      </c>
      <c r="D59" s="170">
        <f>'2.13'!D59/'2.13'!D58*100-100</f>
        <v>2.6649598510415444</v>
      </c>
      <c r="E59" s="170">
        <f>'2.13'!E59/'2.13'!E58*100-100</f>
        <v>3.0386409857638341</v>
      </c>
      <c r="F59" s="170">
        <f>'2.13'!F59/'2.13'!F58*100-100</f>
        <v>3.4304905841429729</v>
      </c>
      <c r="G59" s="170">
        <f>'2.13'!G59/'2.13'!G58*100-100</f>
        <v>-0.77052257235997956</v>
      </c>
      <c r="H59" s="170">
        <f>'2.13'!H59/'2.13'!H58*100-100</f>
        <v>0.51266277042959985</v>
      </c>
      <c r="I59" s="170">
        <f>'2.13'!I59/'2.13'!I58*100-100</f>
        <v>2.8753648254242705</v>
      </c>
      <c r="J59" s="170">
        <f>'2.13'!J59/'2.13'!J58*100-100</f>
        <v>-1.3166811888856671</v>
      </c>
      <c r="K59" s="170">
        <f>'2.13'!K59/'2.13'!K58*100-100</f>
        <v>2.9758952484868928E-2</v>
      </c>
      <c r="L59" s="10"/>
      <c r="M59" s="10"/>
    </row>
    <row r="60" spans="1:13" ht="11.1" customHeight="1">
      <c r="A60" s="27">
        <v>2006</v>
      </c>
      <c r="B60" s="170">
        <f>'2.13'!B60/'2.13'!B59*100-100</f>
        <v>3.0691612360731426</v>
      </c>
      <c r="C60" s="170">
        <f>'2.13'!C60/'2.13'!C59*100-100</f>
        <v>-3.9794921875000142</v>
      </c>
      <c r="D60" s="170">
        <f>'2.13'!D60/'2.13'!D59*100-100</f>
        <v>6.3024257537973369</v>
      </c>
      <c r="E60" s="170">
        <f>'2.13'!E60/'2.13'!E59*100-100</f>
        <v>7.3841866945315076</v>
      </c>
      <c r="F60" s="170">
        <f>'2.13'!F60/'2.13'!F59*100-100</f>
        <v>9.8225675518960998</v>
      </c>
      <c r="G60" s="170">
        <f>'2.13'!G60/'2.13'!G59*100-100</f>
        <v>0.12941762070681762</v>
      </c>
      <c r="H60" s="170">
        <f>'2.13'!H60/'2.13'!H59*100-100</f>
        <v>1.9891869835764595</v>
      </c>
      <c r="I60" s="170">
        <f>'2.13'!I60/'2.13'!I59*100-100</f>
        <v>7.6809919092150949</v>
      </c>
      <c r="J60" s="170">
        <f>'2.13'!J60/'2.13'!J59*100-100</f>
        <v>-1.0595506720298431</v>
      </c>
      <c r="K60" s="170">
        <f>'2.13'!K60/'2.13'!K59*100-100</f>
        <v>0.12891709639031035</v>
      </c>
      <c r="L60" s="10"/>
      <c r="M60" s="10"/>
    </row>
    <row r="61" spans="1:13" ht="11.1" customHeight="1">
      <c r="A61" s="27">
        <v>2007</v>
      </c>
      <c r="B61" s="170">
        <f>'2.13'!B61/'2.13'!B60*100-100</f>
        <v>1.2441362431164578</v>
      </c>
      <c r="C61" s="170">
        <f>'2.13'!C61/'2.13'!C60*100-100</f>
        <v>24.968217645563186</v>
      </c>
      <c r="D61" s="170">
        <f>'2.13'!D61/'2.13'!D60*100-100</f>
        <v>2.3139262102793765</v>
      </c>
      <c r="E61" s="170">
        <f>'2.13'!E61/'2.13'!E60*100-100</f>
        <v>3.0489782679208588</v>
      </c>
      <c r="F61" s="170">
        <f>'2.13'!F61/'2.13'!F60*100-100</f>
        <v>2.6610348468848883</v>
      </c>
      <c r="G61" s="170">
        <f>'2.13'!G61/'2.13'!G60*100-100</f>
        <v>-2.4358719427321631</v>
      </c>
      <c r="H61" s="170">
        <f>'2.13'!H61/'2.13'!H60*100-100</f>
        <v>1.3102620524104935</v>
      </c>
      <c r="I61" s="170">
        <f>'2.13'!I61/'2.13'!I60*100-100</f>
        <v>0.96604215456675036</v>
      </c>
      <c r="J61" s="170">
        <f>'2.13'!J61/'2.13'!J60*100-100</f>
        <v>1.3882002974715135</v>
      </c>
      <c r="K61" s="170">
        <f>'2.13'!K61/'2.13'!K60*100-100</f>
        <v>-0.20798256907991686</v>
      </c>
      <c r="L61" s="10"/>
      <c r="M61" s="10"/>
    </row>
    <row r="62" spans="1:13" ht="11.1" customHeight="1">
      <c r="A62" s="27">
        <v>2008</v>
      </c>
      <c r="B62" s="170">
        <f>'2.13'!B62/'2.13'!B61*100-100</f>
        <v>-0.43311845286059736</v>
      </c>
      <c r="C62" s="170">
        <f>'2.13'!C62/'2.13'!C61*100-100</f>
        <v>19.93896236012209</v>
      </c>
      <c r="D62" s="170">
        <f>'2.13'!D62/'2.13'!D61*100-100</f>
        <v>-2.8764981761334099</v>
      </c>
      <c r="E62" s="170">
        <f>'2.13'!E62/'2.13'!E61*100-100</f>
        <v>-3.57779876193473</v>
      </c>
      <c r="F62" s="170">
        <f>'2.13'!F62/'2.13'!F61*100-100</f>
        <v>-4.5052458341905037</v>
      </c>
      <c r="G62" s="170">
        <f>'2.13'!G62/'2.13'!G61*100-100</f>
        <v>-0.12228676245796066</v>
      </c>
      <c r="H62" s="170">
        <f>'2.13'!H62/'2.13'!H61*100-100</f>
        <v>0.48375950241879195</v>
      </c>
      <c r="I62" s="170">
        <f>'2.13'!I62/'2.13'!I61*100-100</f>
        <v>-0.37692084662221248</v>
      </c>
      <c r="J62" s="170">
        <f>'2.13'!J62/'2.13'!J61*100-100</f>
        <v>-0.44987775061123614</v>
      </c>
      <c r="K62" s="170">
        <f>'2.13'!K62/'2.13'!K61*100-100</f>
        <v>1.9154426359666417</v>
      </c>
      <c r="L62" s="10"/>
      <c r="M62" s="10"/>
    </row>
    <row r="63" spans="1:13" ht="11.1" customHeight="1">
      <c r="A63" s="27">
        <v>2009</v>
      </c>
      <c r="B63" s="170">
        <f>'2.13'!B63/'2.13'!B62*100-100</f>
        <v>-5.8472432979261555</v>
      </c>
      <c r="C63" s="170">
        <f>'2.13'!C63/'2.13'!C62*100-100</f>
        <v>-2.3070398642917667</v>
      </c>
      <c r="D63" s="170">
        <f>'2.13'!D63/'2.13'!D62*100-100</f>
        <v>-12.340379869084657</v>
      </c>
      <c r="E63" s="170">
        <f>'2.13'!E63/'2.13'!E62*100-100</f>
        <v>-13.460282916213288</v>
      </c>
      <c r="F63" s="170">
        <f>'2.13'!F63/'2.13'!F62*100-100</f>
        <v>-17.320120637656174</v>
      </c>
      <c r="G63" s="170">
        <f>'2.13'!G63/'2.13'!G62*100-100</f>
        <v>-3.6730945821854988</v>
      </c>
      <c r="H63" s="170">
        <f>'2.13'!H63/'2.13'!H62*100-100</f>
        <v>-3.7826685006877483</v>
      </c>
      <c r="I63" s="170">
        <f>'2.13'!I63/'2.13'!I62*100-100</f>
        <v>-6.2960807140085393</v>
      </c>
      <c r="J63" s="170">
        <f>'2.13'!J63/'2.13'!J62*100-100</f>
        <v>-3.0258375085961404</v>
      </c>
      <c r="K63" s="170">
        <f>'2.13'!K63/'2.13'!K62*100-100</f>
        <v>-1.7236342389716555</v>
      </c>
      <c r="L63" s="10"/>
      <c r="M63" s="10"/>
    </row>
    <row r="64" spans="1:13" ht="13.5" customHeight="1">
      <c r="A64" s="27">
        <v>2010</v>
      </c>
      <c r="B64" s="170">
        <f>'2.13'!B64/'2.13'!B63*100-100</f>
        <v>3.8143332975180186</v>
      </c>
      <c r="C64" s="170">
        <f>'2.13'!C64/'2.13'!C63*100-100</f>
        <v>-10.574752561208541</v>
      </c>
      <c r="D64" s="170">
        <f>'2.13'!D64/'2.13'!D63*100-100</f>
        <v>16.268821153139925</v>
      </c>
      <c r="E64" s="170">
        <f>'2.13'!E64/'2.13'!E63*100-100</f>
        <v>18.294983025273481</v>
      </c>
      <c r="F64" s="170">
        <f>'2.13'!F64/'2.13'!F63*100-100</f>
        <v>21.404377279833241</v>
      </c>
      <c r="G64" s="170">
        <f>'2.13'!G64/'2.13'!G63*100-100</f>
        <v>6.7683508102955159</v>
      </c>
      <c r="H64" s="170">
        <f>'2.13'!H64/'2.13'!H63*100-100</f>
        <v>-0.42887776983559434</v>
      </c>
      <c r="I64" s="170">
        <f>'2.13'!I64/'2.13'!I63*100-100</f>
        <v>-2.0395486075163092</v>
      </c>
      <c r="J64" s="170">
        <f>'2.13'!J64/'2.13'!J63*100-100</f>
        <v>-0.99280721304830877</v>
      </c>
      <c r="K64" s="170">
        <f>'2.13'!K64/'2.13'!K63*100-100</f>
        <v>0.52516845025762393</v>
      </c>
      <c r="L64" s="10"/>
      <c r="M64" s="10"/>
    </row>
    <row r="65" spans="1:13" ht="11.1" customHeight="1">
      <c r="A65" s="27">
        <v>2011</v>
      </c>
      <c r="B65" s="170">
        <f>'2.13'!B65/'2.13'!B64*100-100</f>
        <v>2.6806044297246814</v>
      </c>
      <c r="C65" s="170">
        <f>'2.13'!C65/'2.13'!C64*100-100</f>
        <v>-5.213592233009706</v>
      </c>
      <c r="D65" s="170">
        <f>'2.13'!D65/'2.13'!D64*100-100</f>
        <v>3.074331438197504</v>
      </c>
      <c r="E65" s="170">
        <f>'2.13'!E65/'2.13'!E64*100-100</f>
        <v>3.2950680272108883</v>
      </c>
      <c r="F65" s="170">
        <f>'2.13'!F65/'2.13'!F64*100-100</f>
        <v>6.1701899345423215</v>
      </c>
      <c r="G65" s="170">
        <f>'2.13'!G65/'2.13'!G64*100-100</f>
        <v>1.5972222222222285</v>
      </c>
      <c r="H65" s="170">
        <f>'2.13'!H65/'2.13'!H64*100-100</f>
        <v>2.4817967387960209</v>
      </c>
      <c r="I65" s="170">
        <f>'2.13'!I65/'2.13'!I64*100-100</f>
        <v>2.8640879306700384</v>
      </c>
      <c r="J65" s="170">
        <f>'2.13'!J65/'2.13'!J64*100-100</f>
        <v>2.1897063337767264</v>
      </c>
      <c r="K65" s="170">
        <f>'2.13'!K65/'2.13'!K64*100-100</f>
        <v>1.6165598817151476</v>
      </c>
      <c r="L65" s="10"/>
      <c r="M65" s="10"/>
    </row>
    <row r="66" spans="1:13" ht="11.1" customHeight="1">
      <c r="A66" s="27">
        <v>2012</v>
      </c>
      <c r="B66" s="170">
        <f>'2.13'!B66/'2.13'!B65*100-100</f>
        <v>-0.71565366394516161</v>
      </c>
      <c r="C66" s="170">
        <f>'2.13'!C66/'2.13'!C65*100-100</f>
        <v>3.3698658199324001</v>
      </c>
      <c r="D66" s="170">
        <f>'2.13'!D66/'2.13'!D65*100-100</f>
        <v>-1.6445352400408524</v>
      </c>
      <c r="E66" s="170">
        <f>'2.13'!E66/'2.13'!E65*100-100</f>
        <v>-1.5126569252932853</v>
      </c>
      <c r="F66" s="170">
        <f>'2.13'!F66/'2.13'!F65*100-100</f>
        <v>-3.4768546593895309</v>
      </c>
      <c r="G66" s="170">
        <f>'2.13'!G66/'2.13'!G65*100-100</f>
        <v>-2.5974025974025921</v>
      </c>
      <c r="H66" s="170">
        <f>'2.13'!H66/'2.13'!H65*100-100</f>
        <v>-0.28019613729610171</v>
      </c>
      <c r="I66" s="170">
        <f>'2.13'!I66/'2.13'!I65*100-100</f>
        <v>1.7260865098119922</v>
      </c>
      <c r="J66" s="170">
        <f>'2.13'!J66/'2.13'!J65*100-100</f>
        <v>-1.6921998598177623</v>
      </c>
      <c r="K66" s="170">
        <f>'2.13'!K66/'2.13'!K65*100-100</f>
        <v>-0.14550392860608952</v>
      </c>
      <c r="L66" s="10"/>
      <c r="M66" s="10"/>
    </row>
    <row r="67" spans="1:13" ht="11.1" customHeight="1">
      <c r="A67" s="27">
        <v>2013</v>
      </c>
      <c r="B67" s="170">
        <f>'2.13'!B67/'2.13'!B66*100-100</f>
        <v>-0.34517766497462787</v>
      </c>
      <c r="C67" s="170">
        <f>'2.13'!C67/'2.13'!C66*100-100</f>
        <v>3.497820055489484</v>
      </c>
      <c r="D67" s="170">
        <f>'2.13'!D67/'2.13'!D66*100-100</f>
        <v>-1.1527676809637484</v>
      </c>
      <c r="E67" s="170">
        <f>'2.13'!E67/'2.13'!E66*100-100</f>
        <v>-0.80451363493887129</v>
      </c>
      <c r="F67" s="170">
        <f>'2.13'!F67/'2.13'!F66*100-100</f>
        <v>-0.3874345549738365</v>
      </c>
      <c r="G67" s="170">
        <f>'2.13'!G67/'2.13'!G66*100-100</f>
        <v>-3.037593984962399</v>
      </c>
      <c r="H67" s="170">
        <f>'2.13'!H67/'2.13'!H66*100-100</f>
        <v>2.0070245860509317E-2</v>
      </c>
      <c r="I67" s="170">
        <f>'2.13'!I67/'2.13'!I66*100-100</f>
        <v>-1.1311988688011354</v>
      </c>
      <c r="J67" s="170">
        <f>'2.13'!J67/'2.13'!J66*100-100</f>
        <v>1.9555917702179499</v>
      </c>
      <c r="K67" s="170">
        <f>'2.13'!K67/'2.13'!K66*100-100</f>
        <v>-2.166310472119676</v>
      </c>
      <c r="L67" s="10"/>
      <c r="M67" s="10"/>
    </row>
    <row r="68" spans="1:13" ht="11.1" customHeight="1">
      <c r="A68" s="27">
        <v>2014</v>
      </c>
      <c r="B68" s="170">
        <f>'2.13'!B68/'2.13'!B67*100-100</f>
        <v>1.3141809290953717</v>
      </c>
      <c r="C68" s="170">
        <f>'2.13'!C68/'2.13'!C67*100-100</f>
        <v>10.18669219722355</v>
      </c>
      <c r="D68" s="170">
        <f>'2.13'!D68/'2.13'!D67*100-100</f>
        <v>3.855852069762534</v>
      </c>
      <c r="E68" s="170">
        <f>'2.13'!E68/'2.13'!E67*100-100</f>
        <v>3.9182641668422207</v>
      </c>
      <c r="F68" s="170">
        <f>'2.13'!F68/'2.13'!F67*100-100</f>
        <v>4.3729633133606853</v>
      </c>
      <c r="G68" s="170">
        <f>'2.13'!G68/'2.13'!G67*100-100</f>
        <v>3.4842845326716372</v>
      </c>
      <c r="H68" s="170">
        <f>'2.13'!H68/'2.13'!H67*100-100</f>
        <v>0.19062907595063905</v>
      </c>
      <c r="I68" s="170">
        <f>'2.13'!I68/'2.13'!I67*100-100</f>
        <v>1.2156502196342842</v>
      </c>
      <c r="J68" s="170">
        <f>'2.13'!J68/'2.13'!J67*100-100</f>
        <v>-7.9920079920086096E-2</v>
      </c>
      <c r="K68" s="170">
        <f>'2.13'!K68/'2.13'!K67*100-100</f>
        <v>-0.44682752457549668</v>
      </c>
      <c r="L68" s="10"/>
      <c r="M68" s="10"/>
    </row>
    <row r="69" spans="1:13" ht="13.5" customHeight="1">
      <c r="A69" s="27">
        <v>2015</v>
      </c>
      <c r="B69" s="170">
        <f>'2.13'!B69/'2.13'!B68*100-100</f>
        <v>0.55304172951231578</v>
      </c>
      <c r="C69" s="170">
        <f>'2.13'!C69/'2.13'!C68*100-100</f>
        <v>-13.111477973759662</v>
      </c>
      <c r="D69" s="170">
        <f>'2.13'!D69/'2.13'!D68*100-100</f>
        <v>1.163378856853825</v>
      </c>
      <c r="E69" s="170">
        <f>'2.13'!E69/'2.13'!E68*100-100</f>
        <v>1.3581998783701579</v>
      </c>
      <c r="F69" s="170">
        <f>'2.13'!F69/'2.13'!F68*100-100</f>
        <v>0.7150770470339296</v>
      </c>
      <c r="G69" s="170">
        <f>'2.13'!G69/'2.13'!G68*100-100</f>
        <v>-8.9919072834447888E-2</v>
      </c>
      <c r="H69" s="170">
        <f>'2.13'!H69/'2.13'!H68*100-100</f>
        <v>0.14019627478469943</v>
      </c>
      <c r="I69" s="170">
        <f>'2.13'!I69/'2.13'!I68*100-100</f>
        <v>0.92854259184498744</v>
      </c>
      <c r="J69" s="170">
        <f>'2.13'!J69/'2.13'!J68*100-100</f>
        <v>-1.9996000799835656E-2</v>
      </c>
      <c r="K69" s="170">
        <f>'2.13'!K69/'2.13'!K68*100-100</f>
        <v>-0.25932575304209138</v>
      </c>
      <c r="L69" s="10"/>
      <c r="M69" s="10"/>
    </row>
    <row r="70" spans="1:13" ht="11.1" customHeight="1">
      <c r="A70" s="27">
        <v>2016</v>
      </c>
      <c r="B70" s="170">
        <f>'2.13'!B70/'2.13'!B69*100-100</f>
        <v>0.96999999999999886</v>
      </c>
      <c r="C70" s="170">
        <f>'2.13'!C70/'2.13'!C69*100-100</f>
        <v>-0.17000000000000171</v>
      </c>
      <c r="D70" s="170">
        <f>'2.13'!D70/'2.13'!D69*100-100</f>
        <v>3.6099999999999994</v>
      </c>
      <c r="E70" s="170">
        <f>'2.13'!E70/'2.13'!E69*100-100</f>
        <v>4.1800000000000068</v>
      </c>
      <c r="F70" s="170">
        <f>'2.13'!F70/'2.13'!F69*100-100</f>
        <v>3.6099999999999994</v>
      </c>
      <c r="G70" s="170">
        <f>'2.13'!G70/'2.13'!G69*100-100</f>
        <v>0.88999999999998636</v>
      </c>
      <c r="H70" s="170">
        <f>'2.13'!H70/'2.13'!H69*100-100</f>
        <v>-6.9999999999993179E-2</v>
      </c>
      <c r="I70" s="170">
        <f>'2.13'!I70/'2.13'!I69*100-100</f>
        <v>1.2799999999999869</v>
      </c>
      <c r="J70" s="170">
        <f>'2.13'!J70/'2.13'!J69*100-100</f>
        <v>-0.81000000000000227</v>
      </c>
      <c r="K70" s="170">
        <f>'2.13'!K70/'2.13'!K69*100-100</f>
        <v>-0.15000000000000568</v>
      </c>
      <c r="L70" s="10"/>
      <c r="M70" s="10"/>
    </row>
    <row r="71" spans="1:13" ht="11.1" customHeight="1">
      <c r="A71" s="27">
        <v>2017</v>
      </c>
      <c r="B71" s="170">
        <f>'2.13'!B71/'2.13'!B70*100-100</f>
        <v>1.2082796870357697</v>
      </c>
      <c r="C71" s="170">
        <f>'2.13'!C71/'2.13'!C70*100-100</f>
        <v>-2.3640188320144233</v>
      </c>
      <c r="D71" s="170">
        <f>'2.13'!D71/'2.13'!D70*100-100</f>
        <v>2.3549850400540464</v>
      </c>
      <c r="E71" s="170">
        <f>'2.13'!E71/'2.13'!E70*100-100</f>
        <v>3.0140142061815993</v>
      </c>
      <c r="F71" s="170">
        <f>'2.13'!F71/'2.13'!F70*100-100</f>
        <v>2.596274490879253</v>
      </c>
      <c r="G71" s="170">
        <f>'2.13'!G71/'2.13'!G70*100-100</f>
        <v>-1.1101199325998579</v>
      </c>
      <c r="H71" s="170">
        <f>'2.13'!H71/'2.13'!H70*100-100</f>
        <v>0.92064445111577697</v>
      </c>
      <c r="I71" s="170">
        <f>'2.13'!I71/'2.13'!I70*100-100</f>
        <v>1.6587677725118368</v>
      </c>
      <c r="J71" s="170">
        <f>'2.13'!J71/'2.13'!J70*100-100</f>
        <v>1.028329468696441</v>
      </c>
      <c r="K71" s="170">
        <f>'2.13'!K71/'2.13'!K70*100-100</f>
        <v>-9.0135202804191294E-2</v>
      </c>
      <c r="L71" s="10"/>
      <c r="M71" s="10"/>
    </row>
    <row r="72" spans="1:13" ht="11.1" customHeight="1">
      <c r="A72" s="27">
        <v>2018</v>
      </c>
      <c r="B72" s="170">
        <f>'2.13'!B72/'2.13'!B71*100-100</f>
        <v>-9.7856933163711801E-2</v>
      </c>
      <c r="C72" s="170">
        <f>'2.13'!C72/'2.13'!C71*100-100</f>
        <v>-13.183543654457779</v>
      </c>
      <c r="D72" s="170">
        <f>'2.13'!D72/'2.13'!D71*100-100</f>
        <v>-0.78264969354077607</v>
      </c>
      <c r="E72" s="170">
        <f>'2.13'!E72/'2.13'!E71*100-100</f>
        <v>-0.98770033544538194</v>
      </c>
      <c r="F72" s="170">
        <f>'2.13'!F72/'2.13'!F71*100-100</f>
        <v>-0.88428974600188326</v>
      </c>
      <c r="G72" s="170">
        <f>'2.13'!G72/'2.13'!G71*100-100</f>
        <v>0.22050716648291768</v>
      </c>
      <c r="H72" s="170">
        <f>'2.13'!H72/'2.13'!H71*100-100</f>
        <v>0.37679722359942502</v>
      </c>
      <c r="I72" s="170">
        <f>'2.13'!I72/'2.13'!I71*100-100</f>
        <v>0.99067599067599588</v>
      </c>
      <c r="J72" s="170">
        <f>'2.13'!J72/'2.13'!J71*100-100</f>
        <v>0.33928749625786736</v>
      </c>
      <c r="K72" s="170">
        <f>'2.13'!K72/'2.13'!K71*100-100</f>
        <v>6.014434643142863E-2</v>
      </c>
      <c r="L72" s="10"/>
      <c r="M72" s="10"/>
    </row>
    <row r="73" spans="1:13" ht="11.1" customHeight="1">
      <c r="A73" s="27">
        <v>2019</v>
      </c>
      <c r="B73" s="170">
        <f>'2.13'!B73/'2.13'!B72*100-100</f>
        <v>-0.34283475364874505</v>
      </c>
      <c r="C73" s="170">
        <f>'2.13'!C73/'2.13'!C72*100-100</f>
        <v>5.2233514535570862</v>
      </c>
      <c r="D73" s="170">
        <f>'2.13'!D73/'2.13'!D72*100-100</f>
        <v>-3.1933092567952883</v>
      </c>
      <c r="E73" s="170">
        <f>'2.13'!E73/'2.13'!E72*100-100</f>
        <v>-4.1407867494824018</v>
      </c>
      <c r="F73" s="170">
        <f>'2.13'!F73/'2.13'!F72*100-100</f>
        <v>-3.9388762338648462</v>
      </c>
      <c r="G73" s="170">
        <f>'2.13'!G73/'2.13'!G72*100-100</f>
        <v>1.9701970197019847</v>
      </c>
      <c r="H73" s="170">
        <f>'2.13'!H73/'2.13'!H72*100-100</f>
        <v>0.69149461622049557</v>
      </c>
      <c r="I73" s="170">
        <f>'2.13'!I73/'2.13'!I72*100-100</f>
        <v>1.3175610694364082</v>
      </c>
      <c r="J73" s="170">
        <f>'2.13'!J73/'2.13'!J72*100-100</f>
        <v>1.3823968175037464</v>
      </c>
      <c r="K73" s="170">
        <f>'2.13'!K73/'2.13'!K72*100-100</f>
        <v>-0.10018032458424386</v>
      </c>
      <c r="L73" s="10"/>
      <c r="M73" s="10"/>
    </row>
    <row r="74" spans="1:13" ht="13.5" customHeight="1">
      <c r="A74" s="27">
        <v>2020</v>
      </c>
      <c r="B74" s="170">
        <f>'2.13'!B74/'2.13'!B73*100-100</f>
        <v>-3.8627874975427545</v>
      </c>
      <c r="C74" s="170">
        <f>'2.13'!C74/'2.13'!C73*100-100</f>
        <v>2.9088050314465193</v>
      </c>
      <c r="D74" s="170">
        <f>'2.13'!D74/'2.13'!D73*100-100</f>
        <v>-5.9787944237188384</v>
      </c>
      <c r="E74" s="170">
        <f>'2.13'!E74/'2.13'!E73*100-100</f>
        <v>-7.6182996269389349</v>
      </c>
      <c r="F74" s="170">
        <f>'2.13'!F74/'2.13'!F73*100-100</f>
        <v>-8.1414879952573784</v>
      </c>
      <c r="G74" s="170">
        <f>'2.13'!G74/'2.13'!G73*100-100</f>
        <v>2.0694389956845924</v>
      </c>
      <c r="H74" s="170">
        <f>'2.13'!H74/'2.13'!H73*100-100</f>
        <v>-3.482782301579519</v>
      </c>
      <c r="I74" s="170">
        <f>'2.13'!I74/'2.13'!I73*100-100</f>
        <v>-3.9867109634551383</v>
      </c>
      <c r="J74" s="170">
        <f>'2.13'!J74/'2.13'!J73*100-100</f>
        <v>-1.7166960957425914</v>
      </c>
      <c r="K74" s="170">
        <f>'2.13'!K74/'2.13'!K73*100-100</f>
        <v>-4.9638989169675085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POWER(('2.13'!B54/'2.13'!B45),1/9)*100-100</f>
        <v>1.2683052612007373</v>
      </c>
      <c r="C76" s="173">
        <f>POWER(('2.13'!C54/'2.13'!C45),1/9)*100-100</f>
        <v>0.92211740489256044</v>
      </c>
      <c r="D76" s="173">
        <f>POWER(('2.13'!D54/'2.13'!D45),1/9)*100-100</f>
        <v>2.1732206518533275</v>
      </c>
      <c r="E76" s="173">
        <f>POWER(('2.13'!E54/'2.13'!E45),1/9)*100-100</f>
        <v>3.0025787800391299</v>
      </c>
      <c r="F76" s="173">
        <f>POWER(('2.13'!F54/'2.13'!F45),1/9)*100-100</f>
        <v>3.0152258733426578</v>
      </c>
      <c r="G76" s="173">
        <f>POWER(('2.13'!G54/'2.13'!G45),1/9)*100-100</f>
        <v>-0.60070629711073309</v>
      </c>
      <c r="H76" s="173">
        <f>POWER(('2.13'!H54/'2.13'!H45),1/9)*100-100</f>
        <v>0.88178518247141824</v>
      </c>
      <c r="I76" s="173">
        <f>POWER(('2.13'!I54/'2.13'!I45),1/9)*100-100</f>
        <v>0.52139693232366824</v>
      </c>
      <c r="J76" s="173">
        <f>POWER(('2.13'!J54/'2.13'!J45),1/9)*100-100</f>
        <v>0.16201770883890276</v>
      </c>
      <c r="K76" s="173">
        <f>POWER(('2.13'!K54/'2.13'!K45),1/9)*100-100</f>
        <v>0.2787878214738555</v>
      </c>
      <c r="L76" s="10"/>
      <c r="M76" s="10"/>
    </row>
    <row r="77" spans="1:13" ht="12" customHeight="1">
      <c r="A77" s="27" t="s">
        <v>273</v>
      </c>
      <c r="B77" s="173">
        <f>POWER(('2.13'!B64/'2.13'!B54),1/10)*100-100</f>
        <v>0.58890920613301034</v>
      </c>
      <c r="C77" s="173">
        <f>POWER(('2.13'!C64/'2.13'!C54),1/10)*100-100</f>
        <v>2.7771225522749177</v>
      </c>
      <c r="D77" s="173">
        <f>POWER(('2.13'!D64/'2.13'!D54),1/10)*100-100</f>
        <v>2.0205337486314221</v>
      </c>
      <c r="E77" s="173">
        <f>POWER(('2.13'!E64/'2.13'!E54),1/10)*100-100</f>
        <v>2.1947699465671349</v>
      </c>
      <c r="F77" s="173">
        <f>POWER(('2.13'!F64/'2.13'!F54),1/10)*100-100</f>
        <v>2.1057729867184349</v>
      </c>
      <c r="G77" s="173">
        <f>POWER(('2.13'!G64/'2.13'!G54),1/10)*100-100</f>
        <v>0.17427797261704825</v>
      </c>
      <c r="H77" s="173">
        <f>POWER(('2.13'!H64/'2.13'!H54),1/10)*100-100</f>
        <v>0.21585205002452312</v>
      </c>
      <c r="I77" s="173">
        <f>POWER(('2.13'!I64/'2.13'!I54),1/10)*100-100</f>
        <v>1.4133818249635368</v>
      </c>
      <c r="J77" s="173">
        <f>POWER(('2.13'!J64/'2.13'!J54),1/10)*100-100</f>
        <v>-0.85288889892783004</v>
      </c>
      <c r="K77" s="173">
        <f>POWER(('2.13'!K64/'2.13'!K54),1/10)*100-100</f>
        <v>-3.8361519859932969E-2</v>
      </c>
      <c r="L77" s="10"/>
      <c r="M77" s="10"/>
    </row>
    <row r="78" spans="1:13" ht="12" customHeight="1">
      <c r="A78" s="27" t="s">
        <v>537</v>
      </c>
      <c r="B78" s="173">
        <f>POWER(('2.13'!B74/'2.13'!B64),1/10)*100-100</f>
        <v>0.12248557414311279</v>
      </c>
      <c r="C78" s="173">
        <f>POWER(('2.13'!C74/'2.13'!C64),1/10)*100-100</f>
        <v>-1.1628881671323086</v>
      </c>
      <c r="D78" s="173">
        <f>POWER(('2.13'!D74/'2.13'!D64),1/10)*100-100</f>
        <v>8.2865718806871769E-2</v>
      </c>
      <c r="E78" s="173">
        <f>POWER(('2.13'!E74/'2.13'!E64),1/10)*100-100</f>
        <v>2.125647001733455E-3</v>
      </c>
      <c r="F78" s="173">
        <f>POWER(('2.13'!F74/'2.13'!F64),1/10)*100-100</f>
        <v>-2.3632800311673918E-2</v>
      </c>
      <c r="G78" s="173">
        <f>POWER(('2.13'!G74/'2.13'!G64),1/10)*100-100</f>
        <v>0.3197640982719463</v>
      </c>
      <c r="H78" s="173">
        <f>POWER(('2.13'!H74/'2.13'!H64),1/10)*100-100</f>
        <v>8.8865407127642015E-2</v>
      </c>
      <c r="I78" s="173">
        <f>POWER(('2.13'!I74/'2.13'!I64),1/10)*100-100</f>
        <v>0.66958872239743528</v>
      </c>
      <c r="J78" s="173">
        <f>POWER(('2.13'!J74/'2.13'!J64),1/10)*100-100</f>
        <v>0.24890735047348755</v>
      </c>
      <c r="K78" s="173">
        <f>POWER(('2.13'!K74/'2.13'!K64),1/10)*100-100</f>
        <v>-0.67881718420856885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310</v>
      </c>
    </row>
    <row r="82" spans="1:1" ht="11.1" customHeight="1">
      <c r="A82" s="10" t="s">
        <v>312</v>
      </c>
    </row>
    <row r="83" spans="1:1" ht="11.1" customHeight="1">
      <c r="A83" s="77" t="s">
        <v>462</v>
      </c>
    </row>
    <row r="84" spans="1:1" ht="11.1" customHeight="1">
      <c r="A84" s="77" t="s">
        <v>311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159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432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40">
        <f>'2.13'!B15/'2.13'!$B$36*100</f>
        <v>66.81</v>
      </c>
      <c r="C15" s="40">
        <f>'2.13'!C15/'2.13'!$C$36*100</f>
        <v>34.700000000000003</v>
      </c>
      <c r="D15" s="40">
        <f>'2.13'!D15/'2.13'!$D$36*100</f>
        <v>66.05</v>
      </c>
      <c r="E15" s="40">
        <f>'2.13'!E15/'2.13'!$E$36*100</f>
        <v>62.84</v>
      </c>
      <c r="F15" s="168">
        <f>'2.13'!F15/'2.13'!$F$36*100</f>
        <v>62.17</v>
      </c>
      <c r="G15" s="168">
        <f>'2.13'!G15/'2.13'!$G$36*100</f>
        <v>87.3</v>
      </c>
      <c r="H15" s="168">
        <f>'2.13'!H15/'2.13'!$H$36*100</f>
        <v>74.06</v>
      </c>
      <c r="I15" s="168">
        <f>'2.13'!I15/'2.13'!$I$36*100</f>
        <v>72.2</v>
      </c>
      <c r="J15" s="168">
        <f>'2.13'!J15/'2.13'!$J$36*100</f>
        <v>73.489999999999995</v>
      </c>
      <c r="K15" s="168">
        <f>'2.13'!K15/'2.13'!$K$36*100</f>
        <v>90.13</v>
      </c>
    </row>
    <row r="16" spans="1:11" s="10" customFormat="1" ht="11.1" customHeight="1">
      <c r="A16" s="27">
        <v>1971</v>
      </c>
      <c r="B16" s="40">
        <f>'2.13'!B16/'2.13'!$B$36*100</f>
        <v>68.59</v>
      </c>
      <c r="C16" s="40">
        <f>'2.13'!C16/'2.13'!$C$36*100</f>
        <v>37.520000000000003</v>
      </c>
      <c r="D16" s="40">
        <f>'2.13'!D16/'2.13'!$D$36*100</f>
        <v>66.66</v>
      </c>
      <c r="E16" s="40">
        <f>'2.13'!E16/'2.13'!$E$36*100</f>
        <v>62.88</v>
      </c>
      <c r="F16" s="42">
        <f>'2.13'!F16/'2.13'!$F$36*100</f>
        <v>62.09</v>
      </c>
      <c r="G16" s="42">
        <f>'2.13'!G16/'2.13'!$G$36*100</f>
        <v>91.97</v>
      </c>
      <c r="H16" s="168">
        <f>'2.13'!H16/'2.13'!$H$36*100</f>
        <v>75.81</v>
      </c>
      <c r="I16" s="168">
        <f>'2.13'!I16/'2.13'!$I$36*100</f>
        <v>73.72</v>
      </c>
      <c r="J16" s="168">
        <f>'2.13'!J16/'2.13'!$J$36*100</f>
        <v>75.11</v>
      </c>
      <c r="K16" s="168">
        <f>'2.13'!K16/'2.13'!$K$36*100</f>
        <v>91.72</v>
      </c>
    </row>
    <row r="17" spans="1:11" s="10" customFormat="1" ht="11.1" customHeight="1">
      <c r="A17" s="27">
        <v>1972</v>
      </c>
      <c r="B17" s="40">
        <f>'2.13'!B17/'2.13'!$B$36*100</f>
        <v>71.14</v>
      </c>
      <c r="C17" s="40">
        <f>'2.13'!C17/'2.13'!$C$36*100</f>
        <v>38.78</v>
      </c>
      <c r="D17" s="40">
        <f>'2.13'!D17/'2.13'!$D$36*100</f>
        <v>69.95</v>
      </c>
      <c r="E17" s="40">
        <f>'2.13'!E17/'2.13'!$E$36*100</f>
        <v>65.989999999999995</v>
      </c>
      <c r="F17" s="42">
        <f>'2.13'!F17/'2.13'!$F$36*100</f>
        <v>65.150000000000006</v>
      </c>
      <c r="G17" s="42">
        <f>'2.13'!G17/'2.13'!$G$36*100</f>
        <v>96.65</v>
      </c>
      <c r="H17" s="168">
        <f>'2.13'!H17/'2.13'!$H$36*100</f>
        <v>77.42</v>
      </c>
      <c r="I17" s="168">
        <f>'2.13'!I17/'2.13'!$I$36*100</f>
        <v>74.19</v>
      </c>
      <c r="J17" s="168">
        <f>'2.13'!J17/'2.13'!$J$36*100</f>
        <v>78.44</v>
      </c>
      <c r="K17" s="168">
        <f>'2.13'!K17/'2.13'!$K$36*100</f>
        <v>93.2</v>
      </c>
    </row>
    <row r="18" spans="1:11" s="10" customFormat="1" ht="11.1" customHeight="1">
      <c r="A18" s="27">
        <v>1973</v>
      </c>
      <c r="B18" s="40">
        <f>'2.13'!B18/'2.13'!$B$36*100</f>
        <v>73.650000000000006</v>
      </c>
      <c r="C18" s="40">
        <f>'2.13'!C18/'2.13'!$C$36*100</f>
        <v>42.57</v>
      </c>
      <c r="D18" s="40">
        <f>'2.13'!D18/'2.13'!$D$36*100</f>
        <v>73.069999999999993</v>
      </c>
      <c r="E18" s="40">
        <f>'2.13'!E18/'2.13'!$E$36*100</f>
        <v>69.67</v>
      </c>
      <c r="F18" s="42">
        <f>'2.13'!F18/'2.13'!$F$36*100</f>
        <v>68.53</v>
      </c>
      <c r="G18" s="42">
        <f>'2.13'!G18/'2.13'!$G$36*100</f>
        <v>96.14</v>
      </c>
      <c r="H18" s="168">
        <f>'2.13'!H18/'2.13'!$H$36*100</f>
        <v>79.06</v>
      </c>
      <c r="I18" s="168">
        <f>'2.13'!I18/'2.13'!$I$36*100</f>
        <v>75.900000000000006</v>
      </c>
      <c r="J18" s="168">
        <f>'2.13'!J18/'2.13'!$J$36*100</f>
        <v>80.19</v>
      </c>
      <c r="K18" s="168">
        <f>'2.13'!K18/'2.13'!$K$36*100</f>
        <v>94.67</v>
      </c>
    </row>
    <row r="19" spans="1:11" s="10" customFormat="1" ht="11.1" customHeight="1">
      <c r="A19" s="27">
        <v>1974</v>
      </c>
      <c r="B19" s="40">
        <f>'2.13'!B19/'2.13'!$B$36*100</f>
        <v>75.010000000000005</v>
      </c>
      <c r="C19" s="40">
        <f>'2.13'!C19/'2.13'!$C$36*100</f>
        <v>46.73</v>
      </c>
      <c r="D19" s="40">
        <f>'2.13'!D19/'2.13'!$D$36*100</f>
        <v>74.66</v>
      </c>
      <c r="E19" s="40">
        <f>'2.13'!E19/'2.13'!$E$36*100</f>
        <v>71.900000000000006</v>
      </c>
      <c r="F19" s="42">
        <f>'2.13'!F19/'2.13'!$F$36*100</f>
        <v>70.75</v>
      </c>
      <c r="G19" s="42">
        <f>'2.13'!G19/'2.13'!$G$36*100</f>
        <v>93.07</v>
      </c>
      <c r="H19" s="168">
        <f>'2.13'!H19/'2.13'!$H$36*100</f>
        <v>80.290000000000006</v>
      </c>
      <c r="I19" s="168">
        <f>'2.13'!I19/'2.13'!$I$36*100</f>
        <v>76.53</v>
      </c>
      <c r="J19" s="168">
        <f>'2.13'!J19/'2.13'!$J$36*100</f>
        <v>80.599999999999994</v>
      </c>
      <c r="K19" s="168">
        <f>'2.13'!K19/'2.13'!$K$36*100</f>
        <v>96.88</v>
      </c>
    </row>
    <row r="20" spans="1:11" s="10" customFormat="1" ht="13.5" customHeight="1">
      <c r="A20" s="27">
        <v>1975</v>
      </c>
      <c r="B20" s="40">
        <f>'2.13'!B20/'2.13'!$B$36*100</f>
        <v>76.290000000000006</v>
      </c>
      <c r="C20" s="40">
        <f>'2.13'!C20/'2.13'!$C$36*100</f>
        <v>48.44</v>
      </c>
      <c r="D20" s="40">
        <f>'2.13'!D20/'2.13'!$D$36*100</f>
        <v>75.400000000000006</v>
      </c>
      <c r="E20" s="40">
        <f>'2.13'!E20/'2.13'!$E$36*100</f>
        <v>72.58</v>
      </c>
      <c r="F20" s="42">
        <f>'2.13'!F20/'2.13'!$F$36*100</f>
        <v>72.069999999999993</v>
      </c>
      <c r="G20" s="42">
        <f>'2.13'!G20/'2.13'!$G$36*100</f>
        <v>93.9</v>
      </c>
      <c r="H20" s="168">
        <f>'2.13'!H20/'2.13'!$H$36*100</f>
        <v>80.900000000000006</v>
      </c>
      <c r="I20" s="168">
        <f>'2.13'!I20/'2.13'!$I$36*100</f>
        <v>75.55</v>
      </c>
      <c r="J20" s="168">
        <f>'2.13'!J20/'2.13'!$J$36*100</f>
        <v>81.87</v>
      </c>
      <c r="K20" s="168">
        <f>'2.13'!K20/'2.13'!$K$36*100</f>
        <v>98.2</v>
      </c>
    </row>
    <row r="21" spans="1:11" s="10" customFormat="1" ht="11.1" customHeight="1">
      <c r="A21" s="27">
        <v>1976</v>
      </c>
      <c r="B21" s="40">
        <f>'2.13'!B21/'2.13'!$B$36*100</f>
        <v>80.39</v>
      </c>
      <c r="C21" s="40">
        <f>'2.13'!C21/'2.13'!$C$36*100</f>
        <v>51.16</v>
      </c>
      <c r="D21" s="40">
        <f>'2.13'!D21/'2.13'!$D$36*100</f>
        <v>81.510000000000005</v>
      </c>
      <c r="E21" s="40">
        <f>'2.13'!E21/'2.13'!$E$36*100</f>
        <v>79.09</v>
      </c>
      <c r="F21" s="42">
        <f>'2.13'!F21/'2.13'!$F$36*100</f>
        <v>78.569999999999993</v>
      </c>
      <c r="G21" s="42">
        <f>'2.13'!G21/'2.13'!$G$36*100</f>
        <v>97.45</v>
      </c>
      <c r="H21" s="168">
        <f>'2.13'!H21/'2.13'!$H$36*100</f>
        <v>83</v>
      </c>
      <c r="I21" s="168">
        <f>'2.13'!I21/'2.13'!$I$36*100</f>
        <v>79.47</v>
      </c>
      <c r="J21" s="168">
        <f>'2.13'!J21/'2.13'!$J$36*100</f>
        <v>83.23</v>
      </c>
      <c r="K21" s="168">
        <f>'2.13'!K21/'2.13'!$K$36*100</f>
        <v>98.86</v>
      </c>
    </row>
    <row r="22" spans="1:11" s="10" customFormat="1" ht="11.1" customHeight="1">
      <c r="A22" s="27">
        <v>1977</v>
      </c>
      <c r="B22" s="40">
        <f>'2.13'!B22/'2.13'!$B$36*100</f>
        <v>82.9</v>
      </c>
      <c r="C22" s="40">
        <f>'2.13'!C22/'2.13'!$C$36*100</f>
        <v>56.389999999999993</v>
      </c>
      <c r="D22" s="40">
        <f>'2.13'!D22/'2.13'!$D$36*100</f>
        <v>83.42</v>
      </c>
      <c r="E22" s="40">
        <f>'2.13'!E22/'2.13'!$E$36*100</f>
        <v>80.98</v>
      </c>
      <c r="F22" s="42">
        <f>'2.13'!F22/'2.13'!$F$36*100</f>
        <v>80.77</v>
      </c>
      <c r="G22" s="42">
        <f>'2.13'!G22/'2.13'!$G$36*100</f>
        <v>99.26</v>
      </c>
      <c r="H22" s="168">
        <f>'2.13'!H22/'2.13'!$H$36*100</f>
        <v>85.54</v>
      </c>
      <c r="I22" s="168">
        <f>'2.13'!I22/'2.13'!$I$36*100</f>
        <v>82.54</v>
      </c>
      <c r="J22" s="168">
        <f>'2.13'!J22/'2.13'!$J$36*100</f>
        <v>86.65</v>
      </c>
      <c r="K22" s="168">
        <f>'2.13'!K22/'2.13'!$K$36*100</f>
        <v>100.1</v>
      </c>
    </row>
    <row r="23" spans="1:11" s="10" customFormat="1" ht="11.1" customHeight="1">
      <c r="A23" s="27">
        <v>1978</v>
      </c>
      <c r="B23" s="40">
        <f>'2.13'!B23/'2.13'!$B$36*100</f>
        <v>84.56</v>
      </c>
      <c r="C23" s="40">
        <f>'2.13'!C23/'2.13'!$C$36*100</f>
        <v>59.41</v>
      </c>
      <c r="D23" s="40">
        <f>'2.13'!D23/'2.13'!$D$36*100</f>
        <v>84.21</v>
      </c>
      <c r="E23" s="40">
        <f>'2.13'!E23/'2.13'!$E$36*100</f>
        <v>81.89</v>
      </c>
      <c r="F23" s="42">
        <f>'2.13'!F23/'2.13'!$F$36*100</f>
        <v>81.42</v>
      </c>
      <c r="G23" s="42">
        <f>'2.13'!G23/'2.13'!$G$36*100</f>
        <v>99.52</v>
      </c>
      <c r="H23" s="168">
        <f>'2.13'!H23/'2.13'!$H$36*100</f>
        <v>87.57</v>
      </c>
      <c r="I23" s="168">
        <f>'2.13'!I23/'2.13'!$I$36*100</f>
        <v>85.83</v>
      </c>
      <c r="J23" s="168">
        <f>'2.13'!J23/'2.13'!$J$36*100</f>
        <v>88.91</v>
      </c>
      <c r="K23" s="168">
        <f>'2.13'!K23/'2.13'!$K$36*100</f>
        <v>100.22999999999999</v>
      </c>
    </row>
    <row r="24" spans="1:11" s="10" customFormat="1" ht="11.1" customHeight="1">
      <c r="A24" s="27">
        <v>1979</v>
      </c>
      <c r="B24" s="40">
        <f>'2.13'!B24/'2.13'!$B$36*100</f>
        <v>86.39</v>
      </c>
      <c r="C24" s="40">
        <f>'2.13'!C24/'2.13'!$C$36*100</f>
        <v>61.1</v>
      </c>
      <c r="D24" s="40">
        <f>'2.13'!D24/'2.13'!$D$36*100</f>
        <v>86.6</v>
      </c>
      <c r="E24" s="40">
        <f>'2.13'!E24/'2.13'!$E$36*100</f>
        <v>84.74</v>
      </c>
      <c r="F24" s="42">
        <f>'2.13'!F24/'2.13'!$F$36*100</f>
        <v>84.18</v>
      </c>
      <c r="G24" s="42">
        <f>'2.13'!G24/'2.13'!$G$36*100</f>
        <v>99.35</v>
      </c>
      <c r="H24" s="168">
        <f>'2.13'!H24/'2.13'!$H$36*100</f>
        <v>88.73</v>
      </c>
      <c r="I24" s="168">
        <f>'2.13'!I24/'2.13'!$I$36*100</f>
        <v>87.66</v>
      </c>
      <c r="J24" s="168">
        <f>'2.13'!J24/'2.13'!$J$36*100</f>
        <v>90.38</v>
      </c>
      <c r="K24" s="168">
        <f>'2.13'!K24/'2.13'!$K$36*100</f>
        <v>99.78</v>
      </c>
    </row>
    <row r="25" spans="1:11" s="10" customFormat="1" ht="13.5" customHeight="1">
      <c r="A25" s="27">
        <v>1980</v>
      </c>
      <c r="B25" s="40">
        <f>'2.13'!B25/'2.13'!$B$36*100</f>
        <v>86.17</v>
      </c>
      <c r="C25" s="40">
        <f>'2.13'!C25/'2.13'!$C$36*100</f>
        <v>62.250000000000007</v>
      </c>
      <c r="D25" s="40">
        <f>'2.13'!D25/'2.13'!$D$36*100</f>
        <v>85.3</v>
      </c>
      <c r="E25" s="40">
        <f>'2.13'!E25/'2.13'!$E$36*100</f>
        <v>83.58</v>
      </c>
      <c r="F25" s="42">
        <f>'2.13'!F25/'2.13'!$F$36*100</f>
        <v>83.4</v>
      </c>
      <c r="G25" s="42">
        <f>'2.13'!G25/'2.13'!$G$36*100</f>
        <v>97.45</v>
      </c>
      <c r="H25" s="168">
        <f>'2.13'!H25/'2.13'!$H$36*100</f>
        <v>89.19</v>
      </c>
      <c r="I25" s="168">
        <f>'2.13'!I25/'2.13'!$I$36*100</f>
        <v>86.92</v>
      </c>
      <c r="J25" s="168">
        <f>'2.13'!J25/'2.13'!$J$36*100</f>
        <v>91.07</v>
      </c>
      <c r="K25" s="168">
        <f>'2.13'!K25/'2.13'!$K$36*100</f>
        <v>100.34999999999998</v>
      </c>
    </row>
    <row r="26" spans="1:11" s="10" customFormat="1" ht="11.1" customHeight="1">
      <c r="A26" s="27">
        <v>1981</v>
      </c>
      <c r="B26" s="40">
        <f>'2.13'!B26/'2.13'!$B$36*100</f>
        <v>86.52</v>
      </c>
      <c r="C26" s="40">
        <f>'2.13'!C26/'2.13'!$C$36*100</f>
        <v>63.749999999999993</v>
      </c>
      <c r="D26" s="40">
        <f>'2.13'!D26/'2.13'!$D$36*100</f>
        <v>84.68</v>
      </c>
      <c r="E26" s="40">
        <f>'2.13'!E26/'2.13'!$E$36*100</f>
        <v>83.3</v>
      </c>
      <c r="F26" s="42">
        <f>'2.13'!F26/'2.13'!$F$36*100</f>
        <v>83.58</v>
      </c>
      <c r="G26" s="42">
        <f>'2.13'!G26/'2.13'!$G$36*100</f>
        <v>94.91</v>
      </c>
      <c r="H26" s="168">
        <f>'2.13'!H26/'2.13'!$H$36*100</f>
        <v>90.33</v>
      </c>
      <c r="I26" s="168">
        <f>'2.13'!I26/'2.13'!$I$36*100</f>
        <v>86.83</v>
      </c>
      <c r="J26" s="168">
        <f>'2.13'!J26/'2.13'!$J$36*100</f>
        <v>91.43</v>
      </c>
      <c r="K26" s="168">
        <f>'2.13'!K26/'2.13'!$K$36*100</f>
        <v>102.98</v>
      </c>
    </row>
    <row r="27" spans="1:11" s="10" customFormat="1" ht="11.1" customHeight="1">
      <c r="A27" s="27">
        <v>1982</v>
      </c>
      <c r="B27" s="40">
        <f>'2.13'!B27/'2.13'!$B$36*100</f>
        <v>86.85</v>
      </c>
      <c r="C27" s="40">
        <f>'2.13'!C27/'2.13'!$C$36*100</f>
        <v>75.040000000000006</v>
      </c>
      <c r="D27" s="40">
        <f>'2.13'!D27/'2.13'!$D$36*100</f>
        <v>84.66</v>
      </c>
      <c r="E27" s="40">
        <f>'2.13'!E27/'2.13'!$E$36*100</f>
        <v>83.44</v>
      </c>
      <c r="F27" s="42">
        <f>'2.13'!F27/'2.13'!$F$36*100</f>
        <v>84.01</v>
      </c>
      <c r="G27" s="42">
        <f>'2.13'!G27/'2.13'!$G$36*100</f>
        <v>93.78</v>
      </c>
      <c r="H27" s="168">
        <f>'2.13'!H27/'2.13'!$H$36*100</f>
        <v>89.64</v>
      </c>
      <c r="I27" s="168">
        <f>'2.13'!I27/'2.13'!$I$36*100</f>
        <v>84.25</v>
      </c>
      <c r="J27" s="168">
        <f>'2.13'!J27/'2.13'!$J$36*100</f>
        <v>92.22</v>
      </c>
      <c r="K27" s="168">
        <f>'2.13'!K27/'2.13'!$K$36*100</f>
        <v>101.97</v>
      </c>
    </row>
    <row r="28" spans="1:11" s="10" customFormat="1" ht="11.1" customHeight="1">
      <c r="A28" s="27">
        <v>1983</v>
      </c>
      <c r="B28" s="40">
        <f>'2.13'!B28/'2.13'!$B$36*100</f>
        <v>89.02</v>
      </c>
      <c r="C28" s="40">
        <f>'2.13'!C28/'2.13'!$C$36*100</f>
        <v>72.400000000000006</v>
      </c>
      <c r="D28" s="40">
        <f>'2.13'!D28/'2.13'!$D$36*100</f>
        <v>88.13</v>
      </c>
      <c r="E28" s="40">
        <f>'2.13'!E28/'2.13'!$E$36*100</f>
        <v>86.84</v>
      </c>
      <c r="F28" s="42">
        <f>'2.13'!F28/'2.13'!$F$36*100</f>
        <v>87.35</v>
      </c>
      <c r="G28" s="42">
        <f>'2.13'!G28/'2.13'!$G$36*100</f>
        <v>97.96</v>
      </c>
      <c r="H28" s="168">
        <f>'2.13'!H28/'2.13'!$H$36*100</f>
        <v>90.85</v>
      </c>
      <c r="I28" s="168">
        <f>'2.13'!I28/'2.13'!$I$36*100</f>
        <v>85.97</v>
      </c>
      <c r="J28" s="168">
        <f>'2.13'!J28/'2.13'!$J$36*100</f>
        <v>93.79</v>
      </c>
      <c r="K28" s="168">
        <f>'2.13'!K28/'2.13'!$K$36*100</f>
        <v>101.86</v>
      </c>
    </row>
    <row r="29" spans="1:11" s="10" customFormat="1" ht="11.1" customHeight="1">
      <c r="A29" s="27">
        <v>1984</v>
      </c>
      <c r="B29" s="40">
        <f>'2.13'!B29/'2.13'!$B$36*100</f>
        <v>90.76</v>
      </c>
      <c r="C29" s="40">
        <f>'2.13'!C29/'2.13'!$C$36*100</f>
        <v>78.5</v>
      </c>
      <c r="D29" s="40">
        <f>'2.13'!D29/'2.13'!$D$36*100</f>
        <v>90.81</v>
      </c>
      <c r="E29" s="40">
        <f>'2.13'!E29/'2.13'!$E$36*100</f>
        <v>90</v>
      </c>
      <c r="F29" s="42">
        <f>'2.13'!F29/'2.13'!$F$36*100</f>
        <v>90.59</v>
      </c>
      <c r="G29" s="42">
        <f>'2.13'!G29/'2.13'!$G$36*100</f>
        <v>98.04</v>
      </c>
      <c r="H29" s="168">
        <f>'2.13'!H29/'2.13'!$H$36*100</f>
        <v>91.82</v>
      </c>
      <c r="I29" s="168">
        <f>'2.13'!I29/'2.13'!$I$36*100</f>
        <v>87.85</v>
      </c>
      <c r="J29" s="168">
        <f>'2.13'!J29/'2.13'!$J$36*100</f>
        <v>94.02</v>
      </c>
      <c r="K29" s="168">
        <f>'2.13'!K29/'2.13'!$K$36*100</f>
        <v>102.03999999999999</v>
      </c>
    </row>
    <row r="30" spans="1:11" s="10" customFormat="1" ht="13.5" customHeight="1">
      <c r="A30" s="27">
        <v>1985</v>
      </c>
      <c r="B30" s="40">
        <f>'2.13'!B30/'2.13'!$B$36*100</f>
        <v>91.59</v>
      </c>
      <c r="C30" s="40">
        <f>'2.13'!C30/'2.13'!$C$36*100</f>
        <v>75.92</v>
      </c>
      <c r="D30" s="40">
        <f>'2.13'!D30/'2.13'!$D$36*100</f>
        <v>92.99</v>
      </c>
      <c r="E30" s="40">
        <f>'2.13'!E30/'2.13'!$E$36*100</f>
        <v>92.44</v>
      </c>
      <c r="F30" s="42">
        <f>'2.13'!F30/'2.13'!$F$36*100</f>
        <v>93.27</v>
      </c>
      <c r="G30" s="42">
        <f>'2.13'!G30/'2.13'!$G$36*100</f>
        <v>96.98</v>
      </c>
      <c r="H30" s="168">
        <f>'2.13'!H30/'2.13'!$H$36*100</f>
        <v>92.17</v>
      </c>
      <c r="I30" s="168">
        <f>'2.13'!I30/'2.13'!$I$36*100</f>
        <v>88.75</v>
      </c>
      <c r="J30" s="168">
        <f>'2.13'!J30/'2.13'!$J$36*100</f>
        <v>94.28</v>
      </c>
      <c r="K30" s="168">
        <f>'2.13'!K30/'2.13'!$K$36*100</f>
        <v>101.07</v>
      </c>
    </row>
    <row r="31" spans="1:11" s="10" customFormat="1" ht="11.1" customHeight="1">
      <c r="A31" s="27">
        <v>1986</v>
      </c>
      <c r="B31" s="40">
        <f>'2.13'!B31/'2.13'!$B$36*100</f>
        <v>91.91</v>
      </c>
      <c r="C31" s="40">
        <f>'2.13'!C31/'2.13'!$C$36*100</f>
        <v>84.33</v>
      </c>
      <c r="D31" s="40">
        <f>'2.13'!D31/'2.13'!$D$36*100</f>
        <v>92.04</v>
      </c>
      <c r="E31" s="40">
        <f>'2.13'!E31/'2.13'!$E$36*100</f>
        <v>90.98</v>
      </c>
      <c r="F31" s="42">
        <f>'2.13'!F31/'2.13'!$F$36*100</f>
        <v>91.42</v>
      </c>
      <c r="G31" s="42">
        <f>'2.13'!G31/'2.13'!$G$36*100</f>
        <v>98.54</v>
      </c>
      <c r="H31" s="168">
        <f>'2.13'!H31/'2.13'!$H$36*100</f>
        <v>92.88</v>
      </c>
      <c r="I31" s="168">
        <f>'2.13'!I31/'2.13'!$I$36*100</f>
        <v>89.06</v>
      </c>
      <c r="J31" s="168">
        <f>'2.13'!J31/'2.13'!$J$36*100</f>
        <v>95.67</v>
      </c>
      <c r="K31" s="168">
        <f>'2.13'!K31/'2.13'!$K$36*100</f>
        <v>100.41</v>
      </c>
    </row>
    <row r="32" spans="1:11" s="10" customFormat="1" ht="11.1" customHeight="1">
      <c r="A32" s="27">
        <v>1987</v>
      </c>
      <c r="B32" s="40">
        <f>'2.13'!B32/'2.13'!$B$36*100</f>
        <v>91.91</v>
      </c>
      <c r="C32" s="40">
        <f>'2.13'!C32/'2.13'!$C$36*100</f>
        <v>80.989999999999995</v>
      </c>
      <c r="D32" s="40">
        <f>'2.13'!D32/'2.13'!$D$36*100</f>
        <v>91.25</v>
      </c>
      <c r="E32" s="40">
        <f>'2.13'!E32/'2.13'!$E$36*100</f>
        <v>90.22</v>
      </c>
      <c r="F32" s="42">
        <f>'2.13'!F32/'2.13'!$F$36*100</f>
        <v>89.7</v>
      </c>
      <c r="G32" s="42">
        <f>'2.13'!G32/'2.13'!$G$36*100</f>
        <v>97.1</v>
      </c>
      <c r="H32" s="168">
        <f>'2.13'!H32/'2.13'!$H$36*100</f>
        <v>93.05</v>
      </c>
      <c r="I32" s="168">
        <f>'2.13'!I32/'2.13'!$I$36*100</f>
        <v>89.04</v>
      </c>
      <c r="J32" s="168">
        <f>'2.13'!J32/'2.13'!$J$36*100</f>
        <v>95.87</v>
      </c>
      <c r="K32" s="168">
        <f>'2.13'!K32/'2.13'!$K$36*100</f>
        <v>99.63</v>
      </c>
    </row>
    <row r="33" spans="1:13" s="10" customFormat="1" ht="11.1" customHeight="1">
      <c r="A33" s="27">
        <v>1988</v>
      </c>
      <c r="B33" s="40">
        <f>'2.13'!B33/'2.13'!$B$36*100</f>
        <v>93.98</v>
      </c>
      <c r="C33" s="40">
        <f>'2.13'!C33/'2.13'!$C$36*100</f>
        <v>89.19</v>
      </c>
      <c r="D33" s="40">
        <f>'2.13'!D33/'2.13'!$D$36*100</f>
        <v>94.14</v>
      </c>
      <c r="E33" s="40">
        <f>'2.13'!E33/'2.13'!$E$36*100</f>
        <v>93.21</v>
      </c>
      <c r="F33" s="42">
        <f>'2.13'!F33/'2.13'!$F$36*100</f>
        <v>92.98</v>
      </c>
      <c r="G33" s="42">
        <f>'2.13'!G33/'2.13'!$G$36*100</f>
        <v>99.42</v>
      </c>
      <c r="H33" s="168">
        <f>'2.13'!H33/'2.13'!$H$36*100</f>
        <v>94.4</v>
      </c>
      <c r="I33" s="168">
        <f>'2.13'!I33/'2.13'!$I$36*100</f>
        <v>91.29</v>
      </c>
      <c r="J33" s="168">
        <f>'2.13'!J33/'2.13'!$J$36*100</f>
        <v>96.47</v>
      </c>
      <c r="K33" s="168">
        <f>'2.13'!K33/'2.13'!$K$36*100</f>
        <v>99.99</v>
      </c>
    </row>
    <row r="34" spans="1:13" s="10" customFormat="1" ht="11.1" customHeight="1">
      <c r="A34" s="27">
        <v>1989</v>
      </c>
      <c r="B34" s="40">
        <f>'2.13'!B34/'2.13'!$B$36*100</f>
        <v>95.85</v>
      </c>
      <c r="C34" s="40">
        <f>'2.13'!C34/'2.13'!$C$36*100</f>
        <v>95.68</v>
      </c>
      <c r="D34" s="40">
        <f>'2.13'!D34/'2.13'!$D$36*100</f>
        <v>97.45</v>
      </c>
      <c r="E34" s="40">
        <f>'2.13'!E34/'2.13'!$E$36*100</f>
        <v>96.58</v>
      </c>
      <c r="F34" s="42">
        <f>'2.13'!F34/'2.13'!$F$36*100</f>
        <v>96.52</v>
      </c>
      <c r="G34" s="42">
        <f>'2.13'!G34/'2.13'!$G$36*100</f>
        <v>102.39</v>
      </c>
      <c r="H34" s="168">
        <f>'2.13'!H34/'2.13'!$H$36*100</f>
        <v>95.42</v>
      </c>
      <c r="I34" s="168">
        <f>'2.13'!I34/'2.13'!$I$36*100</f>
        <v>92.6</v>
      </c>
      <c r="J34" s="168">
        <f>'2.13'!J34/'2.13'!$J$36*100</f>
        <v>97.06</v>
      </c>
      <c r="K34" s="168">
        <f>'2.13'!K34/'2.13'!$K$36*100</f>
        <v>99.67</v>
      </c>
    </row>
    <row r="35" spans="1:13" s="10" customFormat="1" ht="13.5" customHeight="1">
      <c r="A35" s="27">
        <v>1990</v>
      </c>
      <c r="B35" s="40">
        <f>'2.13'!B35/'2.13'!$B$36*100</f>
        <v>97.81</v>
      </c>
      <c r="C35" s="40">
        <f>'2.13'!C35/'2.13'!$C$36*100</f>
        <v>99.63</v>
      </c>
      <c r="D35" s="40">
        <f>'2.13'!D35/'2.13'!$D$36*100</f>
        <v>98.4</v>
      </c>
      <c r="E35" s="40">
        <f>'2.13'!E35/'2.13'!$E$36*100</f>
        <v>97.82</v>
      </c>
      <c r="F35" s="40">
        <f>'2.13'!F35/'2.13'!$F$36*100</f>
        <v>97.9</v>
      </c>
      <c r="G35" s="40">
        <f>'2.13'!G35/'2.13'!$G$36*100</f>
        <v>101.91</v>
      </c>
      <c r="H35" s="168">
        <f>'2.13'!H35/'2.13'!$H$36*100</f>
        <v>97.62</v>
      </c>
      <c r="I35" s="168">
        <f>'2.13'!I35/'2.13'!$I$36*100</f>
        <v>96.12</v>
      </c>
      <c r="J35" s="168">
        <f>'2.13'!J35/'2.13'!$J$36*100</f>
        <v>98.41</v>
      </c>
      <c r="K35" s="168">
        <f>'2.13'!K35/'2.13'!$K$36*100</f>
        <v>99.35</v>
      </c>
    </row>
    <row r="36" spans="1:13" s="48" customFormat="1" ht="13.5" customHeight="1">
      <c r="A36" s="28">
        <v>1991</v>
      </c>
      <c r="B36" s="42">
        <f>'2.13'!B36/'2.13'!$B$36*100</f>
        <v>100</v>
      </c>
      <c r="C36" s="42">
        <f>'2.13'!C36/'2.13'!$C$36*100</f>
        <v>100</v>
      </c>
      <c r="D36" s="42">
        <f>'2.13'!D36/'2.13'!$D$36*100</f>
        <v>100</v>
      </c>
      <c r="E36" s="42">
        <f>'2.13'!E36/'2.13'!$E$36*100</f>
        <v>100</v>
      </c>
      <c r="F36" s="42">
        <f>'2.13'!F36/'2.13'!$F$36*100</f>
        <v>100</v>
      </c>
      <c r="G36" s="42">
        <f>'2.13'!G36/'2.13'!$G$36*100</f>
        <v>100</v>
      </c>
      <c r="H36" s="42">
        <f>'2.13'!H36/'2.13'!$H$36*100</f>
        <v>100</v>
      </c>
      <c r="I36" s="42">
        <f>'2.13'!I36/'2.13'!$I$36*100</f>
        <v>100</v>
      </c>
      <c r="J36" s="42">
        <f>'2.13'!J36/'2.13'!$J$36*100</f>
        <v>100</v>
      </c>
      <c r="K36" s="42">
        <f>'2.13'!K36/'2.13'!$K$36*100</f>
        <v>100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40">
        <f>'2.13'!B45/'2.13'!$B$45*100</f>
        <v>100</v>
      </c>
      <c r="C45" s="40">
        <f>'2.13'!C45/'2.13'!$C$45*100</f>
        <v>100</v>
      </c>
      <c r="D45" s="40">
        <f>'2.13'!D45/'2.13'!$D$45*100</f>
        <v>100</v>
      </c>
      <c r="E45" s="40">
        <f>'2.13'!E45/'2.13'!$E$45*100</f>
        <v>100</v>
      </c>
      <c r="F45" s="40">
        <f>'2.13'!F45/'2.13'!$F$45*100</f>
        <v>100</v>
      </c>
      <c r="G45" s="40">
        <f>'2.13'!G45/'2.13'!$G$45*100</f>
        <v>100</v>
      </c>
      <c r="H45" s="40">
        <f>'2.13'!H45/'2.13'!$H$45*100</f>
        <v>100</v>
      </c>
      <c r="I45" s="40">
        <f>'2.13'!I45/'2.13'!$I$45*100</f>
        <v>100</v>
      </c>
      <c r="J45" s="40">
        <f>'2.13'!J45/'2.13'!$J$45*100</f>
        <v>100</v>
      </c>
      <c r="K45" s="40">
        <f>'2.13'!K45/'2.13'!$K$45*100</f>
        <v>100</v>
      </c>
      <c r="L45" s="10"/>
      <c r="M45" s="10"/>
    </row>
    <row r="46" spans="1:13" ht="11.1" customHeight="1">
      <c r="A46" s="27">
        <v>1992</v>
      </c>
      <c r="B46" s="40">
        <f>'2.13'!B46/'2.13'!$B$45*100</f>
        <v>103.27022375215147</v>
      </c>
      <c r="C46" s="40">
        <f>'2.13'!C46/'2.13'!$C$45*100</f>
        <v>110.33143808071002</v>
      </c>
      <c r="D46" s="40">
        <f>'2.13'!D46/'2.13'!$D$45*100</f>
        <v>103.94818976279652</v>
      </c>
      <c r="E46" s="40">
        <f>'2.13'!E46/'2.13'!$E$45*100</f>
        <v>104.89486384005515</v>
      </c>
      <c r="F46" s="40">
        <f>'2.13'!F46/'2.13'!$F$45*100</f>
        <v>104.73147988257641</v>
      </c>
      <c r="G46" s="40">
        <f>'2.13'!G46/'2.13'!$G$45*100</f>
        <v>102.75387263339071</v>
      </c>
      <c r="H46" s="40">
        <f>'2.13'!H46/'2.13'!$H$45*100</f>
        <v>102.52891812202311</v>
      </c>
      <c r="I46" s="40">
        <f>'2.13'!I46/'2.13'!$I$45*100</f>
        <v>100.26761819803747</v>
      </c>
      <c r="J46" s="40">
        <f>'2.13'!J46/'2.13'!$J$45*100</f>
        <v>103.11636328981226</v>
      </c>
      <c r="K46" s="40">
        <f>'2.13'!K46/'2.13'!$K$45*100</f>
        <v>102.78896496173984</v>
      </c>
      <c r="L46" s="10"/>
      <c r="M46" s="10"/>
    </row>
    <row r="47" spans="1:13" ht="11.1" customHeight="1">
      <c r="A47" s="27">
        <v>1993</v>
      </c>
      <c r="B47" s="40">
        <f>'2.13'!B47/'2.13'!$B$45*100</f>
        <v>103.6144578313253</v>
      </c>
      <c r="C47" s="40">
        <f>'2.13'!C47/'2.13'!$C$45*100</f>
        <v>107.83525169879351</v>
      </c>
      <c r="D47" s="40">
        <f>'2.13'!D47/'2.13'!$D$45*100</f>
        <v>102.73096129837703</v>
      </c>
      <c r="E47" s="40">
        <f>'2.13'!E47/'2.13'!$E$45*100</f>
        <v>104.92933471216821</v>
      </c>
      <c r="F47" s="40">
        <f>'2.13'!F47/'2.13'!$F$45*100</f>
        <v>104.16163011569677</v>
      </c>
      <c r="G47" s="40">
        <f>'2.13'!G47/'2.13'!$G$45*100</f>
        <v>98.900363358194681</v>
      </c>
      <c r="H47" s="40">
        <f>'2.13'!H47/'2.13'!$H$45*100</f>
        <v>103.52687684282149</v>
      </c>
      <c r="I47" s="40">
        <f>'2.13'!I47/'2.13'!$I$45*100</f>
        <v>98.305084745762713</v>
      </c>
      <c r="J47" s="40">
        <f>'2.13'!J47/'2.13'!$J$45*100</f>
        <v>106.0135328314114</v>
      </c>
      <c r="K47" s="40">
        <f>'2.13'!K47/'2.13'!$K$45*100</f>
        <v>102.23519935561822</v>
      </c>
      <c r="L47" s="10"/>
      <c r="M47" s="10"/>
    </row>
    <row r="48" spans="1:13" ht="11.1" customHeight="1">
      <c r="A48" s="27">
        <v>1994</v>
      </c>
      <c r="B48" s="40">
        <f>'2.13'!B48/'2.13'!$B$45*100</f>
        <v>106.04868453405459</v>
      </c>
      <c r="C48" s="40">
        <f>'2.13'!C48/'2.13'!$C$45*100</f>
        <v>82.970461794480656</v>
      </c>
      <c r="D48" s="40">
        <f>'2.13'!D48/'2.13'!$D$45*100</f>
        <v>108.3645443196005</v>
      </c>
      <c r="E48" s="40">
        <f>'2.13'!E48/'2.13'!$E$45*100</f>
        <v>112.7369872457773</v>
      </c>
      <c r="F48" s="40">
        <f>'2.13'!F48/'2.13'!$F$45*100</f>
        <v>112.93386289069247</v>
      </c>
      <c r="G48" s="40">
        <f>'2.13'!G48/'2.13'!$G$45*100</f>
        <v>99.521897112258557</v>
      </c>
      <c r="H48" s="40">
        <f>'2.13'!H48/'2.13'!$H$45*100</f>
        <v>104.18462236334769</v>
      </c>
      <c r="I48" s="40">
        <f>'2.13'!I48/'2.13'!$I$45*100</f>
        <v>100.30584936918568</v>
      </c>
      <c r="J48" s="40">
        <f>'2.13'!J48/'2.13'!$J$45*100</f>
        <v>104.48870675688553</v>
      </c>
      <c r="K48" s="40">
        <f>'2.13'!K48/'2.13'!$K$45*100</f>
        <v>102.84937575513493</v>
      </c>
      <c r="L48" s="10"/>
      <c r="M48" s="10"/>
    </row>
    <row r="49" spans="1:13" ht="13.5" customHeight="1">
      <c r="A49" s="27">
        <v>1995</v>
      </c>
      <c r="B49" s="40">
        <f>'2.13'!B49/'2.13'!$B$45*100</f>
        <v>107.21662158839437</v>
      </c>
      <c r="C49" s="40">
        <f>'2.13'!C49/'2.13'!$C$45*100</f>
        <v>90.209402302038541</v>
      </c>
      <c r="D49" s="40">
        <f>'2.13'!D49/'2.13'!$D$45*100</f>
        <v>108.86392009987517</v>
      </c>
      <c r="E49" s="40">
        <f>'2.13'!E49/'2.13'!$E$45*100</f>
        <v>115.39124439848327</v>
      </c>
      <c r="F49" s="40">
        <f>'2.13'!F49/'2.13'!$F$45*100</f>
        <v>115.07511656017959</v>
      </c>
      <c r="G49" s="40">
        <f>'2.13'!G49/'2.13'!$G$45*100</f>
        <v>94.367947982405809</v>
      </c>
      <c r="H49" s="40">
        <f>'2.13'!H49/'2.13'!$H$45*100</f>
        <v>105.82898616466316</v>
      </c>
      <c r="I49" s="40">
        <f>'2.13'!I49/'2.13'!$I$45*100</f>
        <v>102.02625207085512</v>
      </c>
      <c r="J49" s="40">
        <f>'2.13'!J49/'2.13'!$J$45*100</f>
        <v>106.46145049080337</v>
      </c>
      <c r="K49" s="40">
        <f>'2.13'!K49/'2.13'!$K$45*100</f>
        <v>102.43656866693516</v>
      </c>
      <c r="L49" s="10"/>
      <c r="M49" s="10"/>
    </row>
    <row r="50" spans="1:13" ht="11.1" customHeight="1">
      <c r="A50" s="27">
        <v>1996</v>
      </c>
      <c r="B50" s="40">
        <f>'2.13'!B50/'2.13'!$B$45*100</f>
        <v>108.05261863781656</v>
      </c>
      <c r="C50" s="40">
        <f>'2.13'!C50/'2.13'!$C$45*100</f>
        <v>99.972264595756485</v>
      </c>
      <c r="D50" s="40">
        <f>'2.13'!D50/'2.13'!$D$45*100</f>
        <v>108.645443196005</v>
      </c>
      <c r="E50" s="40">
        <f>'2.13'!E50/'2.13'!$E$45*100</f>
        <v>115.75318855567045</v>
      </c>
      <c r="F50" s="40">
        <f>'2.13'!F50/'2.13'!$F$45*100</f>
        <v>114.79882576411676</v>
      </c>
      <c r="G50" s="40">
        <f>'2.13'!G50/'2.13'!$G$45*100</f>
        <v>92.168674698795186</v>
      </c>
      <c r="H50" s="40">
        <f>'2.13'!H50/'2.13'!$H$45*100</f>
        <v>107.1784985257428</v>
      </c>
      <c r="I50" s="40">
        <f>'2.13'!I50/'2.13'!$I$45*100</f>
        <v>101.65668408308908</v>
      </c>
      <c r="J50" s="40">
        <f>'2.13'!J50/'2.13'!$J$45*100</f>
        <v>108.81540074335273</v>
      </c>
      <c r="K50" s="40">
        <f>'2.13'!K50/'2.13'!$K$45*100</f>
        <v>102.55739025372534</v>
      </c>
      <c r="L50" s="10"/>
      <c r="M50" s="10"/>
    </row>
    <row r="51" spans="1:13" ht="11.1" customHeight="1">
      <c r="A51" s="27">
        <v>1997</v>
      </c>
      <c r="B51" s="40">
        <f>'2.13'!B51/'2.13'!$B$45*100</f>
        <v>110.03196459306615</v>
      </c>
      <c r="C51" s="40">
        <f>'2.13'!C51/'2.13'!$C$45*100</f>
        <v>104.06323672167524</v>
      </c>
      <c r="D51" s="40">
        <f>'2.13'!D51/'2.13'!$D$45*100</f>
        <v>113.46754057428214</v>
      </c>
      <c r="E51" s="40">
        <f>'2.13'!E51/'2.13'!$E$45*100</f>
        <v>121.56153050672181</v>
      </c>
      <c r="F51" s="40">
        <f>'2.13'!F51/'2.13'!$F$45*100</f>
        <v>121.29165947159386</v>
      </c>
      <c r="G51" s="40">
        <f>'2.13'!G51/'2.13'!$G$45*100</f>
        <v>93.545611015490536</v>
      </c>
      <c r="H51" s="40">
        <f>'2.13'!H51/'2.13'!$H$45*100</f>
        <v>108.1991381265593</v>
      </c>
      <c r="I51" s="40">
        <f>'2.13'!I51/'2.13'!$I$45*100</f>
        <v>102.96928762584427</v>
      </c>
      <c r="J51" s="40">
        <f>'2.13'!J51/'2.13'!$J$45*100</f>
        <v>108.11969884685028</v>
      </c>
      <c r="K51" s="40">
        <f>'2.13'!K51/'2.13'!$K$45*100</f>
        <v>103.31252517116391</v>
      </c>
      <c r="L51" s="10"/>
      <c r="M51" s="10"/>
    </row>
    <row r="52" spans="1:13" ht="11.1" customHeight="1">
      <c r="A52" s="27">
        <v>1998</v>
      </c>
      <c r="B52" s="40">
        <f>'2.13'!B52/'2.13'!$B$45*100</f>
        <v>110.91713793951314</v>
      </c>
      <c r="C52" s="40">
        <f>'2.13'!C52/'2.13'!$C$45*100</f>
        <v>102.74580502010818</v>
      </c>
      <c r="D52" s="40">
        <f>'2.13'!D52/'2.13'!$D$45*100</f>
        <v>114.31023720349562</v>
      </c>
      <c r="E52" s="40">
        <f>'2.13'!E52/'2.13'!$E$45*100</f>
        <v>122.23371251292659</v>
      </c>
      <c r="F52" s="40">
        <f>'2.13'!F52/'2.13'!$F$45*100</f>
        <v>121.70609566568815</v>
      </c>
      <c r="G52" s="40">
        <f>'2.13'!G52/'2.13'!$G$45*100</f>
        <v>93.536048957735701</v>
      </c>
      <c r="H52" s="40">
        <f>'2.13'!H52/'2.13'!$H$45*100</f>
        <v>109.41256520753004</v>
      </c>
      <c r="I52" s="40">
        <f>'2.13'!I52/'2.13'!$I$45*100</f>
        <v>104.63871543264942</v>
      </c>
      <c r="J52" s="40">
        <f>'2.13'!J52/'2.13'!$J$45*100</f>
        <v>107.62413037262937</v>
      </c>
      <c r="K52" s="40">
        <f>'2.13'!K52/'2.13'!$K$45*100</f>
        <v>103.25211437776882</v>
      </c>
      <c r="L52" s="10"/>
      <c r="M52" s="10"/>
    </row>
    <row r="53" spans="1:13" ht="11.1" customHeight="1">
      <c r="A53" s="27">
        <v>1999</v>
      </c>
      <c r="B53" s="40">
        <f>'2.13'!B53/'2.13'!$B$45*100</f>
        <v>111.19990164740594</v>
      </c>
      <c r="C53" s="40">
        <f>'2.13'!C53/'2.13'!$C$45*100</f>
        <v>112.13423935653861</v>
      </c>
      <c r="D53" s="40">
        <f>'2.13'!D53/'2.13'!$D$45*100</f>
        <v>115.77715355805242</v>
      </c>
      <c r="E53" s="40">
        <f>'2.13'!E53/'2.13'!$E$45*100</f>
        <v>123.81937263012755</v>
      </c>
      <c r="F53" s="40">
        <f>'2.13'!F53/'2.13'!$F$45*100</f>
        <v>123.32930409255742</v>
      </c>
      <c r="G53" s="40">
        <f>'2.13'!G53/'2.13'!$G$45*100</f>
        <v>94.2627653471027</v>
      </c>
      <c r="H53" s="40">
        <f>'2.13'!H53/'2.13'!$H$45*100</f>
        <v>108.76616012701292</v>
      </c>
      <c r="I53" s="40">
        <f>'2.13'!I53/'2.13'!$I$45*100</f>
        <v>103.81037339110489</v>
      </c>
      <c r="J53" s="40">
        <f>'2.13'!J53/'2.13'!$J$45*100</f>
        <v>105.1558181644906</v>
      </c>
      <c r="K53" s="40">
        <f>'2.13'!K53/'2.13'!$K$45*100</f>
        <v>102.62786951268627</v>
      </c>
      <c r="L53" s="10"/>
      <c r="M53" s="10"/>
    </row>
    <row r="54" spans="1:13" ht="13.5" customHeight="1">
      <c r="A54" s="27">
        <v>2000</v>
      </c>
      <c r="B54" s="40">
        <f>'2.13'!B54/'2.13'!$B$45*100</f>
        <v>112.01131054831571</v>
      </c>
      <c r="C54" s="40">
        <f>'2.13'!C54/'2.13'!$C$45*100</f>
        <v>108.61184301761197</v>
      </c>
      <c r="D54" s="40">
        <f>'2.13'!D54/'2.13'!$D$45*100</f>
        <v>121.34831460674158</v>
      </c>
      <c r="E54" s="40">
        <f>'2.13'!E54/'2.13'!$E$45*100</f>
        <v>130.50672182006204</v>
      </c>
      <c r="F54" s="40">
        <f>'2.13'!F54/'2.13'!$F$45*100</f>
        <v>130.65101018822313</v>
      </c>
      <c r="G54" s="40">
        <f>'2.13'!G54/'2.13'!$G$45*100</f>
        <v>94.721744119334488</v>
      </c>
      <c r="H54" s="40">
        <f>'2.13'!H54/'2.13'!$H$45*100</f>
        <v>108.22181900657746</v>
      </c>
      <c r="I54" s="40">
        <f>'2.13'!I54/'2.13'!$I$45*100</f>
        <v>104.79164011724227</v>
      </c>
      <c r="J54" s="40">
        <f>'2.13'!J54/'2.13'!$J$45*100</f>
        <v>101.46764509673115</v>
      </c>
      <c r="K54" s="40">
        <f>'2.13'!K54/'2.13'!$K$45*100</f>
        <v>102.53725332259364</v>
      </c>
      <c r="L54" s="10"/>
      <c r="M54" s="10"/>
    </row>
    <row r="55" spans="1:13" ht="11.1" customHeight="1">
      <c r="A55" s="27">
        <v>2001</v>
      </c>
      <c r="B55" s="40">
        <f>'2.13'!B55/'2.13'!$B$45*100</f>
        <v>114.21194984017704</v>
      </c>
      <c r="C55" s="40">
        <f>'2.13'!C55/'2.13'!$C$45*100</f>
        <v>109.6380529746221</v>
      </c>
      <c r="D55" s="40">
        <f>'2.13'!D55/'2.13'!$D$45*100</f>
        <v>123.06491885143571</v>
      </c>
      <c r="E55" s="40">
        <f>'2.13'!E55/'2.13'!$E$45*100</f>
        <v>131.64426059979314</v>
      </c>
      <c r="F55" s="40">
        <f>'2.13'!F55/'2.13'!$F$45*100</f>
        <v>132.18787774132275</v>
      </c>
      <c r="G55" s="40">
        <f>'2.13'!G55/'2.13'!$G$45*100</f>
        <v>95.228533180340406</v>
      </c>
      <c r="H55" s="40">
        <f>'2.13'!H55/'2.13'!$H$45*100</f>
        <v>111.17033340893624</v>
      </c>
      <c r="I55" s="40">
        <f>'2.13'!I55/'2.13'!$I$45*100</f>
        <v>110.11851663055945</v>
      </c>
      <c r="J55" s="40">
        <f>'2.13'!J55/'2.13'!$J$45*100</f>
        <v>104.08843991232249</v>
      </c>
      <c r="K55" s="40">
        <f>'2.13'!K55/'2.13'!$K$45*100</f>
        <v>102.26540475231576</v>
      </c>
      <c r="L55" s="10"/>
      <c r="M55" s="10"/>
    </row>
    <row r="56" spans="1:13" ht="11.1" customHeight="1">
      <c r="A56" s="27">
        <v>2002</v>
      </c>
      <c r="B56" s="40">
        <f>'2.13'!B56/'2.13'!$B$45*100</f>
        <v>114.53159577083845</v>
      </c>
      <c r="C56" s="40">
        <f>'2.13'!C56/'2.13'!$C$45*100</f>
        <v>111.19123561225905</v>
      </c>
      <c r="D56" s="40">
        <f>'2.13'!D56/'2.13'!$D$45*100</f>
        <v>124.03245942571786</v>
      </c>
      <c r="E56" s="40">
        <f>'2.13'!E56/'2.13'!$E$45*100</f>
        <v>132.10961737331954</v>
      </c>
      <c r="F56" s="40">
        <f>'2.13'!F56/'2.13'!$F$45*100</f>
        <v>131.82524607149026</v>
      </c>
      <c r="G56" s="40">
        <f>'2.13'!G56/'2.13'!$G$45*100</f>
        <v>96.423790399694013</v>
      </c>
      <c r="H56" s="40">
        <f>'2.13'!H56/'2.13'!$H$45*100</f>
        <v>111.73735540938988</v>
      </c>
      <c r="I56" s="40">
        <f>'2.13'!I56/'2.13'!$I$45*100</f>
        <v>112.01733146425386</v>
      </c>
      <c r="J56" s="40">
        <f>'2.13'!J56/'2.13'!$J$45*100</f>
        <v>104.4315257790908</v>
      </c>
      <c r="K56" s="40">
        <f>'2.13'!K56/'2.13'!$K$45*100</f>
        <v>101.92307692307693</v>
      </c>
      <c r="L56" s="10"/>
      <c r="M56" s="10"/>
    </row>
    <row r="57" spans="1:13" ht="11.1" customHeight="1">
      <c r="A57" s="27">
        <v>2003</v>
      </c>
      <c r="B57" s="40">
        <f>'2.13'!B57/'2.13'!$B$45*100</f>
        <v>114.98647651831817</v>
      </c>
      <c r="C57" s="40">
        <f>'2.13'!C57/'2.13'!$C$45*100</f>
        <v>114.89391207876854</v>
      </c>
      <c r="D57" s="40">
        <f>'2.13'!D57/'2.13'!$D$45*100</f>
        <v>127.79338327091136</v>
      </c>
      <c r="E57" s="40">
        <f>'2.13'!E57/'2.13'!$E$45*100</f>
        <v>136.57359531196138</v>
      </c>
      <c r="F57" s="40">
        <f>'2.13'!F57/'2.13'!$F$45*100</f>
        <v>136.76394405111381</v>
      </c>
      <c r="G57" s="40">
        <f>'2.13'!G57/'2.13'!$G$45*100</f>
        <v>96.509848919487482</v>
      </c>
      <c r="H57" s="40">
        <f>'2.13'!H57/'2.13'!$H$45*100</f>
        <v>111.10229076888183</v>
      </c>
      <c r="I57" s="40">
        <f>'2.13'!I57/'2.13'!$I$45*100</f>
        <v>115.94239836880338</v>
      </c>
      <c r="J57" s="40">
        <f>'2.13'!J57/'2.13'!$J$45*100</f>
        <v>100.96254645954446</v>
      </c>
      <c r="K57" s="40">
        <f>'2.13'!K57/'2.13'!$K$45*100</f>
        <v>101.65122835279902</v>
      </c>
      <c r="L57" s="10"/>
      <c r="M57" s="10"/>
    </row>
    <row r="58" spans="1:13" ht="11.1" customHeight="1">
      <c r="A58" s="27">
        <v>2004</v>
      </c>
      <c r="B58" s="40">
        <f>'2.13'!B58/'2.13'!$B$45*100</f>
        <v>115.97000245881483</v>
      </c>
      <c r="C58" s="40">
        <f>'2.13'!C58/'2.13'!$C$45*100</f>
        <v>150.60324504229646</v>
      </c>
      <c r="D58" s="40">
        <f>'2.13'!D58/'2.13'!$D$45*100</f>
        <v>134.09800249687891</v>
      </c>
      <c r="E58" s="40">
        <f>'2.13'!E58/'2.13'!$E$45*100</f>
        <v>144.0710099965529</v>
      </c>
      <c r="F58" s="40">
        <f>'2.13'!F58/'2.13'!$F$45*100</f>
        <v>143.96477292350201</v>
      </c>
      <c r="G58" s="40">
        <f>'2.13'!G58/'2.13'!$G$45*100</f>
        <v>96.796710652132347</v>
      </c>
      <c r="H58" s="40">
        <f>'2.13'!H58/'2.13'!$H$45*100</f>
        <v>110.60331140848265</v>
      </c>
      <c r="I58" s="40">
        <f>'2.13'!I58/'2.13'!$I$45*100</f>
        <v>117.89218809736207</v>
      </c>
      <c r="J58" s="40">
        <f>'2.13'!J58/'2.13'!$J$45*100</f>
        <v>98.437053273610971</v>
      </c>
      <c r="K58" s="40">
        <f>'2.13'!K58/'2.13'!$K$45*100</f>
        <v>101.50020136931133</v>
      </c>
      <c r="L58" s="10"/>
      <c r="M58" s="10"/>
    </row>
    <row r="59" spans="1:13" ht="13.5" customHeight="1">
      <c r="A59" s="27">
        <v>2005</v>
      </c>
      <c r="B59" s="40">
        <f>'2.13'!B59/'2.13'!$B$45*100</f>
        <v>116.96582247356773</v>
      </c>
      <c r="C59" s="40">
        <f>'2.13'!C59/'2.13'!$C$45*100</f>
        <v>113.60421578144502</v>
      </c>
      <c r="D59" s="40">
        <f>'2.13'!D59/'2.13'!$D$45*100</f>
        <v>137.67166042446942</v>
      </c>
      <c r="E59" s="40">
        <f>'2.13'!E59/'2.13'!$E$45*100</f>
        <v>148.44881075491207</v>
      </c>
      <c r="F59" s="40">
        <f>'2.13'!F59/'2.13'!$F$45*100</f>
        <v>148.90347090312554</v>
      </c>
      <c r="G59" s="40">
        <f>'2.13'!G59/'2.13'!$G$45*100</f>
        <v>96.050870147255694</v>
      </c>
      <c r="H59" s="40">
        <f>'2.13'!H59/'2.13'!$H$45*100</f>
        <v>111.17033340893624</v>
      </c>
      <c r="I59" s="40">
        <f>'2.13'!I59/'2.13'!$I$45*100</f>
        <v>121.28201860583663</v>
      </c>
      <c r="J59" s="40">
        <f>'2.13'!J59/'2.13'!$J$45*100</f>
        <v>97.140951110263984</v>
      </c>
      <c r="K59" s="40">
        <f>'2.13'!K59/'2.13'!$K$45*100</f>
        <v>101.53040676600887</v>
      </c>
      <c r="L59" s="10"/>
      <c r="M59" s="10"/>
    </row>
    <row r="60" spans="1:13" ht="11.1" customHeight="1">
      <c r="A60" s="27">
        <v>2006</v>
      </c>
      <c r="B60" s="40">
        <f>'2.13'!B60/'2.13'!$B$45*100</f>
        <v>120.55569215638062</v>
      </c>
      <c r="C60" s="40">
        <f>'2.13'!C60/'2.13'!$C$45*100</f>
        <v>109.08334488975176</v>
      </c>
      <c r="D60" s="40">
        <f>'2.13'!D60/'2.13'!$D$45*100</f>
        <v>146.34831460674158</v>
      </c>
      <c r="E60" s="40">
        <f>'2.13'!E60/'2.13'!$E$45*100</f>
        <v>159.41054808686658</v>
      </c>
      <c r="F60" s="40">
        <f>'2.13'!F60/'2.13'!$F$45*100</f>
        <v>163.52961491970299</v>
      </c>
      <c r="G60" s="40">
        <f>'2.13'!G60/'2.13'!$G$45*100</f>
        <v>96.175176898068457</v>
      </c>
      <c r="H60" s="40">
        <f>'2.13'!H60/'2.13'!$H$45*100</f>
        <v>113.38171921070537</v>
      </c>
      <c r="I60" s="40">
        <f>'2.13'!I60/'2.13'!$I$45*100</f>
        <v>130.59768064228368</v>
      </c>
      <c r="J60" s="40">
        <f>'2.13'!J60/'2.13'!$J$45*100</f>
        <v>96.111693509959011</v>
      </c>
      <c r="K60" s="40">
        <f>'2.13'!K60/'2.13'!$K$45*100</f>
        <v>101.66129681836489</v>
      </c>
      <c r="L60" s="10"/>
      <c r="M60" s="10"/>
    </row>
    <row r="61" spans="1:13" ht="11.1" customHeight="1">
      <c r="A61" s="27">
        <v>2007</v>
      </c>
      <c r="B61" s="40">
        <f>'2.13'!B61/'2.13'!$B$45*100</f>
        <v>122.05556921563804</v>
      </c>
      <c r="C61" s="40">
        <f>'2.13'!C61/'2.13'!$C$45*100</f>
        <v>136.3195118568853</v>
      </c>
      <c r="D61" s="40">
        <f>'2.13'!D61/'2.13'!$D$45*100</f>
        <v>149.73470661672908</v>
      </c>
      <c r="E61" s="40">
        <f>'2.13'!E61/'2.13'!$E$45*100</f>
        <v>164.27094105480867</v>
      </c>
      <c r="F61" s="40">
        <f>'2.13'!F61/'2.13'!$F$45*100</f>
        <v>167.88119495769297</v>
      </c>
      <c r="G61" s="40">
        <f>'2.13'!G61/'2.13'!$G$45*100</f>
        <v>93.832472748135402</v>
      </c>
      <c r="H61" s="40">
        <f>'2.13'!H61/'2.13'!$H$45*100</f>
        <v>114.86731685189385</v>
      </c>
      <c r="I61" s="40">
        <f>'2.13'!I61/'2.13'!$I$45*100</f>
        <v>131.85930929017459</v>
      </c>
      <c r="J61" s="40">
        <f>'2.13'!J61/'2.13'!$J$45*100</f>
        <v>97.445916325169151</v>
      </c>
      <c r="K61" s="40">
        <f>'2.13'!K61/'2.13'!$K$45*100</f>
        <v>101.4498590414821</v>
      </c>
      <c r="L61" s="10"/>
      <c r="M61" s="10"/>
    </row>
    <row r="62" spans="1:13" ht="11.1" customHeight="1">
      <c r="A62" s="27">
        <v>2008</v>
      </c>
      <c r="B62" s="40">
        <f>'2.13'!B62/'2.13'!$B$45*100</f>
        <v>121.52692402262109</v>
      </c>
      <c r="C62" s="40">
        <f>'2.13'!C62/'2.13'!$C$45*100</f>
        <v>163.50020801553185</v>
      </c>
      <c r="D62" s="40">
        <f>'2.13'!D62/'2.13'!$D$45*100</f>
        <v>145.42759051186019</v>
      </c>
      <c r="E62" s="40">
        <f>'2.13'!E62/'2.13'!$E$45*100</f>
        <v>158.3936573595312</v>
      </c>
      <c r="F62" s="40">
        <f>'2.13'!F62/'2.13'!$F$45*100</f>
        <v>160.3177344154723</v>
      </c>
      <c r="G62" s="40">
        <f>'2.13'!G62/'2.13'!$G$45*100</f>
        <v>93.717728055077458</v>
      </c>
      <c r="H62" s="40">
        <f>'2.13'!H62/'2.13'!$H$45*100</f>
        <v>115.42299841233839</v>
      </c>
      <c r="I62" s="40">
        <f>'2.13'!I62/'2.13'!$I$45*100</f>
        <v>131.36230406524788</v>
      </c>
      <c r="J62" s="40">
        <f>'2.13'!J62/'2.13'!$J$45*100</f>
        <v>97.007528828742977</v>
      </c>
      <c r="K62" s="40">
        <f>'2.13'!K62/'2.13'!$K$45*100</f>
        <v>103.39307289569071</v>
      </c>
      <c r="L62" s="10"/>
      <c r="M62" s="10"/>
    </row>
    <row r="63" spans="1:13" ht="11.1" customHeight="1">
      <c r="A63" s="27">
        <v>2009</v>
      </c>
      <c r="B63" s="40">
        <f>'2.13'!B63/'2.13'!$B$45*100</f>
        <v>114.42094910253257</v>
      </c>
      <c r="C63" s="40">
        <f>'2.13'!C63/'2.13'!$C$45*100</f>
        <v>159.72819303841354</v>
      </c>
      <c r="D63" s="40">
        <f>'2.13'!D63/'2.13'!$D$45*100</f>
        <v>127.48127340823969</v>
      </c>
      <c r="E63" s="40">
        <f>'2.13'!E63/'2.13'!$E$45*100</f>
        <v>137.07342295760083</v>
      </c>
      <c r="F63" s="40">
        <f>'2.13'!F63/'2.13'!$F$45*100</f>
        <v>132.55050941115525</v>
      </c>
      <c r="G63" s="40">
        <f>'2.13'!G63/'2.13'!$G$45*100</f>
        <v>90.27538726333907</v>
      </c>
      <c r="H63" s="40">
        <f>'2.13'!H63/'2.13'!$H$45*100</f>
        <v>111.05692900884554</v>
      </c>
      <c r="I63" s="40">
        <f>'2.13'!I63/'2.13'!$I$45*100</f>
        <v>123.09162737351855</v>
      </c>
      <c r="J63" s="40">
        <f>'2.13'!J63/'2.13'!$J$45*100</f>
        <v>94.072238635280641</v>
      </c>
      <c r="K63" s="40">
        <f>'2.13'!K63/'2.13'!$K$45*100</f>
        <v>101.61095449053565</v>
      </c>
      <c r="L63" s="10"/>
      <c r="M63" s="10"/>
    </row>
    <row r="64" spans="1:13" ht="13.5" customHeight="1">
      <c r="A64" s="27">
        <v>2010</v>
      </c>
      <c r="B64" s="168">
        <f>'2.13'!B64/'2.13'!$B$45*100</f>
        <v>118.78534546348661</v>
      </c>
      <c r="C64" s="168">
        <f>'2.13'!C64/'2.13'!$C$45*100</f>
        <v>142.8373318541118</v>
      </c>
      <c r="D64" s="168">
        <f>'2.13'!D64/'2.13'!$D$45*100</f>
        <v>148.22097378277155</v>
      </c>
      <c r="E64" s="168">
        <f>'2.13'!E64/'2.13'!$E$45*100</f>
        <v>162.15098241985521</v>
      </c>
      <c r="F64" s="40">
        <f>'2.13'!F64/'2.13'!$F$45*100</f>
        <v>160.9221205318598</v>
      </c>
      <c r="G64" s="40">
        <f>'2.13'!G64/'2.13'!$G$45*100</f>
        <v>96.385542168674704</v>
      </c>
      <c r="H64" s="40">
        <f>'2.13'!H64/'2.13'!$H$45*100</f>
        <v>110.5806305284645</v>
      </c>
      <c r="I64" s="40">
        <f>'2.13'!I64/'2.13'!$I$45*100</f>
        <v>120.5811138014528</v>
      </c>
      <c r="J64" s="40">
        <f>'2.13'!J64/'2.13'!$J$45*100</f>
        <v>93.138282664633564</v>
      </c>
      <c r="K64" s="40">
        <f>'2.13'!K64/'2.13'!$K$45*100</f>
        <v>102.14458316552559</v>
      </c>
      <c r="L64" s="10"/>
      <c r="M64" s="10"/>
    </row>
    <row r="65" spans="1:13" ht="11.1" customHeight="1">
      <c r="A65" s="27">
        <v>2011</v>
      </c>
      <c r="B65" s="168">
        <f>'2.13'!B65/'2.13'!$B$45*100</f>
        <v>121.96951069584459</v>
      </c>
      <c r="C65" s="168">
        <f>'2.13'!C65/'2.13'!$C$45*100</f>
        <v>135.39037581472749</v>
      </c>
      <c r="D65" s="168">
        <f>'2.13'!D65/'2.13'!$D$45*100</f>
        <v>152.7777777777778</v>
      </c>
      <c r="E65" s="168">
        <f>'2.13'!E65/'2.13'!$E$45*100</f>
        <v>167.49396759738022</v>
      </c>
      <c r="F65" s="40">
        <f>'2.13'!F65/'2.13'!$F$45*100</f>
        <v>170.85132101536868</v>
      </c>
      <c r="G65" s="40">
        <f>'2.13'!G65/'2.13'!$G$45*100</f>
        <v>97.925033467202141</v>
      </c>
      <c r="H65" s="40">
        <f>'2.13'!H65/'2.13'!$H$45*100</f>
        <v>113.32501701066002</v>
      </c>
      <c r="I65" s="40">
        <f>'2.13'!I65/'2.13'!$I$45*100</f>
        <v>124.03466292850771</v>
      </c>
      <c r="J65" s="40">
        <f>'2.13'!J65/'2.13'!$J$45*100</f>
        <v>95.17773753931192</v>
      </c>
      <c r="K65" s="40">
        <f>'2.13'!K65/'2.13'!$K$45*100</f>
        <v>103.79581151832463</v>
      </c>
      <c r="L65" s="10"/>
      <c r="M65" s="10"/>
    </row>
    <row r="66" spans="1:13" ht="11.1" customHeight="1">
      <c r="A66" s="27">
        <v>2012</v>
      </c>
      <c r="B66" s="168">
        <f>'2.13'!B66/'2.13'!$B$45*100</f>
        <v>121.09663142365379</v>
      </c>
      <c r="C66" s="168">
        <f>'2.13'!C66/'2.13'!$C$45*100</f>
        <v>139.95284981278601</v>
      </c>
      <c r="D66" s="168">
        <f>'2.13'!D66/'2.13'!$D$45*100</f>
        <v>150.26529338327092</v>
      </c>
      <c r="E66" s="168">
        <f>'2.13'!E66/'2.13'!$E$45*100</f>
        <v>164.96035849706996</v>
      </c>
      <c r="F66" s="40">
        <f>'2.13'!F66/'2.13'!$F$45*100</f>
        <v>164.91106890001728</v>
      </c>
      <c r="G66" s="40">
        <f>'2.13'!G66/'2.13'!$G$45*100</f>
        <v>95.381526104417674</v>
      </c>
      <c r="H66" s="40">
        <f>'2.13'!H66/'2.13'!$H$45*100</f>
        <v>113.00748469040597</v>
      </c>
      <c r="I66" s="40">
        <f>'2.13'!I66/'2.13'!$I$45*100</f>
        <v>126.17560851280744</v>
      </c>
      <c r="J66" s="40">
        <f>'2.13'!J66/'2.13'!$J$45*100</f>
        <v>93.567139998093978</v>
      </c>
      <c r="K66" s="40">
        <f>'2.13'!K66/'2.13'!$K$45*100</f>
        <v>103.6447845348369</v>
      </c>
      <c r="L66" s="10"/>
      <c r="M66" s="10"/>
    </row>
    <row r="67" spans="1:13" ht="11.1" customHeight="1">
      <c r="A67" s="27">
        <v>2013</v>
      </c>
      <c r="B67" s="168">
        <f>'2.13'!B67/'2.13'!$B$45*100</f>
        <v>120.67863289894269</v>
      </c>
      <c r="C67" s="168">
        <f>'2.13'!C67/'2.13'!$C$45*100</f>
        <v>144.84814866176674</v>
      </c>
      <c r="D67" s="168">
        <f>'2.13'!D67/'2.13'!$D$45*100</f>
        <v>148.53308364544321</v>
      </c>
      <c r="E67" s="168">
        <f>'2.13'!E67/'2.13'!$E$45*100</f>
        <v>163.63322992071699</v>
      </c>
      <c r="F67" s="40">
        <f>'2.13'!F67/'2.13'!$F$45*100</f>
        <v>164.27214643412191</v>
      </c>
      <c r="G67" s="40">
        <f>'2.13'!G67/'2.13'!$G$45*100</f>
        <v>92.484222604704541</v>
      </c>
      <c r="H67" s="40">
        <f>'2.13'!H67/'2.13'!$H$45*100</f>
        <v>113.03016557042413</v>
      </c>
      <c r="I67" s="40">
        <f>'2.13'!I67/'2.13'!$I$45*100</f>
        <v>124.74831145660762</v>
      </c>
      <c r="J67" s="40">
        <f>'2.13'!J67/'2.13'!$J$45*100</f>
        <v>95.396931287525007</v>
      </c>
      <c r="K67" s="40">
        <f>'2.13'!K67/'2.13'!$K$45*100</f>
        <v>101.39951671365284</v>
      </c>
      <c r="L67" s="10"/>
      <c r="M67" s="10"/>
    </row>
    <row r="68" spans="1:13" ht="11.1" customHeight="1">
      <c r="A68" s="27">
        <v>2014</v>
      </c>
      <c r="B68" s="168">
        <f>'2.13'!B68/'2.13'!$B$45*100</f>
        <v>122.26456847799361</v>
      </c>
      <c r="C68" s="168">
        <f>'2.13'!C68/'2.13'!$C$45*100</f>
        <v>159.60338371931769</v>
      </c>
      <c r="D68" s="168">
        <f>'2.13'!D68/'2.13'!$D$45*100</f>
        <v>154.26029962546818</v>
      </c>
      <c r="E68" s="168">
        <f>'2.13'!E68/'2.13'!$E$45*100</f>
        <v>170.04481213374697</v>
      </c>
      <c r="F68" s="40">
        <f>'2.13'!F68/'2.13'!$F$45*100</f>
        <v>171.45570713175618</v>
      </c>
      <c r="G68" s="40">
        <f>'2.13'!G68/'2.13'!$G$45*100</f>
        <v>95.706636068081849</v>
      </c>
      <c r="H68" s="40">
        <f>'2.13'!H68/'2.13'!$H$45*100</f>
        <v>113.2456339305965</v>
      </c>
      <c r="I68" s="40">
        <f>'2.13'!I68/'2.13'!$I$45*100</f>
        <v>126.26481457881992</v>
      </c>
      <c r="J68" s="40">
        <f>'2.13'!J68/'2.13'!$J$45*100</f>
        <v>95.320689983798715</v>
      </c>
      <c r="K68" s="40">
        <f>'2.13'!K68/'2.13'!$K$45*100</f>
        <v>100.94643576318971</v>
      </c>
      <c r="L68" s="10"/>
      <c r="M68" s="10"/>
    </row>
    <row r="69" spans="1:13" ht="13.5" customHeight="1">
      <c r="A69" s="27">
        <v>2015</v>
      </c>
      <c r="B69" s="168">
        <f>'2.13'!B69/'2.13'!$B$45*100</f>
        <v>122.94074256208506</v>
      </c>
      <c r="C69" s="168">
        <f>'2.13'!C69/'2.13'!$C$45*100</f>
        <v>138.67702121758424</v>
      </c>
      <c r="D69" s="168">
        <f>'2.13'!D69/'2.13'!$D$45*100</f>
        <v>156.05493133583022</v>
      </c>
      <c r="E69" s="168">
        <f>'2.13'!E69/'2.13'!$E$45*100</f>
        <v>172.35436056532228</v>
      </c>
      <c r="F69" s="40">
        <f>'2.13'!F69/'2.13'!$F$45*100</f>
        <v>172.68174753928511</v>
      </c>
      <c r="G69" s="40">
        <f>'2.13'!G69/'2.13'!$G$45*100</f>
        <v>95.620577548288395</v>
      </c>
      <c r="H69" s="40">
        <f>'2.13'!H69/'2.13'!$H$45*100</f>
        <v>113.4044000907235</v>
      </c>
      <c r="I69" s="40">
        <f>'2.13'!I69/'2.13'!$I$45*100</f>
        <v>127.43723716069837</v>
      </c>
      <c r="J69" s="40">
        <f>'2.13'!J69/'2.13'!$J$45*100</f>
        <v>95.301629657867153</v>
      </c>
      <c r="K69" s="40">
        <f>'2.13'!K69/'2.13'!$K$45*100</f>
        <v>100.68465565847767</v>
      </c>
      <c r="L69" s="10"/>
      <c r="M69" s="10"/>
    </row>
    <row r="70" spans="1:13" ht="11.1" customHeight="1">
      <c r="A70" s="27">
        <v>2016</v>
      </c>
      <c r="B70" s="168">
        <f>'2.13'!B70/'2.13'!$B$45*100</f>
        <v>124.1332677649373</v>
      </c>
      <c r="C70" s="168">
        <f>'2.13'!C70/'2.13'!$C$45*100</f>
        <v>138.44127028151436</v>
      </c>
      <c r="D70" s="168">
        <f>'2.13'!D70/'2.13'!$D$45*100</f>
        <v>161.68851435705369</v>
      </c>
      <c r="E70" s="168">
        <f>'2.13'!E70/'2.13'!$E$45*100</f>
        <v>179.55877283695278</v>
      </c>
      <c r="F70" s="40">
        <f>'2.13'!F70/'2.13'!$F$45*100</f>
        <v>178.91555862545329</v>
      </c>
      <c r="G70" s="40">
        <f>'2.13'!G70/'2.13'!$G$45*100</f>
        <v>96.471600688468158</v>
      </c>
      <c r="H70" s="40">
        <f>'2.13'!H70/'2.13'!$H$45*100</f>
        <v>113.32501701066002</v>
      </c>
      <c r="I70" s="40">
        <f>'2.13'!I70/'2.13'!$I$45*100</f>
        <v>129.06843379635532</v>
      </c>
      <c r="J70" s="40">
        <f>'2.13'!J70/'2.13'!$J$45*100</f>
        <v>94.529686457638419</v>
      </c>
      <c r="K70" s="40">
        <f>'2.13'!K70/'2.13'!$K$45*100</f>
        <v>100.53362867498994</v>
      </c>
      <c r="L70" s="10"/>
      <c r="M70" s="10"/>
    </row>
    <row r="71" spans="1:13" ht="11.1" customHeight="1">
      <c r="A71" s="27">
        <v>2017</v>
      </c>
      <c r="B71" s="168">
        <f>'2.13'!B71/'2.13'!$B$45*100</f>
        <v>125.63314482419472</v>
      </c>
      <c r="C71" s="168">
        <f>'2.13'!C71/'2.13'!$C$45*100</f>
        <v>135.16849258077937</v>
      </c>
      <c r="D71" s="168">
        <f>'2.13'!D71/'2.13'!$D$45*100</f>
        <v>165.49625468164794</v>
      </c>
      <c r="E71" s="168">
        <f>'2.13'!E71/'2.13'!$E$45*100</f>
        <v>184.97069975870389</v>
      </c>
      <c r="F71" s="40">
        <f>'2.13'!F71/'2.13'!$F$45*100</f>
        <v>183.56069763426007</v>
      </c>
      <c r="G71" s="40">
        <f>'2.13'!G71/'2.13'!$G$45*100</f>
        <v>95.400650219927329</v>
      </c>
      <c r="H71" s="40">
        <f>'2.13'!H71/'2.13'!$H$45*100</f>
        <v>114.36833749149467</v>
      </c>
      <c r="I71" s="40">
        <f>'2.13'!I71/'2.13'!$I$45*100</f>
        <v>131.20937938065504</v>
      </c>
      <c r="J71" s="40">
        <f>'2.13'!J71/'2.13'!$J$45*100</f>
        <v>95.501763080148663</v>
      </c>
      <c r="K71" s="40">
        <f>'2.13'!K71/'2.13'!$K$45*100</f>
        <v>100.44301248489731</v>
      </c>
      <c r="L71" s="10"/>
      <c r="M71" s="10"/>
    </row>
    <row r="72" spans="1:13" ht="11.1" customHeight="1">
      <c r="A72" s="27">
        <v>2018</v>
      </c>
      <c r="B72" s="168">
        <f>'2.13'!B72/'2.13'!$B$45*100</f>
        <v>125.51020408163265</v>
      </c>
      <c r="C72" s="168">
        <f>'2.13'!C72/'2.13'!$C$45*100</f>
        <v>117.34849535431979</v>
      </c>
      <c r="D72" s="168">
        <f>'2.13'!D72/'2.13'!$D$45*100</f>
        <v>164.20099875156055</v>
      </c>
      <c r="E72" s="168">
        <f>'2.13'!E72/'2.13'!$E$45*100</f>
        <v>183.14374353671147</v>
      </c>
      <c r="F72" s="40">
        <f>'2.13'!F72/'2.13'!$F$45*100</f>
        <v>181.9374892073908</v>
      </c>
      <c r="G72" s="40">
        <f>'2.13'!G72/'2.13'!$G$45*100</f>
        <v>95.611015490533561</v>
      </c>
      <c r="H72" s="40">
        <f>'2.13'!H72/'2.13'!$H$45*100</f>
        <v>114.79927421183942</v>
      </c>
      <c r="I72" s="40">
        <f>'2.13'!I72/'2.13'!$I$45*100</f>
        <v>132.50923919969415</v>
      </c>
      <c r="J72" s="40">
        <f>'2.13'!J72/'2.13'!$J$45*100</f>
        <v>95.825788620985406</v>
      </c>
      <c r="K72" s="40">
        <f>'2.13'!K72/'2.13'!$K$45*100</f>
        <v>100.50342327829239</v>
      </c>
      <c r="L72" s="10"/>
      <c r="M72" s="10"/>
    </row>
    <row r="73" spans="1:13" ht="11.1" customHeight="1">
      <c r="A73" s="27">
        <v>2019</v>
      </c>
      <c r="B73" s="168">
        <f>'2.13'!B73/'2.13'!$B$45*100</f>
        <v>125.07991148266535</v>
      </c>
      <c r="C73" s="168">
        <f>'2.13'!C73/'2.13'!$C$45*100</f>
        <v>123.47801969213702</v>
      </c>
      <c r="D73" s="168">
        <f>'2.13'!D73/'2.13'!$D$45*100</f>
        <v>158.95755305867664</v>
      </c>
      <c r="E73" s="168">
        <f>'2.13'!E73/'2.13'!$E$45*100</f>
        <v>175.5601516718373</v>
      </c>
      <c r="F73" s="40">
        <f>'2.13'!F73/'2.13'!$F$45*100</f>
        <v>174.77119668451044</v>
      </c>
      <c r="G73" s="40">
        <f>'2.13'!G73/'2.13'!$G$45*100</f>
        <v>97.494740868234842</v>
      </c>
      <c r="H73" s="40">
        <f>'2.13'!H73/'2.13'!$H$45*100</f>
        <v>115.59310501247448</v>
      </c>
      <c r="I73" s="40">
        <f>'2.13'!I73/'2.13'!$I$45*100</f>
        <v>134.25512934879572</v>
      </c>
      <c r="J73" s="40">
        <f>'2.13'!J73/'2.13'!$J$45*100</f>
        <v>97.150481273229758</v>
      </c>
      <c r="K73" s="40">
        <f>'2.13'!K73/'2.13'!$K$45*100</f>
        <v>100.40273862263392</v>
      </c>
      <c r="L73" s="10"/>
      <c r="M73" s="10"/>
    </row>
    <row r="74" spans="1:13" ht="13.5" customHeight="1">
      <c r="A74" s="27">
        <v>2020</v>
      </c>
      <c r="B74" s="168">
        <f>'2.13'!B74/'2.13'!$B$45*100</f>
        <v>120.24834029997542</v>
      </c>
      <c r="C74" s="168">
        <f>'2.13'!C74/'2.13'!$C$45*100</f>
        <v>127.06975454167244</v>
      </c>
      <c r="D74" s="168">
        <f>'2.13'!D74/'2.13'!$D$45*100</f>
        <v>149.45380774032461</v>
      </c>
      <c r="E74" s="168">
        <f>'2.13'!E74/'2.13'!$E$45*100</f>
        <v>162.18545329196829</v>
      </c>
      <c r="F74" s="40">
        <f>'2.13'!F74/'2.13'!$F$45*100</f>
        <v>160.54222068727339</v>
      </c>
      <c r="G74" s="40">
        <f>'2.13'!G74/'2.13'!$G$45*100</f>
        <v>99.512335054503723</v>
      </c>
      <c r="H74" s="40">
        <f>'2.13'!H74/'2.13'!$H$45*100</f>
        <v>111.5672488092538</v>
      </c>
      <c r="I74" s="40">
        <f>'2.13'!I74/'2.13'!$I$45*100</f>
        <v>128.90276538804639</v>
      </c>
      <c r="J74" s="40">
        <f>'2.13'!J74/'2.13'!$J$45*100</f>
        <v>95.482702754217087</v>
      </c>
      <c r="K74" s="40">
        <f>'2.13'!K74/'2.13'!$K$45*100</f>
        <v>95.418848167539267</v>
      </c>
      <c r="L74" s="10"/>
      <c r="M74" s="10"/>
    </row>
    <row r="76" spans="1:13" ht="11.1" customHeight="1">
      <c r="A76" s="14" t="s">
        <v>310</v>
      </c>
    </row>
    <row r="77" spans="1:13" ht="11.1" customHeight="1">
      <c r="A77" s="10" t="s">
        <v>312</v>
      </c>
    </row>
    <row r="78" spans="1:13" ht="11.1" customHeight="1">
      <c r="A78" s="77" t="s">
        <v>462</v>
      </c>
    </row>
    <row r="79" spans="1:13" ht="11.1" customHeight="1">
      <c r="A79" s="77" t="s">
        <v>311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365</v>
      </c>
      <c r="B1" s="18"/>
      <c r="C1" s="18"/>
      <c r="D1" s="18"/>
      <c r="E1" s="18"/>
      <c r="F1" s="18"/>
      <c r="G1" s="18"/>
      <c r="H1" s="18"/>
      <c r="K1" s="236"/>
    </row>
    <row r="2" spans="1:11" ht="15.75" hidden="1" customHeight="1">
      <c r="A2" s="244"/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customHeight="1">
      <c r="A10" s="66"/>
      <c r="B10" s="363" t="s">
        <v>434</v>
      </c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52.95</v>
      </c>
      <c r="C15" s="40">
        <v>32.29</v>
      </c>
      <c r="D15" s="40">
        <v>54.83</v>
      </c>
      <c r="E15" s="40">
        <v>51.35</v>
      </c>
      <c r="F15" s="80" t="s">
        <v>379</v>
      </c>
      <c r="G15" s="40">
        <v>77.61</v>
      </c>
      <c r="H15" s="40">
        <v>56.85</v>
      </c>
      <c r="I15" s="40">
        <v>54.83</v>
      </c>
      <c r="J15" s="40">
        <v>58.58</v>
      </c>
      <c r="K15" s="40">
        <v>69.459999999999994</v>
      </c>
    </row>
    <row r="16" spans="1:11" s="10" customFormat="1" ht="11.1" customHeight="1">
      <c r="A16" s="27">
        <v>1971</v>
      </c>
      <c r="B16" s="40">
        <v>55.27</v>
      </c>
      <c r="C16" s="40">
        <v>35.049999999999997</v>
      </c>
      <c r="D16" s="40">
        <v>56.18</v>
      </c>
      <c r="E16" s="40">
        <v>52.42</v>
      </c>
      <c r="F16" s="80" t="s">
        <v>379</v>
      </c>
      <c r="G16" s="40">
        <v>81.319999999999993</v>
      </c>
      <c r="H16" s="40">
        <v>59.28</v>
      </c>
      <c r="I16" s="40">
        <v>56.98</v>
      </c>
      <c r="J16" s="40">
        <v>60.33</v>
      </c>
      <c r="K16" s="40">
        <v>72.290000000000006</v>
      </c>
    </row>
    <row r="17" spans="1:11" s="10" customFormat="1" ht="11.1" customHeight="1">
      <c r="A17" s="27">
        <v>1972</v>
      </c>
      <c r="B17" s="40">
        <v>58.02</v>
      </c>
      <c r="C17" s="40">
        <v>36.74</v>
      </c>
      <c r="D17" s="40">
        <v>59.52</v>
      </c>
      <c r="E17" s="40">
        <v>55.65</v>
      </c>
      <c r="F17" s="80" t="s">
        <v>379</v>
      </c>
      <c r="G17" s="40">
        <v>85.53</v>
      </c>
      <c r="H17" s="40">
        <v>61.36</v>
      </c>
      <c r="I17" s="40">
        <v>58.55</v>
      </c>
      <c r="J17" s="40">
        <v>63.31</v>
      </c>
      <c r="K17" s="40">
        <v>73.88</v>
      </c>
    </row>
    <row r="18" spans="1:11" s="10" customFormat="1" ht="11.1" customHeight="1">
      <c r="A18" s="27">
        <v>1973</v>
      </c>
      <c r="B18" s="40">
        <v>60.98</v>
      </c>
      <c r="C18" s="40">
        <v>40.93</v>
      </c>
      <c r="D18" s="40">
        <v>63.03</v>
      </c>
      <c r="E18" s="40">
        <v>59.39</v>
      </c>
      <c r="F18" s="80" t="s">
        <v>379</v>
      </c>
      <c r="G18" s="40">
        <v>87.4</v>
      </c>
      <c r="H18" s="40">
        <v>63.59</v>
      </c>
      <c r="I18" s="40">
        <v>61.09</v>
      </c>
      <c r="J18" s="40">
        <v>65.33</v>
      </c>
      <c r="K18" s="40">
        <v>75.8</v>
      </c>
    </row>
    <row r="19" spans="1:11" s="10" customFormat="1" ht="11.1" customHeight="1">
      <c r="A19" s="27">
        <v>1974</v>
      </c>
      <c r="B19" s="40">
        <v>63.44</v>
      </c>
      <c r="C19" s="40">
        <v>45.02</v>
      </c>
      <c r="D19" s="40">
        <v>65.83</v>
      </c>
      <c r="E19" s="40">
        <v>62.95</v>
      </c>
      <c r="F19" s="80" t="s">
        <v>379</v>
      </c>
      <c r="G19" s="40">
        <v>84.65</v>
      </c>
      <c r="H19" s="40">
        <v>66.12</v>
      </c>
      <c r="I19" s="40">
        <v>62.69</v>
      </c>
      <c r="J19" s="40">
        <v>66.87</v>
      </c>
      <c r="K19" s="40">
        <v>80.11</v>
      </c>
    </row>
    <row r="20" spans="1:11" s="10" customFormat="1" ht="13.5" customHeight="1">
      <c r="A20" s="27">
        <v>1975</v>
      </c>
      <c r="B20" s="40">
        <v>65.83</v>
      </c>
      <c r="C20" s="40">
        <v>46.46</v>
      </c>
      <c r="D20" s="40">
        <v>68.36</v>
      </c>
      <c r="E20" s="40">
        <v>65.569999999999993</v>
      </c>
      <c r="F20" s="80" t="s">
        <v>379</v>
      </c>
      <c r="G20" s="40">
        <v>86.42</v>
      </c>
      <c r="H20" s="40">
        <v>67.86</v>
      </c>
      <c r="I20" s="40">
        <v>62.86</v>
      </c>
      <c r="J20" s="40">
        <v>69.260000000000005</v>
      </c>
      <c r="K20" s="40">
        <v>82.86</v>
      </c>
    </row>
    <row r="21" spans="1:11" s="10" customFormat="1" ht="11.1" customHeight="1">
      <c r="A21" s="27">
        <v>1976</v>
      </c>
      <c r="B21" s="40">
        <v>68.900000000000006</v>
      </c>
      <c r="C21" s="40">
        <v>48.93</v>
      </c>
      <c r="D21" s="40">
        <v>72.2</v>
      </c>
      <c r="E21" s="40">
        <v>69.349999999999994</v>
      </c>
      <c r="F21" s="80" t="s">
        <v>379</v>
      </c>
      <c r="G21" s="40">
        <v>90.19</v>
      </c>
      <c r="H21" s="40">
        <v>69.88</v>
      </c>
      <c r="I21" s="40">
        <v>66.3</v>
      </c>
      <c r="J21" s="40">
        <v>70.8</v>
      </c>
      <c r="K21" s="40">
        <v>83.66</v>
      </c>
    </row>
    <row r="22" spans="1:11" s="10" customFormat="1" ht="11.1" customHeight="1">
      <c r="A22" s="27">
        <v>1977</v>
      </c>
      <c r="B22" s="40">
        <v>71.739999999999995</v>
      </c>
      <c r="C22" s="40">
        <v>54.32</v>
      </c>
      <c r="D22" s="40">
        <v>74.3</v>
      </c>
      <c r="E22" s="40">
        <v>71.489999999999995</v>
      </c>
      <c r="F22" s="80" t="s">
        <v>379</v>
      </c>
      <c r="G22" s="40">
        <v>91.87</v>
      </c>
      <c r="H22" s="40">
        <v>72.88</v>
      </c>
      <c r="I22" s="40">
        <v>69.680000000000007</v>
      </c>
      <c r="J22" s="40">
        <v>75.09</v>
      </c>
      <c r="K22" s="40">
        <v>85.48</v>
      </c>
    </row>
    <row r="23" spans="1:11" s="10" customFormat="1" ht="11.1" customHeight="1">
      <c r="A23" s="27">
        <v>1978</v>
      </c>
      <c r="B23" s="40">
        <v>73.95</v>
      </c>
      <c r="C23" s="40">
        <v>57.7</v>
      </c>
      <c r="D23" s="40">
        <v>75.73</v>
      </c>
      <c r="E23" s="40">
        <v>73.05</v>
      </c>
      <c r="F23" s="80" t="s">
        <v>379</v>
      </c>
      <c r="G23" s="40">
        <v>92.64</v>
      </c>
      <c r="H23" s="40">
        <v>75.42</v>
      </c>
      <c r="I23" s="40">
        <v>73.16</v>
      </c>
      <c r="J23" s="40">
        <v>77.680000000000007</v>
      </c>
      <c r="K23" s="40">
        <v>86.7</v>
      </c>
    </row>
    <row r="24" spans="1:11" s="10" customFormat="1" ht="11.1" customHeight="1">
      <c r="A24" s="27">
        <v>1979</v>
      </c>
      <c r="B24" s="40">
        <v>76.069999999999993</v>
      </c>
      <c r="C24" s="40">
        <v>59.02</v>
      </c>
      <c r="D24" s="40">
        <v>78.239999999999995</v>
      </c>
      <c r="E24" s="40">
        <v>75.790000000000006</v>
      </c>
      <c r="F24" s="80" t="s">
        <v>379</v>
      </c>
      <c r="G24" s="40">
        <v>93.8</v>
      </c>
      <c r="H24" s="40">
        <v>77.02</v>
      </c>
      <c r="I24" s="40">
        <v>75.489999999999995</v>
      </c>
      <c r="J24" s="40">
        <v>79.349999999999994</v>
      </c>
      <c r="K24" s="40">
        <v>86.82</v>
      </c>
    </row>
    <row r="25" spans="1:11" s="10" customFormat="1" ht="13.5" customHeight="1">
      <c r="A25" s="27">
        <v>1980</v>
      </c>
      <c r="B25" s="40">
        <v>76.709999999999994</v>
      </c>
      <c r="C25" s="40">
        <v>60.76</v>
      </c>
      <c r="D25" s="40">
        <v>77.7</v>
      </c>
      <c r="E25" s="40">
        <v>75.47</v>
      </c>
      <c r="F25" s="80" t="s">
        <v>379</v>
      </c>
      <c r="G25" s="40">
        <v>92.26</v>
      </c>
      <c r="H25" s="40">
        <v>78.41</v>
      </c>
      <c r="I25" s="40">
        <v>75.77</v>
      </c>
      <c r="J25" s="40">
        <v>81.209999999999994</v>
      </c>
      <c r="K25" s="40">
        <v>88.38</v>
      </c>
    </row>
    <row r="26" spans="1:11" s="10" customFormat="1" ht="11.1" customHeight="1">
      <c r="A26" s="27">
        <v>1981</v>
      </c>
      <c r="B26" s="40">
        <v>77.98</v>
      </c>
      <c r="C26" s="40">
        <v>62.31</v>
      </c>
      <c r="D26" s="40">
        <v>78.400000000000006</v>
      </c>
      <c r="E26" s="40">
        <v>76.37</v>
      </c>
      <c r="F26" s="80" t="s">
        <v>379</v>
      </c>
      <c r="G26" s="40">
        <v>91.75</v>
      </c>
      <c r="H26" s="40">
        <v>80.22</v>
      </c>
      <c r="I26" s="40">
        <v>76.56</v>
      </c>
      <c r="J26" s="40">
        <v>82.44</v>
      </c>
      <c r="K26" s="40">
        <v>91.45</v>
      </c>
    </row>
    <row r="27" spans="1:11" s="10" customFormat="1" ht="11.1" customHeight="1">
      <c r="A27" s="27">
        <v>1982</v>
      </c>
      <c r="B27" s="40">
        <v>78.790000000000006</v>
      </c>
      <c r="C27" s="40">
        <v>73.540000000000006</v>
      </c>
      <c r="D27" s="40">
        <v>78.790000000000006</v>
      </c>
      <c r="E27" s="40">
        <v>77.239999999999995</v>
      </c>
      <c r="F27" s="80" t="s">
        <v>379</v>
      </c>
      <c r="G27" s="40">
        <v>89.44</v>
      </c>
      <c r="H27" s="40">
        <v>80.22</v>
      </c>
      <c r="I27" s="40">
        <v>74.63</v>
      </c>
      <c r="J27" s="40">
        <v>83.72</v>
      </c>
      <c r="K27" s="40">
        <v>91.52</v>
      </c>
    </row>
    <row r="28" spans="1:11" s="10" customFormat="1" ht="11.1" customHeight="1">
      <c r="A28" s="27">
        <v>1983</v>
      </c>
      <c r="B28" s="40">
        <v>81.38</v>
      </c>
      <c r="C28" s="40">
        <v>70.86</v>
      </c>
      <c r="D28" s="40">
        <v>82.16</v>
      </c>
      <c r="E28" s="40">
        <v>80.510000000000005</v>
      </c>
      <c r="F28" s="80" t="s">
        <v>379</v>
      </c>
      <c r="G28" s="40">
        <v>93.7</v>
      </c>
      <c r="H28" s="40">
        <v>82.27</v>
      </c>
      <c r="I28" s="40">
        <v>76.98</v>
      </c>
      <c r="J28" s="40">
        <v>86.53</v>
      </c>
      <c r="K28" s="40">
        <v>92.4</v>
      </c>
    </row>
    <row r="29" spans="1:11" s="10" customFormat="1" ht="11.1" customHeight="1">
      <c r="A29" s="27">
        <v>1984</v>
      </c>
      <c r="B29" s="40">
        <v>83.53</v>
      </c>
      <c r="C29" s="40">
        <v>75.78</v>
      </c>
      <c r="D29" s="40">
        <v>84.92</v>
      </c>
      <c r="E29" s="40">
        <v>83.37</v>
      </c>
      <c r="F29" s="80" t="s">
        <v>379</v>
      </c>
      <c r="G29" s="40">
        <v>95.57</v>
      </c>
      <c r="H29" s="40">
        <v>84.04</v>
      </c>
      <c r="I29" s="40">
        <v>79.540000000000006</v>
      </c>
      <c r="J29" s="40">
        <v>87.63</v>
      </c>
      <c r="K29" s="40">
        <v>93.48</v>
      </c>
    </row>
    <row r="30" spans="1:11" s="10" customFormat="1" ht="13.5" customHeight="1">
      <c r="A30" s="27">
        <v>1985</v>
      </c>
      <c r="B30" s="40">
        <v>85.45</v>
      </c>
      <c r="C30" s="40">
        <v>73.25</v>
      </c>
      <c r="D30" s="40">
        <v>88.36</v>
      </c>
      <c r="E30" s="40">
        <v>86.92</v>
      </c>
      <c r="F30" s="80" t="s">
        <v>379</v>
      </c>
      <c r="G30" s="40">
        <v>96.47</v>
      </c>
      <c r="H30" s="40">
        <v>85.43</v>
      </c>
      <c r="I30" s="40">
        <v>81.41</v>
      </c>
      <c r="J30" s="40">
        <v>89.11</v>
      </c>
      <c r="K30" s="40">
        <v>93.65</v>
      </c>
    </row>
    <row r="31" spans="1:11" s="10" customFormat="1" ht="11.1" customHeight="1">
      <c r="A31" s="27">
        <v>1986</v>
      </c>
      <c r="B31" s="40">
        <v>86.75</v>
      </c>
      <c r="C31" s="40">
        <v>82.51</v>
      </c>
      <c r="D31" s="40">
        <v>87.92</v>
      </c>
      <c r="E31" s="40">
        <v>86.4</v>
      </c>
      <c r="F31" s="80" t="s">
        <v>379</v>
      </c>
      <c r="G31" s="40">
        <v>96.46</v>
      </c>
      <c r="H31" s="40">
        <v>87.33</v>
      </c>
      <c r="I31" s="40">
        <v>83.48</v>
      </c>
      <c r="J31" s="40">
        <v>91.2</v>
      </c>
      <c r="K31" s="40">
        <v>93.89</v>
      </c>
    </row>
    <row r="32" spans="1:11" s="10" customFormat="1" ht="11.1" customHeight="1">
      <c r="A32" s="27">
        <v>1987</v>
      </c>
      <c r="B32" s="40">
        <v>87.94</v>
      </c>
      <c r="C32" s="40">
        <v>80.63</v>
      </c>
      <c r="D32" s="40">
        <v>88.13</v>
      </c>
      <c r="E32" s="40">
        <v>86.58</v>
      </c>
      <c r="F32" s="80" t="s">
        <v>379</v>
      </c>
      <c r="G32" s="40">
        <v>96.31</v>
      </c>
      <c r="H32" s="40">
        <v>88.68</v>
      </c>
      <c r="I32" s="40">
        <v>84.79</v>
      </c>
      <c r="J32" s="40">
        <v>92.55</v>
      </c>
      <c r="K32" s="40">
        <v>94.23</v>
      </c>
    </row>
    <row r="33" spans="1:13" s="10" customFormat="1" ht="11.1" customHeight="1">
      <c r="A33" s="27">
        <v>1988</v>
      </c>
      <c r="B33" s="40">
        <v>90.2</v>
      </c>
      <c r="C33" s="40">
        <v>88.21</v>
      </c>
      <c r="D33" s="40">
        <v>90.84</v>
      </c>
      <c r="E33" s="40">
        <v>89.65</v>
      </c>
      <c r="F33" s="80" t="s">
        <v>379</v>
      </c>
      <c r="G33" s="40">
        <v>97.26</v>
      </c>
      <c r="H33" s="40">
        <v>90.43</v>
      </c>
      <c r="I33" s="40">
        <v>87.53</v>
      </c>
      <c r="J33" s="40">
        <v>93.53</v>
      </c>
      <c r="K33" s="40">
        <v>94.99</v>
      </c>
    </row>
    <row r="34" spans="1:13" s="10" customFormat="1" ht="11.1" customHeight="1">
      <c r="A34" s="27">
        <v>1989</v>
      </c>
      <c r="B34" s="40">
        <v>93.34</v>
      </c>
      <c r="C34" s="40">
        <v>95.32</v>
      </c>
      <c r="D34" s="40">
        <v>94.73</v>
      </c>
      <c r="E34" s="40">
        <v>93.85</v>
      </c>
      <c r="F34" s="80" t="s">
        <v>379</v>
      </c>
      <c r="G34" s="40">
        <v>99.54</v>
      </c>
      <c r="H34" s="40">
        <v>93.13</v>
      </c>
      <c r="I34" s="40">
        <v>90.05</v>
      </c>
      <c r="J34" s="40">
        <v>95.22</v>
      </c>
      <c r="K34" s="40">
        <v>97.23</v>
      </c>
    </row>
    <row r="35" spans="1:13" s="10" customFormat="1" ht="13.5" customHeight="1">
      <c r="A35" s="27">
        <v>1990</v>
      </c>
      <c r="B35" s="40">
        <v>96.64</v>
      </c>
      <c r="C35" s="40">
        <v>99.5</v>
      </c>
      <c r="D35" s="40">
        <v>96.93</v>
      </c>
      <c r="E35" s="40">
        <v>96.27</v>
      </c>
      <c r="F35" s="80" t="s">
        <v>379</v>
      </c>
      <c r="G35" s="40">
        <v>100.81</v>
      </c>
      <c r="H35" s="40">
        <v>96.7</v>
      </c>
      <c r="I35" s="40">
        <v>94.57</v>
      </c>
      <c r="J35" s="40">
        <v>97.9</v>
      </c>
      <c r="K35" s="40">
        <v>98.81</v>
      </c>
    </row>
    <row r="36" spans="1:13" s="48" customFormat="1" ht="13.5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81" t="s">
        <v>379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customHeight="1">
      <c r="A38" s="27"/>
      <c r="B38" s="37" t="s">
        <v>456</v>
      </c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v>73.33</v>
      </c>
      <c r="C45" s="40">
        <v>63.11</v>
      </c>
      <c r="D45" s="40">
        <v>63.21</v>
      </c>
      <c r="E45" s="40">
        <v>57.26</v>
      </c>
      <c r="F45" s="40">
        <v>57.01</v>
      </c>
      <c r="G45" s="40">
        <v>101.98</v>
      </c>
      <c r="H45" s="40">
        <v>77.62</v>
      </c>
      <c r="I45" s="40">
        <v>67.03</v>
      </c>
      <c r="J45" s="40">
        <v>92.25</v>
      </c>
      <c r="K45" s="40">
        <v>89.37</v>
      </c>
      <c r="L45" s="10"/>
      <c r="M45" s="10"/>
    </row>
    <row r="46" spans="1:13" ht="11.1" customHeight="1">
      <c r="A46" s="27">
        <v>1992</v>
      </c>
      <c r="B46" s="40">
        <v>75.2</v>
      </c>
      <c r="C46" s="40">
        <v>65.89</v>
      </c>
      <c r="D46" s="40">
        <v>63.54</v>
      </c>
      <c r="E46" s="40">
        <v>58.05</v>
      </c>
      <c r="F46" s="40">
        <v>57.75</v>
      </c>
      <c r="G46" s="40">
        <v>102.38</v>
      </c>
      <c r="H46" s="40">
        <v>80.27</v>
      </c>
      <c r="I46" s="40">
        <v>67.760000000000005</v>
      </c>
      <c r="J46" s="40">
        <v>94.99</v>
      </c>
      <c r="K46" s="40">
        <v>93.18</v>
      </c>
      <c r="L46" s="10"/>
      <c r="M46" s="10"/>
    </row>
    <row r="47" spans="1:13" ht="11.1" customHeight="1">
      <c r="A47" s="27">
        <v>1993</v>
      </c>
      <c r="B47" s="40">
        <v>76.66</v>
      </c>
      <c r="C47" s="40">
        <v>63.72</v>
      </c>
      <c r="D47" s="40">
        <v>64.209999999999994</v>
      </c>
      <c r="E47" s="40">
        <v>59.45</v>
      </c>
      <c r="F47" s="40">
        <v>58.9</v>
      </c>
      <c r="G47" s="40">
        <v>101.25</v>
      </c>
      <c r="H47" s="40">
        <v>82.06</v>
      </c>
      <c r="I47" s="40">
        <v>67.03</v>
      </c>
      <c r="J47" s="40">
        <v>99.26</v>
      </c>
      <c r="K47" s="40">
        <v>93.93</v>
      </c>
      <c r="L47" s="10"/>
      <c r="M47" s="10"/>
    </row>
    <row r="48" spans="1:13" ht="11.1" customHeight="1">
      <c r="A48" s="27">
        <v>1994</v>
      </c>
      <c r="B48" s="40">
        <v>78.64</v>
      </c>
      <c r="C48" s="40">
        <v>48.8</v>
      </c>
      <c r="D48" s="40">
        <v>67.36</v>
      </c>
      <c r="E48" s="40">
        <v>63.57</v>
      </c>
      <c r="F48" s="40">
        <v>63.5</v>
      </c>
      <c r="G48" s="40">
        <v>101.7</v>
      </c>
      <c r="H48" s="40">
        <v>83.05</v>
      </c>
      <c r="I48" s="40">
        <v>68.44</v>
      </c>
      <c r="J48" s="40">
        <v>98.97</v>
      </c>
      <c r="K48" s="40">
        <v>95.11</v>
      </c>
      <c r="L48" s="10"/>
      <c r="M48" s="10"/>
    </row>
    <row r="49" spans="1:13" ht="13.5" customHeight="1">
      <c r="A49" s="27">
        <v>1995</v>
      </c>
      <c r="B49" s="40">
        <v>79.83</v>
      </c>
      <c r="C49" s="40">
        <v>53.25</v>
      </c>
      <c r="D49" s="40">
        <v>67.62</v>
      </c>
      <c r="E49" s="40">
        <v>64.819999999999993</v>
      </c>
      <c r="F49" s="40">
        <v>64.44</v>
      </c>
      <c r="G49" s="40">
        <v>97.32</v>
      </c>
      <c r="H49" s="40">
        <v>84.78</v>
      </c>
      <c r="I49" s="40">
        <v>69.680000000000007</v>
      </c>
      <c r="J49" s="40">
        <v>101.27</v>
      </c>
      <c r="K49" s="40">
        <v>95.52</v>
      </c>
      <c r="L49" s="10"/>
      <c r="M49" s="10"/>
    </row>
    <row r="50" spans="1:13" ht="11.1" customHeight="1">
      <c r="A50" s="27">
        <v>1996</v>
      </c>
      <c r="B50" s="40">
        <v>81.17</v>
      </c>
      <c r="C50" s="40">
        <v>59.88</v>
      </c>
      <c r="D50" s="40">
        <v>68.11</v>
      </c>
      <c r="E50" s="40">
        <v>65.39</v>
      </c>
      <c r="F50" s="40">
        <v>64.709999999999994</v>
      </c>
      <c r="G50" s="40">
        <v>96.76</v>
      </c>
      <c r="H50" s="40">
        <v>86.47</v>
      </c>
      <c r="I50" s="40">
        <v>69.94</v>
      </c>
      <c r="J50" s="40">
        <v>104.18</v>
      </c>
      <c r="K50" s="40">
        <v>96.27</v>
      </c>
      <c r="L50" s="10"/>
      <c r="M50" s="10"/>
    </row>
    <row r="51" spans="1:13" ht="11.1" customHeight="1">
      <c r="A51" s="27">
        <v>1997</v>
      </c>
      <c r="B51" s="40">
        <v>83.16</v>
      </c>
      <c r="C51" s="40">
        <v>62.92</v>
      </c>
      <c r="D51" s="40">
        <v>70.97</v>
      </c>
      <c r="E51" s="40">
        <v>68.75</v>
      </c>
      <c r="F51" s="40">
        <v>68.42</v>
      </c>
      <c r="G51" s="40">
        <v>97.07</v>
      </c>
      <c r="H51" s="40">
        <v>88.09</v>
      </c>
      <c r="I51" s="40">
        <v>71.59</v>
      </c>
      <c r="J51" s="40">
        <v>104.46</v>
      </c>
      <c r="K51" s="40">
        <v>97.72</v>
      </c>
      <c r="L51" s="10"/>
      <c r="M51" s="10"/>
    </row>
    <row r="52" spans="1:13" ht="11.1" customHeight="1">
      <c r="A52" s="27">
        <v>1998</v>
      </c>
      <c r="B52" s="40">
        <v>84.01</v>
      </c>
      <c r="C52" s="40">
        <v>62.9</v>
      </c>
      <c r="D52" s="40">
        <v>71.02</v>
      </c>
      <c r="E52" s="40">
        <v>68.67</v>
      </c>
      <c r="F52" s="40">
        <v>68.17</v>
      </c>
      <c r="G52" s="40">
        <v>96.23</v>
      </c>
      <c r="H52" s="40">
        <v>89.51</v>
      </c>
      <c r="I52" s="40">
        <v>73.08</v>
      </c>
      <c r="J52" s="40">
        <v>104.41</v>
      </c>
      <c r="K52" s="40">
        <v>98.34</v>
      </c>
      <c r="L52" s="10"/>
      <c r="M52" s="10"/>
    </row>
    <row r="53" spans="1:13" ht="11.1" customHeight="1">
      <c r="A53" s="27">
        <v>1999</v>
      </c>
      <c r="B53" s="40">
        <v>84.97</v>
      </c>
      <c r="C53" s="40">
        <v>68.86</v>
      </c>
      <c r="D53" s="40">
        <v>72</v>
      </c>
      <c r="E53" s="40">
        <v>69.739999999999995</v>
      </c>
      <c r="F53" s="40">
        <v>69.31</v>
      </c>
      <c r="G53" s="40">
        <v>96.61</v>
      </c>
      <c r="H53" s="40">
        <v>90.01</v>
      </c>
      <c r="I53" s="40">
        <v>73.290000000000006</v>
      </c>
      <c r="J53" s="40">
        <v>103.95</v>
      </c>
      <c r="K53" s="40">
        <v>98.54</v>
      </c>
      <c r="L53" s="10"/>
      <c r="M53" s="10"/>
    </row>
    <row r="54" spans="1:13" ht="13.5" customHeight="1">
      <c r="A54" s="27">
        <v>2000</v>
      </c>
      <c r="B54" s="40">
        <v>87.07</v>
      </c>
      <c r="C54" s="40">
        <v>67.709999999999994</v>
      </c>
      <c r="D54" s="40">
        <v>76.599999999999994</v>
      </c>
      <c r="E54" s="40">
        <v>74.569999999999993</v>
      </c>
      <c r="F54" s="40">
        <v>74.48</v>
      </c>
      <c r="G54" s="40">
        <v>98.45</v>
      </c>
      <c r="H54" s="40">
        <v>91.12</v>
      </c>
      <c r="I54" s="40">
        <v>75.650000000000006</v>
      </c>
      <c r="J54" s="40">
        <v>102.14</v>
      </c>
      <c r="K54" s="40">
        <v>99.79</v>
      </c>
      <c r="L54" s="10"/>
      <c r="M54" s="10"/>
    </row>
    <row r="55" spans="1:13" ht="11.1" customHeight="1">
      <c r="A55" s="27">
        <v>2001</v>
      </c>
      <c r="B55" s="40">
        <v>89.25</v>
      </c>
      <c r="C55" s="40">
        <v>69.37</v>
      </c>
      <c r="D55" s="40">
        <v>78.34</v>
      </c>
      <c r="E55" s="40">
        <v>75.81</v>
      </c>
      <c r="F55" s="40">
        <v>75.94</v>
      </c>
      <c r="G55" s="40">
        <v>99.55</v>
      </c>
      <c r="H55" s="40">
        <v>93.86</v>
      </c>
      <c r="I55" s="40">
        <v>79.760000000000005</v>
      </c>
      <c r="J55" s="40">
        <v>105.2</v>
      </c>
      <c r="K55" s="40">
        <v>99.63</v>
      </c>
      <c r="L55" s="10"/>
      <c r="M55" s="10"/>
    </row>
    <row r="56" spans="1:13" ht="11.1" customHeight="1">
      <c r="A56" s="27">
        <v>2002</v>
      </c>
      <c r="B56" s="40">
        <v>90.09</v>
      </c>
      <c r="C56" s="40">
        <v>71.03</v>
      </c>
      <c r="D56" s="40">
        <v>79.12</v>
      </c>
      <c r="E56" s="40">
        <v>76.2</v>
      </c>
      <c r="F56" s="40">
        <v>75.89</v>
      </c>
      <c r="G56" s="40">
        <v>100.94</v>
      </c>
      <c r="H56" s="40">
        <v>94.99</v>
      </c>
      <c r="I56" s="40">
        <v>81.87</v>
      </c>
      <c r="J56" s="40">
        <v>106.39</v>
      </c>
      <c r="K56" s="40">
        <v>99.72</v>
      </c>
      <c r="L56" s="10"/>
      <c r="M56" s="10"/>
    </row>
    <row r="57" spans="1:13" ht="11.1" customHeight="1">
      <c r="A57" s="27">
        <v>2003</v>
      </c>
      <c r="B57" s="40">
        <v>90.77</v>
      </c>
      <c r="C57" s="40">
        <v>74.989999999999995</v>
      </c>
      <c r="D57" s="40">
        <v>81.41</v>
      </c>
      <c r="E57" s="40">
        <v>78.569999999999993</v>
      </c>
      <c r="F57" s="40">
        <v>78.540000000000006</v>
      </c>
      <c r="G57" s="40">
        <v>101.1</v>
      </c>
      <c r="H57" s="40">
        <v>94.9</v>
      </c>
      <c r="I57" s="40">
        <v>85.35</v>
      </c>
      <c r="J57" s="40">
        <v>103.34</v>
      </c>
      <c r="K57" s="40">
        <v>99.66</v>
      </c>
      <c r="L57" s="10"/>
      <c r="M57" s="10"/>
    </row>
    <row r="58" spans="1:13" ht="11.1" customHeight="1">
      <c r="A58" s="27">
        <v>2004</v>
      </c>
      <c r="B58" s="40">
        <v>91.61</v>
      </c>
      <c r="C58" s="40">
        <v>100.17</v>
      </c>
      <c r="D58" s="40">
        <v>84.5</v>
      </c>
      <c r="E58" s="40">
        <v>81.89</v>
      </c>
      <c r="F58" s="40">
        <v>81.66</v>
      </c>
      <c r="G58" s="40">
        <v>100.66</v>
      </c>
      <c r="H58" s="40">
        <v>94.81</v>
      </c>
      <c r="I58" s="40">
        <v>87.16</v>
      </c>
      <c r="J58" s="40">
        <v>101.51</v>
      </c>
      <c r="K58" s="40">
        <v>99.6</v>
      </c>
      <c r="L58" s="10"/>
      <c r="M58" s="10"/>
    </row>
    <row r="59" spans="1:13" ht="13.5" customHeight="1">
      <c r="A59" s="27">
        <v>2005</v>
      </c>
      <c r="B59" s="40">
        <v>93.05</v>
      </c>
      <c r="C59" s="40">
        <v>75.75</v>
      </c>
      <c r="D59" s="40">
        <v>87.54</v>
      </c>
      <c r="E59" s="40">
        <v>85.2</v>
      </c>
      <c r="F59" s="40">
        <v>85.27</v>
      </c>
      <c r="G59" s="40">
        <v>100.44</v>
      </c>
      <c r="H59" s="40">
        <v>95.82</v>
      </c>
      <c r="I59" s="40">
        <v>90.5</v>
      </c>
      <c r="J59" s="40">
        <v>100.21</v>
      </c>
      <c r="K59" s="40">
        <v>100.2</v>
      </c>
      <c r="L59" s="10"/>
      <c r="M59" s="10"/>
    </row>
    <row r="60" spans="1:13" ht="11.1" customHeight="1">
      <c r="A60" s="27">
        <v>2006</v>
      </c>
      <c r="B60" s="40">
        <v>94.54</v>
      </c>
      <c r="C60" s="40">
        <v>72.87</v>
      </c>
      <c r="D60" s="40">
        <v>91.8</v>
      </c>
      <c r="E60" s="40">
        <v>90.57</v>
      </c>
      <c r="F60" s="40">
        <v>92.72</v>
      </c>
      <c r="G60" s="40">
        <v>98.13</v>
      </c>
      <c r="H60" s="40">
        <v>96.16</v>
      </c>
      <c r="I60" s="40">
        <v>96.78</v>
      </c>
      <c r="J60" s="40">
        <v>97.18</v>
      </c>
      <c r="K60" s="40">
        <v>98.31</v>
      </c>
      <c r="L60" s="10"/>
      <c r="M60" s="10"/>
    </row>
    <row r="61" spans="1:13" ht="11.1" customHeight="1">
      <c r="A61" s="27">
        <v>2007</v>
      </c>
      <c r="B61" s="40">
        <v>95.66</v>
      </c>
      <c r="C61" s="40">
        <v>90.79</v>
      </c>
      <c r="D61" s="40">
        <v>93.76</v>
      </c>
      <c r="E61" s="40">
        <v>93.32</v>
      </c>
      <c r="F61" s="40">
        <v>95.14</v>
      </c>
      <c r="G61" s="40">
        <v>95.14</v>
      </c>
      <c r="H61" s="40">
        <v>97.4</v>
      </c>
      <c r="I61" s="40">
        <v>97.69</v>
      </c>
      <c r="J61" s="40">
        <v>98.13</v>
      </c>
      <c r="K61" s="40">
        <v>98.37</v>
      </c>
      <c r="L61" s="10"/>
      <c r="M61" s="10"/>
    </row>
    <row r="62" spans="1:13" ht="11.1" customHeight="1">
      <c r="A62" s="27">
        <v>2008</v>
      </c>
      <c r="B62" s="40">
        <v>95.68</v>
      </c>
      <c r="C62" s="40">
        <v>108.9</v>
      </c>
      <c r="D62" s="40">
        <v>91.22</v>
      </c>
      <c r="E62" s="40">
        <v>90.28</v>
      </c>
      <c r="F62" s="40">
        <v>91.19</v>
      </c>
      <c r="G62" s="40">
        <v>94.55</v>
      </c>
      <c r="H62" s="40">
        <v>98.44</v>
      </c>
      <c r="I62" s="40">
        <v>97.73</v>
      </c>
      <c r="J62" s="40">
        <v>98.39</v>
      </c>
      <c r="K62" s="40">
        <v>100.9</v>
      </c>
      <c r="L62" s="10"/>
      <c r="M62" s="10"/>
    </row>
    <row r="63" spans="1:13" ht="11.1" customHeight="1">
      <c r="A63" s="27">
        <v>2009</v>
      </c>
      <c r="B63" s="40">
        <v>92.8</v>
      </c>
      <c r="C63" s="40">
        <v>107.94</v>
      </c>
      <c r="D63" s="40">
        <v>84.34</v>
      </c>
      <c r="E63" s="40">
        <v>83.53</v>
      </c>
      <c r="F63" s="40">
        <v>80.92</v>
      </c>
      <c r="G63" s="40">
        <v>92.45</v>
      </c>
      <c r="H63" s="40">
        <v>96.69</v>
      </c>
      <c r="I63" s="40">
        <v>93.68</v>
      </c>
      <c r="J63" s="40">
        <v>97.5</v>
      </c>
      <c r="K63" s="40">
        <v>100.92</v>
      </c>
      <c r="L63" s="10"/>
      <c r="M63" s="10"/>
    </row>
    <row r="64" spans="1:13" ht="13.5" customHeight="1">
      <c r="A64" s="27">
        <v>2010</v>
      </c>
      <c r="B64" s="40">
        <v>94.94</v>
      </c>
      <c r="C64" s="40">
        <v>96.96</v>
      </c>
      <c r="D64" s="40">
        <v>94.98</v>
      </c>
      <c r="E64" s="40">
        <v>94.97</v>
      </c>
      <c r="F64" s="40">
        <v>94.23</v>
      </c>
      <c r="G64" s="40">
        <v>98.03</v>
      </c>
      <c r="H64" s="40">
        <v>95.38</v>
      </c>
      <c r="I64" s="40">
        <v>91.62</v>
      </c>
      <c r="J64" s="40">
        <v>95.96</v>
      </c>
      <c r="K64" s="40">
        <v>99.66</v>
      </c>
      <c r="L64" s="10"/>
      <c r="M64" s="10"/>
    </row>
    <row r="65" spans="1:13" ht="11.1" customHeight="1">
      <c r="A65" s="27">
        <v>2011</v>
      </c>
      <c r="B65" s="40">
        <v>97.4</v>
      </c>
      <c r="C65" s="40">
        <v>91.96</v>
      </c>
      <c r="D65" s="40">
        <v>97.02</v>
      </c>
      <c r="E65" s="40">
        <v>96.83</v>
      </c>
      <c r="F65" s="40">
        <v>98.63</v>
      </c>
      <c r="G65" s="40">
        <v>99.85</v>
      </c>
      <c r="H65" s="40">
        <v>97.97</v>
      </c>
      <c r="I65" s="40">
        <v>94.6</v>
      </c>
      <c r="J65" s="40">
        <v>97.92</v>
      </c>
      <c r="K65" s="40">
        <v>101.74</v>
      </c>
      <c r="L65" s="10"/>
      <c r="M65" s="10"/>
    </row>
    <row r="66" spans="1:13" ht="11.1" customHeight="1">
      <c r="A66" s="27">
        <v>2012</v>
      </c>
      <c r="B66" s="40">
        <v>98.01</v>
      </c>
      <c r="C66" s="40">
        <v>97.16</v>
      </c>
      <c r="D66" s="40">
        <v>97.25</v>
      </c>
      <c r="E66" s="40">
        <v>97.22</v>
      </c>
      <c r="F66" s="40">
        <v>97.07</v>
      </c>
      <c r="G66" s="40">
        <v>99.1</v>
      </c>
      <c r="H66" s="40">
        <v>98.78</v>
      </c>
      <c r="I66" s="40">
        <v>97.78</v>
      </c>
      <c r="J66" s="40">
        <v>97.55</v>
      </c>
      <c r="K66" s="40">
        <v>102.19</v>
      </c>
      <c r="L66" s="10"/>
      <c r="M66" s="10"/>
    </row>
    <row r="67" spans="1:13" ht="11.1" customHeight="1">
      <c r="A67" s="27">
        <v>2013</v>
      </c>
      <c r="B67" s="40">
        <v>98.47</v>
      </c>
      <c r="C67" s="40">
        <v>102.07</v>
      </c>
      <c r="D67" s="40">
        <v>96.35</v>
      </c>
      <c r="E67" s="40">
        <v>96.3</v>
      </c>
      <c r="F67" s="40">
        <v>96.51</v>
      </c>
      <c r="G67" s="40">
        <v>97.34</v>
      </c>
      <c r="H67" s="40">
        <v>99.8</v>
      </c>
      <c r="I67" s="40">
        <v>97.68</v>
      </c>
      <c r="J67" s="40">
        <v>100.33</v>
      </c>
      <c r="K67" s="40">
        <v>101.01</v>
      </c>
      <c r="L67" s="10"/>
      <c r="M67" s="10"/>
    </row>
    <row r="68" spans="1:13" ht="11.1" customHeight="1">
      <c r="A68" s="27">
        <v>2014</v>
      </c>
      <c r="B68" s="40">
        <v>99.5</v>
      </c>
      <c r="C68" s="40">
        <v>114.2</v>
      </c>
      <c r="D68" s="40">
        <v>99.17</v>
      </c>
      <c r="E68" s="40">
        <v>99.04</v>
      </c>
      <c r="F68" s="40">
        <v>99.67</v>
      </c>
      <c r="G68" s="40">
        <v>100.21</v>
      </c>
      <c r="H68" s="40">
        <v>99.85</v>
      </c>
      <c r="I68" s="40">
        <v>98.95</v>
      </c>
      <c r="J68" s="40">
        <v>100.03</v>
      </c>
      <c r="K68" s="40">
        <v>100.36</v>
      </c>
      <c r="L68" s="10"/>
      <c r="M68" s="10"/>
    </row>
    <row r="69" spans="1:13" ht="13.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1" customHeight="1">
      <c r="A70" s="27">
        <v>2016</v>
      </c>
      <c r="B70" s="40">
        <v>101.36</v>
      </c>
      <c r="C70" s="40">
        <v>100.65</v>
      </c>
      <c r="D70" s="40">
        <v>104.13</v>
      </c>
      <c r="E70" s="40">
        <v>104.63</v>
      </c>
      <c r="F70" s="40">
        <v>104.05</v>
      </c>
      <c r="G70" s="40">
        <v>101.67</v>
      </c>
      <c r="H70" s="40">
        <v>100.22</v>
      </c>
      <c r="I70" s="40">
        <v>101.59</v>
      </c>
      <c r="J70" s="40">
        <v>99.33</v>
      </c>
      <c r="K70" s="40">
        <v>100.21</v>
      </c>
      <c r="L70" s="10"/>
      <c r="M70" s="10"/>
    </row>
    <row r="71" spans="1:13" ht="11.1" customHeight="1">
      <c r="A71" s="27">
        <v>2017</v>
      </c>
      <c r="B71" s="40">
        <v>103.07</v>
      </c>
      <c r="C71" s="40">
        <v>99.56</v>
      </c>
      <c r="D71" s="40">
        <v>107.46</v>
      </c>
      <c r="E71" s="40">
        <v>108.52</v>
      </c>
      <c r="F71" s="40">
        <v>107.51</v>
      </c>
      <c r="G71" s="40">
        <v>101.77</v>
      </c>
      <c r="H71" s="40">
        <v>101.43</v>
      </c>
      <c r="I71" s="40">
        <v>103.81</v>
      </c>
      <c r="J71" s="40">
        <v>100.31</v>
      </c>
      <c r="K71" s="40">
        <v>100.49</v>
      </c>
      <c r="L71" s="10"/>
      <c r="M71" s="10"/>
    </row>
    <row r="72" spans="1:13" ht="11.1" customHeight="1">
      <c r="A72" s="27">
        <v>2018</v>
      </c>
      <c r="B72" s="40">
        <v>103.12</v>
      </c>
      <c r="C72" s="40">
        <v>87.01</v>
      </c>
      <c r="D72" s="40">
        <v>106.8</v>
      </c>
      <c r="E72" s="40">
        <v>107.74</v>
      </c>
      <c r="F72" s="40">
        <v>106.87</v>
      </c>
      <c r="G72" s="40">
        <v>101.84</v>
      </c>
      <c r="H72" s="40">
        <v>101.95</v>
      </c>
      <c r="I72" s="40">
        <v>104.84</v>
      </c>
      <c r="J72" s="40">
        <v>100.82</v>
      </c>
      <c r="K72" s="40">
        <v>100.73</v>
      </c>
      <c r="L72" s="10"/>
      <c r="M72" s="10"/>
    </row>
    <row r="73" spans="1:13" ht="11.1" customHeight="1">
      <c r="A73" s="27">
        <v>2019</v>
      </c>
      <c r="B73" s="40">
        <v>103.08</v>
      </c>
      <c r="C73" s="40">
        <v>92.47</v>
      </c>
      <c r="D73" s="40">
        <v>104.02</v>
      </c>
      <c r="E73" s="40">
        <v>103.74</v>
      </c>
      <c r="F73" s="40">
        <v>103.13</v>
      </c>
      <c r="G73" s="40">
        <v>105.12</v>
      </c>
      <c r="H73" s="40">
        <v>102.82</v>
      </c>
      <c r="I73" s="40">
        <v>106.48</v>
      </c>
      <c r="J73" s="40">
        <v>102.06</v>
      </c>
      <c r="K73" s="40">
        <v>100.87</v>
      </c>
      <c r="L73" s="10"/>
      <c r="M73" s="10"/>
    </row>
    <row r="74" spans="1:13" ht="13.5" customHeight="1">
      <c r="A74" s="27">
        <v>2020</v>
      </c>
      <c r="B74" s="40">
        <v>102.9</v>
      </c>
      <c r="C74" s="40">
        <v>96.15</v>
      </c>
      <c r="D74" s="40">
        <v>100.94</v>
      </c>
      <c r="E74" s="40">
        <v>99.47</v>
      </c>
      <c r="F74" s="40">
        <v>98.57</v>
      </c>
      <c r="G74" s="40">
        <v>109.16</v>
      </c>
      <c r="H74" s="40">
        <v>103.29</v>
      </c>
      <c r="I74" s="40">
        <v>108.43</v>
      </c>
      <c r="J74" s="40">
        <v>104.5</v>
      </c>
      <c r="K74" s="40">
        <v>98.39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310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312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461</v>
      </c>
    </row>
    <row r="79" spans="1:13" s="10" customFormat="1" ht="11.1" customHeight="1">
      <c r="A79" s="77" t="s">
        <v>366</v>
      </c>
    </row>
    <row r="80" spans="1:13" ht="11.1" customHeight="1">
      <c r="A80" s="10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365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'2.14'!B16/'2.14'!B15*100-100</f>
        <v>4.3814919735599744</v>
      </c>
      <c r="C16" s="170">
        <f>'2.14'!C16/'2.14'!C15*100-100</f>
        <v>8.5475379374419163</v>
      </c>
      <c r="D16" s="170">
        <f>'2.14'!D16/'2.14'!D15*100-100</f>
        <v>2.4621557541491939</v>
      </c>
      <c r="E16" s="170">
        <f>'2.14'!E16/'2.14'!E15*100-100</f>
        <v>2.0837390457643608</v>
      </c>
      <c r="F16" s="241" t="s">
        <v>379</v>
      </c>
      <c r="G16" s="170">
        <f>'2.14'!G16/'2.14'!G15*100-100</f>
        <v>4.7803118154876785</v>
      </c>
      <c r="H16" s="170">
        <f>'2.14'!H16/'2.14'!H15*100-100</f>
        <v>4.2744063324538217</v>
      </c>
      <c r="I16" s="170">
        <f>'2.14'!I16/'2.14'!I15*100-100</f>
        <v>3.9212110158672147</v>
      </c>
      <c r="J16" s="170">
        <f>'2.14'!J16/'2.14'!J15*100-100</f>
        <v>2.9873677022874716</v>
      </c>
      <c r="K16" s="170">
        <f>'2.14'!K16/'2.14'!K15*100-100</f>
        <v>4.0742873596314695</v>
      </c>
    </row>
    <row r="17" spans="1:11" s="10" customFormat="1" ht="11.1" customHeight="1">
      <c r="A17" s="27">
        <v>1972</v>
      </c>
      <c r="B17" s="170">
        <f>'2.14'!B17/'2.14'!B16*100-100</f>
        <v>4.9755744526868142</v>
      </c>
      <c r="C17" s="170">
        <f>'2.14'!C17/'2.14'!C16*100-100</f>
        <v>4.821683309557784</v>
      </c>
      <c r="D17" s="170">
        <f>'2.14'!D17/'2.14'!D16*100-100</f>
        <v>5.945176219295135</v>
      </c>
      <c r="E17" s="170">
        <f>'2.14'!E17/'2.14'!E16*100-100</f>
        <v>6.161770316673028</v>
      </c>
      <c r="F17" s="241" t="s">
        <v>379</v>
      </c>
      <c r="G17" s="170">
        <f>'2.14'!G17/'2.14'!G16*100-100</f>
        <v>5.1770782095425574</v>
      </c>
      <c r="H17" s="170">
        <f>'2.14'!H17/'2.14'!H16*100-100</f>
        <v>3.5087719298245474</v>
      </c>
      <c r="I17" s="170">
        <f>'2.14'!I17/'2.14'!I16*100-100</f>
        <v>2.7553527553527459</v>
      </c>
      <c r="J17" s="170">
        <f>'2.14'!J17/'2.14'!J16*100-100</f>
        <v>4.9394994198574551</v>
      </c>
      <c r="K17" s="170">
        <f>'2.14'!K17/'2.14'!K16*100-100</f>
        <v>2.1994743394660361</v>
      </c>
    </row>
    <row r="18" spans="1:11" s="10" customFormat="1" ht="11.1" customHeight="1">
      <c r="A18" s="27">
        <v>1973</v>
      </c>
      <c r="B18" s="170">
        <f>'2.14'!B18/'2.14'!B17*100-100</f>
        <v>5.1016890727335351</v>
      </c>
      <c r="C18" s="170">
        <f>'2.14'!C18/'2.14'!C17*100-100</f>
        <v>11.404463799673366</v>
      </c>
      <c r="D18" s="170">
        <f>'2.14'!D18/'2.14'!D17*100-100</f>
        <v>5.8971774193548328</v>
      </c>
      <c r="E18" s="170">
        <f>'2.14'!E18/'2.14'!E17*100-100</f>
        <v>6.7205750224618157</v>
      </c>
      <c r="F18" s="241" t="s">
        <v>379</v>
      </c>
      <c r="G18" s="170">
        <f>'2.14'!G18/'2.14'!G17*100-100</f>
        <v>2.1863673564831174</v>
      </c>
      <c r="H18" s="170">
        <f>'2.14'!H18/'2.14'!H17*100-100</f>
        <v>3.6342894393741858</v>
      </c>
      <c r="I18" s="170">
        <f>'2.14'!I18/'2.14'!I17*100-100</f>
        <v>4.338172502134924</v>
      </c>
      <c r="J18" s="170">
        <f>'2.14'!J18/'2.14'!J17*100-100</f>
        <v>3.1906491865423874</v>
      </c>
      <c r="K18" s="170">
        <f>'2.14'!K18/'2.14'!K17*100-100</f>
        <v>2.5988088792636717</v>
      </c>
    </row>
    <row r="19" spans="1:11" s="10" customFormat="1" ht="11.1" customHeight="1">
      <c r="A19" s="27">
        <v>1974</v>
      </c>
      <c r="B19" s="170">
        <f>'2.14'!B19/'2.14'!B18*100-100</f>
        <v>4.0341095441128232</v>
      </c>
      <c r="C19" s="170">
        <f>'2.14'!C19/'2.14'!C18*100-100</f>
        <v>9.9926704129000825</v>
      </c>
      <c r="D19" s="170">
        <f>'2.14'!D19/'2.14'!D18*100-100</f>
        <v>4.4423290496588947</v>
      </c>
      <c r="E19" s="170">
        <f>'2.14'!E19/'2.14'!E18*100-100</f>
        <v>5.9942751304933495</v>
      </c>
      <c r="F19" s="241" t="s">
        <v>379</v>
      </c>
      <c r="G19" s="170">
        <f>'2.14'!G19/'2.14'!G18*100-100</f>
        <v>-3.1464530892448437</v>
      </c>
      <c r="H19" s="170">
        <f>'2.14'!H19/'2.14'!H18*100-100</f>
        <v>3.9786129894637554</v>
      </c>
      <c r="I19" s="170">
        <f>'2.14'!I19/'2.14'!I18*100-100</f>
        <v>2.6190865935504775</v>
      </c>
      <c r="J19" s="170">
        <f>'2.14'!J19/'2.14'!J18*100-100</f>
        <v>2.3572631256696894</v>
      </c>
      <c r="K19" s="170">
        <f>'2.14'!K19/'2.14'!K18*100-100</f>
        <v>5.6860158311345685</v>
      </c>
    </row>
    <row r="20" spans="1:11" s="10" customFormat="1" ht="13.5" customHeight="1">
      <c r="A20" s="27">
        <v>1975</v>
      </c>
      <c r="B20" s="170">
        <f>'2.14'!B20/'2.14'!B19*100-100</f>
        <v>3.767339218158881</v>
      </c>
      <c r="C20" s="170">
        <f>'2.14'!C20/'2.14'!C19*100-100</f>
        <v>3.1985784095957257</v>
      </c>
      <c r="D20" s="170">
        <f>'2.14'!D20/'2.14'!D19*100-100</f>
        <v>3.8432325687376618</v>
      </c>
      <c r="E20" s="170">
        <f>'2.14'!E20/'2.14'!E19*100-100</f>
        <v>4.1620333598093566</v>
      </c>
      <c r="F20" s="241" t="s">
        <v>379</v>
      </c>
      <c r="G20" s="170">
        <f>'2.14'!G20/'2.14'!G19*100-100</f>
        <v>2.0909627879503745</v>
      </c>
      <c r="H20" s="170">
        <f>'2.14'!H20/'2.14'!H19*100-100</f>
        <v>2.6315789473684106</v>
      </c>
      <c r="I20" s="170">
        <f>'2.14'!I20/'2.14'!I19*100-100</f>
        <v>0.27117562609666379</v>
      </c>
      <c r="J20" s="170">
        <f>'2.14'!J20/'2.14'!J19*100-100</f>
        <v>3.5740989980559164</v>
      </c>
      <c r="K20" s="170">
        <f>'2.14'!K20/'2.14'!K19*100-100</f>
        <v>3.4327799275995545</v>
      </c>
    </row>
    <row r="21" spans="1:11" s="10" customFormat="1" ht="11.1" customHeight="1">
      <c r="A21" s="27">
        <v>1976</v>
      </c>
      <c r="B21" s="170">
        <f>'2.14'!B21/'2.14'!B20*100-100</f>
        <v>4.6635272672034063</v>
      </c>
      <c r="C21" s="170">
        <f>'2.14'!C21/'2.14'!C20*100-100</f>
        <v>5.3164012053379111</v>
      </c>
      <c r="D21" s="170">
        <f>'2.14'!D21/'2.14'!D20*100-100</f>
        <v>5.6173200702165076</v>
      </c>
      <c r="E21" s="170">
        <f>'2.14'!E21/'2.14'!E20*100-100</f>
        <v>5.7648314778099774</v>
      </c>
      <c r="F21" s="241" t="s">
        <v>379</v>
      </c>
      <c r="G21" s="170">
        <f>'2.14'!G21/'2.14'!G20*100-100</f>
        <v>4.3624161073825434</v>
      </c>
      <c r="H21" s="170">
        <f>'2.14'!H21/'2.14'!H20*100-100</f>
        <v>2.9767167698202144</v>
      </c>
      <c r="I21" s="170">
        <f>'2.14'!I21/'2.14'!I20*100-100</f>
        <v>5.4724785237034723</v>
      </c>
      <c r="J21" s="170">
        <f>'2.14'!J21/'2.14'!J20*100-100</f>
        <v>2.2235056309558132</v>
      </c>
      <c r="K21" s="170">
        <f>'2.14'!K21/'2.14'!K20*100-100</f>
        <v>0.96548394882933053</v>
      </c>
    </row>
    <row r="22" spans="1:11" s="10" customFormat="1" ht="11.1" customHeight="1">
      <c r="A22" s="27">
        <v>1977</v>
      </c>
      <c r="B22" s="170">
        <f>'2.14'!B22/'2.14'!B21*100-100</f>
        <v>4.1219158200290167</v>
      </c>
      <c r="C22" s="170">
        <f>'2.14'!C22/'2.14'!C21*100-100</f>
        <v>11.015736766809738</v>
      </c>
      <c r="D22" s="170">
        <f>'2.14'!D22/'2.14'!D21*100-100</f>
        <v>2.908587257617711</v>
      </c>
      <c r="E22" s="170">
        <f>'2.14'!E22/'2.14'!E21*100-100</f>
        <v>3.0857966834895336</v>
      </c>
      <c r="F22" s="241" t="s">
        <v>379</v>
      </c>
      <c r="G22" s="170">
        <f>'2.14'!G22/'2.14'!G21*100-100</f>
        <v>1.8627342277414414</v>
      </c>
      <c r="H22" s="170">
        <f>'2.14'!H22/'2.14'!H21*100-100</f>
        <v>4.2930738408700506</v>
      </c>
      <c r="I22" s="170">
        <f>'2.14'!I22/'2.14'!I21*100-100</f>
        <v>5.0980392156862848</v>
      </c>
      <c r="J22" s="170">
        <f>'2.14'!J22/'2.14'!J21*100-100</f>
        <v>6.0593220338983116</v>
      </c>
      <c r="K22" s="170">
        <f>'2.14'!K22/'2.14'!K21*100-100</f>
        <v>2.1754721491752349</v>
      </c>
    </row>
    <row r="23" spans="1:11" s="10" customFormat="1" ht="11.1" customHeight="1">
      <c r="A23" s="27">
        <v>1978</v>
      </c>
      <c r="B23" s="170">
        <f>'2.14'!B23/'2.14'!B22*100-100</f>
        <v>3.0805687203791621</v>
      </c>
      <c r="C23" s="170">
        <f>'2.14'!C23/'2.14'!C22*100-100</f>
        <v>6.2223858615611221</v>
      </c>
      <c r="D23" s="170">
        <f>'2.14'!D23/'2.14'!D22*100-100</f>
        <v>1.9246298788694531</v>
      </c>
      <c r="E23" s="170">
        <f>'2.14'!E23/'2.14'!E22*100-100</f>
        <v>2.1821233738984489</v>
      </c>
      <c r="F23" s="241" t="s">
        <v>379</v>
      </c>
      <c r="G23" s="170">
        <f>'2.14'!G23/'2.14'!G22*100-100</f>
        <v>0.83814085120278037</v>
      </c>
      <c r="H23" s="170">
        <f>'2.14'!H23/'2.14'!H22*100-100</f>
        <v>3.4851811196487574</v>
      </c>
      <c r="I23" s="170">
        <f>'2.14'!I23/'2.14'!I22*100-100</f>
        <v>4.994259471871402</v>
      </c>
      <c r="J23" s="170">
        <f>'2.14'!J23/'2.14'!J22*100-100</f>
        <v>3.4491943001731187</v>
      </c>
      <c r="K23" s="170">
        <f>'2.14'!K23/'2.14'!K22*100-100</f>
        <v>1.4272344408048525</v>
      </c>
    </row>
    <row r="24" spans="1:11" s="10" customFormat="1" ht="11.1" customHeight="1">
      <c r="A24" s="27">
        <v>1979</v>
      </c>
      <c r="B24" s="170">
        <f>'2.14'!B24/'2.14'!B23*100-100</f>
        <v>2.8668018931710577</v>
      </c>
      <c r="C24" s="170">
        <f>'2.14'!C24/'2.14'!C23*100-100</f>
        <v>2.2876949740034718</v>
      </c>
      <c r="D24" s="170">
        <f>'2.14'!D24/'2.14'!D23*100-100</f>
        <v>3.314406443945586</v>
      </c>
      <c r="E24" s="170">
        <f>'2.14'!E24/'2.14'!E23*100-100</f>
        <v>3.750855578370988</v>
      </c>
      <c r="F24" s="241" t="s">
        <v>379</v>
      </c>
      <c r="G24" s="170">
        <f>'2.14'!G24/'2.14'!G23*100-100</f>
        <v>1.2521588946459445</v>
      </c>
      <c r="H24" s="170">
        <f>'2.14'!H24/'2.14'!H23*100-100</f>
        <v>2.1214531954388605</v>
      </c>
      <c r="I24" s="170">
        <f>'2.14'!I24/'2.14'!I23*100-100</f>
        <v>3.1848004373974845</v>
      </c>
      <c r="J24" s="170">
        <f>'2.14'!J24/'2.14'!J23*100-100</f>
        <v>2.1498455200823656</v>
      </c>
      <c r="K24" s="170">
        <f>'2.14'!K24/'2.14'!K23*100-100</f>
        <v>0.13840830449825603</v>
      </c>
    </row>
    <row r="25" spans="1:11" s="10" customFormat="1" ht="13.5" customHeight="1">
      <c r="A25" s="27">
        <v>1980</v>
      </c>
      <c r="B25" s="170">
        <f>'2.14'!B25/'2.14'!B24*100-100</f>
        <v>0.84133035362165742</v>
      </c>
      <c r="C25" s="170">
        <f>'2.14'!C25/'2.14'!C24*100-100</f>
        <v>2.9481531684174769</v>
      </c>
      <c r="D25" s="170">
        <f>'2.14'!D25/'2.14'!D24*100-100</f>
        <v>-0.69018404907974684</v>
      </c>
      <c r="E25" s="170">
        <f>'2.14'!E25/'2.14'!E24*100-100</f>
        <v>-0.42221929014382908</v>
      </c>
      <c r="F25" s="241" t="s">
        <v>379</v>
      </c>
      <c r="G25" s="170">
        <f>'2.14'!G25/'2.14'!G24*100-100</f>
        <v>-1.641791044776113</v>
      </c>
      <c r="H25" s="170">
        <f>'2.14'!H25/'2.14'!H24*100-100</f>
        <v>1.8047260451830738</v>
      </c>
      <c r="I25" s="170">
        <f>'2.14'!I25/'2.14'!I24*100-100</f>
        <v>0.37091005431182111</v>
      </c>
      <c r="J25" s="170">
        <f>'2.14'!J25/'2.14'!J24*100-100</f>
        <v>2.34404536862003</v>
      </c>
      <c r="K25" s="170">
        <f>'2.14'!K25/'2.14'!K24*100-100</f>
        <v>1.7968210089841108</v>
      </c>
    </row>
    <row r="26" spans="1:11" s="10" customFormat="1" ht="11.1" customHeight="1">
      <c r="A26" s="27">
        <v>1981</v>
      </c>
      <c r="B26" s="170">
        <f>'2.14'!B26/'2.14'!B25*100-100</f>
        <v>1.6555859731456337</v>
      </c>
      <c r="C26" s="170">
        <f>'2.14'!C26/'2.14'!C25*100-100</f>
        <v>2.5510204081632679</v>
      </c>
      <c r="D26" s="170">
        <f>'2.14'!D26/'2.14'!D25*100-100</f>
        <v>0.90090090090090769</v>
      </c>
      <c r="E26" s="170">
        <f>'2.14'!E26/'2.14'!E25*100-100</f>
        <v>1.1925268318537405</v>
      </c>
      <c r="F26" s="241" t="s">
        <v>379</v>
      </c>
      <c r="G26" s="170">
        <f>'2.14'!G26/'2.14'!G25*100-100</f>
        <v>-0.55278560589638914</v>
      </c>
      <c r="H26" s="170">
        <f>'2.14'!H26/'2.14'!H25*100-100</f>
        <v>2.3083790332865846</v>
      </c>
      <c r="I26" s="170">
        <f>'2.14'!I26/'2.14'!I25*100-100</f>
        <v>1.0426290088425532</v>
      </c>
      <c r="J26" s="170">
        <f>'2.14'!J26/'2.14'!J25*100-100</f>
        <v>1.5145917990395219</v>
      </c>
      <c r="K26" s="170">
        <f>'2.14'!K26/'2.14'!K25*100-100</f>
        <v>3.4736365693595985</v>
      </c>
    </row>
    <row r="27" spans="1:11" s="10" customFormat="1" ht="11.1" customHeight="1">
      <c r="A27" s="27">
        <v>1982</v>
      </c>
      <c r="B27" s="170">
        <f>'2.14'!B27/'2.14'!B26*100-100</f>
        <v>1.0387278789433196</v>
      </c>
      <c r="C27" s="170">
        <f>'2.14'!C27/'2.14'!C26*100-100</f>
        <v>18.022789279409409</v>
      </c>
      <c r="D27" s="170">
        <f>'2.14'!D27/'2.14'!D26*100-100</f>
        <v>0.49744897959183731</v>
      </c>
      <c r="E27" s="170">
        <f>'2.14'!E27/'2.14'!E26*100-100</f>
        <v>1.1391907817205578</v>
      </c>
      <c r="F27" s="241" t="s">
        <v>379</v>
      </c>
      <c r="G27" s="170">
        <f>'2.14'!G27/'2.14'!G26*100-100</f>
        <v>-2.5177111716621283</v>
      </c>
      <c r="H27" s="170">
        <f>'2.14'!H27/'2.14'!H26*100-100</f>
        <v>0</v>
      </c>
      <c r="I27" s="170">
        <f>'2.14'!I27/'2.14'!I26*100-100</f>
        <v>-2.5208986415883032</v>
      </c>
      <c r="J27" s="170">
        <f>'2.14'!J27/'2.14'!J26*100-100</f>
        <v>1.5526443474041685</v>
      </c>
      <c r="K27" s="170">
        <f>'2.14'!K27/'2.14'!K26*100-100</f>
        <v>7.654455986876485E-2</v>
      </c>
    </row>
    <row r="28" spans="1:11" s="10" customFormat="1" ht="11.1" customHeight="1">
      <c r="A28" s="27">
        <v>1983</v>
      </c>
      <c r="B28" s="170">
        <f>'2.14'!B28/'2.14'!B27*100-100</f>
        <v>3.2872191902525714</v>
      </c>
      <c r="C28" s="170">
        <f>'2.14'!C28/'2.14'!C27*100-100</f>
        <v>-3.6442752243677035</v>
      </c>
      <c r="D28" s="170">
        <f>'2.14'!D28/'2.14'!D27*100-100</f>
        <v>4.2771925371239945</v>
      </c>
      <c r="E28" s="170">
        <f>'2.14'!E28/'2.14'!E27*100-100</f>
        <v>4.2335577421025476</v>
      </c>
      <c r="F28" s="241" t="s">
        <v>379</v>
      </c>
      <c r="G28" s="170">
        <f>'2.14'!G28/'2.14'!G27*100-100</f>
        <v>4.7629695885509875</v>
      </c>
      <c r="H28" s="170">
        <f>'2.14'!H28/'2.14'!H27*100-100</f>
        <v>2.555472450760405</v>
      </c>
      <c r="I28" s="170">
        <f>'2.14'!I28/'2.14'!I27*100-100</f>
        <v>3.1488677475546041</v>
      </c>
      <c r="J28" s="170">
        <f>'2.14'!J28/'2.14'!J27*100-100</f>
        <v>3.3564261825131467</v>
      </c>
      <c r="K28" s="170">
        <f>'2.14'!K28/'2.14'!K27*100-100</f>
        <v>0.96153846153848122</v>
      </c>
    </row>
    <row r="29" spans="1:11" s="10" customFormat="1" ht="11.1" customHeight="1">
      <c r="A29" s="27">
        <v>1984</v>
      </c>
      <c r="B29" s="170">
        <f>'2.14'!B29/'2.14'!B28*100-100</f>
        <v>2.6419267633325205</v>
      </c>
      <c r="C29" s="170">
        <f>'2.14'!C29/'2.14'!C28*100-100</f>
        <v>6.943268416596112</v>
      </c>
      <c r="D29" s="170">
        <f>'2.14'!D29/'2.14'!D28*100-100</f>
        <v>3.3592989289192019</v>
      </c>
      <c r="E29" s="170">
        <f>'2.14'!E29/'2.14'!E28*100-100</f>
        <v>3.5523537448764131</v>
      </c>
      <c r="F29" s="241" t="s">
        <v>379</v>
      </c>
      <c r="G29" s="170">
        <f>'2.14'!G29/'2.14'!G28*100-100</f>
        <v>1.9957310565634998</v>
      </c>
      <c r="H29" s="170">
        <f>'2.14'!H29/'2.14'!H28*100-100</f>
        <v>2.1514525343381763</v>
      </c>
      <c r="I29" s="170">
        <f>'2.14'!I29/'2.14'!I28*100-100</f>
        <v>3.3255391010652176</v>
      </c>
      <c r="J29" s="170">
        <f>'2.14'!J29/'2.14'!J28*100-100</f>
        <v>1.2712354096845075</v>
      </c>
      <c r="K29" s="170">
        <f>'2.14'!K29/'2.14'!K28*100-100</f>
        <v>1.1688311688311757</v>
      </c>
    </row>
    <row r="30" spans="1:11" s="10" customFormat="1" ht="13.5" customHeight="1">
      <c r="A30" s="27">
        <v>1985</v>
      </c>
      <c r="B30" s="170">
        <f>'2.14'!B30/'2.14'!B29*100-100</f>
        <v>2.2985753621453568</v>
      </c>
      <c r="C30" s="170">
        <f>'2.14'!C30/'2.14'!C29*100-100</f>
        <v>-3.3386117709158043</v>
      </c>
      <c r="D30" s="170">
        <f>'2.14'!D30/'2.14'!D29*100-100</f>
        <v>4.0508714083843529</v>
      </c>
      <c r="E30" s="170">
        <f>'2.14'!E30/'2.14'!E29*100-100</f>
        <v>4.2581264243732591</v>
      </c>
      <c r="F30" s="241" t="s">
        <v>379</v>
      </c>
      <c r="G30" s="170">
        <f>'2.14'!G30/'2.14'!G29*100-100</f>
        <v>0.94171811237838199</v>
      </c>
      <c r="H30" s="170">
        <f>'2.14'!H30/'2.14'!H29*100-100</f>
        <v>1.6539742979533543</v>
      </c>
      <c r="I30" s="170">
        <f>'2.14'!I30/'2.14'!I29*100-100</f>
        <v>2.3510183555443689</v>
      </c>
      <c r="J30" s="170">
        <f>'2.14'!J30/'2.14'!J29*100-100</f>
        <v>1.6889193198676367</v>
      </c>
      <c r="K30" s="170">
        <f>'2.14'!K30/'2.14'!K29*100-100</f>
        <v>0.18185708172870818</v>
      </c>
    </row>
    <row r="31" spans="1:11" s="10" customFormat="1" ht="11.1" customHeight="1">
      <c r="A31" s="27">
        <v>1986</v>
      </c>
      <c r="B31" s="170">
        <f>'2.14'!B31/'2.14'!B30*100-100</f>
        <v>1.5213575190169593</v>
      </c>
      <c r="C31" s="170">
        <f>'2.14'!C31/'2.14'!C30*100-100</f>
        <v>12.641638225255974</v>
      </c>
      <c r="D31" s="170">
        <f>'2.14'!D31/'2.14'!D30*100-100</f>
        <v>-0.49796287913082438</v>
      </c>
      <c r="E31" s="170">
        <f>'2.14'!E31/'2.14'!E30*100-100</f>
        <v>-0.59825126553153041</v>
      </c>
      <c r="F31" s="241" t="s">
        <v>379</v>
      </c>
      <c r="G31" s="170">
        <f>'2.14'!G31/'2.14'!G30*100-100</f>
        <v>-1.0365916865353597E-2</v>
      </c>
      <c r="H31" s="170">
        <f>'2.14'!H31/'2.14'!H30*100-100</f>
        <v>2.2240430762027188</v>
      </c>
      <c r="I31" s="170">
        <f>'2.14'!I31/'2.14'!I30*100-100</f>
        <v>2.5426851738115772</v>
      </c>
      <c r="J31" s="170">
        <f>'2.14'!J31/'2.14'!J30*100-100</f>
        <v>2.3454157782516063</v>
      </c>
      <c r="K31" s="170">
        <f>'2.14'!K31/'2.14'!K30*100-100</f>
        <v>0.25627335824880504</v>
      </c>
    </row>
    <row r="32" spans="1:11" s="10" customFormat="1" ht="11.1" customHeight="1">
      <c r="A32" s="27">
        <v>1987</v>
      </c>
      <c r="B32" s="170">
        <f>'2.14'!B32/'2.14'!B31*100-100</f>
        <v>1.3717579250720462</v>
      </c>
      <c r="C32" s="170">
        <f>'2.14'!C32/'2.14'!C31*100-100</f>
        <v>-2.2785116955520692</v>
      </c>
      <c r="D32" s="170">
        <f>'2.14'!D32/'2.14'!D31*100-100</f>
        <v>0.2388535031847141</v>
      </c>
      <c r="E32" s="170">
        <f>'2.14'!E32/'2.14'!E31*100-100</f>
        <v>0.20833333333331439</v>
      </c>
      <c r="F32" s="241" t="s">
        <v>379</v>
      </c>
      <c r="G32" s="170">
        <f>'2.14'!G32/'2.14'!G31*100-100</f>
        <v>-0.15550487248600575</v>
      </c>
      <c r="H32" s="170">
        <f>'2.14'!H32/'2.14'!H31*100-100</f>
        <v>1.5458605290278342</v>
      </c>
      <c r="I32" s="170">
        <f>'2.14'!I32/'2.14'!I31*100-100</f>
        <v>1.5692381408720593</v>
      </c>
      <c r="J32" s="170">
        <f>'2.14'!J32/'2.14'!J31*100-100</f>
        <v>1.4802631578947398</v>
      </c>
      <c r="K32" s="170">
        <f>'2.14'!K32/'2.14'!K31*100-100</f>
        <v>0.36212589200128775</v>
      </c>
    </row>
    <row r="33" spans="1:13" s="10" customFormat="1" ht="11.1" customHeight="1">
      <c r="A33" s="27">
        <v>1988</v>
      </c>
      <c r="B33" s="170">
        <f>'2.14'!B33/'2.14'!B32*100-100</f>
        <v>2.5699340459404141</v>
      </c>
      <c r="C33" s="170">
        <f>'2.14'!C33/'2.14'!C32*100-100</f>
        <v>9.400967381867801</v>
      </c>
      <c r="D33" s="170">
        <f>'2.14'!D33/'2.14'!D32*100-100</f>
        <v>3.0750028367184825</v>
      </c>
      <c r="E33" s="170">
        <f>'2.14'!E33/'2.14'!E32*100-100</f>
        <v>3.5458535458535465</v>
      </c>
      <c r="F33" s="241" t="s">
        <v>379</v>
      </c>
      <c r="G33" s="170">
        <f>'2.14'!G33/'2.14'!G32*100-100</f>
        <v>0.98639808950264296</v>
      </c>
      <c r="H33" s="170">
        <f>'2.14'!H33/'2.14'!H32*100-100</f>
        <v>1.9733874605322654</v>
      </c>
      <c r="I33" s="170">
        <f>'2.14'!I33/'2.14'!I32*100-100</f>
        <v>3.231513150135612</v>
      </c>
      <c r="J33" s="170">
        <f>'2.14'!J33/'2.14'!J32*100-100</f>
        <v>1.0588870880605157</v>
      </c>
      <c r="K33" s="170">
        <f>'2.14'!K33/'2.14'!K32*100-100</f>
        <v>0.8065371962219956</v>
      </c>
    </row>
    <row r="34" spans="1:13" s="10" customFormat="1" ht="11.1" customHeight="1">
      <c r="A34" s="27">
        <v>1989</v>
      </c>
      <c r="B34" s="170">
        <f>'2.14'!B34/'2.14'!B33*100-100</f>
        <v>3.4811529933481182</v>
      </c>
      <c r="C34" s="170">
        <f>'2.14'!C34/'2.14'!C33*100-100</f>
        <v>8.0603106223784238</v>
      </c>
      <c r="D34" s="170">
        <f>'2.14'!D34/'2.14'!D33*100-100</f>
        <v>4.2822545134302032</v>
      </c>
      <c r="E34" s="170">
        <f>'2.14'!E34/'2.14'!E33*100-100</f>
        <v>4.6848856664807528</v>
      </c>
      <c r="F34" s="241" t="s">
        <v>379</v>
      </c>
      <c r="G34" s="170">
        <f>'2.14'!G34/'2.14'!G33*100-100</f>
        <v>2.3442319555829698</v>
      </c>
      <c r="H34" s="170">
        <f>'2.14'!H34/'2.14'!H33*100-100</f>
        <v>2.9857348225146296</v>
      </c>
      <c r="I34" s="170">
        <f>'2.14'!I34/'2.14'!I33*100-100</f>
        <v>2.8790129098594832</v>
      </c>
      <c r="J34" s="170">
        <f>'2.14'!J34/'2.14'!J33*100-100</f>
        <v>1.8069068747995232</v>
      </c>
      <c r="K34" s="170">
        <f>'2.14'!K34/'2.14'!K33*100-100</f>
        <v>2.3581429624171051</v>
      </c>
    </row>
    <row r="35" spans="1:13" s="10" customFormat="1" ht="13.5" customHeight="1">
      <c r="A35" s="27">
        <v>1990</v>
      </c>
      <c r="B35" s="170">
        <f>'2.14'!B35/'2.14'!B34*100-100</f>
        <v>3.5354617527319334</v>
      </c>
      <c r="C35" s="170">
        <f>'2.14'!C35/'2.14'!C34*100-100</f>
        <v>4.3852287033151498</v>
      </c>
      <c r="D35" s="170">
        <f>'2.14'!D35/'2.14'!D34*100-100</f>
        <v>2.3223899503853147</v>
      </c>
      <c r="E35" s="170">
        <f>'2.14'!E35/'2.14'!E34*100-100</f>
        <v>2.5785828449653678</v>
      </c>
      <c r="F35" s="241" t="s">
        <v>379</v>
      </c>
      <c r="G35" s="170">
        <f>'2.14'!G35/'2.14'!G34*100-100</f>
        <v>1.2758689973879882</v>
      </c>
      <c r="H35" s="170">
        <f>'2.14'!H35/'2.14'!H34*100-100</f>
        <v>3.8333512294641992</v>
      </c>
      <c r="I35" s="170">
        <f>'2.14'!I35/'2.14'!I34*100-100</f>
        <v>5.0194336479733437</v>
      </c>
      <c r="J35" s="170">
        <f>'2.14'!J35/'2.14'!J34*100-100</f>
        <v>2.8145347616047189</v>
      </c>
      <c r="K35" s="170">
        <f>'2.14'!K35/'2.14'!K34*100-100</f>
        <v>1.6250128561143669</v>
      </c>
    </row>
    <row r="36" spans="1:13" s="48" customFormat="1" ht="13.5" customHeight="1">
      <c r="A36" s="28">
        <v>1991</v>
      </c>
      <c r="B36" s="172">
        <f>'2.14'!B36/'2.14'!B35*100-100</f>
        <v>3.4768211920529666</v>
      </c>
      <c r="C36" s="172">
        <f>'2.14'!C36/'2.14'!C35*100-100</f>
        <v>0.50251256281406143</v>
      </c>
      <c r="D36" s="172">
        <f>'2.14'!D36/'2.14'!D35*100-100</f>
        <v>3.1672340864541439</v>
      </c>
      <c r="E36" s="172">
        <f>'2.14'!E36/'2.14'!E35*100-100</f>
        <v>3.8745195803469414</v>
      </c>
      <c r="F36" s="243" t="s">
        <v>379</v>
      </c>
      <c r="G36" s="172">
        <f>'2.14'!G36/'2.14'!G35*100-100</f>
        <v>-0.80349171709156053</v>
      </c>
      <c r="H36" s="172">
        <f>'2.14'!H36/'2.14'!H35*100-100</f>
        <v>3.4126163391933915</v>
      </c>
      <c r="I36" s="172">
        <f>'2.14'!I36/'2.14'!I35*100-100</f>
        <v>5.7417785767156744</v>
      </c>
      <c r="J36" s="172">
        <f>'2.14'!J36/'2.14'!J35*100-100</f>
        <v>2.1450459652706684</v>
      </c>
      <c r="K36" s="172">
        <f>'2.14'!K36/'2.14'!K35*100-100</f>
        <v>1.2043315453901471</v>
      </c>
    </row>
    <row r="37" spans="1:13" s="10" customFormat="1" ht="12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POWER(('2.14'!B25/'2.14'!B15),1/10)*100-100</f>
        <v>3.7764002083041817</v>
      </c>
      <c r="C38" s="170">
        <f>POWER(('2.14'!C25/'2.14'!C15),1/10)*100-100</f>
        <v>6.5258411138396184</v>
      </c>
      <c r="D38" s="170">
        <f>POWER(('2.14'!D25/'2.14'!D15),1/10)*100-100</f>
        <v>3.5476572017743706</v>
      </c>
      <c r="E38" s="170">
        <f>POWER(('2.14'!E25/'2.14'!E15),1/10)*100-100</f>
        <v>3.9258033268942256</v>
      </c>
      <c r="F38" s="241" t="s">
        <v>379</v>
      </c>
      <c r="G38" s="170">
        <f>POWER(('2.14'!G25/'2.14'!G15),1/10)*100-100</f>
        <v>1.744180167356447</v>
      </c>
      <c r="H38" s="170">
        <f>POWER(('2.14'!H25/'2.14'!H15),1/10)*100-100</f>
        <v>3.2676034728703343</v>
      </c>
      <c r="I38" s="170">
        <f>POWER(('2.14'!I25/'2.14'!I15),1/10)*100-100</f>
        <v>3.2875329087993066</v>
      </c>
      <c r="J38" s="170">
        <f>POWER(('2.14'!J25/'2.14'!J15),1/10)*100-100</f>
        <v>3.3203846455702291</v>
      </c>
      <c r="K38" s="170">
        <f>POWER(('2.14'!K25/'2.14'!K15),1/10)*100-100</f>
        <v>2.4381960367722399</v>
      </c>
    </row>
    <row r="39" spans="1:13" s="48" customFormat="1" ht="18" customHeight="1">
      <c r="A39" s="34" t="s">
        <v>152</v>
      </c>
      <c r="B39" s="172">
        <f>POWER(('2.14'!B36/'2.14'!B25),1/11)*100-100</f>
        <v>2.4396300920752338</v>
      </c>
      <c r="C39" s="172">
        <f>POWER(('2.14'!C36/'2.14'!C25),1/11)*100-100</f>
        <v>4.633586614334817</v>
      </c>
      <c r="D39" s="172">
        <f>POWER(('2.14'!D36/'2.14'!D25),1/11)*100-100</f>
        <v>2.320281329292186</v>
      </c>
      <c r="E39" s="172">
        <f>POWER(('2.14'!E36/'2.14'!E25),1/11)*100-100</f>
        <v>2.591510158899581</v>
      </c>
      <c r="F39" s="243" t="s">
        <v>379</v>
      </c>
      <c r="G39" s="172">
        <f>POWER(('2.14'!G36/'2.14'!G25),1/11)*100-100</f>
        <v>0.73504747074642296</v>
      </c>
      <c r="H39" s="172">
        <f>POWER(('2.14'!H36/'2.14'!H25),1/11)*100-100</f>
        <v>2.2357047526082852</v>
      </c>
      <c r="I39" s="172">
        <f>POWER(('2.14'!I36/'2.14'!I25),1/11)*100-100</f>
        <v>2.5545166458241368</v>
      </c>
      <c r="J39" s="172">
        <f>POWER(('2.14'!J36/'2.14'!J25),1/11)*100-100</f>
        <v>1.9101209979644835</v>
      </c>
      <c r="K39" s="172">
        <f>POWER(('2.14'!K36/'2.14'!K25),1/11)*100-100</f>
        <v>1.1292786248115618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'2.14'!B46/'2.14'!B45*100-100</f>
        <v>2.5501159143597363</v>
      </c>
      <c r="C46" s="170">
        <f>'2.14'!C46/'2.14'!C45*100-100</f>
        <v>4.4050071304072276</v>
      </c>
      <c r="D46" s="170">
        <f>'2.14'!D46/'2.14'!D45*100-100</f>
        <v>0.52206929283340742</v>
      </c>
      <c r="E46" s="170">
        <f>'2.14'!E46/'2.14'!E45*100-100</f>
        <v>1.3796716730702059</v>
      </c>
      <c r="F46" s="170">
        <f>'2.14'!F46/'2.14'!F45*100-100</f>
        <v>1.298017891597965</v>
      </c>
      <c r="G46" s="170">
        <f>'2.14'!G46/'2.14'!G45*100-100</f>
        <v>0.3922337713277102</v>
      </c>
      <c r="H46" s="170">
        <f>'2.14'!H46/'2.14'!H45*100-100</f>
        <v>3.4140685390363217</v>
      </c>
      <c r="I46" s="170">
        <f>'2.14'!I46/'2.14'!I45*100-100</f>
        <v>1.0890645979412312</v>
      </c>
      <c r="J46" s="170">
        <f>'2.14'!J46/'2.14'!J45*100-100</f>
        <v>2.9701897018970129</v>
      </c>
      <c r="K46" s="170">
        <f>'2.14'!K46/'2.14'!K45*100-100</f>
        <v>4.2631755622692253</v>
      </c>
      <c r="L46" s="10"/>
      <c r="M46" s="10"/>
    </row>
    <row r="47" spans="1:13" ht="11.1" customHeight="1">
      <c r="A47" s="27">
        <v>1993</v>
      </c>
      <c r="B47" s="170">
        <f>'2.14'!B47/'2.14'!B46*100-100</f>
        <v>1.9414893617021107</v>
      </c>
      <c r="C47" s="170">
        <f>'2.14'!C47/'2.14'!C46*100-100</f>
        <v>-3.29336773410229</v>
      </c>
      <c r="D47" s="170">
        <f>'2.14'!D47/'2.14'!D46*100-100</f>
        <v>1.0544538873150628</v>
      </c>
      <c r="E47" s="170">
        <f>'2.14'!E47/'2.14'!E46*100-100</f>
        <v>2.4117140396210175</v>
      </c>
      <c r="F47" s="170">
        <f>'2.14'!F47/'2.14'!F46*100-100</f>
        <v>1.991341991341983</v>
      </c>
      <c r="G47" s="170">
        <f>'2.14'!G47/'2.14'!G46*100-100</f>
        <v>-1.1037311974994992</v>
      </c>
      <c r="H47" s="170">
        <f>'2.14'!H47/'2.14'!H46*100-100</f>
        <v>2.2299738382957486</v>
      </c>
      <c r="I47" s="170">
        <f>'2.14'!I47/'2.14'!I46*100-100</f>
        <v>-1.0773317591499421</v>
      </c>
      <c r="J47" s="170">
        <f>'2.14'!J47/'2.14'!J46*100-100</f>
        <v>4.4952100221075995</v>
      </c>
      <c r="K47" s="170">
        <f>'2.14'!K47/'2.14'!K46*100-100</f>
        <v>0.80489375402446228</v>
      </c>
      <c r="L47" s="10"/>
      <c r="M47" s="10"/>
    </row>
    <row r="48" spans="1:13" ht="11.1" customHeight="1">
      <c r="A48" s="27">
        <v>1994</v>
      </c>
      <c r="B48" s="170">
        <f>'2.14'!B48/'2.14'!B47*100-100</f>
        <v>2.582833289851294</v>
      </c>
      <c r="C48" s="170">
        <f>'2.14'!C48/'2.14'!C47*100-100</f>
        <v>-23.414940364092899</v>
      </c>
      <c r="D48" s="170">
        <f>'2.14'!D48/'2.14'!D47*100-100</f>
        <v>4.9057779162124291</v>
      </c>
      <c r="E48" s="170">
        <f>'2.14'!E48/'2.14'!E47*100-100</f>
        <v>6.9301934398654339</v>
      </c>
      <c r="F48" s="170">
        <f>'2.14'!F48/'2.14'!F47*100-100</f>
        <v>7.8098471986417763</v>
      </c>
      <c r="G48" s="170">
        <f>'2.14'!G48/'2.14'!G47*100-100</f>
        <v>0.44444444444444287</v>
      </c>
      <c r="H48" s="170">
        <f>'2.14'!H48/'2.14'!H47*100-100</f>
        <v>1.206434316353878</v>
      </c>
      <c r="I48" s="170">
        <f>'2.14'!I48/'2.14'!I47*100-100</f>
        <v>2.1035357302700248</v>
      </c>
      <c r="J48" s="170">
        <f>'2.14'!J48/'2.14'!J47*100-100</f>
        <v>-0.29216199879105886</v>
      </c>
      <c r="K48" s="170">
        <f>'2.14'!K48/'2.14'!K47*100-100</f>
        <v>1.2562546577238294</v>
      </c>
      <c r="L48" s="10"/>
      <c r="M48" s="10"/>
    </row>
    <row r="49" spans="1:13" ht="13.5" customHeight="1">
      <c r="A49" s="27">
        <v>1995</v>
      </c>
      <c r="B49" s="170">
        <f>'2.14'!B49/'2.14'!B48*100-100</f>
        <v>1.5132248219735516</v>
      </c>
      <c r="C49" s="170">
        <f>'2.14'!C49/'2.14'!C48*100-100</f>
        <v>9.1188524590164093</v>
      </c>
      <c r="D49" s="170">
        <f>'2.14'!D49/'2.14'!D48*100-100</f>
        <v>0.38598574821853049</v>
      </c>
      <c r="E49" s="170">
        <f>'2.14'!E49/'2.14'!E48*100-100</f>
        <v>1.9663363221645369</v>
      </c>
      <c r="F49" s="170">
        <f>'2.14'!F49/'2.14'!F48*100-100</f>
        <v>1.4803149606299257</v>
      </c>
      <c r="G49" s="170">
        <f>'2.14'!G49/'2.14'!G48*100-100</f>
        <v>-4.3067846607669651</v>
      </c>
      <c r="H49" s="170">
        <f>'2.14'!H49/'2.14'!H48*100-100</f>
        <v>2.0830824804334753</v>
      </c>
      <c r="I49" s="170">
        <f>'2.14'!I49/'2.14'!I48*100-100</f>
        <v>1.8118059614260744</v>
      </c>
      <c r="J49" s="170">
        <f>'2.14'!J49/'2.14'!J48*100-100</f>
        <v>2.3239365464282145</v>
      </c>
      <c r="K49" s="170">
        <f>'2.14'!K49/'2.14'!K48*100-100</f>
        <v>0.43107980233413912</v>
      </c>
      <c r="L49" s="10"/>
      <c r="M49" s="10"/>
    </row>
    <row r="50" spans="1:13" ht="11.1" customHeight="1">
      <c r="A50" s="27">
        <v>1996</v>
      </c>
      <c r="B50" s="170">
        <f>'2.14'!B50/'2.14'!B49*100-100</f>
        <v>1.6785669547789013</v>
      </c>
      <c r="C50" s="170">
        <f>'2.14'!C50/'2.14'!C49*100-100</f>
        <v>12.450704225352126</v>
      </c>
      <c r="D50" s="170">
        <f>'2.14'!D50/'2.14'!D49*100-100</f>
        <v>0.72463768115942173</v>
      </c>
      <c r="E50" s="170">
        <f>'2.14'!E50/'2.14'!E49*100-100</f>
        <v>0.8793582227707617</v>
      </c>
      <c r="F50" s="170">
        <f>'2.14'!F50/'2.14'!F49*100-100</f>
        <v>0.41899441340783028</v>
      </c>
      <c r="G50" s="170">
        <f>'2.14'!G50/'2.14'!G49*100-100</f>
        <v>-0.57542129058774094</v>
      </c>
      <c r="H50" s="170">
        <f>'2.14'!H50/'2.14'!H49*100-100</f>
        <v>1.9933946685539041</v>
      </c>
      <c r="I50" s="170">
        <f>'2.14'!I50/'2.14'!I49*100-100</f>
        <v>0.37313432835819071</v>
      </c>
      <c r="J50" s="170">
        <f>'2.14'!J50/'2.14'!J49*100-100</f>
        <v>2.8735064678582205</v>
      </c>
      <c r="K50" s="170">
        <f>'2.14'!K50/'2.14'!K49*100-100</f>
        <v>0.78517587939698785</v>
      </c>
      <c r="L50" s="10"/>
      <c r="M50" s="10"/>
    </row>
    <row r="51" spans="1:13" ht="11.1" customHeight="1">
      <c r="A51" s="27">
        <v>1997</v>
      </c>
      <c r="B51" s="170">
        <f>'2.14'!B51/'2.14'!B50*100-100</f>
        <v>2.4516446963163503</v>
      </c>
      <c r="C51" s="170">
        <f>'2.14'!C51/'2.14'!C50*100-100</f>
        <v>5.0768203072812241</v>
      </c>
      <c r="D51" s="170">
        <f>'2.14'!D51/'2.14'!D50*100-100</f>
        <v>4.1990897078255642</v>
      </c>
      <c r="E51" s="170">
        <f>'2.14'!E51/'2.14'!E50*100-100</f>
        <v>5.1384003670285949</v>
      </c>
      <c r="F51" s="170">
        <f>'2.14'!F51/'2.14'!F50*100-100</f>
        <v>5.7332715190851644</v>
      </c>
      <c r="G51" s="170">
        <f>'2.14'!G51/'2.14'!G50*100-100</f>
        <v>0.32038032244727788</v>
      </c>
      <c r="H51" s="170">
        <f>'2.14'!H51/'2.14'!H50*100-100</f>
        <v>1.8734821325315067</v>
      </c>
      <c r="I51" s="170">
        <f>'2.14'!I51/'2.14'!I50*100-100</f>
        <v>2.3591649985702077</v>
      </c>
      <c r="J51" s="170">
        <f>'2.14'!J51/'2.14'!J50*100-100</f>
        <v>0.26876559800344069</v>
      </c>
      <c r="K51" s="170">
        <f>'2.14'!K51/'2.14'!K50*100-100</f>
        <v>1.5061805339150283</v>
      </c>
      <c r="L51" s="10"/>
      <c r="M51" s="10"/>
    </row>
    <row r="52" spans="1:13" ht="11.1" customHeight="1">
      <c r="A52" s="27">
        <v>1998</v>
      </c>
      <c r="B52" s="170">
        <f>'2.14'!B52/'2.14'!B51*100-100</f>
        <v>1.0221260221260309</v>
      </c>
      <c r="C52" s="170">
        <f>'2.14'!C52/'2.14'!C51*100-100</f>
        <v>-3.1786395422756186E-2</v>
      </c>
      <c r="D52" s="170">
        <f>'2.14'!D52/'2.14'!D51*100-100</f>
        <v>7.0452303790318638E-2</v>
      </c>
      <c r="E52" s="170">
        <f>'2.14'!E52/'2.14'!E51*100-100</f>
        <v>-0.11636363636363001</v>
      </c>
      <c r="F52" s="170">
        <f>'2.14'!F52/'2.14'!F51*100-100</f>
        <v>-0.36539023677288185</v>
      </c>
      <c r="G52" s="170">
        <f>'2.14'!G52/'2.14'!G51*100-100</f>
        <v>-0.86535489852683156</v>
      </c>
      <c r="H52" s="170">
        <f>'2.14'!H52/'2.14'!H51*100-100</f>
        <v>1.6119877398115534</v>
      </c>
      <c r="I52" s="170">
        <f>'2.14'!I52/'2.14'!I51*100-100</f>
        <v>2.0812962704288367</v>
      </c>
      <c r="J52" s="170">
        <f>'2.14'!J52/'2.14'!J51*100-100</f>
        <v>-4.7865211564229071E-2</v>
      </c>
      <c r="K52" s="170">
        <f>'2.14'!K52/'2.14'!K51*100-100</f>
        <v>0.63446582071225066</v>
      </c>
      <c r="L52" s="10"/>
      <c r="M52" s="10"/>
    </row>
    <row r="53" spans="1:13" ht="11.1" customHeight="1">
      <c r="A53" s="27">
        <v>1999</v>
      </c>
      <c r="B53" s="170">
        <f>'2.14'!B53/'2.14'!B52*100-100</f>
        <v>1.1427211046303825</v>
      </c>
      <c r="C53" s="170">
        <f>'2.14'!C53/'2.14'!C52*100-100</f>
        <v>9.4753577106518208</v>
      </c>
      <c r="D53" s="170">
        <f>'2.14'!D53/'2.14'!D52*100-100</f>
        <v>1.3798929878907416</v>
      </c>
      <c r="E53" s="170">
        <f>'2.14'!E53/'2.14'!E52*100-100</f>
        <v>1.5581767875345776</v>
      </c>
      <c r="F53" s="170">
        <f>'2.14'!F53/'2.14'!F52*100-100</f>
        <v>1.6722898635763528</v>
      </c>
      <c r="G53" s="170">
        <f>'2.14'!G53/'2.14'!G52*100-100</f>
        <v>0.39488724929854868</v>
      </c>
      <c r="H53" s="170">
        <f>'2.14'!H53/'2.14'!H52*100-100</f>
        <v>0.55859680482627994</v>
      </c>
      <c r="I53" s="170">
        <f>'2.14'!I53/'2.14'!I52*100-100</f>
        <v>0.28735632183909843</v>
      </c>
      <c r="J53" s="170">
        <f>'2.14'!J53/'2.14'!J52*100-100</f>
        <v>-0.44057082654917679</v>
      </c>
      <c r="K53" s="170">
        <f>'2.14'!K53/'2.14'!K52*100-100</f>
        <v>0.20337604230222439</v>
      </c>
      <c r="L53" s="10"/>
      <c r="M53" s="10"/>
    </row>
    <row r="54" spans="1:13" ht="13.5" customHeight="1">
      <c r="A54" s="27">
        <v>2000</v>
      </c>
      <c r="B54" s="170">
        <f>'2.14'!B54/'2.14'!B53*100-100</f>
        <v>2.4714605154760392</v>
      </c>
      <c r="C54" s="170">
        <f>'2.14'!C54/'2.14'!C53*100-100</f>
        <v>-1.6700551844321865</v>
      </c>
      <c r="D54" s="170">
        <f>'2.14'!D54/'2.14'!D53*100-100</f>
        <v>6.3888888888888857</v>
      </c>
      <c r="E54" s="170">
        <f>'2.14'!E54/'2.14'!E53*100-100</f>
        <v>6.9257241181531271</v>
      </c>
      <c r="F54" s="170">
        <f>'2.14'!F54/'2.14'!F53*100-100</f>
        <v>7.4592410907516893</v>
      </c>
      <c r="G54" s="170">
        <f>'2.14'!G54/'2.14'!G53*100-100</f>
        <v>1.9045647448504326</v>
      </c>
      <c r="H54" s="170">
        <f>'2.14'!H54/'2.14'!H53*100-100</f>
        <v>1.2331963115209419</v>
      </c>
      <c r="I54" s="170">
        <f>'2.14'!I54/'2.14'!I53*100-100</f>
        <v>3.2200845954427564</v>
      </c>
      <c r="J54" s="170">
        <f>'2.14'!J54/'2.14'!J53*100-100</f>
        <v>-1.7412217412217501</v>
      </c>
      <c r="K54" s="170">
        <f>'2.14'!K54/'2.14'!K53*100-100</f>
        <v>1.268520397808004</v>
      </c>
      <c r="L54" s="10"/>
      <c r="M54" s="10"/>
    </row>
    <row r="55" spans="1:13" ht="11.1" customHeight="1">
      <c r="A55" s="27">
        <v>2001</v>
      </c>
      <c r="B55" s="170">
        <f>'2.14'!B55/'2.14'!B54*100-100</f>
        <v>2.5037326289192805</v>
      </c>
      <c r="C55" s="170">
        <f>'2.14'!C55/'2.14'!C54*100-100</f>
        <v>2.4516319598286884</v>
      </c>
      <c r="D55" s="170">
        <f>'2.14'!D55/'2.14'!D54*100-100</f>
        <v>2.2715404699739139</v>
      </c>
      <c r="E55" s="170">
        <f>'2.14'!E55/'2.14'!E54*100-100</f>
        <v>1.6628671047338202</v>
      </c>
      <c r="F55" s="170">
        <f>'2.14'!F55/'2.14'!F54*100-100</f>
        <v>1.9602577873254461</v>
      </c>
      <c r="G55" s="170">
        <f>'2.14'!G55/'2.14'!G54*100-100</f>
        <v>1.1173184357541714</v>
      </c>
      <c r="H55" s="170">
        <f>'2.14'!H55/'2.14'!H54*100-100</f>
        <v>3.0070237050043858</v>
      </c>
      <c r="I55" s="170">
        <f>'2.14'!I55/'2.14'!I54*100-100</f>
        <v>5.4329147389292842</v>
      </c>
      <c r="J55" s="170">
        <f>'2.14'!J55/'2.14'!J54*100-100</f>
        <v>2.9958879968670544</v>
      </c>
      <c r="K55" s="170">
        <f>'2.14'!K55/'2.14'!K54*100-100</f>
        <v>-0.16033670708488046</v>
      </c>
      <c r="L55" s="10"/>
      <c r="M55" s="10"/>
    </row>
    <row r="56" spans="1:13" ht="11.1" customHeight="1">
      <c r="A56" s="27">
        <v>2002</v>
      </c>
      <c r="B56" s="170">
        <f>'2.14'!B56/'2.14'!B55*100-100</f>
        <v>0.94117647058824616</v>
      </c>
      <c r="C56" s="170">
        <f>'2.14'!C56/'2.14'!C55*100-100</f>
        <v>2.3929652587573855</v>
      </c>
      <c r="D56" s="170">
        <f>'2.14'!D56/'2.14'!D55*100-100</f>
        <v>0.99565994383456768</v>
      </c>
      <c r="E56" s="170">
        <f>'2.14'!E56/'2.14'!E55*100-100</f>
        <v>0.51444400474871088</v>
      </c>
      <c r="F56" s="170">
        <f>'2.14'!F56/'2.14'!F55*100-100</f>
        <v>-6.5841453779285075E-2</v>
      </c>
      <c r="G56" s="170">
        <f>'2.14'!G56/'2.14'!G55*100-100</f>
        <v>1.3962832747363052</v>
      </c>
      <c r="H56" s="170">
        <f>'2.14'!H56/'2.14'!H55*100-100</f>
        <v>1.2039207330065977</v>
      </c>
      <c r="I56" s="170">
        <f>'2.14'!I56/'2.14'!I55*100-100</f>
        <v>2.6454363089267758</v>
      </c>
      <c r="J56" s="170">
        <f>'2.14'!J56/'2.14'!J55*100-100</f>
        <v>1.131178707224322</v>
      </c>
      <c r="K56" s="170">
        <f>'2.14'!K56/'2.14'!K55*100-100</f>
        <v>9.0334236675701618E-2</v>
      </c>
      <c r="L56" s="10"/>
      <c r="M56" s="10"/>
    </row>
    <row r="57" spans="1:13" ht="11.1" customHeight="1">
      <c r="A57" s="27">
        <v>2003</v>
      </c>
      <c r="B57" s="170">
        <f>'2.14'!B57/'2.14'!B56*100-100</f>
        <v>0.75480075480074049</v>
      </c>
      <c r="C57" s="170">
        <f>'2.14'!C57/'2.14'!C56*100-100</f>
        <v>5.5751091088272346</v>
      </c>
      <c r="D57" s="170">
        <f>'2.14'!D57/'2.14'!D56*100-100</f>
        <v>2.8943377148634966</v>
      </c>
      <c r="E57" s="170">
        <f>'2.14'!E57/'2.14'!E56*100-100</f>
        <v>3.1102362204724159</v>
      </c>
      <c r="F57" s="170">
        <f>'2.14'!F57/'2.14'!F56*100-100</f>
        <v>3.4918961655027232</v>
      </c>
      <c r="G57" s="170">
        <f>'2.14'!G57/'2.14'!G56*100-100</f>
        <v>0.15851000594410891</v>
      </c>
      <c r="H57" s="170">
        <f>'2.14'!H57/'2.14'!H56*100-100</f>
        <v>-9.474681545424346E-2</v>
      </c>
      <c r="I57" s="170">
        <f>'2.14'!I57/'2.14'!I56*100-100</f>
        <v>4.2506412605349766</v>
      </c>
      <c r="J57" s="170">
        <f>'2.14'!J57/'2.14'!J56*100-100</f>
        <v>-2.8668107904878326</v>
      </c>
      <c r="K57" s="170">
        <f>'2.14'!K57/'2.14'!K56*100-100</f>
        <v>-6.016847172082862E-2</v>
      </c>
      <c r="L57" s="10"/>
      <c r="M57" s="10"/>
    </row>
    <row r="58" spans="1:13" ht="11.1" customHeight="1">
      <c r="A58" s="27">
        <v>2004</v>
      </c>
      <c r="B58" s="170">
        <f>'2.14'!B58/'2.14'!B57*100-100</f>
        <v>0.92541588630605531</v>
      </c>
      <c r="C58" s="170">
        <f>'2.14'!C58/'2.14'!C57*100-100</f>
        <v>33.57781037471662</v>
      </c>
      <c r="D58" s="170">
        <f>'2.14'!D58/'2.14'!D57*100-100</f>
        <v>3.7956025058346654</v>
      </c>
      <c r="E58" s="170">
        <f>'2.14'!E58/'2.14'!E57*100-100</f>
        <v>4.2255313732977129</v>
      </c>
      <c r="F58" s="170">
        <f>'2.14'!F58/'2.14'!F57*100-100</f>
        <v>3.9724980901451232</v>
      </c>
      <c r="G58" s="170">
        <f>'2.14'!G58/'2.14'!G57*100-100</f>
        <v>-0.43521266073194909</v>
      </c>
      <c r="H58" s="170">
        <f>'2.14'!H58/'2.14'!H57*100-100</f>
        <v>-9.4836670179148541E-2</v>
      </c>
      <c r="I58" s="170">
        <f>'2.14'!I58/'2.14'!I57*100-100</f>
        <v>2.120679554774469</v>
      </c>
      <c r="J58" s="170">
        <f>'2.14'!J58/'2.14'!J57*100-100</f>
        <v>-1.7708534933230169</v>
      </c>
      <c r="K58" s="170">
        <f>'2.14'!K58/'2.14'!K57*100-100</f>
        <v>-6.0204695966291411E-2</v>
      </c>
      <c r="L58" s="10"/>
      <c r="M58" s="10"/>
    </row>
    <row r="59" spans="1:13" ht="13.5" customHeight="1">
      <c r="A59" s="27">
        <v>2005</v>
      </c>
      <c r="B59" s="170">
        <f>'2.14'!B59/'2.14'!B58*100-100</f>
        <v>1.5718807990394055</v>
      </c>
      <c r="C59" s="170">
        <f>'2.14'!C59/'2.14'!C58*100-100</f>
        <v>-24.378556454028157</v>
      </c>
      <c r="D59" s="170">
        <f>'2.14'!D59/'2.14'!D58*100-100</f>
        <v>3.5976331360946858</v>
      </c>
      <c r="E59" s="170">
        <f>'2.14'!E59/'2.14'!E58*100-100</f>
        <v>4.0420075711320038</v>
      </c>
      <c r="F59" s="170">
        <f>'2.14'!F59/'2.14'!F58*100-100</f>
        <v>4.4207690423708073</v>
      </c>
      <c r="G59" s="170">
        <f>'2.14'!G59/'2.14'!G58*100-100</f>
        <v>-0.21855752036557874</v>
      </c>
      <c r="H59" s="170">
        <f>'2.14'!H59/'2.14'!H58*100-100</f>
        <v>1.0652884716801907</v>
      </c>
      <c r="I59" s="170">
        <f>'2.14'!I59/'2.14'!I58*100-100</f>
        <v>3.8320330426801377</v>
      </c>
      <c r="J59" s="170">
        <f>'2.14'!J59/'2.14'!J58*100-100</f>
        <v>-1.2806620037434868</v>
      </c>
      <c r="K59" s="170">
        <f>'2.14'!K59/'2.14'!K58*100-100</f>
        <v>0.60240963855422081</v>
      </c>
      <c r="L59" s="10"/>
      <c r="M59" s="10"/>
    </row>
    <row r="60" spans="1:13" ht="11.1" customHeight="1">
      <c r="A60" s="27">
        <v>2006</v>
      </c>
      <c r="B60" s="170">
        <f>'2.14'!B60/'2.14'!B59*100-100</f>
        <v>1.6012896292316015</v>
      </c>
      <c r="C60" s="170">
        <f>'2.14'!C60/'2.14'!C59*100-100</f>
        <v>-3.8019801980197911</v>
      </c>
      <c r="D60" s="170">
        <f>'2.14'!D60/'2.14'!D59*100-100</f>
        <v>4.8663468128855385</v>
      </c>
      <c r="E60" s="170">
        <f>'2.14'!E60/'2.14'!E59*100-100</f>
        <v>6.3028169014084341</v>
      </c>
      <c r="F60" s="170">
        <f>'2.14'!F60/'2.14'!F59*100-100</f>
        <v>8.7369532074586687</v>
      </c>
      <c r="G60" s="170">
        <f>'2.14'!G60/'2.14'!G59*100-100</f>
        <v>-2.2998805256869872</v>
      </c>
      <c r="H60" s="170">
        <f>'2.14'!H60/'2.14'!H59*100-100</f>
        <v>0.35483197662284738</v>
      </c>
      <c r="I60" s="170">
        <f>'2.14'!I60/'2.14'!I59*100-100</f>
        <v>6.9392265193370264</v>
      </c>
      <c r="J60" s="170">
        <f>'2.14'!J60/'2.14'!J59*100-100</f>
        <v>-3.0236503342979546</v>
      </c>
      <c r="K60" s="170">
        <f>'2.14'!K60/'2.14'!K59*100-100</f>
        <v>-1.8862275449101844</v>
      </c>
      <c r="L60" s="10"/>
      <c r="M60" s="10"/>
    </row>
    <row r="61" spans="1:13" ht="11.1" customHeight="1">
      <c r="A61" s="27">
        <v>2007</v>
      </c>
      <c r="B61" s="170">
        <f>'2.14'!B61/'2.14'!B60*100-100</f>
        <v>1.1846837317537506</v>
      </c>
      <c r="C61" s="170">
        <f>'2.14'!C61/'2.14'!C60*100-100</f>
        <v>24.591738712776177</v>
      </c>
      <c r="D61" s="170">
        <f>'2.14'!D61/'2.14'!D60*100-100</f>
        <v>2.1350762527233087</v>
      </c>
      <c r="E61" s="170">
        <f>'2.14'!E61/'2.14'!E60*100-100</f>
        <v>3.0363254940929636</v>
      </c>
      <c r="F61" s="170">
        <f>'2.14'!F61/'2.14'!F60*100-100</f>
        <v>2.6100086281277015</v>
      </c>
      <c r="G61" s="170">
        <f>'2.14'!G61/'2.14'!G60*100-100</f>
        <v>-3.046978497910942</v>
      </c>
      <c r="H61" s="170">
        <f>'2.14'!H61/'2.14'!H60*100-100</f>
        <v>1.2895174708818615</v>
      </c>
      <c r="I61" s="170">
        <f>'2.14'!I61/'2.14'!I60*100-100</f>
        <v>0.94027691671831803</v>
      </c>
      <c r="J61" s="170">
        <f>'2.14'!J61/'2.14'!J60*100-100</f>
        <v>0.97756740069971215</v>
      </c>
      <c r="K61" s="170">
        <f>'2.14'!K61/'2.14'!K60*100-100</f>
        <v>6.1031431187046792E-2</v>
      </c>
      <c r="L61" s="10"/>
      <c r="M61" s="10"/>
    </row>
    <row r="62" spans="1:13" ht="11.1" customHeight="1">
      <c r="A62" s="27">
        <v>2008</v>
      </c>
      <c r="B62" s="170">
        <f>'2.14'!B62/'2.14'!B61*100-100</f>
        <v>2.0907380305274614E-2</v>
      </c>
      <c r="C62" s="170">
        <f>'2.14'!C62/'2.14'!C61*100-100</f>
        <v>19.947130741271053</v>
      </c>
      <c r="D62" s="170">
        <f>'2.14'!D62/'2.14'!D61*100-100</f>
        <v>-2.7090443686006864</v>
      </c>
      <c r="E62" s="170">
        <f>'2.14'!E62/'2.14'!E61*100-100</f>
        <v>-3.2576082297471061</v>
      </c>
      <c r="F62" s="170">
        <f>'2.14'!F62/'2.14'!F61*100-100</f>
        <v>-4.1517763296195227</v>
      </c>
      <c r="G62" s="170">
        <f>'2.14'!G62/'2.14'!G61*100-100</f>
        <v>-0.62013874290519766</v>
      </c>
      <c r="H62" s="170">
        <f>'2.14'!H62/'2.14'!H61*100-100</f>
        <v>1.0677618069815082</v>
      </c>
      <c r="I62" s="170">
        <f>'2.14'!I62/'2.14'!I61*100-100</f>
        <v>4.0945849114564226E-2</v>
      </c>
      <c r="J62" s="170">
        <f>'2.14'!J62/'2.14'!J61*100-100</f>
        <v>0.26495465199225521</v>
      </c>
      <c r="K62" s="170">
        <f>'2.14'!K62/'2.14'!K61*100-100</f>
        <v>2.5719223340449275</v>
      </c>
      <c r="L62" s="10"/>
      <c r="M62" s="10"/>
    </row>
    <row r="63" spans="1:13" ht="11.1" customHeight="1">
      <c r="A63" s="27">
        <v>2009</v>
      </c>
      <c r="B63" s="170">
        <f>'2.14'!B63/'2.14'!B62*100-100</f>
        <v>-3.0100334448160595</v>
      </c>
      <c r="C63" s="170">
        <f>'2.14'!C63/'2.14'!C62*100-100</f>
        <v>-0.88154269972451971</v>
      </c>
      <c r="D63" s="170">
        <f>'2.14'!D63/'2.14'!D62*100-100</f>
        <v>-7.5422056566542324</v>
      </c>
      <c r="E63" s="170">
        <f>'2.14'!E63/'2.14'!E62*100-100</f>
        <v>-7.4767390341160933</v>
      </c>
      <c r="F63" s="170">
        <f>'2.14'!F63/'2.14'!F62*100-100</f>
        <v>-11.262199802609928</v>
      </c>
      <c r="G63" s="170">
        <f>'2.14'!G63/'2.14'!G62*100-100</f>
        <v>-2.2210470650449423</v>
      </c>
      <c r="H63" s="170">
        <f>'2.14'!H63/'2.14'!H62*100-100</f>
        <v>-1.7777326290125899</v>
      </c>
      <c r="I63" s="170">
        <f>'2.14'!I63/'2.14'!I62*100-100</f>
        <v>-4.1440703980354101</v>
      </c>
      <c r="J63" s="170">
        <f>'2.14'!J63/'2.14'!J62*100-100</f>
        <v>-0.90456347189754638</v>
      </c>
      <c r="K63" s="170">
        <f>'2.14'!K63/'2.14'!K62*100-100</f>
        <v>1.9821605550049526E-2</v>
      </c>
      <c r="L63" s="10"/>
      <c r="M63" s="10"/>
    </row>
    <row r="64" spans="1:13" ht="13.5" customHeight="1">
      <c r="A64" s="27">
        <v>2010</v>
      </c>
      <c r="B64" s="170">
        <f>'2.14'!B64/'2.14'!B63*100-100</f>
        <v>2.306034482758605</v>
      </c>
      <c r="C64" s="170">
        <f>'2.14'!C64/'2.14'!C63*100-100</f>
        <v>-10.172317954419128</v>
      </c>
      <c r="D64" s="170">
        <f>'2.14'!D64/'2.14'!D63*100-100</f>
        <v>12.615603509603972</v>
      </c>
      <c r="E64" s="170">
        <f>'2.14'!E64/'2.14'!E63*100-100</f>
        <v>13.695678199449304</v>
      </c>
      <c r="F64" s="170">
        <f>'2.14'!F64/'2.14'!F63*100-100</f>
        <v>16.448344043499759</v>
      </c>
      <c r="G64" s="170">
        <f>'2.14'!G64/'2.14'!G63*100-100</f>
        <v>6.035694970254184</v>
      </c>
      <c r="H64" s="170">
        <f>'2.14'!H64/'2.14'!H63*100-100</f>
        <v>-1.3548453821491364</v>
      </c>
      <c r="I64" s="170">
        <f>'2.14'!I64/'2.14'!I63*100-100</f>
        <v>-2.1989752348420097</v>
      </c>
      <c r="J64" s="170">
        <f>'2.14'!J64/'2.14'!J63*100-100</f>
        <v>-1.5794871794871881</v>
      </c>
      <c r="K64" s="170">
        <f>'2.14'!K64/'2.14'!K63*100-100</f>
        <v>-1.2485136741973974</v>
      </c>
      <c r="L64" s="10"/>
      <c r="M64" s="10"/>
    </row>
    <row r="65" spans="1:13" ht="11.1" customHeight="1">
      <c r="A65" s="27">
        <v>2011</v>
      </c>
      <c r="B65" s="170">
        <f>'2.14'!B65/'2.14'!B64*100-100</f>
        <v>2.5911101748472731</v>
      </c>
      <c r="C65" s="170">
        <f>'2.14'!C65/'2.14'!C64*100-100</f>
        <v>-5.1567656765676588</v>
      </c>
      <c r="D65" s="170">
        <f>'2.14'!D65/'2.14'!D64*100-100</f>
        <v>2.1478205938092287</v>
      </c>
      <c r="E65" s="170">
        <f>'2.14'!E65/'2.14'!E64*100-100</f>
        <v>1.95851321469938</v>
      </c>
      <c r="F65" s="170">
        <f>'2.14'!F65/'2.14'!F64*100-100</f>
        <v>4.6694258728642524</v>
      </c>
      <c r="G65" s="170">
        <f>'2.14'!G65/'2.14'!G64*100-100</f>
        <v>1.8565745180046918</v>
      </c>
      <c r="H65" s="170">
        <f>'2.14'!H65/'2.14'!H64*100-100</f>
        <v>2.7154539735793719</v>
      </c>
      <c r="I65" s="170">
        <f>'2.14'!I65/'2.14'!I64*100-100</f>
        <v>3.252564942152361</v>
      </c>
      <c r="J65" s="170">
        <f>'2.14'!J65/'2.14'!J64*100-100</f>
        <v>2.0425177157148937</v>
      </c>
      <c r="K65" s="170">
        <f>'2.14'!K65/'2.14'!K64*100-100</f>
        <v>2.0870961268312271</v>
      </c>
      <c r="L65" s="10"/>
      <c r="M65" s="10"/>
    </row>
    <row r="66" spans="1:13" ht="11.1" customHeight="1">
      <c r="A66" s="27">
        <v>2012</v>
      </c>
      <c r="B66" s="170">
        <f>'2.14'!B66/'2.14'!B65*100-100</f>
        <v>0.62628336755645364</v>
      </c>
      <c r="C66" s="170">
        <f>'2.14'!C66/'2.14'!C65*100-100</f>
        <v>5.6546324488908226</v>
      </c>
      <c r="D66" s="170">
        <f>'2.14'!D66/'2.14'!D65*100-100</f>
        <v>0.23706452277880885</v>
      </c>
      <c r="E66" s="170">
        <f>'2.14'!E66/'2.14'!E65*100-100</f>
        <v>0.40276773727150328</v>
      </c>
      <c r="F66" s="170">
        <f>'2.14'!F66/'2.14'!F65*100-100</f>
        <v>-1.5816688634289733</v>
      </c>
      <c r="G66" s="170">
        <f>'2.14'!G66/'2.14'!G65*100-100</f>
        <v>-0.75112669003505061</v>
      </c>
      <c r="H66" s="170">
        <f>'2.14'!H66/'2.14'!H65*100-100</f>
        <v>0.82678370929876621</v>
      </c>
      <c r="I66" s="170">
        <f>'2.14'!I66/'2.14'!I65*100-100</f>
        <v>3.3615221987315209</v>
      </c>
      <c r="J66" s="170">
        <f>'2.14'!J66/'2.14'!J65*100-100</f>
        <v>-0.37785947712418988</v>
      </c>
      <c r="K66" s="170">
        <f>'2.14'!K66/'2.14'!K65*100-100</f>
        <v>0.44230391193238461</v>
      </c>
      <c r="L66" s="10"/>
      <c r="M66" s="10"/>
    </row>
    <row r="67" spans="1:13" ht="11.1" customHeight="1">
      <c r="A67" s="27">
        <v>2013</v>
      </c>
      <c r="B67" s="170">
        <f>'2.14'!B67/'2.14'!B66*100-100</f>
        <v>0.46933986327925936</v>
      </c>
      <c r="C67" s="170">
        <f>'2.14'!C67/'2.14'!C66*100-100</f>
        <v>5.0535199670646307</v>
      </c>
      <c r="D67" s="170">
        <f>'2.14'!D67/'2.14'!D66*100-100</f>
        <v>-0.92544987146530389</v>
      </c>
      <c r="E67" s="170">
        <f>'2.14'!E67/'2.14'!E66*100-100</f>
        <v>-0.94630734416787732</v>
      </c>
      <c r="F67" s="170">
        <f>'2.14'!F67/'2.14'!F66*100-100</f>
        <v>-0.57690326568454964</v>
      </c>
      <c r="G67" s="170">
        <f>'2.14'!G67/'2.14'!G66*100-100</f>
        <v>-1.775983854692214</v>
      </c>
      <c r="H67" s="170">
        <f>'2.14'!H67/'2.14'!H66*100-100</f>
        <v>1.0325976918404507</v>
      </c>
      <c r="I67" s="170">
        <f>'2.14'!I67/'2.14'!I66*100-100</f>
        <v>-0.10227040294537915</v>
      </c>
      <c r="J67" s="170">
        <f>'2.14'!J67/'2.14'!J66*100-100</f>
        <v>2.8498206048180492</v>
      </c>
      <c r="K67" s="170">
        <f>'2.14'!K67/'2.14'!K66*100-100</f>
        <v>-1.154711811331822</v>
      </c>
      <c r="L67" s="10"/>
      <c r="M67" s="10"/>
    </row>
    <row r="68" spans="1:13" ht="11.1" customHeight="1">
      <c r="A68" s="27">
        <v>2014</v>
      </c>
      <c r="B68" s="170">
        <f>'2.14'!B68/'2.14'!B67*100-100</f>
        <v>1.0460038590433669</v>
      </c>
      <c r="C68" s="170">
        <f>'2.14'!C68/'2.14'!C67*100-100</f>
        <v>11.884001175663769</v>
      </c>
      <c r="D68" s="170">
        <f>'2.14'!D68/'2.14'!D67*100-100</f>
        <v>2.9268292682926926</v>
      </c>
      <c r="E68" s="170">
        <f>'2.14'!E68/'2.14'!E67*100-100</f>
        <v>2.8452751817237925</v>
      </c>
      <c r="F68" s="170">
        <f>'2.14'!F68/'2.14'!F67*100-100</f>
        <v>3.2742720961558263</v>
      </c>
      <c r="G68" s="170">
        <f>'2.14'!G68/'2.14'!G67*100-100</f>
        <v>2.9484281898499916</v>
      </c>
      <c r="H68" s="170">
        <f>'2.14'!H68/'2.14'!H67*100-100</f>
        <v>5.010020040079155E-2</v>
      </c>
      <c r="I68" s="170">
        <f>'2.14'!I68/'2.14'!I67*100-100</f>
        <v>1.3001638001638014</v>
      </c>
      <c r="J68" s="170">
        <f>'2.14'!J68/'2.14'!J67*100-100</f>
        <v>-0.29901325625435504</v>
      </c>
      <c r="K68" s="170">
        <f>'2.14'!K68/'2.14'!K67*100-100</f>
        <v>-0.64350064350064429</v>
      </c>
      <c r="L68" s="10"/>
      <c r="M68" s="10"/>
    </row>
    <row r="69" spans="1:13" ht="13.5" customHeight="1">
      <c r="A69" s="27">
        <v>2015</v>
      </c>
      <c r="B69" s="170">
        <f>'2.14'!B69/'2.14'!B68*100-100</f>
        <v>0.50251256281406143</v>
      </c>
      <c r="C69" s="170">
        <f>'2.14'!C69/'2.14'!C68*100-100</f>
        <v>-12.434325744308239</v>
      </c>
      <c r="D69" s="170">
        <f>'2.14'!D69/'2.14'!D68*100-100</f>
        <v>0.83694665725522555</v>
      </c>
      <c r="E69" s="170">
        <f>'2.14'!E69/'2.14'!E68*100-100</f>
        <v>0.96930533117931361</v>
      </c>
      <c r="F69" s="170">
        <f>'2.14'!F69/'2.14'!F68*100-100</f>
        <v>0.33109260559847087</v>
      </c>
      <c r="G69" s="170">
        <f>'2.14'!G69/'2.14'!G68*100-100</f>
        <v>-0.20955992415926517</v>
      </c>
      <c r="H69" s="170">
        <f>'2.14'!H69/'2.14'!H68*100-100</f>
        <v>0.15022533800701865</v>
      </c>
      <c r="I69" s="170">
        <f>'2.14'!I69/'2.14'!I68*100-100</f>
        <v>1.0611419909045026</v>
      </c>
      <c r="J69" s="170">
        <f>'2.14'!J69/'2.14'!J68*100-100</f>
        <v>-2.9991002699190972E-2</v>
      </c>
      <c r="K69" s="170">
        <f>'2.14'!K69/'2.14'!K68*100-100</f>
        <v>-0.35870864886409493</v>
      </c>
      <c r="L69" s="10"/>
      <c r="M69" s="10"/>
    </row>
    <row r="70" spans="1:13" ht="11.1" customHeight="1">
      <c r="A70" s="27">
        <v>2016</v>
      </c>
      <c r="B70" s="170">
        <f>'2.14'!B70/'2.14'!B69*100-100</f>
        <v>1.3599999999999994</v>
      </c>
      <c r="C70" s="170">
        <f>'2.14'!C70/'2.14'!C69*100-100</f>
        <v>0.64999999999999147</v>
      </c>
      <c r="D70" s="170">
        <f>'2.14'!D70/'2.14'!D69*100-100</f>
        <v>4.1299999999999955</v>
      </c>
      <c r="E70" s="170">
        <f>'2.14'!E70/'2.14'!E69*100-100</f>
        <v>4.6299999999999955</v>
      </c>
      <c r="F70" s="170">
        <f>'2.14'!F70/'2.14'!F69*100-100</f>
        <v>4.0499999999999972</v>
      </c>
      <c r="G70" s="170">
        <f>'2.14'!G70/'2.14'!G69*100-100</f>
        <v>1.6699999999999875</v>
      </c>
      <c r="H70" s="170">
        <f>'2.14'!H70/'2.14'!H69*100-100</f>
        <v>0.21999999999999886</v>
      </c>
      <c r="I70" s="170">
        <f>'2.14'!I70/'2.14'!I69*100-100</f>
        <v>1.5900000000000034</v>
      </c>
      <c r="J70" s="170">
        <f>'2.14'!J70/'2.14'!J69*100-100</f>
        <v>-0.67000000000000171</v>
      </c>
      <c r="K70" s="170">
        <f>'2.14'!K70/'2.14'!K69*100-100</f>
        <v>0.20999999999999375</v>
      </c>
      <c r="L70" s="10"/>
      <c r="M70" s="10"/>
    </row>
    <row r="71" spans="1:13" ht="11.1" customHeight="1">
      <c r="A71" s="27">
        <v>2017</v>
      </c>
      <c r="B71" s="170">
        <f>'2.14'!B71/'2.14'!B70*100-100</f>
        <v>1.6870560378847728</v>
      </c>
      <c r="C71" s="170">
        <f>'2.14'!C71/'2.14'!C70*100-100</f>
        <v>-1.0829607550919036</v>
      </c>
      <c r="D71" s="170">
        <f>'2.14'!D71/'2.14'!D70*100-100</f>
        <v>3.197925669835783</v>
      </c>
      <c r="E71" s="170">
        <f>'2.14'!E71/'2.14'!E70*100-100</f>
        <v>3.7178629456178953</v>
      </c>
      <c r="F71" s="170">
        <f>'2.14'!F71/'2.14'!F70*100-100</f>
        <v>3.3253243632868958</v>
      </c>
      <c r="G71" s="170">
        <f>'2.14'!G71/'2.14'!G70*100-100</f>
        <v>9.8357430903888599E-2</v>
      </c>
      <c r="H71" s="170">
        <f>'2.14'!H71/'2.14'!H70*100-100</f>
        <v>1.2073438435442228</v>
      </c>
      <c r="I71" s="170">
        <f>'2.14'!I71/'2.14'!I70*100-100</f>
        <v>2.1852544541785619</v>
      </c>
      <c r="J71" s="170">
        <f>'2.14'!J71/'2.14'!J70*100-100</f>
        <v>0.98661028893587854</v>
      </c>
      <c r="K71" s="170">
        <f>'2.14'!K71/'2.14'!K70*100-100</f>
        <v>0.27941323221234882</v>
      </c>
      <c r="L71" s="10"/>
      <c r="M71" s="10"/>
    </row>
    <row r="72" spans="1:13" ht="11.1" customHeight="1">
      <c r="A72" s="27">
        <v>2018</v>
      </c>
      <c r="B72" s="170">
        <f>'2.14'!B72/'2.14'!B71*100-100</f>
        <v>4.8510720869330726E-2</v>
      </c>
      <c r="C72" s="170">
        <f>'2.14'!C72/'2.14'!C71*100-100</f>
        <v>-12.605464041783847</v>
      </c>
      <c r="D72" s="170">
        <f>'2.14'!D72/'2.14'!D71*100-100</f>
        <v>-0.61418202121718934</v>
      </c>
      <c r="E72" s="170">
        <f>'2.14'!E72/'2.14'!E71*100-100</f>
        <v>-0.71876151861408744</v>
      </c>
      <c r="F72" s="170">
        <f>'2.14'!F72/'2.14'!F71*100-100</f>
        <v>-0.59529346107338199</v>
      </c>
      <c r="G72" s="170">
        <f>'2.14'!G72/'2.14'!G71*100-100</f>
        <v>6.8782548884740891E-2</v>
      </c>
      <c r="H72" s="170">
        <f>'2.14'!H72/'2.14'!H71*100-100</f>
        <v>0.51266883565020294</v>
      </c>
      <c r="I72" s="170">
        <f>'2.14'!I72/'2.14'!I71*100-100</f>
        <v>0.99219728349871161</v>
      </c>
      <c r="J72" s="170">
        <f>'2.14'!J72/'2.14'!J71*100-100</f>
        <v>0.50842388595353327</v>
      </c>
      <c r="K72" s="170">
        <f>'2.14'!K72/'2.14'!K71*100-100</f>
        <v>0.23882973430193033</v>
      </c>
      <c r="L72" s="10"/>
      <c r="M72" s="10"/>
    </row>
    <row r="73" spans="1:13" ht="11.1" customHeight="1">
      <c r="A73" s="27">
        <v>2019</v>
      </c>
      <c r="B73" s="170">
        <f>'2.14'!B73/'2.14'!B72*100-100</f>
        <v>-3.8789759503501386E-2</v>
      </c>
      <c r="C73" s="170">
        <f>'2.14'!C73/'2.14'!C72*100-100</f>
        <v>6.2751407884151149</v>
      </c>
      <c r="D73" s="170">
        <f>'2.14'!D73/'2.14'!D72*100-100</f>
        <v>-2.6029962546816421</v>
      </c>
      <c r="E73" s="170">
        <f>'2.14'!E73/'2.14'!E72*100-100</f>
        <v>-3.7126415444588901</v>
      </c>
      <c r="F73" s="170">
        <f>'2.14'!F73/'2.14'!F72*100-100</f>
        <v>-3.499578927669134</v>
      </c>
      <c r="G73" s="170">
        <f>'2.14'!G73/'2.14'!G72*100-100</f>
        <v>3.2207384131971679</v>
      </c>
      <c r="H73" s="170">
        <f>'2.14'!H73/'2.14'!H72*100-100</f>
        <v>0.85335948994604394</v>
      </c>
      <c r="I73" s="170">
        <f>'2.14'!I73/'2.14'!I72*100-100</f>
        <v>1.5642884395268908</v>
      </c>
      <c r="J73" s="170">
        <f>'2.14'!J73/'2.14'!J72*100-100</f>
        <v>1.2299146994644019</v>
      </c>
      <c r="K73" s="170">
        <f>'2.14'!K73/'2.14'!K72*100-100</f>
        <v>0.13898540653232772</v>
      </c>
      <c r="L73" s="10"/>
      <c r="M73" s="10"/>
    </row>
    <row r="74" spans="1:13" ht="13.5" customHeight="1">
      <c r="A74" s="27">
        <v>2020</v>
      </c>
      <c r="B74" s="170">
        <f>'2.14'!B74/'2.14'!B73*100-100</f>
        <v>-0.17462165308496935</v>
      </c>
      <c r="C74" s="170">
        <f>'2.14'!C74/'2.14'!C73*100-100</f>
        <v>3.9796690818644009</v>
      </c>
      <c r="D74" s="170">
        <f>'2.14'!D74/'2.14'!D73*100-100</f>
        <v>-2.9609690444145258</v>
      </c>
      <c r="E74" s="170">
        <f>'2.14'!E74/'2.14'!E73*100-100</f>
        <v>-4.1160593792172762</v>
      </c>
      <c r="F74" s="170">
        <f>'2.14'!F74/'2.14'!F73*100-100</f>
        <v>-4.4216038010278282</v>
      </c>
      <c r="G74" s="170">
        <f>'2.14'!G74/'2.14'!G73*100-100</f>
        <v>3.8432267884322471</v>
      </c>
      <c r="H74" s="170">
        <f>'2.14'!H74/'2.14'!H73*100-100</f>
        <v>0.4571095117681665</v>
      </c>
      <c r="I74" s="170">
        <f>'2.14'!I74/'2.14'!I73*100-100</f>
        <v>1.8313298271976066</v>
      </c>
      <c r="J74" s="170">
        <f>'2.14'!J74/'2.14'!J73*100-100</f>
        <v>2.3907505388986721</v>
      </c>
      <c r="K74" s="170">
        <f>'2.14'!K74/'2.14'!K73*100-100</f>
        <v>-2.4586100921978726</v>
      </c>
      <c r="L74" s="10"/>
      <c r="M74" s="10"/>
    </row>
    <row r="75" spans="1:13" ht="12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POWER(('2.14'!B54/'2.14'!B45),1/9)*100-100</f>
        <v>1.9265744847793513</v>
      </c>
      <c r="C76" s="173">
        <f>POWER(('2.14'!C54/'2.14'!C45),1/9)*100-100</f>
        <v>0.78478165997333349</v>
      </c>
      <c r="D76" s="173">
        <f>POWER(('2.14'!D54/'2.14'!D45),1/9)*100-100</f>
        <v>2.1577789367573104</v>
      </c>
      <c r="E76" s="173">
        <f>POWER(('2.14'!E54/'2.14'!E45),1/9)*100-100</f>
        <v>2.9783352183705603</v>
      </c>
      <c r="F76" s="173">
        <f>POWER(('2.14'!F54/'2.14'!F45),1/9)*100-100</f>
        <v>3.0145895154403632</v>
      </c>
      <c r="G76" s="173">
        <f>POWER(('2.14'!G54/'2.14'!G45),1/9)*100-100</f>
        <v>-0.39065617387403506</v>
      </c>
      <c r="H76" s="173">
        <f>POWER(('2.14'!H54/'2.14'!H45),1/9)*100-100</f>
        <v>1.7976578356548174</v>
      </c>
      <c r="I76" s="173">
        <f>POWER(('2.14'!I54/'2.14'!I45),1/9)*100-100</f>
        <v>1.3532655234274955</v>
      </c>
      <c r="J76" s="173">
        <f>POWER(('2.14'!J54/'2.14'!J45),1/9)*100-100</f>
        <v>1.1380058908835906</v>
      </c>
      <c r="K76" s="173">
        <f>POWER(('2.14'!K54/'2.14'!K45),1/9)*100-100</f>
        <v>1.2329041717619589</v>
      </c>
      <c r="L76" s="10"/>
      <c r="M76" s="10"/>
    </row>
    <row r="77" spans="1:13" ht="12" customHeight="1">
      <c r="A77" s="27" t="s">
        <v>273</v>
      </c>
      <c r="B77" s="173">
        <f>POWER(('2.14'!B64/'2.14'!B54),1/10)*100-100</f>
        <v>0.86908198122483782</v>
      </c>
      <c r="C77" s="173">
        <f>POWER(('2.14'!C64/'2.14'!C54),1/10)*100-100</f>
        <v>3.6558886677034508</v>
      </c>
      <c r="D77" s="173">
        <f>POWER(('2.14'!D64/'2.14'!D54),1/10)*100-100</f>
        <v>2.1739867534494834</v>
      </c>
      <c r="E77" s="173">
        <f>POWER(('2.14'!E64/'2.14'!E54),1/10)*100-100</f>
        <v>2.4477039545530772</v>
      </c>
      <c r="F77" s="173">
        <f>POWER(('2.14'!F64/'2.14'!F54),1/10)*100-100</f>
        <v>2.3799592408551291</v>
      </c>
      <c r="G77" s="173">
        <f>POWER(('2.14'!G64/'2.14'!G54),1/10)*100-100</f>
        <v>-4.2743370532477343E-2</v>
      </c>
      <c r="H77" s="173">
        <f>POWER(('2.14'!H64/'2.14'!H54),1/10)*100-100</f>
        <v>0.45796138985365076</v>
      </c>
      <c r="I77" s="173">
        <f>POWER(('2.14'!I64/'2.14'!I54),1/10)*100-100</f>
        <v>1.9337814315862261</v>
      </c>
      <c r="J77" s="173">
        <f>POWER(('2.14'!J64/'2.14'!J54),1/10)*100-100</f>
        <v>-0.62218618796508451</v>
      </c>
      <c r="K77" s="173">
        <f>POWER(('2.14'!K64/'2.14'!K54),1/10)*100-100</f>
        <v>-1.3035000799561658E-2</v>
      </c>
      <c r="L77" s="10"/>
      <c r="M77" s="10"/>
    </row>
    <row r="78" spans="1:13" ht="12" customHeight="1">
      <c r="A78" s="27" t="s">
        <v>537</v>
      </c>
      <c r="B78" s="173">
        <f>POWER(('2.14'!B74/'2.14'!B64),1/10)*100-100</f>
        <v>0.8083751468213336</v>
      </c>
      <c r="C78" s="173">
        <f>POWER(('2.14'!C74/'2.14'!C64),1/10)*100-100</f>
        <v>-8.385532461755929E-2</v>
      </c>
      <c r="D78" s="173">
        <f>POWER(('2.14'!D74/'2.14'!D64),1/10)*100-100</f>
        <v>0.61045510666650671</v>
      </c>
      <c r="E78" s="173">
        <f>POWER(('2.14'!E74/'2.14'!E64),1/10)*100-100</f>
        <v>0.46402366000654638</v>
      </c>
      <c r="F78" s="173">
        <f>POWER(('2.14'!F74/'2.14'!F64),1/10)*100-100</f>
        <v>0.45129883423146566</v>
      </c>
      <c r="G78" s="173">
        <f>POWER(('2.14'!G74/'2.14'!G64),1/10)*100-100</f>
        <v>1.0812147488087334</v>
      </c>
      <c r="H78" s="173">
        <f>POWER(('2.14'!H74/'2.14'!H64),1/10)*100-100</f>
        <v>0.79989876315032404</v>
      </c>
      <c r="I78" s="173">
        <f>POWER(('2.14'!I74/'2.14'!I64),1/10)*100-100</f>
        <v>1.6988207379911842</v>
      </c>
      <c r="J78" s="173">
        <f>POWER(('2.14'!J74/'2.14'!J64),1/10)*100-100</f>
        <v>0.85620094594271734</v>
      </c>
      <c r="K78" s="173">
        <f>POWER(('2.14'!K74/'2.14'!K64),1/10)*100-100</f>
        <v>-0.128169991770406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310</v>
      </c>
    </row>
    <row r="82" spans="1:1" ht="11.1" customHeight="1">
      <c r="A82" s="10" t="s">
        <v>312</v>
      </c>
    </row>
    <row r="83" spans="1:1" ht="11.1" customHeight="1">
      <c r="A83" s="77" t="s">
        <v>461</v>
      </c>
    </row>
    <row r="84" spans="1:1" ht="11.1" customHeight="1">
      <c r="A84" s="77" t="s">
        <v>366</v>
      </c>
    </row>
    <row r="85" spans="1:1" ht="11.1" customHeight="1">
      <c r="A85" s="10" t="s">
        <v>307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365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432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40">
        <f>'2.14'!B15/'2.14'!$B$36*100</f>
        <v>52.95000000000001</v>
      </c>
      <c r="C15" s="40">
        <f>'2.14'!C15/'2.14'!$C$36*100</f>
        <v>32.29</v>
      </c>
      <c r="D15" s="40">
        <f>'2.14'!D15/'2.14'!$D$36*100</f>
        <v>54.83</v>
      </c>
      <c r="E15" s="40">
        <f>'2.14'!E15/'2.14'!$E$36*100</f>
        <v>51.350000000000009</v>
      </c>
      <c r="F15" s="80" t="s">
        <v>379</v>
      </c>
      <c r="G15" s="168">
        <f>'2.14'!G15/'2.14'!$G$36*100</f>
        <v>77.61</v>
      </c>
      <c r="H15" s="168">
        <f>'2.14'!H15/'2.14'!$H$36*100</f>
        <v>56.85</v>
      </c>
      <c r="I15" s="168">
        <f>'2.14'!I15/'2.14'!$I$36*100</f>
        <v>54.83</v>
      </c>
      <c r="J15" s="168">
        <f>'2.14'!J15/'2.14'!$J$36*100</f>
        <v>58.58</v>
      </c>
      <c r="K15" s="168">
        <f>'2.14'!K15/'2.14'!$K$36*100</f>
        <v>69.459999999999994</v>
      </c>
    </row>
    <row r="16" spans="1:11" s="10" customFormat="1" ht="11.1" customHeight="1">
      <c r="A16" s="27">
        <v>1971</v>
      </c>
      <c r="B16" s="40">
        <f>'2.14'!B16/'2.14'!$B$36*100</f>
        <v>55.27000000000001</v>
      </c>
      <c r="C16" s="40">
        <f>'2.14'!C16/'2.14'!$C$36*100</f>
        <v>35.049999999999997</v>
      </c>
      <c r="D16" s="40">
        <f>'2.14'!D16/'2.14'!$D$36*100</f>
        <v>56.18</v>
      </c>
      <c r="E16" s="40">
        <f>'2.14'!E16/'2.14'!$E$36*100</f>
        <v>52.42</v>
      </c>
      <c r="F16" s="80" t="s">
        <v>379</v>
      </c>
      <c r="G16" s="42">
        <f>'2.14'!G16/'2.14'!$G$36*100</f>
        <v>81.319999999999993</v>
      </c>
      <c r="H16" s="168">
        <f>'2.14'!H16/'2.14'!$H$36*100</f>
        <v>59.28</v>
      </c>
      <c r="I16" s="168">
        <f>'2.14'!I16/'2.14'!$I$36*100</f>
        <v>56.98</v>
      </c>
      <c r="J16" s="168">
        <f>'2.14'!J16/'2.14'!$J$36*100</f>
        <v>60.33</v>
      </c>
      <c r="K16" s="168">
        <f>'2.14'!K16/'2.14'!$K$36*100</f>
        <v>72.290000000000006</v>
      </c>
    </row>
    <row r="17" spans="1:11" s="10" customFormat="1" ht="11.1" customHeight="1">
      <c r="A17" s="27">
        <v>1972</v>
      </c>
      <c r="B17" s="40">
        <f>'2.14'!B17/'2.14'!$B$36*100</f>
        <v>58.02</v>
      </c>
      <c r="C17" s="40">
        <f>'2.14'!C17/'2.14'!$C$36*100</f>
        <v>36.74</v>
      </c>
      <c r="D17" s="40">
        <f>'2.14'!D17/'2.14'!$D$36*100</f>
        <v>59.52</v>
      </c>
      <c r="E17" s="40">
        <f>'2.14'!E17/'2.14'!$E$36*100</f>
        <v>55.65</v>
      </c>
      <c r="F17" s="80" t="s">
        <v>379</v>
      </c>
      <c r="G17" s="42">
        <f>'2.14'!G17/'2.14'!$G$36*100</f>
        <v>85.53</v>
      </c>
      <c r="H17" s="168">
        <f>'2.14'!H17/'2.14'!$H$36*100</f>
        <v>61.360000000000007</v>
      </c>
      <c r="I17" s="168">
        <f>'2.14'!I17/'2.14'!$I$36*100</f>
        <v>58.550000000000004</v>
      </c>
      <c r="J17" s="168">
        <f>'2.14'!J17/'2.14'!$J$36*100</f>
        <v>63.31</v>
      </c>
      <c r="K17" s="168">
        <f>'2.14'!K17/'2.14'!$K$36*100</f>
        <v>73.88</v>
      </c>
    </row>
    <row r="18" spans="1:11" s="10" customFormat="1" ht="11.1" customHeight="1">
      <c r="A18" s="27">
        <v>1973</v>
      </c>
      <c r="B18" s="40">
        <f>'2.14'!B18/'2.14'!$B$36*100</f>
        <v>60.980000000000004</v>
      </c>
      <c r="C18" s="40">
        <f>'2.14'!C18/'2.14'!$C$36*100</f>
        <v>40.93</v>
      </c>
      <c r="D18" s="40">
        <f>'2.14'!D18/'2.14'!$D$36*100</f>
        <v>63.029999999999994</v>
      </c>
      <c r="E18" s="40">
        <f>'2.14'!E18/'2.14'!$E$36*100</f>
        <v>59.39</v>
      </c>
      <c r="F18" s="80" t="s">
        <v>379</v>
      </c>
      <c r="G18" s="42">
        <f>'2.14'!G18/'2.14'!$G$36*100</f>
        <v>87.4</v>
      </c>
      <c r="H18" s="168">
        <f>'2.14'!H18/'2.14'!$H$36*100</f>
        <v>63.59</v>
      </c>
      <c r="I18" s="168">
        <f>'2.14'!I18/'2.14'!$I$36*100</f>
        <v>61.09</v>
      </c>
      <c r="J18" s="168">
        <f>'2.14'!J18/'2.14'!$J$36*100</f>
        <v>65.33</v>
      </c>
      <c r="K18" s="168">
        <f>'2.14'!K18/'2.14'!$K$36*100</f>
        <v>75.8</v>
      </c>
    </row>
    <row r="19" spans="1:11" s="10" customFormat="1" ht="11.1" customHeight="1">
      <c r="A19" s="27">
        <v>1974</v>
      </c>
      <c r="B19" s="40">
        <f>'2.14'!B19/'2.14'!$B$36*100</f>
        <v>63.44</v>
      </c>
      <c r="C19" s="40">
        <f>'2.14'!C19/'2.14'!$C$36*100</f>
        <v>45.02</v>
      </c>
      <c r="D19" s="40">
        <f>'2.14'!D19/'2.14'!$D$36*100</f>
        <v>65.83</v>
      </c>
      <c r="E19" s="40">
        <f>'2.14'!E19/'2.14'!$E$36*100</f>
        <v>62.95</v>
      </c>
      <c r="F19" s="80" t="s">
        <v>379</v>
      </c>
      <c r="G19" s="42">
        <f>'2.14'!G19/'2.14'!$G$36*100</f>
        <v>84.65</v>
      </c>
      <c r="H19" s="168">
        <f>'2.14'!H19/'2.14'!$H$36*100</f>
        <v>66.12</v>
      </c>
      <c r="I19" s="168">
        <f>'2.14'!I19/'2.14'!$I$36*100</f>
        <v>62.69</v>
      </c>
      <c r="J19" s="168">
        <f>'2.14'!J19/'2.14'!$J$36*100</f>
        <v>66.87</v>
      </c>
      <c r="K19" s="168">
        <f>'2.14'!K19/'2.14'!$K$36*100</f>
        <v>80.11</v>
      </c>
    </row>
    <row r="20" spans="1:11" s="10" customFormat="1" ht="13.5" customHeight="1">
      <c r="A20" s="27">
        <v>1975</v>
      </c>
      <c r="B20" s="40">
        <f>'2.14'!B20/'2.14'!$B$36*100</f>
        <v>65.83</v>
      </c>
      <c r="C20" s="40">
        <f>'2.14'!C20/'2.14'!$C$36*100</f>
        <v>46.46</v>
      </c>
      <c r="D20" s="40">
        <f>'2.14'!D20/'2.14'!$D$36*100</f>
        <v>68.36</v>
      </c>
      <c r="E20" s="40">
        <f>'2.14'!E20/'2.14'!$E$36*100</f>
        <v>65.569999999999993</v>
      </c>
      <c r="F20" s="80" t="s">
        <v>379</v>
      </c>
      <c r="G20" s="42">
        <f>'2.14'!G20/'2.14'!$G$36*100</f>
        <v>86.42</v>
      </c>
      <c r="H20" s="168">
        <f>'2.14'!H20/'2.14'!$H$36*100</f>
        <v>67.86</v>
      </c>
      <c r="I20" s="168">
        <f>'2.14'!I20/'2.14'!$I$36*100</f>
        <v>62.860000000000007</v>
      </c>
      <c r="J20" s="168">
        <f>'2.14'!J20/'2.14'!$J$36*100</f>
        <v>69.260000000000005</v>
      </c>
      <c r="K20" s="168">
        <f>'2.14'!K20/'2.14'!$K$36*100</f>
        <v>82.86</v>
      </c>
    </row>
    <row r="21" spans="1:11" s="10" customFormat="1" ht="11.1" customHeight="1">
      <c r="A21" s="27">
        <v>1976</v>
      </c>
      <c r="B21" s="40">
        <f>'2.14'!B21/'2.14'!$B$36*100</f>
        <v>68.900000000000006</v>
      </c>
      <c r="C21" s="40">
        <f>'2.14'!C21/'2.14'!$C$36*100</f>
        <v>48.93</v>
      </c>
      <c r="D21" s="40">
        <f>'2.14'!D21/'2.14'!$D$36*100</f>
        <v>72.2</v>
      </c>
      <c r="E21" s="40">
        <f>'2.14'!E21/'2.14'!$E$36*100</f>
        <v>69.349999999999994</v>
      </c>
      <c r="F21" s="80" t="s">
        <v>379</v>
      </c>
      <c r="G21" s="42">
        <f>'2.14'!G21/'2.14'!$G$36*100</f>
        <v>90.19</v>
      </c>
      <c r="H21" s="168">
        <f>'2.14'!H21/'2.14'!$H$36*100</f>
        <v>69.88</v>
      </c>
      <c r="I21" s="168">
        <f>'2.14'!I21/'2.14'!$I$36*100</f>
        <v>66.3</v>
      </c>
      <c r="J21" s="168">
        <f>'2.14'!J21/'2.14'!$J$36*100</f>
        <v>70.8</v>
      </c>
      <c r="K21" s="168">
        <f>'2.14'!K21/'2.14'!$K$36*100</f>
        <v>83.66</v>
      </c>
    </row>
    <row r="22" spans="1:11" s="10" customFormat="1" ht="11.1" customHeight="1">
      <c r="A22" s="27">
        <v>1977</v>
      </c>
      <c r="B22" s="40">
        <f>'2.14'!B22/'2.14'!$B$36*100</f>
        <v>71.739999999999995</v>
      </c>
      <c r="C22" s="40">
        <f>'2.14'!C22/'2.14'!$C$36*100</f>
        <v>54.32</v>
      </c>
      <c r="D22" s="40">
        <f>'2.14'!D22/'2.14'!$D$36*100</f>
        <v>74.3</v>
      </c>
      <c r="E22" s="40">
        <f>'2.14'!E22/'2.14'!$E$36*100</f>
        <v>71.489999999999995</v>
      </c>
      <c r="F22" s="80" t="s">
        <v>379</v>
      </c>
      <c r="G22" s="42">
        <f>'2.14'!G22/'2.14'!$G$36*100</f>
        <v>91.87</v>
      </c>
      <c r="H22" s="168">
        <f>'2.14'!H22/'2.14'!$H$36*100</f>
        <v>72.88</v>
      </c>
      <c r="I22" s="168">
        <f>'2.14'!I22/'2.14'!$I$36*100</f>
        <v>69.680000000000007</v>
      </c>
      <c r="J22" s="168">
        <f>'2.14'!J22/'2.14'!$J$36*100</f>
        <v>75.09</v>
      </c>
      <c r="K22" s="168">
        <f>'2.14'!K22/'2.14'!$K$36*100</f>
        <v>85.48</v>
      </c>
    </row>
    <row r="23" spans="1:11" s="10" customFormat="1" ht="11.1" customHeight="1">
      <c r="A23" s="27">
        <v>1978</v>
      </c>
      <c r="B23" s="40">
        <f>'2.14'!B23/'2.14'!$B$36*100</f>
        <v>73.95</v>
      </c>
      <c r="C23" s="40">
        <f>'2.14'!C23/'2.14'!$C$36*100</f>
        <v>57.70000000000001</v>
      </c>
      <c r="D23" s="40">
        <f>'2.14'!D23/'2.14'!$D$36*100</f>
        <v>75.73</v>
      </c>
      <c r="E23" s="40">
        <f>'2.14'!E23/'2.14'!$E$36*100</f>
        <v>73.05</v>
      </c>
      <c r="F23" s="80" t="s">
        <v>379</v>
      </c>
      <c r="G23" s="42">
        <f>'2.14'!G23/'2.14'!$G$36*100</f>
        <v>92.64</v>
      </c>
      <c r="H23" s="168">
        <f>'2.14'!H23/'2.14'!$H$36*100</f>
        <v>75.42</v>
      </c>
      <c r="I23" s="168">
        <f>'2.14'!I23/'2.14'!$I$36*100</f>
        <v>73.16</v>
      </c>
      <c r="J23" s="168">
        <f>'2.14'!J23/'2.14'!$J$36*100</f>
        <v>77.680000000000007</v>
      </c>
      <c r="K23" s="168">
        <f>'2.14'!K23/'2.14'!$K$36*100</f>
        <v>86.7</v>
      </c>
    </row>
    <row r="24" spans="1:11" s="10" customFormat="1" ht="11.1" customHeight="1">
      <c r="A24" s="27">
        <v>1979</v>
      </c>
      <c r="B24" s="40">
        <f>'2.14'!B24/'2.14'!$B$36*100</f>
        <v>76.069999999999993</v>
      </c>
      <c r="C24" s="40">
        <f>'2.14'!C24/'2.14'!$C$36*100</f>
        <v>59.02</v>
      </c>
      <c r="D24" s="40">
        <f>'2.14'!D24/'2.14'!$D$36*100</f>
        <v>78.239999999999995</v>
      </c>
      <c r="E24" s="40">
        <f>'2.14'!E24/'2.14'!$E$36*100</f>
        <v>75.790000000000006</v>
      </c>
      <c r="F24" s="80" t="s">
        <v>379</v>
      </c>
      <c r="G24" s="42">
        <f>'2.14'!G24/'2.14'!$G$36*100</f>
        <v>93.8</v>
      </c>
      <c r="H24" s="168">
        <f>'2.14'!H24/'2.14'!$H$36*100</f>
        <v>77.02</v>
      </c>
      <c r="I24" s="168">
        <f>'2.14'!I24/'2.14'!$I$36*100</f>
        <v>75.489999999999995</v>
      </c>
      <c r="J24" s="168">
        <f>'2.14'!J24/'2.14'!$J$36*100</f>
        <v>79.349999999999994</v>
      </c>
      <c r="K24" s="168">
        <f>'2.14'!K24/'2.14'!$K$36*100</f>
        <v>86.82</v>
      </c>
    </row>
    <row r="25" spans="1:11" s="10" customFormat="1" ht="13.5" customHeight="1">
      <c r="A25" s="27">
        <v>1980</v>
      </c>
      <c r="B25" s="40">
        <f>'2.14'!B25/'2.14'!$B$36*100</f>
        <v>76.709999999999994</v>
      </c>
      <c r="C25" s="40">
        <f>'2.14'!C25/'2.14'!$C$36*100</f>
        <v>60.760000000000005</v>
      </c>
      <c r="D25" s="40">
        <f>'2.14'!D25/'2.14'!$D$36*100</f>
        <v>77.7</v>
      </c>
      <c r="E25" s="40">
        <f>'2.14'!E25/'2.14'!$E$36*100</f>
        <v>75.47</v>
      </c>
      <c r="F25" s="80" t="s">
        <v>379</v>
      </c>
      <c r="G25" s="42">
        <f>'2.14'!G25/'2.14'!$G$36*100</f>
        <v>92.26</v>
      </c>
      <c r="H25" s="168">
        <f>'2.14'!H25/'2.14'!$H$36*100</f>
        <v>78.41</v>
      </c>
      <c r="I25" s="168">
        <f>'2.14'!I25/'2.14'!$I$36*100</f>
        <v>75.77</v>
      </c>
      <c r="J25" s="168">
        <f>'2.14'!J25/'2.14'!$J$36*100</f>
        <v>81.209999999999994</v>
      </c>
      <c r="K25" s="168">
        <f>'2.14'!K25/'2.14'!$K$36*100</f>
        <v>88.38</v>
      </c>
    </row>
    <row r="26" spans="1:11" s="10" customFormat="1" ht="11.1" customHeight="1">
      <c r="A26" s="27">
        <v>1981</v>
      </c>
      <c r="B26" s="40">
        <f>'2.14'!B26/'2.14'!$B$36*100</f>
        <v>77.98</v>
      </c>
      <c r="C26" s="40">
        <f>'2.14'!C26/'2.14'!$C$36*100</f>
        <v>62.31</v>
      </c>
      <c r="D26" s="40">
        <f>'2.14'!D26/'2.14'!$D$36*100</f>
        <v>78.400000000000006</v>
      </c>
      <c r="E26" s="40">
        <f>'2.14'!E26/'2.14'!$E$36*100</f>
        <v>76.37</v>
      </c>
      <c r="F26" s="80" t="s">
        <v>379</v>
      </c>
      <c r="G26" s="42">
        <f>'2.14'!G26/'2.14'!$G$36*100</f>
        <v>91.75</v>
      </c>
      <c r="H26" s="168">
        <f>'2.14'!H26/'2.14'!$H$36*100</f>
        <v>80.22</v>
      </c>
      <c r="I26" s="168">
        <f>'2.14'!I26/'2.14'!$I$36*100</f>
        <v>76.56</v>
      </c>
      <c r="J26" s="168">
        <f>'2.14'!J26/'2.14'!$J$36*100</f>
        <v>82.44</v>
      </c>
      <c r="K26" s="168">
        <f>'2.14'!K26/'2.14'!$K$36*100</f>
        <v>91.45</v>
      </c>
    </row>
    <row r="27" spans="1:11" s="10" customFormat="1" ht="11.1" customHeight="1">
      <c r="A27" s="27">
        <v>1982</v>
      </c>
      <c r="B27" s="40">
        <f>'2.14'!B27/'2.14'!$B$36*100</f>
        <v>78.790000000000006</v>
      </c>
      <c r="C27" s="40">
        <f>'2.14'!C27/'2.14'!$C$36*100</f>
        <v>73.540000000000006</v>
      </c>
      <c r="D27" s="40">
        <f>'2.14'!D27/'2.14'!$D$36*100</f>
        <v>78.790000000000006</v>
      </c>
      <c r="E27" s="40">
        <f>'2.14'!E27/'2.14'!$E$36*100</f>
        <v>77.239999999999995</v>
      </c>
      <c r="F27" s="80" t="s">
        <v>379</v>
      </c>
      <c r="G27" s="42">
        <f>'2.14'!G27/'2.14'!$G$36*100</f>
        <v>89.44</v>
      </c>
      <c r="H27" s="168">
        <f>'2.14'!H27/'2.14'!$H$36*100</f>
        <v>80.22</v>
      </c>
      <c r="I27" s="168">
        <f>'2.14'!I27/'2.14'!$I$36*100</f>
        <v>74.63</v>
      </c>
      <c r="J27" s="168">
        <f>'2.14'!J27/'2.14'!$J$36*100</f>
        <v>83.72</v>
      </c>
      <c r="K27" s="168">
        <f>'2.14'!K27/'2.14'!$K$36*100</f>
        <v>91.52</v>
      </c>
    </row>
    <row r="28" spans="1:11" s="10" customFormat="1" ht="11.1" customHeight="1">
      <c r="A28" s="27">
        <v>1983</v>
      </c>
      <c r="B28" s="40">
        <f>'2.14'!B28/'2.14'!$B$36*100</f>
        <v>81.38</v>
      </c>
      <c r="C28" s="40">
        <f>'2.14'!C28/'2.14'!$C$36*100</f>
        <v>70.86</v>
      </c>
      <c r="D28" s="40">
        <f>'2.14'!D28/'2.14'!$D$36*100</f>
        <v>82.16</v>
      </c>
      <c r="E28" s="40">
        <f>'2.14'!E28/'2.14'!$E$36*100</f>
        <v>80.510000000000005</v>
      </c>
      <c r="F28" s="80" t="s">
        <v>379</v>
      </c>
      <c r="G28" s="42">
        <f>'2.14'!G28/'2.14'!$G$36*100</f>
        <v>93.7</v>
      </c>
      <c r="H28" s="168">
        <f>'2.14'!H28/'2.14'!$H$36*100</f>
        <v>82.27</v>
      </c>
      <c r="I28" s="168">
        <f>'2.14'!I28/'2.14'!$I$36*100</f>
        <v>76.98</v>
      </c>
      <c r="J28" s="168">
        <f>'2.14'!J28/'2.14'!$J$36*100</f>
        <v>86.53</v>
      </c>
      <c r="K28" s="168">
        <f>'2.14'!K28/'2.14'!$K$36*100</f>
        <v>92.4</v>
      </c>
    </row>
    <row r="29" spans="1:11" s="10" customFormat="1" ht="11.1" customHeight="1">
      <c r="A29" s="27">
        <v>1984</v>
      </c>
      <c r="B29" s="40">
        <f>'2.14'!B29/'2.14'!$B$36*100</f>
        <v>83.53</v>
      </c>
      <c r="C29" s="40">
        <f>'2.14'!C29/'2.14'!$C$36*100</f>
        <v>75.78</v>
      </c>
      <c r="D29" s="40">
        <f>'2.14'!D29/'2.14'!$D$36*100</f>
        <v>84.92</v>
      </c>
      <c r="E29" s="40">
        <f>'2.14'!E29/'2.14'!$E$36*100</f>
        <v>83.37</v>
      </c>
      <c r="F29" s="80" t="s">
        <v>379</v>
      </c>
      <c r="G29" s="42">
        <f>'2.14'!G29/'2.14'!$G$36*100</f>
        <v>95.57</v>
      </c>
      <c r="H29" s="168">
        <f>'2.14'!H29/'2.14'!$H$36*100</f>
        <v>84.04</v>
      </c>
      <c r="I29" s="168">
        <f>'2.14'!I29/'2.14'!$I$36*100</f>
        <v>79.540000000000006</v>
      </c>
      <c r="J29" s="168">
        <f>'2.14'!J29/'2.14'!$J$36*100</f>
        <v>87.63</v>
      </c>
      <c r="K29" s="168">
        <f>'2.14'!K29/'2.14'!$K$36*100</f>
        <v>93.48</v>
      </c>
    </row>
    <row r="30" spans="1:11" s="10" customFormat="1" ht="13.5" customHeight="1">
      <c r="A30" s="27">
        <v>1985</v>
      </c>
      <c r="B30" s="40">
        <f>'2.14'!B30/'2.14'!$B$36*100</f>
        <v>85.45</v>
      </c>
      <c r="C30" s="40">
        <f>'2.14'!C30/'2.14'!$C$36*100</f>
        <v>73.25</v>
      </c>
      <c r="D30" s="40">
        <f>'2.14'!D30/'2.14'!$D$36*100</f>
        <v>88.36</v>
      </c>
      <c r="E30" s="40">
        <f>'2.14'!E30/'2.14'!$E$36*100</f>
        <v>86.92</v>
      </c>
      <c r="F30" s="80" t="s">
        <v>379</v>
      </c>
      <c r="G30" s="42">
        <f>'2.14'!G30/'2.14'!$G$36*100</f>
        <v>96.47</v>
      </c>
      <c r="H30" s="168">
        <f>'2.14'!H30/'2.14'!$H$36*100</f>
        <v>85.43</v>
      </c>
      <c r="I30" s="168">
        <f>'2.14'!I30/'2.14'!$I$36*100</f>
        <v>81.41</v>
      </c>
      <c r="J30" s="168">
        <f>'2.14'!J30/'2.14'!$J$36*100</f>
        <v>89.11</v>
      </c>
      <c r="K30" s="168">
        <f>'2.14'!K30/'2.14'!$K$36*100</f>
        <v>93.65</v>
      </c>
    </row>
    <row r="31" spans="1:11" s="10" customFormat="1" ht="11.1" customHeight="1">
      <c r="A31" s="27">
        <v>1986</v>
      </c>
      <c r="B31" s="40">
        <f>'2.14'!B31/'2.14'!$B$36*100</f>
        <v>86.75</v>
      </c>
      <c r="C31" s="40">
        <f>'2.14'!C31/'2.14'!$C$36*100</f>
        <v>82.51</v>
      </c>
      <c r="D31" s="40">
        <f>'2.14'!D31/'2.14'!$D$36*100</f>
        <v>87.92</v>
      </c>
      <c r="E31" s="40">
        <f>'2.14'!E31/'2.14'!$E$36*100</f>
        <v>86.4</v>
      </c>
      <c r="F31" s="80" t="s">
        <v>379</v>
      </c>
      <c r="G31" s="42">
        <f>'2.14'!G31/'2.14'!$G$36*100</f>
        <v>96.46</v>
      </c>
      <c r="H31" s="168">
        <f>'2.14'!H31/'2.14'!$H$36*100</f>
        <v>87.33</v>
      </c>
      <c r="I31" s="168">
        <f>'2.14'!I31/'2.14'!$I$36*100</f>
        <v>83.48</v>
      </c>
      <c r="J31" s="168">
        <f>'2.14'!J31/'2.14'!$J$36*100</f>
        <v>91.2</v>
      </c>
      <c r="K31" s="168">
        <f>'2.14'!K31/'2.14'!$K$36*100</f>
        <v>93.89</v>
      </c>
    </row>
    <row r="32" spans="1:11" s="10" customFormat="1" ht="11.1" customHeight="1">
      <c r="A32" s="27">
        <v>1987</v>
      </c>
      <c r="B32" s="40">
        <f>'2.14'!B32/'2.14'!$B$36*100</f>
        <v>87.94</v>
      </c>
      <c r="C32" s="40">
        <f>'2.14'!C32/'2.14'!$C$36*100</f>
        <v>80.63</v>
      </c>
      <c r="D32" s="40">
        <f>'2.14'!D32/'2.14'!$D$36*100</f>
        <v>88.13</v>
      </c>
      <c r="E32" s="40">
        <f>'2.14'!E32/'2.14'!$E$36*100</f>
        <v>86.58</v>
      </c>
      <c r="F32" s="80" t="s">
        <v>379</v>
      </c>
      <c r="G32" s="42">
        <f>'2.14'!G32/'2.14'!$G$36*100</f>
        <v>96.31</v>
      </c>
      <c r="H32" s="168">
        <f>'2.14'!H32/'2.14'!$H$36*100</f>
        <v>88.68</v>
      </c>
      <c r="I32" s="168">
        <f>'2.14'!I32/'2.14'!$I$36*100</f>
        <v>84.79</v>
      </c>
      <c r="J32" s="168">
        <f>'2.14'!J32/'2.14'!$J$36*100</f>
        <v>92.55</v>
      </c>
      <c r="K32" s="168">
        <f>'2.14'!K32/'2.14'!$K$36*100</f>
        <v>94.23</v>
      </c>
    </row>
    <row r="33" spans="1:13" s="10" customFormat="1" ht="11.1" customHeight="1">
      <c r="A33" s="27">
        <v>1988</v>
      </c>
      <c r="B33" s="40">
        <f>'2.14'!B33/'2.14'!$B$36*100</f>
        <v>90.2</v>
      </c>
      <c r="C33" s="40">
        <f>'2.14'!C33/'2.14'!$C$36*100</f>
        <v>88.21</v>
      </c>
      <c r="D33" s="40">
        <f>'2.14'!D33/'2.14'!$D$36*100</f>
        <v>90.84</v>
      </c>
      <c r="E33" s="40">
        <f>'2.14'!E33/'2.14'!$E$36*100</f>
        <v>89.65</v>
      </c>
      <c r="F33" s="80" t="s">
        <v>379</v>
      </c>
      <c r="G33" s="42">
        <f>'2.14'!G33/'2.14'!$G$36*100</f>
        <v>97.26</v>
      </c>
      <c r="H33" s="168">
        <f>'2.14'!H33/'2.14'!$H$36*100</f>
        <v>90.43</v>
      </c>
      <c r="I33" s="168">
        <f>'2.14'!I33/'2.14'!$I$36*100</f>
        <v>87.53</v>
      </c>
      <c r="J33" s="168">
        <f>'2.14'!J33/'2.14'!$J$36*100</f>
        <v>93.53</v>
      </c>
      <c r="K33" s="168">
        <f>'2.14'!K33/'2.14'!$K$36*100</f>
        <v>94.99</v>
      </c>
    </row>
    <row r="34" spans="1:13" s="10" customFormat="1" ht="11.1" customHeight="1">
      <c r="A34" s="27">
        <v>1989</v>
      </c>
      <c r="B34" s="40">
        <f>'2.14'!B34/'2.14'!$B$36*100</f>
        <v>93.34</v>
      </c>
      <c r="C34" s="40">
        <f>'2.14'!C34/'2.14'!$C$36*100</f>
        <v>95.32</v>
      </c>
      <c r="D34" s="40">
        <f>'2.14'!D34/'2.14'!$D$36*100</f>
        <v>94.73</v>
      </c>
      <c r="E34" s="40">
        <f>'2.14'!E34/'2.14'!$E$36*100</f>
        <v>93.85</v>
      </c>
      <c r="F34" s="80" t="s">
        <v>379</v>
      </c>
      <c r="G34" s="42">
        <f>'2.14'!G34/'2.14'!$G$36*100</f>
        <v>99.54</v>
      </c>
      <c r="H34" s="168">
        <f>'2.14'!H34/'2.14'!$H$36*100</f>
        <v>93.13</v>
      </c>
      <c r="I34" s="168">
        <f>'2.14'!I34/'2.14'!$I$36*100</f>
        <v>90.05</v>
      </c>
      <c r="J34" s="168">
        <f>'2.14'!J34/'2.14'!$J$36*100</f>
        <v>95.22</v>
      </c>
      <c r="K34" s="168">
        <f>'2.14'!K34/'2.14'!$K$36*100</f>
        <v>97.23</v>
      </c>
    </row>
    <row r="35" spans="1:13" s="10" customFormat="1" ht="13.5" customHeight="1">
      <c r="A35" s="27">
        <v>1990</v>
      </c>
      <c r="B35" s="40">
        <f>'2.14'!B35/'2.14'!$B$36*100</f>
        <v>96.64</v>
      </c>
      <c r="C35" s="40">
        <f>'2.14'!C35/'2.14'!$C$36*100</f>
        <v>99.5</v>
      </c>
      <c r="D35" s="40">
        <f>'2.14'!D35/'2.14'!$D$36*100</f>
        <v>96.93</v>
      </c>
      <c r="E35" s="40">
        <f>'2.14'!E35/'2.14'!$E$36*100</f>
        <v>96.27</v>
      </c>
      <c r="F35" s="80" t="s">
        <v>379</v>
      </c>
      <c r="G35" s="168">
        <f>'2.14'!G35/'2.14'!$G$36*100</f>
        <v>100.81</v>
      </c>
      <c r="H35" s="168">
        <f>'2.14'!H35/'2.14'!$H$36*100</f>
        <v>96.7</v>
      </c>
      <c r="I35" s="168">
        <f>'2.14'!I35/'2.14'!$I$36*100</f>
        <v>94.57</v>
      </c>
      <c r="J35" s="168">
        <f>'2.14'!J35/'2.14'!$J$36*100</f>
        <v>97.9</v>
      </c>
      <c r="K35" s="168">
        <f>'2.14'!K35/'2.14'!$K$36*100</f>
        <v>98.81</v>
      </c>
    </row>
    <row r="36" spans="1:13" s="48" customFormat="1" ht="13.5" customHeight="1">
      <c r="A36" s="28">
        <v>1991</v>
      </c>
      <c r="B36" s="42">
        <f>'2.14'!B36/'2.14'!$B$36*100</f>
        <v>100</v>
      </c>
      <c r="C36" s="42">
        <f>'2.14'!C36/'2.14'!$C$36*100</f>
        <v>100</v>
      </c>
      <c r="D36" s="42">
        <f>'2.14'!D36/'2.14'!$D$36*100</f>
        <v>100</v>
      </c>
      <c r="E36" s="42">
        <f>'2.14'!E36/'2.14'!$E$36*100</f>
        <v>100</v>
      </c>
      <c r="F36" s="81" t="s">
        <v>379</v>
      </c>
      <c r="G36" s="42">
        <f>'2.14'!G36/'2.14'!$G$36*100</f>
        <v>100</v>
      </c>
      <c r="H36" s="42">
        <f>'2.14'!H36/'2.14'!$H$36*100</f>
        <v>100</v>
      </c>
      <c r="I36" s="42">
        <f>'2.14'!I36/'2.14'!$I$36*100</f>
        <v>100</v>
      </c>
      <c r="J36" s="42">
        <f>'2.14'!J36/'2.14'!$J$36*100</f>
        <v>100</v>
      </c>
      <c r="K36" s="42">
        <f>'2.14'!K36/'2.14'!$K$36*100</f>
        <v>100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40">
        <f>'2.14'!B45/'2.14'!$B$45*100</f>
        <v>100</v>
      </c>
      <c r="C45" s="40">
        <f>'2.14'!C45/'2.14'!$C$45*100</f>
        <v>100</v>
      </c>
      <c r="D45" s="40">
        <f>'2.14'!D45/'2.14'!$D$45*100</f>
        <v>100</v>
      </c>
      <c r="E45" s="40">
        <f>'2.14'!E45/'2.14'!$E$45*100</f>
        <v>100</v>
      </c>
      <c r="F45" s="40">
        <f>'2.14'!F45/'2.14'!$F$45*100</f>
        <v>100</v>
      </c>
      <c r="G45" s="40">
        <f>'2.14'!G45/'2.14'!$G$45*100</f>
        <v>100</v>
      </c>
      <c r="H45" s="40">
        <f>'2.14'!H45/'2.14'!$H$45*100</f>
        <v>100</v>
      </c>
      <c r="I45" s="40">
        <f>'2.14'!I45/'2.14'!$I$45*100</f>
        <v>100</v>
      </c>
      <c r="J45" s="40">
        <f>'2.14'!J45/'2.14'!$J$45*100</f>
        <v>100</v>
      </c>
      <c r="K45" s="40">
        <f>'2.14'!K45/'2.14'!$K$45*100</f>
        <v>100</v>
      </c>
      <c r="L45" s="10"/>
      <c r="M45" s="10"/>
    </row>
    <row r="46" spans="1:13" ht="11.1" customHeight="1">
      <c r="A46" s="27">
        <v>1992</v>
      </c>
      <c r="B46" s="40">
        <f>'2.14'!B46/'2.14'!$B$45*100</f>
        <v>102.55011591435974</v>
      </c>
      <c r="C46" s="40">
        <f>'2.14'!C46/'2.14'!$C$45*100</f>
        <v>104.40500713040723</v>
      </c>
      <c r="D46" s="40">
        <f>'2.14'!D46/'2.14'!$D$45*100</f>
        <v>100.52206929283341</v>
      </c>
      <c r="E46" s="40">
        <f>'2.14'!E46/'2.14'!$E$45*100</f>
        <v>101.37967167307021</v>
      </c>
      <c r="F46" s="40">
        <f>'2.14'!F46/'2.14'!$F$45*100</f>
        <v>101.29801789159796</v>
      </c>
      <c r="G46" s="40">
        <f>'2.14'!G46/'2.14'!$G$45*100</f>
        <v>100.39223377132771</v>
      </c>
      <c r="H46" s="40">
        <f>'2.14'!H46/'2.14'!$H$45*100</f>
        <v>103.41406853903632</v>
      </c>
      <c r="I46" s="40">
        <f>'2.14'!I46/'2.14'!$I$45*100</f>
        <v>101.08906459794123</v>
      </c>
      <c r="J46" s="40">
        <f>'2.14'!J46/'2.14'!$J$45*100</f>
        <v>102.97018970189701</v>
      </c>
      <c r="K46" s="40">
        <f>'2.14'!K46/'2.14'!$K$45*100</f>
        <v>104.26317556226923</v>
      </c>
      <c r="L46" s="10"/>
      <c r="M46" s="10"/>
    </row>
    <row r="47" spans="1:13" ht="11.1" customHeight="1">
      <c r="A47" s="27">
        <v>1993</v>
      </c>
      <c r="B47" s="40">
        <f>'2.14'!B47/'2.14'!$B$45*100</f>
        <v>104.54111550525023</v>
      </c>
      <c r="C47" s="40">
        <f>'2.14'!C47/'2.14'!$C$45*100</f>
        <v>100.96656631278719</v>
      </c>
      <c r="D47" s="40">
        <f>'2.14'!D47/'2.14'!$D$45*100</f>
        <v>101.58202816010125</v>
      </c>
      <c r="E47" s="40">
        <f>'2.14'!E47/'2.14'!$E$45*100</f>
        <v>103.82465944813133</v>
      </c>
      <c r="F47" s="40">
        <f>'2.14'!F47/'2.14'!$F$45*100</f>
        <v>103.31520785827048</v>
      </c>
      <c r="G47" s="40">
        <f>'2.14'!G47/'2.14'!$G$45*100</f>
        <v>99.284173367326929</v>
      </c>
      <c r="H47" s="40">
        <f>'2.14'!H47/'2.14'!$H$45*100</f>
        <v>105.72017521257409</v>
      </c>
      <c r="I47" s="40">
        <f>'2.14'!I47/'2.14'!$I$45*100</f>
        <v>100</v>
      </c>
      <c r="J47" s="40">
        <f>'2.14'!J47/'2.14'!$J$45*100</f>
        <v>107.59891598915989</v>
      </c>
      <c r="K47" s="40">
        <f>'2.14'!K47/'2.14'!$K$45*100</f>
        <v>105.10238335011751</v>
      </c>
      <c r="L47" s="10"/>
      <c r="M47" s="10"/>
    </row>
    <row r="48" spans="1:13" ht="11.1" customHeight="1">
      <c r="A48" s="27">
        <v>1994</v>
      </c>
      <c r="B48" s="40">
        <f>'2.14'!B48/'2.14'!$B$45*100</f>
        <v>107.24123823810174</v>
      </c>
      <c r="C48" s="40">
        <f>'2.14'!C48/'2.14'!$C$45*100</f>
        <v>77.325305022975755</v>
      </c>
      <c r="D48" s="40">
        <f>'2.14'!D48/'2.14'!$D$45*100</f>
        <v>106.56541686442019</v>
      </c>
      <c r="E48" s="40">
        <f>'2.14'!E48/'2.14'!$E$45*100</f>
        <v>111.01990918616835</v>
      </c>
      <c r="F48" s="40">
        <f>'2.14'!F48/'2.14'!$F$45*100</f>
        <v>111.38396772496053</v>
      </c>
      <c r="G48" s="40">
        <f>'2.14'!G48/'2.14'!$G$45*100</f>
        <v>99.725436360070603</v>
      </c>
      <c r="H48" s="40">
        <f>'2.14'!H48/'2.14'!$H$45*100</f>
        <v>106.99561968564801</v>
      </c>
      <c r="I48" s="40">
        <f>'2.14'!I48/'2.14'!$I$45*100</f>
        <v>102.10353573027002</v>
      </c>
      <c r="J48" s="40">
        <f>'2.14'!J48/'2.14'!$J$45*100</f>
        <v>107.28455284552845</v>
      </c>
      <c r="K48" s="40">
        <f>'2.14'!K48/'2.14'!$K$45*100</f>
        <v>106.42273693633211</v>
      </c>
      <c r="L48" s="10"/>
      <c r="M48" s="10"/>
    </row>
    <row r="49" spans="1:13" ht="13.5" customHeight="1">
      <c r="A49" s="27">
        <v>1995</v>
      </c>
      <c r="B49" s="40">
        <f>'2.14'!B49/'2.14'!$B$45*100</f>
        <v>108.86403927451246</v>
      </c>
      <c r="C49" s="40">
        <f>'2.14'!C49/'2.14'!$C$45*100</f>
        <v>84.3764855015053</v>
      </c>
      <c r="D49" s="40">
        <f>'2.14'!D49/'2.14'!$D$45*100</f>
        <v>106.97674418604652</v>
      </c>
      <c r="E49" s="40">
        <f>'2.14'!E49/'2.14'!$E$45*100</f>
        <v>113.20293398533006</v>
      </c>
      <c r="F49" s="40">
        <f>'2.14'!F49/'2.14'!$F$45*100</f>
        <v>113.03280126293633</v>
      </c>
      <c r="G49" s="40">
        <f>'2.14'!G49/'2.14'!$G$45*100</f>
        <v>95.430476564032148</v>
      </c>
      <c r="H49" s="40">
        <f>'2.14'!H49/'2.14'!$H$45*100</f>
        <v>109.22442669415098</v>
      </c>
      <c r="I49" s="40">
        <f>'2.14'!I49/'2.14'!$I$45*100</f>
        <v>103.95345367745786</v>
      </c>
      <c r="J49" s="40">
        <f>'2.14'!J49/'2.14'!$J$45*100</f>
        <v>109.77777777777777</v>
      </c>
      <c r="K49" s="40">
        <f>'2.14'!K49/'2.14'!$K$45*100</f>
        <v>106.88150386035582</v>
      </c>
      <c r="L49" s="10"/>
      <c r="M49" s="10"/>
    </row>
    <row r="50" spans="1:13" ht="11.1" customHeight="1">
      <c r="A50" s="27">
        <v>1996</v>
      </c>
      <c r="B50" s="40">
        <f>'2.14'!B50/'2.14'!$B$45*100</f>
        <v>110.69139506341197</v>
      </c>
      <c r="C50" s="40">
        <f>'2.14'!C50/'2.14'!$C$45*100</f>
        <v>94.881952147044842</v>
      </c>
      <c r="D50" s="40">
        <f>'2.14'!D50/'2.14'!$D$45*100</f>
        <v>107.75193798449611</v>
      </c>
      <c r="E50" s="40">
        <f>'2.14'!E50/'2.14'!$E$45*100</f>
        <v>114.19839329374781</v>
      </c>
      <c r="F50" s="40">
        <f>'2.14'!F50/'2.14'!$F$45*100</f>
        <v>113.50640238554639</v>
      </c>
      <c r="G50" s="40">
        <f>'2.14'!G50/'2.14'!$G$45*100</f>
        <v>94.881349284173368</v>
      </c>
      <c r="H50" s="40">
        <f>'2.14'!H50/'2.14'!$H$45*100</f>
        <v>111.40170059263075</v>
      </c>
      <c r="I50" s="40">
        <f>'2.14'!I50/'2.14'!$I$45*100</f>
        <v>104.34133969864239</v>
      </c>
      <c r="J50" s="40">
        <f>'2.14'!J50/'2.14'!$J$45*100</f>
        <v>112.93224932249323</v>
      </c>
      <c r="K50" s="40">
        <f>'2.14'!K50/'2.14'!$K$45*100</f>
        <v>107.72071164820409</v>
      </c>
      <c r="L50" s="10"/>
      <c r="M50" s="10"/>
    </row>
    <row r="51" spans="1:13" ht="11.1" customHeight="1">
      <c r="A51" s="27">
        <v>1997</v>
      </c>
      <c r="B51" s="40">
        <f>'2.14'!B51/'2.14'!$B$45*100</f>
        <v>113.40515477976271</v>
      </c>
      <c r="C51" s="40">
        <f>'2.14'!C51/'2.14'!$C$45*100</f>
        <v>99.698938361590876</v>
      </c>
      <c r="D51" s="40">
        <f>'2.14'!D51/'2.14'!$D$45*100</f>
        <v>112.27653852238571</v>
      </c>
      <c r="E51" s="40">
        <f>'2.14'!E51/'2.14'!$E$45*100</f>
        <v>120.06636395389452</v>
      </c>
      <c r="F51" s="40">
        <f>'2.14'!F51/'2.14'!$F$45*100</f>
        <v>120.01403262585512</v>
      </c>
      <c r="G51" s="40">
        <f>'2.14'!G51/'2.14'!$G$45*100</f>
        <v>95.185330456952329</v>
      </c>
      <c r="H51" s="40">
        <f>'2.14'!H51/'2.14'!$H$45*100</f>
        <v>113.48879154856995</v>
      </c>
      <c r="I51" s="40">
        <f>'2.14'!I51/'2.14'!$I$45*100</f>
        <v>106.80292406385202</v>
      </c>
      <c r="J51" s="40">
        <f>'2.14'!J51/'2.14'!$J$45*100</f>
        <v>113.23577235772358</v>
      </c>
      <c r="K51" s="40">
        <f>'2.14'!K51/'2.14'!$K$45*100</f>
        <v>109.34318003804408</v>
      </c>
      <c r="L51" s="10"/>
      <c r="M51" s="10"/>
    </row>
    <row r="52" spans="1:13" ht="11.1" customHeight="1">
      <c r="A52" s="27">
        <v>1998</v>
      </c>
      <c r="B52" s="40">
        <f>'2.14'!B52/'2.14'!$B$45*100</f>
        <v>114.56429837719897</v>
      </c>
      <c r="C52" s="40">
        <f>'2.14'!C52/'2.14'!$C$45*100</f>
        <v>99.667247662810965</v>
      </c>
      <c r="D52" s="40">
        <f>'2.14'!D52/'2.14'!$D$45*100</f>
        <v>112.35563993039075</v>
      </c>
      <c r="E52" s="40">
        <f>'2.14'!E52/'2.14'!$E$45*100</f>
        <v>119.92665036674816</v>
      </c>
      <c r="F52" s="40">
        <f>'2.14'!F52/'2.14'!$F$45*100</f>
        <v>119.57551306788284</v>
      </c>
      <c r="G52" s="40">
        <f>'2.14'!G52/'2.14'!$G$45*100</f>
        <v>94.361639537164152</v>
      </c>
      <c r="H52" s="40">
        <f>'2.14'!H52/'2.14'!$H$45*100</f>
        <v>115.31821695439319</v>
      </c>
      <c r="I52" s="40">
        <f>'2.14'!I52/'2.14'!$I$45*100</f>
        <v>109.02580933910188</v>
      </c>
      <c r="J52" s="40">
        <f>'2.14'!J52/'2.14'!$J$45*100</f>
        <v>113.18157181571816</v>
      </c>
      <c r="K52" s="40">
        <f>'2.14'!K52/'2.14'!$K$45*100</f>
        <v>110.03692514266532</v>
      </c>
      <c r="L52" s="10"/>
      <c r="M52" s="10"/>
    </row>
    <row r="53" spans="1:13" ht="11.1" customHeight="1">
      <c r="A53" s="27">
        <v>1999</v>
      </c>
      <c r="B53" s="40">
        <f>'2.14'!B53/'2.14'!$B$45*100</f>
        <v>115.87344879312695</v>
      </c>
      <c r="C53" s="40">
        <f>'2.14'!C53/'2.14'!$C$45*100</f>
        <v>109.11107589922358</v>
      </c>
      <c r="D53" s="40">
        <f>'2.14'!D53/'2.14'!$D$45*100</f>
        <v>113.90602752728998</v>
      </c>
      <c r="E53" s="40">
        <f>'2.14'!E53/'2.14'!$E$45*100</f>
        <v>121.79531959483059</v>
      </c>
      <c r="F53" s="40">
        <f>'2.14'!F53/'2.14'!$F$45*100</f>
        <v>121.57516225223645</v>
      </c>
      <c r="G53" s="40">
        <f>'2.14'!G53/'2.14'!$G$45*100</f>
        <v>94.734261619925476</v>
      </c>
      <c r="H53" s="40">
        <f>'2.14'!H53/'2.14'!$H$45*100</f>
        <v>115.96238082968307</v>
      </c>
      <c r="I53" s="40">
        <f>'2.14'!I53/'2.14'!$I$45*100</f>
        <v>109.33910189467404</v>
      </c>
      <c r="J53" s="40">
        <f>'2.14'!J53/'2.14'!$J$45*100</f>
        <v>112.6829268292683</v>
      </c>
      <c r="K53" s="40">
        <f>'2.14'!K53/'2.14'!$K$45*100</f>
        <v>110.26071388609154</v>
      </c>
      <c r="L53" s="10"/>
      <c r="M53" s="10"/>
    </row>
    <row r="54" spans="1:13" ht="13.5" customHeight="1">
      <c r="A54" s="27">
        <v>2000</v>
      </c>
      <c r="B54" s="40">
        <f>'2.14'!B54/'2.14'!$B$45*100</f>
        <v>118.73721532796944</v>
      </c>
      <c r="C54" s="40">
        <f>'2.14'!C54/'2.14'!$C$45*100</f>
        <v>107.28886071937885</v>
      </c>
      <c r="D54" s="40">
        <f>'2.14'!D54/'2.14'!$D$45*100</f>
        <v>121.18335706375572</v>
      </c>
      <c r="E54" s="40">
        <f>'2.14'!E54/'2.14'!$E$45*100</f>
        <v>130.23052741879147</v>
      </c>
      <c r="F54" s="40">
        <f>'2.14'!F54/'2.14'!$F$45*100</f>
        <v>130.64374671110332</v>
      </c>
      <c r="G54" s="40">
        <f>'2.14'!G54/'2.14'!$G$45*100</f>
        <v>96.538536968032957</v>
      </c>
      <c r="H54" s="40">
        <f>'2.14'!H54/'2.14'!$H$45*100</f>
        <v>117.3924246328266</v>
      </c>
      <c r="I54" s="40">
        <f>'2.14'!I54/'2.14'!$I$45*100</f>
        <v>112.85991347157989</v>
      </c>
      <c r="J54" s="40">
        <f>'2.14'!J54/'2.14'!$J$45*100</f>
        <v>110.72086720867209</v>
      </c>
      <c r="K54" s="40">
        <f>'2.14'!K54/'2.14'!$K$45*100</f>
        <v>111.65939353250532</v>
      </c>
      <c r="L54" s="10"/>
      <c r="M54" s="10"/>
    </row>
    <row r="55" spans="1:13" ht="11.1" customHeight="1">
      <c r="A55" s="27">
        <v>2001</v>
      </c>
      <c r="B55" s="40">
        <f>'2.14'!B55/'2.14'!$B$45*100</f>
        <v>121.71007773080595</v>
      </c>
      <c r="C55" s="40">
        <f>'2.14'!C55/'2.14'!$C$45*100</f>
        <v>109.91918871811124</v>
      </c>
      <c r="D55" s="40">
        <f>'2.14'!D55/'2.14'!$D$45*100</f>
        <v>123.93608606233191</v>
      </c>
      <c r="E55" s="40">
        <f>'2.14'!E55/'2.14'!$E$45*100</f>
        <v>132.3960880195599</v>
      </c>
      <c r="F55" s="40">
        <f>'2.14'!F55/'2.14'!$F$45*100</f>
        <v>133.20470092966147</v>
      </c>
      <c r="G55" s="40">
        <f>'2.14'!G55/'2.14'!$G$45*100</f>
        <v>97.617179839184146</v>
      </c>
      <c r="H55" s="40">
        <f>'2.14'!H55/'2.14'!$H$45*100</f>
        <v>120.92244266941509</v>
      </c>
      <c r="I55" s="40">
        <f>'2.14'!I55/'2.14'!$I$45*100</f>
        <v>118.99149634492019</v>
      </c>
      <c r="J55" s="40">
        <f>'2.14'!J55/'2.14'!$J$45*100</f>
        <v>114.03794037940381</v>
      </c>
      <c r="K55" s="40">
        <f>'2.14'!K55/'2.14'!$K$45*100</f>
        <v>111.48036253776435</v>
      </c>
      <c r="L55" s="10"/>
      <c r="M55" s="10"/>
    </row>
    <row r="56" spans="1:13" ht="11.1" customHeight="1">
      <c r="A56" s="27">
        <v>2002</v>
      </c>
      <c r="B56" s="40">
        <f>'2.14'!B56/'2.14'!$B$45*100</f>
        <v>122.85558434474295</v>
      </c>
      <c r="C56" s="40">
        <f>'2.14'!C56/'2.14'!$C$45*100</f>
        <v>112.54951671684361</v>
      </c>
      <c r="D56" s="40">
        <f>'2.14'!D56/'2.14'!$D$45*100</f>
        <v>125.17006802721089</v>
      </c>
      <c r="E56" s="40">
        <f>'2.14'!E56/'2.14'!$E$45*100</f>
        <v>133.07719175689837</v>
      </c>
      <c r="F56" s="40">
        <f>'2.14'!F56/'2.14'!$F$45*100</f>
        <v>133.116997018067</v>
      </c>
      <c r="G56" s="40">
        <f>'2.14'!G56/'2.14'!$G$45*100</f>
        <v>98.980192194547939</v>
      </c>
      <c r="H56" s="40">
        <f>'2.14'!H56/'2.14'!$H$45*100</f>
        <v>122.3782530275702</v>
      </c>
      <c r="I56" s="40">
        <f>'2.14'!I56/'2.14'!$I$45*100</f>
        <v>122.13934059376399</v>
      </c>
      <c r="J56" s="40">
        <f>'2.14'!J56/'2.14'!$J$45*100</f>
        <v>115.32791327913279</v>
      </c>
      <c r="K56" s="40">
        <f>'2.14'!K56/'2.14'!$K$45*100</f>
        <v>111.58106747230615</v>
      </c>
      <c r="L56" s="10"/>
      <c r="M56" s="10"/>
    </row>
    <row r="57" spans="1:13" ht="11.1" customHeight="1">
      <c r="A57" s="27">
        <v>2003</v>
      </c>
      <c r="B57" s="40">
        <f>'2.14'!B57/'2.14'!$B$45*100</f>
        <v>123.78289922269194</v>
      </c>
      <c r="C57" s="40">
        <f>'2.14'!C57/'2.14'!$C$45*100</f>
        <v>118.8242750752654</v>
      </c>
      <c r="D57" s="40">
        <f>'2.14'!D57/'2.14'!$D$45*100</f>
        <v>128.79291251384274</v>
      </c>
      <c r="E57" s="40">
        <f>'2.14'!E57/'2.14'!$E$45*100</f>
        <v>137.21620677610898</v>
      </c>
      <c r="F57" s="40">
        <f>'2.14'!F57/'2.14'!$F$45*100</f>
        <v>137.76530433257327</v>
      </c>
      <c r="G57" s="40">
        <f>'2.14'!G57/'2.14'!$G$45*100</f>
        <v>99.137085703079038</v>
      </c>
      <c r="H57" s="40">
        <f>'2.14'!H57/'2.14'!$H$45*100</f>
        <v>122.26230353001803</v>
      </c>
      <c r="I57" s="40">
        <f>'2.14'!I57/'2.14'!$I$45*100</f>
        <v>127.33104580038787</v>
      </c>
      <c r="J57" s="40">
        <f>'2.14'!J57/'2.14'!$J$45*100</f>
        <v>112.02168021680217</v>
      </c>
      <c r="K57" s="40">
        <f>'2.14'!K57/'2.14'!$K$45*100</f>
        <v>111.51393084927828</v>
      </c>
      <c r="L57" s="10"/>
      <c r="M57" s="10"/>
    </row>
    <row r="58" spans="1:13" ht="11.1" customHeight="1">
      <c r="A58" s="27">
        <v>2004</v>
      </c>
      <c r="B58" s="40">
        <f>'2.14'!B58/'2.14'!$B$45*100</f>
        <v>124.92840583662894</v>
      </c>
      <c r="C58" s="40">
        <f>'2.14'!C58/'2.14'!$C$45*100</f>
        <v>158.72286483916972</v>
      </c>
      <c r="D58" s="40">
        <f>'2.14'!D58/'2.14'!$D$45*100</f>
        <v>133.68137952855562</v>
      </c>
      <c r="E58" s="40">
        <f>'2.14'!E58/'2.14'!$E$45*100</f>
        <v>143.01432064268252</v>
      </c>
      <c r="F58" s="40">
        <f>'2.14'!F58/'2.14'!$F$45*100</f>
        <v>143.23802841606735</v>
      </c>
      <c r="G58" s="40">
        <f>'2.14'!G58/'2.14'!$G$45*100</f>
        <v>98.705628554618542</v>
      </c>
      <c r="H58" s="40">
        <f>'2.14'!H58/'2.14'!$H$45*100</f>
        <v>122.14635403246585</v>
      </c>
      <c r="I58" s="40">
        <f>'2.14'!I58/'2.14'!$I$45*100</f>
        <v>130.03132925555721</v>
      </c>
      <c r="J58" s="40">
        <f>'2.14'!J58/'2.14'!$J$45*100</f>
        <v>110.03794037940379</v>
      </c>
      <c r="K58" s="40">
        <f>'2.14'!K58/'2.14'!$K$45*100</f>
        <v>111.44679422625042</v>
      </c>
      <c r="L58" s="10"/>
      <c r="M58" s="10"/>
    </row>
    <row r="59" spans="1:13" ht="13.5" customHeight="1">
      <c r="A59" s="27">
        <v>2005</v>
      </c>
      <c r="B59" s="40">
        <f>'2.14'!B59/'2.14'!$B$45*100</f>
        <v>126.89213146052094</v>
      </c>
      <c r="C59" s="40">
        <f>'2.14'!C59/'2.14'!$C$45*100</f>
        <v>120.02852162890191</v>
      </c>
      <c r="D59" s="40">
        <f>'2.14'!D59/'2.14'!$D$45*100</f>
        <v>138.49074513526344</v>
      </c>
      <c r="E59" s="40">
        <f>'2.14'!E59/'2.14'!$E$45*100</f>
        <v>148.79497031086274</v>
      </c>
      <c r="F59" s="40">
        <f>'2.14'!F59/'2.14'!$F$45*100</f>
        <v>149.57025083318715</v>
      </c>
      <c r="G59" s="40">
        <f>'2.14'!G59/'2.14'!$G$45*100</f>
        <v>98.489899980388302</v>
      </c>
      <c r="H59" s="40">
        <f>'2.14'!H59/'2.14'!$H$45*100</f>
        <v>123.44756506055138</v>
      </c>
      <c r="I59" s="40">
        <f>'2.14'!I59/'2.14'!$I$45*100</f>
        <v>135.01417275846637</v>
      </c>
      <c r="J59" s="40">
        <f>'2.14'!J59/'2.14'!$J$45*100</f>
        <v>108.62872628726285</v>
      </c>
      <c r="K59" s="40">
        <f>'2.14'!K59/'2.14'!$K$45*100</f>
        <v>112.11816045652903</v>
      </c>
      <c r="L59" s="10"/>
      <c r="M59" s="10"/>
    </row>
    <row r="60" spans="1:13" ht="11.1" customHeight="1">
      <c r="A60" s="27">
        <v>2006</v>
      </c>
      <c r="B60" s="40">
        <f>'2.14'!B60/'2.14'!$B$45*100</f>
        <v>128.92404200190919</v>
      </c>
      <c r="C60" s="40">
        <f>'2.14'!C60/'2.14'!$C$45*100</f>
        <v>115.46506100459514</v>
      </c>
      <c r="D60" s="40">
        <f>'2.14'!D60/'2.14'!$D$45*100</f>
        <v>145.23018509729474</v>
      </c>
      <c r="E60" s="40">
        <f>'2.14'!E60/'2.14'!$E$45*100</f>
        <v>158.17324484806147</v>
      </c>
      <c r="F60" s="40">
        <f>'2.14'!F60/'2.14'!$F$45*100</f>
        <v>162.63813366076127</v>
      </c>
      <c r="G60" s="40">
        <f>'2.14'!G60/'2.14'!$G$45*100</f>
        <v>96.224749950970761</v>
      </c>
      <c r="H60" s="40">
        <f>'2.14'!H60/'2.14'!$H$45*100</f>
        <v>123.8855964957485</v>
      </c>
      <c r="I60" s="40">
        <f>'2.14'!I60/'2.14'!$I$45*100</f>
        <v>144.38311203938534</v>
      </c>
      <c r="J60" s="40">
        <f>'2.14'!J60/'2.14'!$J$45*100</f>
        <v>105.34417344173444</v>
      </c>
      <c r="K60" s="40">
        <f>'2.14'!K60/'2.14'!$K$45*100</f>
        <v>110.00335683115139</v>
      </c>
      <c r="L60" s="10"/>
      <c r="M60" s="10"/>
    </row>
    <row r="61" spans="1:13" ht="11.1" customHeight="1">
      <c r="A61" s="27">
        <v>2007</v>
      </c>
      <c r="B61" s="40">
        <f>'2.14'!B61/'2.14'!$B$45*100</f>
        <v>130.45138415382519</v>
      </c>
      <c r="C61" s="40">
        <f>'2.14'!C61/'2.14'!$C$45*100</f>
        <v>143.85992711139281</v>
      </c>
      <c r="D61" s="40">
        <f>'2.14'!D61/'2.14'!$D$45*100</f>
        <v>148.33096029109319</v>
      </c>
      <c r="E61" s="40">
        <f>'2.14'!E61/'2.14'!$E$45*100</f>
        <v>162.97589940621725</v>
      </c>
      <c r="F61" s="40">
        <f>'2.14'!F61/'2.14'!$F$45*100</f>
        <v>166.883002981933</v>
      </c>
      <c r="G61" s="40">
        <f>'2.14'!G61/'2.14'!$G$45*100</f>
        <v>93.292802510296141</v>
      </c>
      <c r="H61" s="40">
        <f>'2.14'!H61/'2.14'!$H$45*100</f>
        <v>125.48312290646741</v>
      </c>
      <c r="I61" s="40">
        <f>'2.14'!I61/'2.14'!$I$45*100</f>
        <v>145.74071311353126</v>
      </c>
      <c r="J61" s="40">
        <f>'2.14'!J61/'2.14'!$J$45*100</f>
        <v>106.3739837398374</v>
      </c>
      <c r="K61" s="40">
        <f>'2.14'!K61/'2.14'!$K$45*100</f>
        <v>110.07049345417926</v>
      </c>
      <c r="L61" s="10"/>
      <c r="M61" s="10"/>
    </row>
    <row r="62" spans="1:13" ht="11.1" customHeight="1">
      <c r="A62" s="27">
        <v>2008</v>
      </c>
      <c r="B62" s="40">
        <f>'2.14'!B62/'2.14'!$B$45*100</f>
        <v>130.4786581208237</v>
      </c>
      <c r="C62" s="40">
        <f>'2.14'!C62/'2.14'!$C$45*100</f>
        <v>172.55585485659958</v>
      </c>
      <c r="D62" s="40">
        <f>'2.14'!D62/'2.14'!$D$45*100</f>
        <v>144.31260876443602</v>
      </c>
      <c r="E62" s="40">
        <f>'2.14'!E62/'2.14'!$E$45*100</f>
        <v>157.66678309465595</v>
      </c>
      <c r="F62" s="40">
        <f>'2.14'!F62/'2.14'!$F$45*100</f>
        <v>159.95439396597089</v>
      </c>
      <c r="G62" s="40">
        <f>'2.14'!G62/'2.14'!$G$45*100</f>
        <v>92.714257697587755</v>
      </c>
      <c r="H62" s="40">
        <f>'2.14'!H62/'2.14'!$H$45*100</f>
        <v>126.82298376707033</v>
      </c>
      <c r="I62" s="40">
        <f>'2.14'!I62/'2.14'!$I$45*100</f>
        <v>145.80038788602118</v>
      </c>
      <c r="J62" s="40">
        <f>'2.14'!J62/'2.14'!$J$45*100</f>
        <v>106.65582655826557</v>
      </c>
      <c r="K62" s="40">
        <f>'2.14'!K62/'2.14'!$K$45*100</f>
        <v>112.90142105852077</v>
      </c>
      <c r="L62" s="10"/>
      <c r="M62" s="10"/>
    </row>
    <row r="63" spans="1:13" ht="11.1" customHeight="1">
      <c r="A63" s="27">
        <v>2009</v>
      </c>
      <c r="B63" s="40">
        <f>'2.14'!B63/'2.14'!$B$45*100</f>
        <v>126.55120687303969</v>
      </c>
      <c r="C63" s="40">
        <f>'2.14'!C63/'2.14'!$C$45*100</f>
        <v>171.034701315164</v>
      </c>
      <c r="D63" s="40">
        <f>'2.14'!D63/'2.14'!$D$45*100</f>
        <v>133.4282550229394</v>
      </c>
      <c r="E63" s="40">
        <f>'2.14'!E63/'2.14'!$E$45*100</f>
        <v>145.8784491791827</v>
      </c>
      <c r="F63" s="40">
        <f>'2.14'!F63/'2.14'!$F$45*100</f>
        <v>141.94001052446941</v>
      </c>
      <c r="G63" s="40">
        <f>'2.14'!G63/'2.14'!$G$45*100</f>
        <v>90.655030398117276</v>
      </c>
      <c r="H63" s="40">
        <f>'2.14'!H63/'2.14'!$H$45*100</f>
        <v>124.56841020355579</v>
      </c>
      <c r="I63" s="40">
        <f>'2.14'!I63/'2.14'!$I$45*100</f>
        <v>139.7583171714158</v>
      </c>
      <c r="J63" s="40">
        <f>'2.14'!J63/'2.14'!$J$45*100</f>
        <v>105.6910569105691</v>
      </c>
      <c r="K63" s="40">
        <f>'2.14'!K63/'2.14'!$K$45*100</f>
        <v>112.92379993286336</v>
      </c>
      <c r="L63" s="10"/>
      <c r="M63" s="10"/>
    </row>
    <row r="64" spans="1:13" ht="13.5" customHeight="1">
      <c r="A64" s="27">
        <v>2010</v>
      </c>
      <c r="B64" s="168">
        <f>'2.14'!B64/'2.14'!$B$45*100</f>
        <v>129.46952134187916</v>
      </c>
      <c r="C64" s="168">
        <f>'2.14'!C64/'2.14'!$C$45*100</f>
        <v>153.63650768499443</v>
      </c>
      <c r="D64" s="168">
        <f>'2.14'!D64/'2.14'!$D$45*100</f>
        <v>150.2610346464167</v>
      </c>
      <c r="E64" s="168">
        <f>'2.14'!E64/'2.14'!$E$45*100</f>
        <v>165.85749214111073</v>
      </c>
      <c r="F64" s="40">
        <f>'2.14'!F64/'2.14'!$F$45*100</f>
        <v>165.28679179091387</v>
      </c>
      <c r="G64" s="40">
        <f>'2.14'!G64/'2.14'!$G$45*100</f>
        <v>96.126691508138848</v>
      </c>
      <c r="H64" s="40">
        <f>'2.14'!H64/'2.14'!$H$45*100</f>
        <v>122.88070085029629</v>
      </c>
      <c r="I64" s="40">
        <f>'2.14'!I64/'2.14'!$I$45*100</f>
        <v>136.6850663881844</v>
      </c>
      <c r="J64" s="40">
        <f>'2.14'!J64/'2.14'!$J$45*100</f>
        <v>104.02168021680215</v>
      </c>
      <c r="K64" s="40">
        <f>'2.14'!K64/'2.14'!$K$45*100</f>
        <v>111.51393084927828</v>
      </c>
      <c r="L64" s="10"/>
      <c r="M64" s="10"/>
    </row>
    <row r="65" spans="1:13" ht="11.1" customHeight="1">
      <c r="A65" s="27">
        <v>2011</v>
      </c>
      <c r="B65" s="168">
        <f>'2.14'!B65/'2.14'!$B$45*100</f>
        <v>132.82421928269468</v>
      </c>
      <c r="C65" s="168">
        <f>'2.14'!C65/'2.14'!$C$45*100</f>
        <v>145.71383299001741</v>
      </c>
      <c r="D65" s="168">
        <f>'2.14'!D65/'2.14'!$D$45*100</f>
        <v>153.48837209302323</v>
      </c>
      <c r="E65" s="168">
        <f>'2.14'!E65/'2.14'!$E$45*100</f>
        <v>169.10583304226336</v>
      </c>
      <c r="F65" s="40">
        <f>'2.14'!F65/'2.14'!$F$45*100</f>
        <v>173.0047360112261</v>
      </c>
      <c r="G65" s="40">
        <f>'2.14'!G65/'2.14'!$G$45*100</f>
        <v>97.911355167679929</v>
      </c>
      <c r="H65" s="40">
        <f>'2.14'!H65/'2.14'!$H$45*100</f>
        <v>126.21746972429786</v>
      </c>
      <c r="I65" s="40">
        <f>'2.14'!I65/'2.14'!$I$45*100</f>
        <v>141.13083693868415</v>
      </c>
      <c r="J65" s="40">
        <f>'2.14'!J65/'2.14'!$J$45*100</f>
        <v>106.14634146341464</v>
      </c>
      <c r="K65" s="40">
        <f>'2.14'!K65/'2.14'!$K$45*100</f>
        <v>113.84133378091082</v>
      </c>
      <c r="L65" s="10"/>
      <c r="M65" s="10"/>
    </row>
    <row r="66" spans="1:13" ht="11.1" customHeight="1">
      <c r="A66" s="27">
        <v>2012</v>
      </c>
      <c r="B66" s="168">
        <f>'2.14'!B66/'2.14'!$B$45*100</f>
        <v>133.65607527614893</v>
      </c>
      <c r="C66" s="168">
        <f>'2.14'!C66/'2.14'!$C$45*100</f>
        <v>153.95341467279354</v>
      </c>
      <c r="D66" s="168">
        <f>'2.14'!D66/'2.14'!$D$45*100</f>
        <v>153.85223856984652</v>
      </c>
      <c r="E66" s="168">
        <f>'2.14'!E66/'2.14'!$E$45*100</f>
        <v>169.7869367796018</v>
      </c>
      <c r="F66" s="40">
        <f>'2.14'!F66/'2.14'!$F$45*100</f>
        <v>170.26837396947903</v>
      </c>
      <c r="G66" s="40">
        <f>'2.14'!G66/'2.14'!$G$45*100</f>
        <v>97.175916846440472</v>
      </c>
      <c r="H66" s="40">
        <f>'2.14'!H66/'2.14'!$H$45*100</f>
        <v>127.26101520226744</v>
      </c>
      <c r="I66" s="40">
        <f>'2.14'!I66/'2.14'!$I$45*100</f>
        <v>145.87498135163358</v>
      </c>
      <c r="J66" s="40">
        <f>'2.14'!J66/'2.14'!$J$45*100</f>
        <v>105.74525745257452</v>
      </c>
      <c r="K66" s="40">
        <f>'2.14'!K66/'2.14'!$K$45*100</f>
        <v>114.34485845361976</v>
      </c>
      <c r="L66" s="10"/>
      <c r="M66" s="10"/>
    </row>
    <row r="67" spans="1:13" ht="11.1" customHeight="1">
      <c r="A67" s="27">
        <v>2013</v>
      </c>
      <c r="B67" s="168">
        <f>'2.14'!B67/'2.14'!$B$45*100</f>
        <v>134.28337651711442</v>
      </c>
      <c r="C67" s="168">
        <f>'2.14'!C67/'2.14'!$C$45*100</f>
        <v>161.73348122326098</v>
      </c>
      <c r="D67" s="168">
        <f>'2.14'!D67/'2.14'!$D$45*100</f>
        <v>152.42841322575541</v>
      </c>
      <c r="E67" s="168">
        <f>'2.14'!E67/'2.14'!$E$45*100</f>
        <v>168.18023052741879</v>
      </c>
      <c r="F67" s="40">
        <f>'2.14'!F67/'2.14'!$F$45*100</f>
        <v>169.28609015962112</v>
      </c>
      <c r="G67" s="40">
        <f>'2.14'!G67/'2.14'!$G$45*100</f>
        <v>95.450088252598547</v>
      </c>
      <c r="H67" s="40">
        <f>'2.14'!H67/'2.14'!$H$45*100</f>
        <v>128.5751095078588</v>
      </c>
      <c r="I67" s="40">
        <f>'2.14'!I67/'2.14'!$I$45*100</f>
        <v>145.72579442040879</v>
      </c>
      <c r="J67" s="40">
        <f>'2.14'!J67/'2.14'!$J$45*100</f>
        <v>108.75880758807588</v>
      </c>
      <c r="K67" s="40">
        <f>'2.14'!K67/'2.14'!$K$45*100</f>
        <v>113.02450486740516</v>
      </c>
      <c r="L67" s="10"/>
      <c r="M67" s="10"/>
    </row>
    <row r="68" spans="1:13" ht="11.1" customHeight="1">
      <c r="A68" s="27">
        <v>2014</v>
      </c>
      <c r="B68" s="168">
        <f>'2.14'!B68/'2.14'!$B$45*100</f>
        <v>135.68798581753717</v>
      </c>
      <c r="C68" s="168">
        <f>'2.14'!C68/'2.14'!$C$45*100</f>
        <v>180.95389003327526</v>
      </c>
      <c r="D68" s="168">
        <f>'2.14'!D68/'2.14'!$D$45*100</f>
        <v>156.88973263724094</v>
      </c>
      <c r="E68" s="168">
        <f>'2.14'!E68/'2.14'!$E$45*100</f>
        <v>172.9654208871813</v>
      </c>
      <c r="F68" s="40">
        <f>'2.14'!F68/'2.14'!$F$45*100</f>
        <v>174.82897737239082</v>
      </c>
      <c r="G68" s="40">
        <f>'2.14'!G68/'2.14'!$G$45*100</f>
        <v>98.264365561874868</v>
      </c>
      <c r="H68" s="40">
        <f>'2.14'!H68/'2.14'!$H$45*100</f>
        <v>128.63952589538775</v>
      </c>
      <c r="I68" s="40">
        <f>'2.14'!I68/'2.14'!$I$45*100</f>
        <v>147.62046844696403</v>
      </c>
      <c r="J68" s="40">
        <f>'2.14'!J68/'2.14'!$J$45*100</f>
        <v>108.43360433604336</v>
      </c>
      <c r="K68" s="40">
        <f>'2.14'!K68/'2.14'!$K$45*100</f>
        <v>112.29719145127</v>
      </c>
      <c r="L68" s="10"/>
      <c r="M68" s="10"/>
    </row>
    <row r="69" spans="1:13" ht="13.5" customHeight="1">
      <c r="A69" s="27">
        <v>2015</v>
      </c>
      <c r="B69" s="168">
        <f>'2.14'!B69/'2.14'!$B$45*100</f>
        <v>136.36983499249965</v>
      </c>
      <c r="C69" s="168">
        <f>'2.14'!C69/'2.14'!$C$45*100</f>
        <v>158.45349389954049</v>
      </c>
      <c r="D69" s="168">
        <f>'2.14'!D69/'2.14'!$D$45*100</f>
        <v>158.20281601012499</v>
      </c>
      <c r="E69" s="168">
        <f>'2.14'!E69/'2.14'!$E$45*100</f>
        <v>174.64198393293748</v>
      </c>
      <c r="F69" s="40">
        <f>'2.14'!F69/'2.14'!$F$45*100</f>
        <v>175.40782318891422</v>
      </c>
      <c r="G69" s="40">
        <f>'2.14'!G69/'2.14'!$G$45*100</f>
        <v>98.058442831927835</v>
      </c>
      <c r="H69" s="40">
        <f>'2.14'!H69/'2.14'!$H$45*100</f>
        <v>128.83277505797474</v>
      </c>
      <c r="I69" s="40">
        <f>'2.14'!I69/'2.14'!$I$45*100</f>
        <v>149.18693122482469</v>
      </c>
      <c r="J69" s="40">
        <f>'2.14'!J69/'2.14'!$J$45*100</f>
        <v>108.40108401084009</v>
      </c>
      <c r="K69" s="40">
        <f>'2.14'!K69/'2.14'!$K$45*100</f>
        <v>111.89437171310284</v>
      </c>
      <c r="L69" s="10"/>
      <c r="M69" s="10"/>
    </row>
    <row r="70" spans="1:13" ht="11.1" customHeight="1">
      <c r="A70" s="27">
        <v>2016</v>
      </c>
      <c r="B70" s="168">
        <f>'2.14'!B70/'2.14'!$B$45*100</f>
        <v>138.22446474839765</v>
      </c>
      <c r="C70" s="168">
        <f>'2.14'!C70/'2.14'!$C$45*100</f>
        <v>159.48344160988751</v>
      </c>
      <c r="D70" s="168">
        <f>'2.14'!D70/'2.14'!$D$45*100</f>
        <v>164.73659231134312</v>
      </c>
      <c r="E70" s="168">
        <f>'2.14'!E70/'2.14'!$E$45*100</f>
        <v>182.72790778903249</v>
      </c>
      <c r="F70" s="40">
        <f>'2.14'!F70/'2.14'!$F$45*100</f>
        <v>182.51184002806525</v>
      </c>
      <c r="G70" s="40">
        <f>'2.14'!G70/'2.14'!$G$45*100</f>
        <v>99.696018827221025</v>
      </c>
      <c r="H70" s="40">
        <f>'2.14'!H70/'2.14'!$H$45*100</f>
        <v>129.11620716310227</v>
      </c>
      <c r="I70" s="40">
        <f>'2.14'!I70/'2.14'!$I$45*100</f>
        <v>151.55900343129943</v>
      </c>
      <c r="J70" s="40">
        <f>'2.14'!J70/'2.14'!$J$45*100</f>
        <v>107.67479674796748</v>
      </c>
      <c r="K70" s="40">
        <f>'2.14'!K70/'2.14'!$K$45*100</f>
        <v>112.12934989370034</v>
      </c>
      <c r="L70" s="10"/>
      <c r="M70" s="10"/>
    </row>
    <row r="71" spans="1:13" ht="11.1" customHeight="1">
      <c r="A71" s="27">
        <v>2017</v>
      </c>
      <c r="B71" s="168">
        <f>'2.14'!B71/'2.14'!$B$45*100</f>
        <v>140.55638892676939</v>
      </c>
      <c r="C71" s="168">
        <f>'2.14'!C71/'2.14'!$C$45*100</f>
        <v>157.75629852638252</v>
      </c>
      <c r="D71" s="168">
        <f>'2.14'!D71/'2.14'!$D$45*100</f>
        <v>170.00474608448027</v>
      </c>
      <c r="E71" s="168">
        <f>'2.14'!E71/'2.14'!$E$45*100</f>
        <v>189.52148096402374</v>
      </c>
      <c r="F71" s="40">
        <f>'2.14'!F71/'2.14'!$F$45*100</f>
        <v>188.58095071040171</v>
      </c>
      <c r="G71" s="40">
        <f>'2.14'!G71/'2.14'!$G$45*100</f>
        <v>99.794077270052938</v>
      </c>
      <c r="H71" s="40">
        <f>'2.14'!H71/'2.14'!$H$45*100</f>
        <v>130.67508374130378</v>
      </c>
      <c r="I71" s="40">
        <f>'2.14'!I71/'2.14'!$I$45*100</f>
        <v>154.87095330449051</v>
      </c>
      <c r="J71" s="40">
        <f>'2.14'!J71/'2.14'!$J$45*100</f>
        <v>108.73712737127373</v>
      </c>
      <c r="K71" s="40">
        <f>'2.14'!K71/'2.14'!$K$45*100</f>
        <v>112.44265413449703</v>
      </c>
      <c r="L71" s="10"/>
      <c r="M71" s="10"/>
    </row>
    <row r="72" spans="1:13" ht="11.1" customHeight="1">
      <c r="A72" s="27">
        <v>2018</v>
      </c>
      <c r="B72" s="168">
        <f>'2.14'!B72/'2.14'!$B$45*100</f>
        <v>140.62457384426565</v>
      </c>
      <c r="C72" s="168">
        <f>'2.14'!C72/'2.14'!$C$45*100</f>
        <v>137.87038504199018</v>
      </c>
      <c r="D72" s="168">
        <f>'2.14'!D72/'2.14'!$D$45*100</f>
        <v>168.96060749881349</v>
      </c>
      <c r="E72" s="168">
        <f>'2.14'!E72/'2.14'!$E$45*100</f>
        <v>188.15927348934684</v>
      </c>
      <c r="F72" s="40">
        <f>'2.14'!F72/'2.14'!$F$45*100</f>
        <v>187.45834064199266</v>
      </c>
      <c r="G72" s="40">
        <f>'2.14'!G72/'2.14'!$G$45*100</f>
        <v>99.862718180035301</v>
      </c>
      <c r="H72" s="40">
        <f>'2.14'!H72/'2.14'!$H$45*100</f>
        <v>131.34501417160524</v>
      </c>
      <c r="I72" s="40">
        <f>'2.14'!I72/'2.14'!$I$45*100</f>
        <v>156.40757869610621</v>
      </c>
      <c r="J72" s="40">
        <f>'2.14'!J72/'2.14'!$J$45*100</f>
        <v>109.28997289972899</v>
      </c>
      <c r="K72" s="40">
        <f>'2.14'!K72/'2.14'!$K$45*100</f>
        <v>112.71120062660849</v>
      </c>
      <c r="L72" s="10"/>
      <c r="M72" s="10"/>
    </row>
    <row r="73" spans="1:13" ht="11.1" customHeight="1">
      <c r="A73" s="27">
        <v>2019</v>
      </c>
      <c r="B73" s="168">
        <f>'2.14'!B73/'2.14'!$B$45*100</f>
        <v>140.57002591026867</v>
      </c>
      <c r="C73" s="168">
        <f>'2.14'!C73/'2.14'!$C$45*100</f>
        <v>146.52194580890509</v>
      </c>
      <c r="D73" s="168">
        <f>'2.14'!D73/'2.14'!$D$45*100</f>
        <v>164.56256921373199</v>
      </c>
      <c r="E73" s="168">
        <f>'2.14'!E73/'2.14'!$E$45*100</f>
        <v>181.17359413202934</v>
      </c>
      <c r="F73" s="40">
        <f>'2.14'!F73/'2.14'!$F$45*100</f>
        <v>180.89808805472725</v>
      </c>
      <c r="G73" s="40">
        <f>'2.14'!G73/'2.14'!$G$45*100</f>
        <v>103.07903510492254</v>
      </c>
      <c r="H73" s="40">
        <f>'2.14'!H73/'2.14'!$H$45*100</f>
        <v>132.46585931460962</v>
      </c>
      <c r="I73" s="40">
        <f>'2.14'!I73/'2.14'!$I$45*100</f>
        <v>158.85424436819335</v>
      </c>
      <c r="J73" s="40">
        <f>'2.14'!J73/'2.14'!$J$45*100</f>
        <v>110.63414634146342</v>
      </c>
      <c r="K73" s="40">
        <f>'2.14'!K73/'2.14'!$K$45*100</f>
        <v>112.86785274700681</v>
      </c>
      <c r="L73" s="10"/>
      <c r="M73" s="10"/>
    </row>
    <row r="74" spans="1:13" ht="13.5" customHeight="1">
      <c r="A74" s="27">
        <v>2020</v>
      </c>
      <c r="B74" s="168">
        <f>'2.14'!B74/'2.14'!$B$45*100</f>
        <v>140.32456020728216</v>
      </c>
      <c r="C74" s="168">
        <f>'2.14'!C74/'2.14'!$C$45*100</f>
        <v>152.3530343844082</v>
      </c>
      <c r="D74" s="168">
        <f>'2.14'!D74/'2.14'!$D$45*100</f>
        <v>159.68992248062014</v>
      </c>
      <c r="E74" s="168">
        <f>'2.14'!E74/'2.14'!$E$45*100</f>
        <v>173.71638141809291</v>
      </c>
      <c r="F74" s="40">
        <f>'2.14'!F74/'2.14'!$F$45*100</f>
        <v>172.89949131731274</v>
      </c>
      <c r="G74" s="40">
        <f>'2.14'!G74/'2.14'!$G$45*100</f>
        <v>107.04059619533241</v>
      </c>
      <c r="H74" s="40">
        <f>'2.14'!H74/'2.14'!$H$45*100</f>
        <v>133.07137335738213</v>
      </c>
      <c r="I74" s="40">
        <f>'2.14'!I74/'2.14'!$I$45*100</f>
        <v>161.76338952707744</v>
      </c>
      <c r="J74" s="40">
        <f>'2.14'!J74/'2.14'!$J$45*100</f>
        <v>113.27913279132791</v>
      </c>
      <c r="K74" s="40">
        <f>'2.14'!K74/'2.14'!$K$45*100</f>
        <v>110.09287232852188</v>
      </c>
      <c r="L74" s="10"/>
      <c r="M74" s="10"/>
    </row>
    <row r="75" spans="1:13" ht="11.1" customHeight="1"/>
    <row r="76" spans="1:13" ht="11.1" customHeight="1">
      <c r="A76" s="14" t="s">
        <v>310</v>
      </c>
    </row>
    <row r="77" spans="1:13" ht="11.1" customHeight="1">
      <c r="A77" s="10" t="s">
        <v>312</v>
      </c>
    </row>
    <row r="78" spans="1:13" ht="11.1" customHeight="1">
      <c r="A78" s="77" t="s">
        <v>461</v>
      </c>
    </row>
    <row r="79" spans="1:13" ht="11.1" customHeight="1">
      <c r="A79" s="77" t="s">
        <v>366</v>
      </c>
    </row>
    <row r="80" spans="1:13" ht="11.1" customHeight="1">
      <c r="A80" s="10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334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30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82">
        <v>8285</v>
      </c>
      <c r="C15" s="82">
        <v>6881</v>
      </c>
      <c r="D15" s="82">
        <v>8293</v>
      </c>
      <c r="E15" s="82">
        <v>8348</v>
      </c>
      <c r="F15" s="82">
        <v>8237</v>
      </c>
      <c r="G15" s="82">
        <v>8028</v>
      </c>
      <c r="H15" s="82">
        <v>8322</v>
      </c>
      <c r="I15" s="82">
        <v>7575</v>
      </c>
      <c r="J15" s="82">
        <v>8946</v>
      </c>
      <c r="K15" s="82">
        <v>8945</v>
      </c>
    </row>
    <row r="16" spans="1:11" s="10" customFormat="1" ht="11.1" customHeight="1">
      <c r="A16" s="27">
        <v>1971</v>
      </c>
      <c r="B16" s="82">
        <v>9238</v>
      </c>
      <c r="C16" s="82">
        <v>7437</v>
      </c>
      <c r="D16" s="82">
        <v>9138</v>
      </c>
      <c r="E16" s="82">
        <v>9143</v>
      </c>
      <c r="F16" s="82">
        <v>9005</v>
      </c>
      <c r="G16" s="82">
        <v>9116</v>
      </c>
      <c r="H16" s="82">
        <v>9400</v>
      </c>
      <c r="I16" s="82">
        <v>8436</v>
      </c>
      <c r="J16" s="82">
        <v>10056</v>
      </c>
      <c r="K16" s="82">
        <v>10236</v>
      </c>
    </row>
    <row r="17" spans="1:11" s="10" customFormat="1" ht="11.1" customHeight="1">
      <c r="A17" s="27">
        <v>1972</v>
      </c>
      <c r="B17" s="82">
        <v>10120</v>
      </c>
      <c r="C17" s="82">
        <v>7871</v>
      </c>
      <c r="D17" s="82">
        <v>10095</v>
      </c>
      <c r="E17" s="82">
        <v>10007</v>
      </c>
      <c r="F17" s="82">
        <v>9854</v>
      </c>
      <c r="G17" s="82">
        <v>10493</v>
      </c>
      <c r="H17" s="82">
        <v>10210</v>
      </c>
      <c r="I17" s="82">
        <v>9245</v>
      </c>
      <c r="J17" s="82">
        <v>10993</v>
      </c>
      <c r="K17" s="82">
        <v>10981</v>
      </c>
    </row>
    <row r="18" spans="1:11" s="10" customFormat="1" ht="11.1" customHeight="1">
      <c r="A18" s="27">
        <v>1973</v>
      </c>
      <c r="B18" s="82">
        <v>11314</v>
      </c>
      <c r="C18" s="82">
        <v>8571</v>
      </c>
      <c r="D18" s="82">
        <v>11255</v>
      </c>
      <c r="E18" s="82">
        <v>11230</v>
      </c>
      <c r="F18" s="82">
        <v>11058</v>
      </c>
      <c r="G18" s="82">
        <v>11366</v>
      </c>
      <c r="H18" s="82">
        <v>11446</v>
      </c>
      <c r="I18" s="82">
        <v>10310</v>
      </c>
      <c r="J18" s="82">
        <v>12275</v>
      </c>
      <c r="K18" s="82">
        <v>12364</v>
      </c>
    </row>
    <row r="19" spans="1:11" s="10" customFormat="1" ht="11.1" customHeight="1">
      <c r="A19" s="27">
        <v>1974</v>
      </c>
      <c r="B19" s="82">
        <v>12579</v>
      </c>
      <c r="C19" s="82">
        <v>9661</v>
      </c>
      <c r="D19" s="82">
        <v>12481</v>
      </c>
      <c r="E19" s="82">
        <v>12542</v>
      </c>
      <c r="F19" s="82">
        <v>12316</v>
      </c>
      <c r="G19" s="82">
        <v>12191</v>
      </c>
      <c r="H19" s="82">
        <v>12749</v>
      </c>
      <c r="I19" s="82">
        <v>11316</v>
      </c>
      <c r="J19" s="82">
        <v>13756</v>
      </c>
      <c r="K19" s="82">
        <v>13872</v>
      </c>
    </row>
    <row r="20" spans="1:11" s="10" customFormat="1" ht="13.5" customHeight="1">
      <c r="A20" s="27">
        <v>1975</v>
      </c>
      <c r="B20" s="82">
        <v>13453</v>
      </c>
      <c r="C20" s="82">
        <v>10243</v>
      </c>
      <c r="D20" s="82">
        <v>13400</v>
      </c>
      <c r="E20" s="82">
        <v>13490</v>
      </c>
      <c r="F20" s="82">
        <v>13205</v>
      </c>
      <c r="G20" s="82">
        <v>12963</v>
      </c>
      <c r="H20" s="82">
        <v>13578</v>
      </c>
      <c r="I20" s="82">
        <v>12018</v>
      </c>
      <c r="J20" s="82">
        <v>14885</v>
      </c>
      <c r="K20" s="82">
        <v>14685</v>
      </c>
    </row>
    <row r="21" spans="1:11" s="10" customFormat="1" ht="11.1" customHeight="1">
      <c r="A21" s="27">
        <v>1976</v>
      </c>
      <c r="B21" s="82">
        <v>14501</v>
      </c>
      <c r="C21" s="82">
        <v>11079</v>
      </c>
      <c r="D21" s="82">
        <v>14728</v>
      </c>
      <c r="E21" s="82">
        <v>14924</v>
      </c>
      <c r="F21" s="82">
        <v>14629</v>
      </c>
      <c r="G21" s="82">
        <v>13793</v>
      </c>
      <c r="H21" s="82">
        <v>14385</v>
      </c>
      <c r="I21" s="82">
        <v>12876</v>
      </c>
      <c r="J21" s="82">
        <v>15990</v>
      </c>
      <c r="K21" s="82">
        <v>15327</v>
      </c>
    </row>
    <row r="22" spans="1:11" s="10" customFormat="1" ht="11.1" customHeight="1">
      <c r="A22" s="27">
        <v>1977</v>
      </c>
      <c r="B22" s="82">
        <v>15440</v>
      </c>
      <c r="C22" s="82">
        <v>11725</v>
      </c>
      <c r="D22" s="82">
        <v>15746</v>
      </c>
      <c r="E22" s="82">
        <v>16035</v>
      </c>
      <c r="F22" s="82">
        <v>15724</v>
      </c>
      <c r="G22" s="82">
        <v>14357</v>
      </c>
      <c r="H22" s="82">
        <v>15266</v>
      </c>
      <c r="I22" s="82">
        <v>13641</v>
      </c>
      <c r="J22" s="82">
        <v>17045</v>
      </c>
      <c r="K22" s="82">
        <v>16263</v>
      </c>
    </row>
    <row r="23" spans="1:11" s="10" customFormat="1" ht="11.1" customHeight="1">
      <c r="A23" s="27">
        <v>1978</v>
      </c>
      <c r="B23" s="82">
        <v>16261</v>
      </c>
      <c r="C23" s="82">
        <v>12207</v>
      </c>
      <c r="D23" s="82">
        <v>16668</v>
      </c>
      <c r="E23" s="82">
        <v>16998</v>
      </c>
      <c r="F23" s="82">
        <v>16662</v>
      </c>
      <c r="G23" s="82">
        <v>15102</v>
      </c>
      <c r="H23" s="82">
        <v>16017</v>
      </c>
      <c r="I23" s="82">
        <v>14455</v>
      </c>
      <c r="J23" s="82">
        <v>17916</v>
      </c>
      <c r="K23" s="82">
        <v>16897</v>
      </c>
    </row>
    <row r="24" spans="1:11" s="10" customFormat="1" ht="11.1" customHeight="1">
      <c r="A24" s="27">
        <v>1979</v>
      </c>
      <c r="B24" s="82">
        <v>17175</v>
      </c>
      <c r="C24" s="82">
        <v>12740</v>
      </c>
      <c r="D24" s="82">
        <v>17811</v>
      </c>
      <c r="E24" s="82">
        <v>18206</v>
      </c>
      <c r="F24" s="82">
        <v>17811</v>
      </c>
      <c r="G24" s="82">
        <v>15989</v>
      </c>
      <c r="H24" s="82">
        <v>16756</v>
      </c>
      <c r="I24" s="82">
        <v>15158</v>
      </c>
      <c r="J24" s="82">
        <v>18847</v>
      </c>
      <c r="K24" s="82">
        <v>17586</v>
      </c>
    </row>
    <row r="25" spans="1:11" s="10" customFormat="1" ht="13.5" customHeight="1">
      <c r="A25" s="27">
        <v>1980</v>
      </c>
      <c r="B25" s="82">
        <v>18311</v>
      </c>
      <c r="C25" s="82">
        <v>13447</v>
      </c>
      <c r="D25" s="82">
        <v>19072</v>
      </c>
      <c r="E25" s="82">
        <v>19498</v>
      </c>
      <c r="F25" s="82">
        <v>19067</v>
      </c>
      <c r="G25" s="82">
        <v>17144</v>
      </c>
      <c r="H25" s="82">
        <v>17801</v>
      </c>
      <c r="I25" s="82">
        <v>16112</v>
      </c>
      <c r="J25" s="82">
        <v>20042</v>
      </c>
      <c r="K25" s="82">
        <v>18649</v>
      </c>
    </row>
    <row r="26" spans="1:11" s="10" customFormat="1" ht="11.1" customHeight="1">
      <c r="A26" s="27">
        <v>1981</v>
      </c>
      <c r="B26" s="82">
        <v>19153</v>
      </c>
      <c r="C26" s="82">
        <v>13806</v>
      </c>
      <c r="D26" s="82">
        <v>19961</v>
      </c>
      <c r="E26" s="82">
        <v>20459</v>
      </c>
      <c r="F26" s="82">
        <v>19983</v>
      </c>
      <c r="G26" s="82">
        <v>17719</v>
      </c>
      <c r="H26" s="82">
        <v>18632</v>
      </c>
      <c r="I26" s="82">
        <v>16866</v>
      </c>
      <c r="J26" s="82">
        <v>20992</v>
      </c>
      <c r="K26" s="82">
        <v>19492</v>
      </c>
    </row>
    <row r="27" spans="1:11" s="10" customFormat="1" ht="11.1" customHeight="1">
      <c r="A27" s="27">
        <v>1982</v>
      </c>
      <c r="B27" s="82">
        <v>19901</v>
      </c>
      <c r="C27" s="82">
        <v>14345</v>
      </c>
      <c r="D27" s="82">
        <v>20981</v>
      </c>
      <c r="E27" s="82">
        <v>21475</v>
      </c>
      <c r="F27" s="82">
        <v>20997</v>
      </c>
      <c r="G27" s="82">
        <v>18713</v>
      </c>
      <c r="H27" s="82">
        <v>19201</v>
      </c>
      <c r="I27" s="82">
        <v>17432</v>
      </c>
      <c r="J27" s="82">
        <v>21837</v>
      </c>
      <c r="K27" s="82">
        <v>19944</v>
      </c>
    </row>
    <row r="28" spans="1:11" s="10" customFormat="1" ht="11.1" customHeight="1">
      <c r="A28" s="27">
        <v>1983</v>
      </c>
      <c r="B28" s="82">
        <v>20524</v>
      </c>
      <c r="C28" s="82">
        <v>14555</v>
      </c>
      <c r="D28" s="82">
        <v>21856</v>
      </c>
      <c r="E28" s="82">
        <v>22423</v>
      </c>
      <c r="F28" s="82">
        <v>21939</v>
      </c>
      <c r="G28" s="82">
        <v>19286</v>
      </c>
      <c r="H28" s="82">
        <v>19677</v>
      </c>
      <c r="I28" s="82">
        <v>17901</v>
      </c>
      <c r="J28" s="82">
        <v>22447</v>
      </c>
      <c r="K28" s="82">
        <v>20350</v>
      </c>
    </row>
    <row r="29" spans="1:11" s="10" customFormat="1" ht="11.1" customHeight="1">
      <c r="A29" s="27">
        <v>1984</v>
      </c>
      <c r="B29" s="82">
        <v>21124</v>
      </c>
      <c r="C29" s="82">
        <v>14932</v>
      </c>
      <c r="D29" s="82">
        <v>22770</v>
      </c>
      <c r="E29" s="82">
        <v>23427</v>
      </c>
      <c r="F29" s="82">
        <v>22939</v>
      </c>
      <c r="G29" s="82">
        <v>19813</v>
      </c>
      <c r="H29" s="82">
        <v>20073</v>
      </c>
      <c r="I29" s="82">
        <v>18392</v>
      </c>
      <c r="J29" s="82">
        <v>23030</v>
      </c>
      <c r="K29" s="82">
        <v>20583</v>
      </c>
    </row>
    <row r="30" spans="1:11" s="10" customFormat="1" ht="13.5" customHeight="1">
      <c r="A30" s="27">
        <v>1985</v>
      </c>
      <c r="B30" s="82">
        <v>21628</v>
      </c>
      <c r="C30" s="82">
        <v>15270</v>
      </c>
      <c r="D30" s="82">
        <v>23464</v>
      </c>
      <c r="E30" s="82">
        <v>24328</v>
      </c>
      <c r="F30" s="82">
        <v>23837</v>
      </c>
      <c r="G30" s="82">
        <v>19344</v>
      </c>
      <c r="H30" s="82">
        <v>20467</v>
      </c>
      <c r="I30" s="82">
        <v>18785</v>
      </c>
      <c r="J30" s="82">
        <v>23379</v>
      </c>
      <c r="K30" s="82">
        <v>20968</v>
      </c>
    </row>
    <row r="31" spans="1:11" s="10" customFormat="1" ht="11.1" customHeight="1">
      <c r="A31" s="27">
        <v>1986</v>
      </c>
      <c r="B31" s="82">
        <v>22317</v>
      </c>
      <c r="C31" s="82">
        <v>15636</v>
      </c>
      <c r="D31" s="82">
        <v>24298</v>
      </c>
      <c r="E31" s="82">
        <v>25105</v>
      </c>
      <c r="F31" s="82">
        <v>24616</v>
      </c>
      <c r="G31" s="82">
        <v>20337</v>
      </c>
      <c r="H31" s="82">
        <v>21072</v>
      </c>
      <c r="I31" s="82">
        <v>19312</v>
      </c>
      <c r="J31" s="82">
        <v>23995</v>
      </c>
      <c r="K31" s="82">
        <v>21616</v>
      </c>
    </row>
    <row r="32" spans="1:11" s="10" customFormat="1" ht="11.1" customHeight="1">
      <c r="A32" s="27">
        <v>1987</v>
      </c>
      <c r="B32" s="82">
        <v>22950</v>
      </c>
      <c r="C32" s="82">
        <v>15874</v>
      </c>
      <c r="D32" s="82">
        <v>25194</v>
      </c>
      <c r="E32" s="82">
        <v>26101</v>
      </c>
      <c r="F32" s="82">
        <v>25596</v>
      </c>
      <c r="G32" s="82">
        <v>20676</v>
      </c>
      <c r="H32" s="82">
        <v>21561</v>
      </c>
      <c r="I32" s="82">
        <v>19704</v>
      </c>
      <c r="J32" s="82">
        <v>24473</v>
      </c>
      <c r="K32" s="82">
        <v>22171</v>
      </c>
    </row>
    <row r="33" spans="1:13" s="10" customFormat="1" ht="11.1" customHeight="1">
      <c r="A33" s="27">
        <v>1988</v>
      </c>
      <c r="B33" s="82">
        <v>23535</v>
      </c>
      <c r="C33" s="82">
        <v>16232</v>
      </c>
      <c r="D33" s="82">
        <v>26108</v>
      </c>
      <c r="E33" s="82">
        <v>26987</v>
      </c>
      <c r="F33" s="82">
        <v>26485</v>
      </c>
      <c r="G33" s="82">
        <v>21730</v>
      </c>
      <c r="H33" s="82">
        <v>21964</v>
      </c>
      <c r="I33" s="82">
        <v>20136</v>
      </c>
      <c r="J33" s="82">
        <v>24954</v>
      </c>
      <c r="K33" s="82">
        <v>22514</v>
      </c>
    </row>
    <row r="34" spans="1:13" s="10" customFormat="1" ht="11.1" customHeight="1">
      <c r="A34" s="27">
        <v>1989</v>
      </c>
      <c r="B34" s="82">
        <v>24140</v>
      </c>
      <c r="C34" s="82">
        <v>16466</v>
      </c>
      <c r="D34" s="82">
        <v>27004</v>
      </c>
      <c r="E34" s="82">
        <v>27874</v>
      </c>
      <c r="F34" s="82">
        <v>27395</v>
      </c>
      <c r="G34" s="82">
        <v>22681</v>
      </c>
      <c r="H34" s="82">
        <v>22403</v>
      </c>
      <c r="I34" s="82">
        <v>20626</v>
      </c>
      <c r="J34" s="82">
        <v>25506</v>
      </c>
      <c r="K34" s="82">
        <v>22855</v>
      </c>
    </row>
    <row r="35" spans="1:13" s="10" customFormat="1" ht="13.5" customHeight="1">
      <c r="A35" s="27">
        <v>1990</v>
      </c>
      <c r="B35" s="82">
        <v>25254</v>
      </c>
      <c r="C35" s="82">
        <v>17034</v>
      </c>
      <c r="D35" s="82">
        <v>28448</v>
      </c>
      <c r="E35" s="82">
        <v>29344</v>
      </c>
      <c r="F35" s="82">
        <v>28854</v>
      </c>
      <c r="G35" s="82">
        <v>24087</v>
      </c>
      <c r="H35" s="82">
        <v>23324</v>
      </c>
      <c r="I35" s="82">
        <v>21505</v>
      </c>
      <c r="J35" s="82">
        <v>26581</v>
      </c>
      <c r="K35" s="82">
        <v>23728</v>
      </c>
    </row>
    <row r="36" spans="1:13" s="48" customFormat="1" ht="13.5" customHeight="1">
      <c r="A36" s="28">
        <v>1991</v>
      </c>
      <c r="B36" s="83">
        <v>26743</v>
      </c>
      <c r="C36" s="83">
        <v>17732</v>
      </c>
      <c r="D36" s="83">
        <v>30063</v>
      </c>
      <c r="E36" s="83">
        <v>30988</v>
      </c>
      <c r="F36" s="83">
        <v>30450</v>
      </c>
      <c r="G36" s="83">
        <v>25563</v>
      </c>
      <c r="H36" s="83">
        <v>24794</v>
      </c>
      <c r="I36" s="83">
        <v>22813</v>
      </c>
      <c r="J36" s="83">
        <v>28203</v>
      </c>
      <c r="K36" s="83">
        <v>25287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82">
        <f>ROUND('2.3'!B45/'2.6'!B45*1000*1000,0)</f>
        <v>24172</v>
      </c>
      <c r="C45" s="82">
        <f>ROUND('2.3'!C45/'2.6'!C45*1000*1000,0)</f>
        <v>14747</v>
      </c>
      <c r="D45" s="82">
        <f>ROUND('2.3'!D45/'2.6'!D45*1000*1000,0)</f>
        <v>26835</v>
      </c>
      <c r="E45" s="82">
        <f>ROUND('2.3'!E45/'2.6'!E45*1000*1000,0)</f>
        <v>27232</v>
      </c>
      <c r="F45" s="82">
        <f>ROUND('2.3'!F45/'2.6'!F45*1000*1000,0)</f>
        <v>26829</v>
      </c>
      <c r="G45" s="82">
        <f>ROUND('2.3'!G45/'2.6'!G45*1000*1000,0)</f>
        <v>25216</v>
      </c>
      <c r="H45" s="82">
        <f>ROUND('2.3'!H45/'2.6'!H45*1000*1000,0)</f>
        <v>22755</v>
      </c>
      <c r="I45" s="82">
        <f>ROUND('2.3'!I45/'2.6'!I45*1000*1000,0)</f>
        <v>20474</v>
      </c>
      <c r="J45" s="82">
        <f>ROUND('2.3'!J45/'2.6'!J45*1000*1000,0)</f>
        <v>27478</v>
      </c>
      <c r="K45" s="82">
        <f>ROUND('2.3'!K45/'2.6'!K45*1000*1000,0)</f>
        <v>22576</v>
      </c>
      <c r="L45" s="10"/>
      <c r="M45" s="10"/>
    </row>
    <row r="46" spans="1:13" ht="11.1" customHeight="1">
      <c r="A46" s="27">
        <v>1992</v>
      </c>
      <c r="B46" s="82">
        <f>ROUND('2.3'!B46/'2.6'!B46*1000*1000,0)</f>
        <v>26658</v>
      </c>
      <c r="C46" s="82">
        <f>ROUND('2.3'!C46/'2.6'!C46*1000*1000,0)</f>
        <v>16805</v>
      </c>
      <c r="D46" s="82">
        <f>ROUND('2.3'!D46/'2.6'!D46*1000*1000,0)</f>
        <v>30202</v>
      </c>
      <c r="E46" s="82">
        <f>ROUND('2.3'!E46/'2.6'!E46*1000*1000,0)</f>
        <v>30916</v>
      </c>
      <c r="F46" s="82">
        <f>ROUND('2.3'!F46/'2.6'!F46*1000*1000,0)</f>
        <v>30396</v>
      </c>
      <c r="G46" s="82">
        <f>ROUND('2.3'!G46/'2.6'!G46*1000*1000,0)</f>
        <v>27606</v>
      </c>
      <c r="H46" s="82">
        <f>ROUND('2.3'!H46/'2.6'!H46*1000*1000,0)</f>
        <v>24799</v>
      </c>
      <c r="I46" s="82">
        <f>ROUND('2.3'!I46/'2.6'!I46*1000*1000,0)</f>
        <v>22506</v>
      </c>
      <c r="J46" s="82">
        <f>ROUND('2.3'!J46/'2.6'!J46*1000*1000,0)</f>
        <v>30093</v>
      </c>
      <c r="K46" s="82">
        <f>ROUND('2.3'!K46/'2.6'!K46*1000*1000,0)</f>
        <v>24349</v>
      </c>
      <c r="L46" s="10"/>
      <c r="M46" s="10"/>
    </row>
    <row r="47" spans="1:13" ht="11.1" customHeight="1">
      <c r="A47" s="27">
        <v>1993</v>
      </c>
      <c r="B47" s="82">
        <f>ROUND('2.3'!B47/'2.6'!B47*1000*1000,0)</f>
        <v>27749</v>
      </c>
      <c r="C47" s="82">
        <f>ROUND('2.3'!C47/'2.6'!C47*1000*1000,0)</f>
        <v>18659</v>
      </c>
      <c r="D47" s="82">
        <f>ROUND('2.3'!D47/'2.6'!D47*1000*1000,0)</f>
        <v>31309</v>
      </c>
      <c r="E47" s="82">
        <f>ROUND('2.3'!E47/'2.6'!E47*1000*1000,0)</f>
        <v>32121</v>
      </c>
      <c r="F47" s="82">
        <f>ROUND('2.3'!F47/'2.6'!F47*1000*1000,0)</f>
        <v>31527</v>
      </c>
      <c r="G47" s="82">
        <f>ROUND('2.3'!G47/'2.6'!G47*1000*1000,0)</f>
        <v>28662</v>
      </c>
      <c r="H47" s="82">
        <f>ROUND('2.3'!H47/'2.6'!H47*1000*1000,0)</f>
        <v>25950</v>
      </c>
      <c r="I47" s="82">
        <f>ROUND('2.3'!I47/'2.6'!I47*1000*1000,0)</f>
        <v>23437</v>
      </c>
      <c r="J47" s="82">
        <f>ROUND('2.3'!J47/'2.6'!J47*1000*1000,0)</f>
        <v>31491</v>
      </c>
      <c r="K47" s="82">
        <f>ROUND('2.3'!K47/'2.6'!K47*1000*1000,0)</f>
        <v>25527</v>
      </c>
      <c r="L47" s="10"/>
      <c r="M47" s="10"/>
    </row>
    <row r="48" spans="1:13" ht="11.1" customHeight="1">
      <c r="A48" s="27">
        <v>1994</v>
      </c>
      <c r="B48" s="82">
        <f>ROUND('2.3'!B48/'2.6'!B48*1000*1000,0)</f>
        <v>28556</v>
      </c>
      <c r="C48" s="82">
        <f>ROUND('2.3'!C48/'2.6'!C48*1000*1000,0)</f>
        <v>19541</v>
      </c>
      <c r="D48" s="82">
        <f>ROUND('2.3'!D48/'2.6'!D48*1000*1000,0)</f>
        <v>32781</v>
      </c>
      <c r="E48" s="82">
        <f>ROUND('2.3'!E48/'2.6'!E48*1000*1000,0)</f>
        <v>33813</v>
      </c>
      <c r="F48" s="82">
        <f>ROUND('2.3'!F48/'2.6'!F48*1000*1000,0)</f>
        <v>33300</v>
      </c>
      <c r="G48" s="82">
        <f>ROUND('2.3'!G48/'2.6'!G48*1000*1000,0)</f>
        <v>29725</v>
      </c>
      <c r="H48" s="82">
        <f>ROUND('2.3'!H48/'2.6'!H48*1000*1000,0)</f>
        <v>26483</v>
      </c>
      <c r="I48" s="82">
        <f>ROUND('2.3'!I48/'2.6'!I48*1000*1000,0)</f>
        <v>23901</v>
      </c>
      <c r="J48" s="82">
        <f>ROUND('2.3'!J48/'2.6'!J48*1000*1000,0)</f>
        <v>31947</v>
      </c>
      <c r="K48" s="82">
        <f>ROUND('2.3'!K48/'2.6'!K48*1000*1000,0)</f>
        <v>26064</v>
      </c>
      <c r="L48" s="10"/>
      <c r="M48" s="10"/>
    </row>
    <row r="49" spans="1:13" ht="13.5" customHeight="1">
      <c r="A49" s="27">
        <v>1995</v>
      </c>
      <c r="B49" s="82">
        <f>ROUND('2.3'!B49/'2.6'!B49*1000*1000,0)</f>
        <v>29534</v>
      </c>
      <c r="C49" s="82">
        <f>ROUND('2.3'!C49/'2.6'!C49*1000*1000,0)</f>
        <v>20150</v>
      </c>
      <c r="D49" s="82">
        <f>ROUND('2.3'!D49/'2.6'!D49*1000*1000,0)</f>
        <v>33996</v>
      </c>
      <c r="E49" s="82">
        <f>ROUND('2.3'!E49/'2.6'!E49*1000*1000,0)</f>
        <v>35450</v>
      </c>
      <c r="F49" s="82">
        <f>ROUND('2.3'!F49/'2.6'!F49*1000*1000,0)</f>
        <v>35029</v>
      </c>
      <c r="G49" s="82">
        <f>ROUND('2.3'!G49/'2.6'!G49*1000*1000,0)</f>
        <v>29852</v>
      </c>
      <c r="H49" s="82">
        <f>ROUND('2.3'!H49/'2.6'!H49*1000*1000,0)</f>
        <v>27400</v>
      </c>
      <c r="I49" s="82">
        <f>ROUND('2.3'!I49/'2.6'!I49*1000*1000,0)</f>
        <v>24607</v>
      </c>
      <c r="J49" s="82">
        <f>ROUND('2.3'!J49/'2.6'!J49*1000*1000,0)</f>
        <v>32835</v>
      </c>
      <c r="K49" s="82">
        <f>ROUND('2.3'!K49/'2.6'!K49*1000*1000,0)</f>
        <v>27079</v>
      </c>
      <c r="L49" s="10"/>
      <c r="M49" s="10"/>
    </row>
    <row r="50" spans="1:13" ht="11.1" customHeight="1">
      <c r="A50" s="27">
        <v>1996</v>
      </c>
      <c r="B50" s="82">
        <f>ROUND('2.3'!B50/'2.6'!B50*1000*1000,0)</f>
        <v>29843</v>
      </c>
      <c r="C50" s="82">
        <f>ROUND('2.3'!C50/'2.6'!C50*1000*1000,0)</f>
        <v>20498</v>
      </c>
      <c r="D50" s="82">
        <f>ROUND('2.3'!D50/'2.6'!D50*1000*1000,0)</f>
        <v>34703</v>
      </c>
      <c r="E50" s="82">
        <f>ROUND('2.3'!E50/'2.6'!E50*1000*1000,0)</f>
        <v>36283</v>
      </c>
      <c r="F50" s="82">
        <f>ROUND('2.3'!F50/'2.6'!F50*1000*1000,0)</f>
        <v>35817</v>
      </c>
      <c r="G50" s="82">
        <f>ROUND('2.3'!G50/'2.6'!G50*1000*1000,0)</f>
        <v>30126</v>
      </c>
      <c r="H50" s="82">
        <f>ROUND('2.3'!H50/'2.6'!H50*1000*1000,0)</f>
        <v>27604</v>
      </c>
      <c r="I50" s="82">
        <f>ROUND('2.3'!I50/'2.6'!I50*1000*1000,0)</f>
        <v>24586</v>
      </c>
      <c r="J50" s="82">
        <f>ROUND('2.3'!J50/'2.6'!J50*1000*1000,0)</f>
        <v>33179</v>
      </c>
      <c r="K50" s="82">
        <f>ROUND('2.3'!K50/'2.6'!K50*1000*1000,0)</f>
        <v>27337</v>
      </c>
      <c r="L50" s="10"/>
      <c r="M50" s="10"/>
    </row>
    <row r="51" spans="1:13" ht="11.1" customHeight="1">
      <c r="A51" s="27">
        <v>1997</v>
      </c>
      <c r="B51" s="82">
        <f>ROUND('2.3'!B51/'2.6'!B51*1000*1000,0)</f>
        <v>30029</v>
      </c>
      <c r="C51" s="82">
        <f>ROUND('2.3'!C51/'2.6'!C51*1000*1000,0)</f>
        <v>20168</v>
      </c>
      <c r="D51" s="82">
        <f>ROUND('2.3'!D51/'2.6'!D51*1000*1000,0)</f>
        <v>35232</v>
      </c>
      <c r="E51" s="82">
        <f>ROUND('2.3'!E51/'2.6'!E51*1000*1000,0)</f>
        <v>36942</v>
      </c>
      <c r="F51" s="82">
        <f>ROUND('2.3'!F51/'2.6'!F51*1000*1000,0)</f>
        <v>36461</v>
      </c>
      <c r="G51" s="82">
        <f>ROUND('2.3'!G51/'2.6'!G51*1000*1000,0)</f>
        <v>30160</v>
      </c>
      <c r="H51" s="82">
        <f>ROUND('2.3'!H51/'2.6'!H51*1000*1000,0)</f>
        <v>27713</v>
      </c>
      <c r="I51" s="82">
        <f>ROUND('2.3'!I51/'2.6'!I51*1000*1000,0)</f>
        <v>24580</v>
      </c>
      <c r="J51" s="82">
        <f>ROUND('2.3'!J51/'2.6'!J51*1000*1000,0)</f>
        <v>32896</v>
      </c>
      <c r="K51" s="82">
        <f>ROUND('2.3'!K51/'2.6'!K51*1000*1000,0)</f>
        <v>27634</v>
      </c>
      <c r="L51" s="10"/>
      <c r="M51" s="10"/>
    </row>
    <row r="52" spans="1:13" ht="11.1" customHeight="1">
      <c r="A52" s="27">
        <v>1998</v>
      </c>
      <c r="B52" s="82">
        <f>ROUND('2.3'!B52/'2.6'!B52*1000*1000,0)</f>
        <v>30316</v>
      </c>
      <c r="C52" s="82">
        <f>ROUND('2.3'!C52/'2.6'!C52*1000*1000,0)</f>
        <v>19981</v>
      </c>
      <c r="D52" s="82">
        <f>ROUND('2.3'!D52/'2.6'!D52*1000*1000,0)</f>
        <v>35857</v>
      </c>
      <c r="E52" s="82">
        <f>ROUND('2.3'!E52/'2.6'!E52*1000*1000,0)</f>
        <v>37686</v>
      </c>
      <c r="F52" s="82">
        <f>ROUND('2.3'!F52/'2.6'!F52*1000*1000,0)</f>
        <v>37211</v>
      </c>
      <c r="G52" s="82">
        <f>ROUND('2.3'!G52/'2.6'!G52*1000*1000,0)</f>
        <v>30186</v>
      </c>
      <c r="H52" s="82">
        <f>ROUND('2.3'!H52/'2.6'!H52*1000*1000,0)</f>
        <v>27915</v>
      </c>
      <c r="I52" s="82">
        <f>ROUND('2.3'!I52/'2.6'!I52*1000*1000,0)</f>
        <v>24532</v>
      </c>
      <c r="J52" s="82">
        <f>ROUND('2.3'!J52/'2.6'!J52*1000*1000,0)</f>
        <v>33042</v>
      </c>
      <c r="K52" s="82">
        <f>ROUND('2.3'!K52/'2.6'!K52*1000*1000,0)</f>
        <v>27949</v>
      </c>
      <c r="L52" s="10"/>
      <c r="M52" s="10"/>
    </row>
    <row r="53" spans="1:13" ht="11.1" customHeight="1">
      <c r="A53" s="27">
        <v>1999</v>
      </c>
      <c r="B53" s="82">
        <f>ROUND('2.3'!B53/'2.6'!B53*1000*1000,0)</f>
        <v>30661</v>
      </c>
      <c r="C53" s="82">
        <f>ROUND('2.3'!C53/'2.6'!C53*1000*1000,0)</f>
        <v>20431</v>
      </c>
      <c r="D53" s="82">
        <f>ROUND('2.3'!D53/'2.6'!D53*1000*1000,0)</f>
        <v>36684</v>
      </c>
      <c r="E53" s="82">
        <f>ROUND('2.3'!E53/'2.6'!E53*1000*1000,0)</f>
        <v>38693</v>
      </c>
      <c r="F53" s="82">
        <f>ROUND('2.3'!F53/'2.6'!F53*1000*1000,0)</f>
        <v>38306</v>
      </c>
      <c r="G53" s="82">
        <f>ROUND('2.3'!G53/'2.6'!G53*1000*1000,0)</f>
        <v>30330</v>
      </c>
      <c r="H53" s="82">
        <f>ROUND('2.3'!H53/'2.6'!H53*1000*1000,0)</f>
        <v>28139</v>
      </c>
      <c r="I53" s="82">
        <f>ROUND('2.3'!I53/'2.6'!I53*1000*1000,0)</f>
        <v>24661</v>
      </c>
      <c r="J53" s="82">
        <f>ROUND('2.3'!J53/'2.6'!J53*1000*1000,0)</f>
        <v>32655</v>
      </c>
      <c r="K53" s="82">
        <f>ROUND('2.3'!K53/'2.6'!K53*1000*1000,0)</f>
        <v>28442</v>
      </c>
      <c r="L53" s="10"/>
      <c r="M53" s="10"/>
    </row>
    <row r="54" spans="1:13" ht="13.5" customHeight="1">
      <c r="A54" s="27">
        <v>2000</v>
      </c>
      <c r="B54" s="82">
        <f>ROUND('2.3'!B54/'2.6'!B54*1000*1000,0)</f>
        <v>31157</v>
      </c>
      <c r="C54" s="82">
        <f>ROUND('2.3'!C54/'2.6'!C54*1000*1000,0)</f>
        <v>20248</v>
      </c>
      <c r="D54" s="82">
        <f>ROUND('2.3'!D54/'2.6'!D54*1000*1000,0)</f>
        <v>37885</v>
      </c>
      <c r="E54" s="82">
        <f>ROUND('2.3'!E54/'2.6'!E54*1000*1000,0)</f>
        <v>40038</v>
      </c>
      <c r="F54" s="82">
        <f>ROUND('2.3'!F54/'2.6'!F54*1000*1000,0)</f>
        <v>39564</v>
      </c>
      <c r="G54" s="82">
        <f>ROUND('2.3'!G54/'2.6'!G54*1000*1000,0)</f>
        <v>30784</v>
      </c>
      <c r="H54" s="82">
        <f>ROUND('2.3'!H54/'2.6'!H54*1000*1000,0)</f>
        <v>28434</v>
      </c>
      <c r="I54" s="82">
        <f>ROUND('2.3'!I54/'2.6'!I54*1000*1000,0)</f>
        <v>24762</v>
      </c>
      <c r="J54" s="82">
        <f>ROUND('2.3'!J54/'2.6'!J54*1000*1000,0)</f>
        <v>33363</v>
      </c>
      <c r="K54" s="82">
        <f>ROUND('2.3'!K54/'2.6'!K54*1000*1000,0)</f>
        <v>28568</v>
      </c>
      <c r="L54" s="10"/>
      <c r="M54" s="10"/>
    </row>
    <row r="55" spans="1:13" ht="11.1" customHeight="1">
      <c r="A55" s="27">
        <v>2001</v>
      </c>
      <c r="B55" s="82">
        <f>ROUND('2.3'!B55/'2.6'!B55*1000*1000,0)</f>
        <v>31770</v>
      </c>
      <c r="C55" s="82">
        <f>ROUND('2.3'!C55/'2.6'!C55*1000*1000,0)</f>
        <v>19932</v>
      </c>
      <c r="D55" s="82">
        <f>ROUND('2.3'!D55/'2.6'!D55*1000*1000,0)</f>
        <v>38537</v>
      </c>
      <c r="E55" s="82">
        <f>ROUND('2.3'!E55/'2.6'!E55*1000*1000,0)</f>
        <v>40542</v>
      </c>
      <c r="F55" s="82">
        <f>ROUND('2.3'!F55/'2.6'!F55*1000*1000,0)</f>
        <v>40164</v>
      </c>
      <c r="G55" s="82">
        <f>ROUND('2.3'!G55/'2.6'!G55*1000*1000,0)</f>
        <v>31359</v>
      </c>
      <c r="H55" s="82">
        <f>ROUND('2.3'!H55/'2.6'!H55*1000*1000,0)</f>
        <v>29099</v>
      </c>
      <c r="I55" s="82">
        <f>ROUND('2.3'!I55/'2.6'!I55*1000*1000,0)</f>
        <v>25379</v>
      </c>
      <c r="J55" s="82">
        <f>ROUND('2.3'!J55/'2.6'!J55*1000*1000,0)</f>
        <v>34115</v>
      </c>
      <c r="K55" s="82">
        <f>ROUND('2.3'!K55/'2.6'!K55*1000*1000,0)</f>
        <v>29156</v>
      </c>
      <c r="L55" s="10"/>
      <c r="M55" s="10"/>
    </row>
    <row r="56" spans="1:13" ht="11.1" customHeight="1">
      <c r="A56" s="27">
        <v>2002</v>
      </c>
      <c r="B56" s="82">
        <f>ROUND('2.3'!B56/'2.6'!B56*1000*1000,0)</f>
        <v>32161</v>
      </c>
      <c r="C56" s="82">
        <f>ROUND('2.3'!C56/'2.6'!C56*1000*1000,0)</f>
        <v>19859</v>
      </c>
      <c r="D56" s="82">
        <f>ROUND('2.3'!D56/'2.6'!D56*1000*1000,0)</f>
        <v>39080</v>
      </c>
      <c r="E56" s="82">
        <f>ROUND('2.3'!E56/'2.6'!E56*1000*1000,0)</f>
        <v>41044</v>
      </c>
      <c r="F56" s="82">
        <f>ROUND('2.3'!F56/'2.6'!F56*1000*1000,0)</f>
        <v>40636</v>
      </c>
      <c r="G56" s="82">
        <f>ROUND('2.3'!G56/'2.6'!G56*1000*1000,0)</f>
        <v>31702</v>
      </c>
      <c r="H56" s="82">
        <f>ROUND('2.3'!H56/'2.6'!H56*1000*1000,0)</f>
        <v>29533</v>
      </c>
      <c r="I56" s="82">
        <f>ROUND('2.3'!I56/'2.6'!I56*1000*1000,0)</f>
        <v>25568</v>
      </c>
      <c r="J56" s="82">
        <f>ROUND('2.3'!J56/'2.6'!J56*1000*1000,0)</f>
        <v>34748</v>
      </c>
      <c r="K56" s="82">
        <f>ROUND('2.3'!K56/'2.6'!K56*1000*1000,0)</f>
        <v>29646</v>
      </c>
      <c r="L56" s="10"/>
      <c r="M56" s="10"/>
    </row>
    <row r="57" spans="1:13" ht="11.1" customHeight="1">
      <c r="A57" s="27">
        <v>2003</v>
      </c>
      <c r="B57" s="82">
        <f>ROUND('2.3'!B57/'2.6'!B57*1000*1000,0)</f>
        <v>32724</v>
      </c>
      <c r="C57" s="82">
        <f>ROUND('2.3'!C57/'2.6'!C57*1000*1000,0)</f>
        <v>19529</v>
      </c>
      <c r="D57" s="82">
        <f>ROUND('2.3'!D57/'2.6'!D57*1000*1000,0)</f>
        <v>40133</v>
      </c>
      <c r="E57" s="82">
        <f>ROUND('2.3'!E57/'2.6'!E57*1000*1000,0)</f>
        <v>42141</v>
      </c>
      <c r="F57" s="82">
        <f>ROUND('2.3'!F57/'2.6'!F57*1000*1000,0)</f>
        <v>41726</v>
      </c>
      <c r="G57" s="82">
        <f>ROUND('2.3'!G57/'2.6'!G57*1000*1000,0)</f>
        <v>32351</v>
      </c>
      <c r="H57" s="82">
        <f>ROUND('2.3'!H57/'2.6'!H57*1000*1000,0)</f>
        <v>29994</v>
      </c>
      <c r="I57" s="82">
        <f>ROUND('2.3'!I57/'2.6'!I57*1000*1000,0)</f>
        <v>26004</v>
      </c>
      <c r="J57" s="82">
        <f>ROUND('2.3'!J57/'2.6'!J57*1000*1000,0)</f>
        <v>35255</v>
      </c>
      <c r="K57" s="82">
        <f>ROUND('2.3'!K57/'2.6'!K57*1000*1000,0)</f>
        <v>30062</v>
      </c>
      <c r="L57" s="10"/>
      <c r="M57" s="10"/>
    </row>
    <row r="58" spans="1:13" ht="11.1" customHeight="1">
      <c r="A58" s="27">
        <v>2004</v>
      </c>
      <c r="B58" s="82">
        <f>ROUND('2.3'!B58/'2.6'!B58*1000*1000,0)</f>
        <v>32828</v>
      </c>
      <c r="C58" s="82">
        <f>ROUND('2.3'!C58/'2.6'!C58*1000*1000,0)</f>
        <v>18956</v>
      </c>
      <c r="D58" s="82">
        <f>ROUND('2.3'!D58/'2.6'!D58*1000*1000,0)</f>
        <v>40820</v>
      </c>
      <c r="E58" s="82">
        <f>ROUND('2.3'!E58/'2.6'!E58*1000*1000,0)</f>
        <v>42931</v>
      </c>
      <c r="F58" s="82">
        <f>ROUND('2.3'!F58/'2.6'!F58*1000*1000,0)</f>
        <v>42439</v>
      </c>
      <c r="G58" s="82">
        <f>ROUND('2.3'!G58/'2.6'!G58*1000*1000,0)</f>
        <v>32422</v>
      </c>
      <c r="H58" s="82">
        <f>ROUND('2.3'!H58/'2.6'!H58*1000*1000,0)</f>
        <v>29969</v>
      </c>
      <c r="I58" s="82">
        <f>ROUND('2.3'!I58/'2.6'!I58*1000*1000,0)</f>
        <v>25789</v>
      </c>
      <c r="J58" s="82">
        <f>ROUND('2.3'!J58/'2.6'!J58*1000*1000,0)</f>
        <v>35284</v>
      </c>
      <c r="K58" s="82">
        <f>ROUND('2.3'!K58/'2.6'!K58*1000*1000,0)</f>
        <v>30117</v>
      </c>
      <c r="L58" s="10"/>
      <c r="M58" s="10"/>
    </row>
    <row r="59" spans="1:13" ht="13.5" customHeight="1">
      <c r="A59" s="27">
        <v>2005</v>
      </c>
      <c r="B59" s="82">
        <f>ROUND('2.3'!B59/'2.6'!B59*1000*1000,0)</f>
        <v>32945</v>
      </c>
      <c r="C59" s="82">
        <f>ROUND('2.3'!C59/'2.6'!C59*1000*1000,0)</f>
        <v>18607</v>
      </c>
      <c r="D59" s="82">
        <f>ROUND('2.3'!D59/'2.6'!D59*1000*1000,0)</f>
        <v>41257</v>
      </c>
      <c r="E59" s="82">
        <f>ROUND('2.3'!E59/'2.6'!E59*1000*1000,0)</f>
        <v>43465</v>
      </c>
      <c r="F59" s="82">
        <f>ROUND('2.3'!F59/'2.6'!F59*1000*1000,0)</f>
        <v>42972</v>
      </c>
      <c r="G59" s="82">
        <f>ROUND('2.3'!G59/'2.6'!G59*1000*1000,0)</f>
        <v>32134</v>
      </c>
      <c r="H59" s="82">
        <f>ROUND('2.3'!H59/'2.6'!H59*1000*1000,0)</f>
        <v>30052</v>
      </c>
      <c r="I59" s="82">
        <f>ROUND('2.3'!I59/'2.6'!I59*1000*1000,0)</f>
        <v>25963</v>
      </c>
      <c r="J59" s="82">
        <f>ROUND('2.3'!J59/'2.6'!J59*1000*1000,0)</f>
        <v>35701</v>
      </c>
      <c r="K59" s="82">
        <f>ROUND('2.3'!K59/'2.6'!K59*1000*1000,0)</f>
        <v>29890</v>
      </c>
      <c r="L59" s="10"/>
      <c r="M59" s="10"/>
    </row>
    <row r="60" spans="1:13" ht="11.1" customHeight="1">
      <c r="A60" s="27">
        <v>2006</v>
      </c>
      <c r="B60" s="82">
        <f>ROUND('2.3'!B60/'2.6'!B60*1000*1000,0)</f>
        <v>33298</v>
      </c>
      <c r="C60" s="82">
        <f>ROUND('2.3'!C60/'2.6'!C60*1000*1000,0)</f>
        <v>18768</v>
      </c>
      <c r="D60" s="82">
        <f>ROUND('2.3'!D60/'2.6'!D60*1000*1000,0)</f>
        <v>42532</v>
      </c>
      <c r="E60" s="82">
        <f>ROUND('2.3'!E60/'2.6'!E60*1000*1000,0)</f>
        <v>44952</v>
      </c>
      <c r="F60" s="82">
        <f>ROUND('2.3'!F60/'2.6'!F60*1000*1000,0)</f>
        <v>44507</v>
      </c>
      <c r="G60" s="82">
        <f>ROUND('2.3'!G60/'2.6'!G60*1000*1000,0)</f>
        <v>32542</v>
      </c>
      <c r="H60" s="82">
        <f>ROUND('2.3'!H60/'2.6'!H60*1000*1000,0)</f>
        <v>30145</v>
      </c>
      <c r="I60" s="82">
        <f>ROUND('2.3'!I60/'2.6'!I60*1000*1000,0)</f>
        <v>26183</v>
      </c>
      <c r="J60" s="82">
        <f>ROUND('2.3'!J60/'2.6'!J60*1000*1000,0)</f>
        <v>35580</v>
      </c>
      <c r="K60" s="82">
        <f>ROUND('2.3'!K60/'2.6'!K60*1000*1000,0)</f>
        <v>29911</v>
      </c>
      <c r="L60" s="10"/>
      <c r="M60" s="10"/>
    </row>
    <row r="61" spans="1:13" ht="11.1" customHeight="1">
      <c r="A61" s="27">
        <v>2007</v>
      </c>
      <c r="B61" s="82">
        <f>ROUND('2.3'!B61/'2.6'!B61*1000*1000,0)</f>
        <v>33636</v>
      </c>
      <c r="C61" s="82">
        <f>ROUND('2.3'!C61/'2.6'!C61*1000*1000,0)</f>
        <v>19010</v>
      </c>
      <c r="D61" s="82">
        <f>ROUND('2.3'!D61/'2.6'!D61*1000*1000,0)</f>
        <v>43316</v>
      </c>
      <c r="E61" s="82">
        <f>ROUND('2.3'!E61/'2.6'!E61*1000*1000,0)</f>
        <v>45835</v>
      </c>
      <c r="F61" s="82">
        <f>ROUND('2.3'!F61/'2.6'!F61*1000*1000,0)</f>
        <v>45371</v>
      </c>
      <c r="G61" s="82">
        <f>ROUND('2.3'!G61/'2.6'!G61*1000*1000,0)</f>
        <v>32923</v>
      </c>
      <c r="H61" s="82">
        <f>ROUND('2.3'!H61/'2.6'!H61*1000*1000,0)</f>
        <v>30340</v>
      </c>
      <c r="I61" s="82">
        <f>ROUND('2.3'!I61/'2.6'!I61*1000*1000,0)</f>
        <v>26411</v>
      </c>
      <c r="J61" s="82">
        <f>ROUND('2.3'!J61/'2.6'!J61*1000*1000,0)</f>
        <v>35939</v>
      </c>
      <c r="K61" s="82">
        <f>ROUND('2.3'!K61/'2.6'!K61*1000*1000,0)</f>
        <v>29916</v>
      </c>
      <c r="L61" s="10"/>
      <c r="M61" s="10"/>
    </row>
    <row r="62" spans="1:13" ht="11.1" customHeight="1">
      <c r="A62" s="27">
        <v>2008</v>
      </c>
      <c r="B62" s="82">
        <f>ROUND('2.3'!B62/'2.6'!B62*1000*1000,0)</f>
        <v>34399</v>
      </c>
      <c r="C62" s="82">
        <f>ROUND('2.3'!C62/'2.6'!C62*1000*1000,0)</f>
        <v>19295</v>
      </c>
      <c r="D62" s="82">
        <f>ROUND('2.3'!D62/'2.6'!D62*1000*1000,0)</f>
        <v>43791</v>
      </c>
      <c r="E62" s="82">
        <f>ROUND('2.3'!E62/'2.6'!E62*1000*1000,0)</f>
        <v>46240</v>
      </c>
      <c r="F62" s="82">
        <f>ROUND('2.3'!F62/'2.6'!F62*1000*1000,0)</f>
        <v>46009</v>
      </c>
      <c r="G62" s="82">
        <f>ROUND('2.3'!G62/'2.6'!G62*1000*1000,0)</f>
        <v>33385</v>
      </c>
      <c r="H62" s="82">
        <f>ROUND('2.3'!H62/'2.6'!H62*1000*1000,0)</f>
        <v>31198</v>
      </c>
      <c r="I62" s="82">
        <f>ROUND('2.3'!I62/'2.6'!I62*1000*1000,0)</f>
        <v>27062</v>
      </c>
      <c r="J62" s="82">
        <f>ROUND('2.3'!J62/'2.6'!J62*1000*1000,0)</f>
        <v>37298</v>
      </c>
      <c r="K62" s="82">
        <f>ROUND('2.3'!K62/'2.6'!K62*1000*1000,0)</f>
        <v>30599</v>
      </c>
      <c r="L62" s="10"/>
      <c r="M62" s="10"/>
    </row>
    <row r="63" spans="1:13" ht="11.1" customHeight="1">
      <c r="A63" s="27">
        <v>2009</v>
      </c>
      <c r="B63" s="82">
        <f>ROUND('2.3'!B63/'2.6'!B63*1000*1000,0)</f>
        <v>34520</v>
      </c>
      <c r="C63" s="82">
        <f>ROUND('2.3'!C63/'2.6'!C63*1000*1000,0)</f>
        <v>19318</v>
      </c>
      <c r="D63" s="82">
        <f>ROUND('2.3'!D63/'2.6'!D63*1000*1000,0)</f>
        <v>43215</v>
      </c>
      <c r="E63" s="82">
        <f>ROUND('2.3'!E63/'2.6'!E63*1000*1000,0)</f>
        <v>45280</v>
      </c>
      <c r="F63" s="82">
        <f>ROUND('2.3'!F63/'2.6'!F63*1000*1000,0)</f>
        <v>44591</v>
      </c>
      <c r="G63" s="82">
        <f>ROUND('2.3'!G63/'2.6'!G63*1000*1000,0)</f>
        <v>34666</v>
      </c>
      <c r="H63" s="82">
        <f>ROUND('2.3'!H63/'2.6'!H63*1000*1000,0)</f>
        <v>31650</v>
      </c>
      <c r="I63" s="82">
        <f>ROUND('2.3'!I63/'2.6'!I63*1000*1000,0)</f>
        <v>27047</v>
      </c>
      <c r="J63" s="82">
        <f>ROUND('2.3'!J63/'2.6'!J63*1000*1000,0)</f>
        <v>37538</v>
      </c>
      <c r="K63" s="82">
        <f>ROUND('2.3'!K63/'2.6'!K63*1000*1000,0)</f>
        <v>31571</v>
      </c>
      <c r="L63" s="10"/>
      <c r="M63" s="10"/>
    </row>
    <row r="64" spans="1:13" ht="13.5" customHeight="1">
      <c r="A64" s="27">
        <v>2010</v>
      </c>
      <c r="B64" s="82">
        <f>ROUND('2.3'!B64/'2.6'!B64*1000*1000,0)</f>
        <v>35409</v>
      </c>
      <c r="C64" s="82">
        <f>ROUND('2.3'!C64/'2.6'!C64*1000*1000,0)</f>
        <v>19506</v>
      </c>
      <c r="D64" s="82">
        <f>ROUND('2.3'!D64/'2.6'!D64*1000*1000,0)</f>
        <v>44972</v>
      </c>
      <c r="E64" s="82">
        <f>ROUND('2.3'!E64/'2.6'!E64*1000*1000,0)</f>
        <v>47433</v>
      </c>
      <c r="F64" s="82">
        <f>ROUND('2.3'!F64/'2.6'!F64*1000*1000,0)</f>
        <v>46899</v>
      </c>
      <c r="G64" s="82">
        <f>ROUND('2.3'!G64/'2.6'!G64*1000*1000,0)</f>
        <v>35048</v>
      </c>
      <c r="H64" s="82">
        <f>ROUND('2.3'!H64/'2.6'!H64*1000*1000,0)</f>
        <v>32314</v>
      </c>
      <c r="I64" s="82">
        <f>ROUND('2.3'!I64/'2.6'!I64*1000*1000,0)</f>
        <v>27551</v>
      </c>
      <c r="J64" s="82">
        <f>ROUND('2.3'!J64/'2.6'!J64*1000*1000,0)</f>
        <v>38007</v>
      </c>
      <c r="K64" s="82">
        <f>ROUND('2.3'!K64/'2.6'!K64*1000*1000,0)</f>
        <v>32387</v>
      </c>
      <c r="L64" s="10"/>
      <c r="M64" s="10"/>
    </row>
    <row r="65" spans="1:13" ht="11.1" customHeight="1">
      <c r="A65" s="27">
        <v>2011</v>
      </c>
      <c r="B65" s="82">
        <f>ROUND('2.3'!B65/'2.6'!B65*1000*1000,0)</f>
        <v>36465</v>
      </c>
      <c r="C65" s="82">
        <f>ROUND('2.3'!C65/'2.6'!C65*1000*1000,0)</f>
        <v>20467</v>
      </c>
      <c r="D65" s="82">
        <f>ROUND('2.3'!D65/'2.6'!D65*1000*1000,0)</f>
        <v>46294</v>
      </c>
      <c r="E65" s="82">
        <f>ROUND('2.3'!E65/'2.6'!E65*1000*1000,0)</f>
        <v>48841</v>
      </c>
      <c r="F65" s="82">
        <f>ROUND('2.3'!F65/'2.6'!F65*1000*1000,0)</f>
        <v>48323</v>
      </c>
      <c r="G65" s="82">
        <f>ROUND('2.3'!G65/'2.6'!G65*1000*1000,0)</f>
        <v>35990</v>
      </c>
      <c r="H65" s="82">
        <f>ROUND('2.3'!H65/'2.6'!H65*1000*1000,0)</f>
        <v>33252</v>
      </c>
      <c r="I65" s="82">
        <f>ROUND('2.3'!I65/'2.6'!I65*1000*1000,0)</f>
        <v>28030</v>
      </c>
      <c r="J65" s="82">
        <f>ROUND('2.3'!J65/'2.6'!J65*1000*1000,0)</f>
        <v>39507</v>
      </c>
      <c r="K65" s="82">
        <f>ROUND('2.3'!K65/'2.6'!K65*1000*1000,0)</f>
        <v>33309</v>
      </c>
      <c r="L65" s="10"/>
      <c r="M65" s="10"/>
    </row>
    <row r="66" spans="1:13" ht="11.1" customHeight="1">
      <c r="A66" s="27">
        <v>2012</v>
      </c>
      <c r="B66" s="82">
        <f>ROUND('2.3'!B66/'2.6'!B66*1000*1000,0)</f>
        <v>37430</v>
      </c>
      <c r="C66" s="82">
        <f>ROUND('2.3'!C66/'2.6'!C66*1000*1000,0)</f>
        <v>20634</v>
      </c>
      <c r="D66" s="82">
        <f>ROUND('2.3'!D66/'2.6'!D66*1000*1000,0)</f>
        <v>47095</v>
      </c>
      <c r="E66" s="82">
        <f>ROUND('2.3'!E66/'2.6'!E66*1000*1000,0)</f>
        <v>49633</v>
      </c>
      <c r="F66" s="82">
        <f>ROUND('2.3'!F66/'2.6'!F66*1000*1000,0)</f>
        <v>49045</v>
      </c>
      <c r="G66" s="82">
        <f>ROUND('2.3'!G66/'2.6'!G66*1000*1000,0)</f>
        <v>36769</v>
      </c>
      <c r="H66" s="82">
        <f>ROUND('2.3'!H66/'2.6'!H66*1000*1000,0)</f>
        <v>34267</v>
      </c>
      <c r="I66" s="82">
        <f>ROUND('2.3'!I66/'2.6'!I66*1000*1000,0)</f>
        <v>28800</v>
      </c>
      <c r="J66" s="82">
        <f>ROUND('2.3'!J66/'2.6'!J66*1000*1000,0)</f>
        <v>41210</v>
      </c>
      <c r="K66" s="82">
        <f>ROUND('2.3'!K66/'2.6'!K66*1000*1000,0)</f>
        <v>34070</v>
      </c>
      <c r="L66" s="10"/>
      <c r="M66" s="10"/>
    </row>
    <row r="67" spans="1:13" ht="11.1" customHeight="1">
      <c r="A67" s="27">
        <v>2013</v>
      </c>
      <c r="B67" s="82">
        <f>ROUND('2.3'!B67/'2.6'!B67*1000*1000,0)</f>
        <v>38150</v>
      </c>
      <c r="C67" s="82">
        <f>ROUND('2.3'!C67/'2.6'!C67*1000*1000,0)</f>
        <v>21213</v>
      </c>
      <c r="D67" s="82">
        <f>ROUND('2.3'!D67/'2.6'!D67*1000*1000,0)</f>
        <v>48397</v>
      </c>
      <c r="E67" s="82">
        <f>ROUND('2.3'!E67/'2.6'!E67*1000*1000,0)</f>
        <v>51277</v>
      </c>
      <c r="F67" s="82">
        <f>ROUND('2.3'!F67/'2.6'!F67*1000*1000,0)</f>
        <v>50725</v>
      </c>
      <c r="G67" s="82">
        <f>ROUND('2.3'!G67/'2.6'!G67*1000*1000,0)</f>
        <v>36680</v>
      </c>
      <c r="H67" s="82">
        <f>ROUND('2.3'!H67/'2.6'!H67*1000*1000,0)</f>
        <v>34811</v>
      </c>
      <c r="I67" s="82">
        <f>ROUND('2.3'!I67/'2.6'!I67*1000*1000,0)</f>
        <v>29233</v>
      </c>
      <c r="J67" s="82">
        <f>ROUND('2.3'!J67/'2.6'!J67*1000*1000,0)</f>
        <v>41577</v>
      </c>
      <c r="K67" s="82">
        <f>ROUND('2.3'!K67/'2.6'!K67*1000*1000,0)</f>
        <v>34783</v>
      </c>
      <c r="L67" s="10"/>
      <c r="M67" s="10"/>
    </row>
    <row r="68" spans="1:13" ht="11.1" customHeight="1">
      <c r="A68" s="27">
        <v>2014</v>
      </c>
      <c r="B68" s="82">
        <f>ROUND('2.3'!B68/'2.6'!B68*1000*1000,0)</f>
        <v>39250</v>
      </c>
      <c r="C68" s="82">
        <f>ROUND('2.3'!C68/'2.6'!C68*1000*1000,0)</f>
        <v>21467</v>
      </c>
      <c r="D68" s="82">
        <f>ROUND('2.3'!D68/'2.6'!D68*1000*1000,0)</f>
        <v>49639</v>
      </c>
      <c r="E68" s="82">
        <f>ROUND('2.3'!E68/'2.6'!E68*1000*1000,0)</f>
        <v>52588</v>
      </c>
      <c r="F68" s="82">
        <f>ROUND('2.3'!F68/'2.6'!F68*1000*1000,0)</f>
        <v>52219</v>
      </c>
      <c r="G68" s="82">
        <f>ROUND('2.3'!G68/'2.6'!G68*1000*1000,0)</f>
        <v>37658</v>
      </c>
      <c r="H68" s="82">
        <f>ROUND('2.3'!H68/'2.6'!H68*1000*1000,0)</f>
        <v>35893</v>
      </c>
      <c r="I68" s="82">
        <f>ROUND('2.3'!I68/'2.6'!I68*1000*1000,0)</f>
        <v>30022</v>
      </c>
      <c r="J68" s="82">
        <f>ROUND('2.3'!J68/'2.6'!J68*1000*1000,0)</f>
        <v>43209</v>
      </c>
      <c r="K68" s="82">
        <f>ROUND('2.3'!K68/'2.6'!K68*1000*1000,0)</f>
        <v>35716</v>
      </c>
      <c r="L68" s="10"/>
      <c r="M68" s="10"/>
    </row>
    <row r="69" spans="1:13" ht="13.5" customHeight="1">
      <c r="A69" s="27">
        <v>2015</v>
      </c>
      <c r="B69" s="82">
        <f>ROUND('2.3'!B69/'2.6'!B69*1000*1000,0)</f>
        <v>40343</v>
      </c>
      <c r="C69" s="82">
        <f>ROUND('2.3'!C69/'2.6'!C69*1000*1000,0)</f>
        <v>21691</v>
      </c>
      <c r="D69" s="82">
        <f>ROUND('2.3'!D69/'2.6'!D69*1000*1000,0)</f>
        <v>51007</v>
      </c>
      <c r="E69" s="82">
        <f>ROUND('2.3'!E69/'2.6'!E69*1000*1000,0)</f>
        <v>54051</v>
      </c>
      <c r="F69" s="82">
        <f>ROUND('2.3'!F69/'2.6'!F69*1000*1000,0)</f>
        <v>53568</v>
      </c>
      <c r="G69" s="82">
        <f>ROUND('2.3'!G69/'2.6'!G69*1000*1000,0)</f>
        <v>38658</v>
      </c>
      <c r="H69" s="82">
        <f>ROUND('2.3'!H69/'2.6'!H69*1000*1000,0)</f>
        <v>36946</v>
      </c>
      <c r="I69" s="82">
        <f>ROUND('2.3'!I69/'2.6'!I69*1000*1000,0)</f>
        <v>30840</v>
      </c>
      <c r="J69" s="82">
        <f>ROUND('2.3'!J69/'2.6'!J69*1000*1000,0)</f>
        <v>44798</v>
      </c>
      <c r="K69" s="82">
        <f>ROUND('2.3'!K69/'2.6'!K69*1000*1000,0)</f>
        <v>36578</v>
      </c>
      <c r="L69" s="10"/>
      <c r="M69" s="10"/>
    </row>
    <row r="70" spans="1:13" ht="11.1" customHeight="1">
      <c r="A70" s="27">
        <v>2016</v>
      </c>
      <c r="B70" s="82">
        <f>ROUND('2.3'!B70/'2.6'!B70*1000*1000,0)</f>
        <v>41270</v>
      </c>
      <c r="C70" s="82">
        <f>ROUND('2.3'!C70/'2.6'!C70*1000*1000,0)</f>
        <v>22426</v>
      </c>
      <c r="D70" s="82">
        <f>ROUND('2.3'!D70/'2.6'!D70*1000*1000,0)</f>
        <v>52059</v>
      </c>
      <c r="E70" s="82">
        <f>ROUND('2.3'!E70/'2.6'!E70*1000*1000,0)</f>
        <v>55235</v>
      </c>
      <c r="F70" s="82">
        <f>ROUND('2.3'!F70/'2.6'!F70*1000*1000,0)</f>
        <v>54780</v>
      </c>
      <c r="G70" s="82">
        <f>ROUND('2.3'!G70/'2.6'!G70*1000*1000,0)</f>
        <v>39343</v>
      </c>
      <c r="H70" s="82">
        <f>ROUND('2.3'!H70/'2.6'!H70*1000*1000,0)</f>
        <v>37876</v>
      </c>
      <c r="I70" s="82">
        <f>ROUND('2.3'!I70/'2.6'!I70*1000*1000,0)</f>
        <v>31929</v>
      </c>
      <c r="J70" s="82">
        <f>ROUND('2.3'!J70/'2.6'!J70*1000*1000,0)</f>
        <v>45439</v>
      </c>
      <c r="K70" s="82">
        <f>ROUND('2.3'!K70/'2.6'!K70*1000*1000,0)</f>
        <v>37533</v>
      </c>
      <c r="L70" s="10"/>
      <c r="M70" s="10"/>
    </row>
    <row r="71" spans="1:13" ht="11.1" customHeight="1">
      <c r="A71" s="27">
        <v>2017</v>
      </c>
      <c r="B71" s="82">
        <f>ROUND('2.3'!B71/'2.6'!B71*1000*1000,0)</f>
        <v>42342</v>
      </c>
      <c r="C71" s="82">
        <f>ROUND('2.3'!C71/'2.6'!C71*1000*1000,0)</f>
        <v>22574</v>
      </c>
      <c r="D71" s="82">
        <f>ROUND('2.3'!D71/'2.6'!D71*1000*1000,0)</f>
        <v>53034</v>
      </c>
      <c r="E71" s="82">
        <f>ROUND('2.3'!E71/'2.6'!E71*1000*1000,0)</f>
        <v>56267</v>
      </c>
      <c r="F71" s="82">
        <f>ROUND('2.3'!F71/'2.6'!F71*1000*1000,0)</f>
        <v>55814</v>
      </c>
      <c r="G71" s="82">
        <f>ROUND('2.3'!G71/'2.6'!G71*1000*1000,0)</f>
        <v>40218</v>
      </c>
      <c r="H71" s="82">
        <f>ROUND('2.3'!H71/'2.6'!H71*1000*1000,0)</f>
        <v>39011</v>
      </c>
      <c r="I71" s="82">
        <f>ROUND('2.3'!I71/'2.6'!I71*1000*1000,0)</f>
        <v>32631</v>
      </c>
      <c r="J71" s="82">
        <f>ROUND('2.3'!J71/'2.6'!J71*1000*1000,0)</f>
        <v>47200</v>
      </c>
      <c r="K71" s="82">
        <f>ROUND('2.3'!K71/'2.6'!K71*1000*1000,0)</f>
        <v>38560</v>
      </c>
      <c r="L71" s="10"/>
      <c r="M71" s="10"/>
    </row>
    <row r="72" spans="1:13" ht="11.1" customHeight="1">
      <c r="A72" s="27">
        <v>2018</v>
      </c>
      <c r="B72" s="82">
        <f>ROUND('2.3'!B72/'2.6'!B72*1000*1000,0)</f>
        <v>43569</v>
      </c>
      <c r="C72" s="82">
        <f>ROUND('2.3'!C72/'2.6'!C72*1000*1000,0)</f>
        <v>22670</v>
      </c>
      <c r="D72" s="82">
        <f>ROUND('2.3'!D72/'2.6'!D72*1000*1000,0)</f>
        <v>54243</v>
      </c>
      <c r="E72" s="82">
        <f>ROUND('2.3'!E72/'2.6'!E72*1000*1000,0)</f>
        <v>57474</v>
      </c>
      <c r="F72" s="82">
        <f>ROUND('2.3'!F72/'2.6'!F72*1000*1000,0)</f>
        <v>56990</v>
      </c>
      <c r="G72" s="82">
        <f>ROUND('2.3'!G72/'2.6'!G72*1000*1000,0)</f>
        <v>41480</v>
      </c>
      <c r="H72" s="82">
        <f>ROUND('2.3'!H72/'2.6'!H72*1000*1000,0)</f>
        <v>40245</v>
      </c>
      <c r="I72" s="82">
        <f>ROUND('2.3'!I72/'2.6'!I72*1000*1000,0)</f>
        <v>33653</v>
      </c>
      <c r="J72" s="82">
        <f>ROUND('2.3'!J72/'2.6'!J72*1000*1000,0)</f>
        <v>48990</v>
      </c>
      <c r="K72" s="82">
        <f>ROUND('2.3'!K72/'2.6'!K72*1000*1000,0)</f>
        <v>39614</v>
      </c>
      <c r="L72" s="10"/>
      <c r="M72" s="10"/>
    </row>
    <row r="73" spans="1:13" ht="11.1" customHeight="1">
      <c r="A73" s="27">
        <v>2019</v>
      </c>
      <c r="B73" s="82">
        <f>ROUND('2.3'!B73/'2.6'!B73*1000*1000,0)</f>
        <v>44876</v>
      </c>
      <c r="C73" s="82">
        <f>ROUND('2.3'!C73/'2.6'!C73*1000*1000,0)</f>
        <v>22989</v>
      </c>
      <c r="D73" s="82">
        <f>ROUND('2.3'!D73/'2.6'!D73*1000*1000,0)</f>
        <v>55480</v>
      </c>
      <c r="E73" s="82">
        <f>ROUND('2.3'!E73/'2.6'!E73*1000*1000,0)</f>
        <v>58729</v>
      </c>
      <c r="F73" s="82">
        <f>ROUND('2.3'!F73/'2.6'!F73*1000*1000,0)</f>
        <v>58253</v>
      </c>
      <c r="G73" s="82">
        <f>ROUND('2.3'!G73/'2.6'!G73*1000*1000,0)</f>
        <v>42835</v>
      </c>
      <c r="H73" s="82">
        <f>ROUND('2.3'!H73/'2.6'!H73*1000*1000,0)</f>
        <v>41593</v>
      </c>
      <c r="I73" s="82">
        <f>ROUND('2.3'!I73/'2.6'!I73*1000*1000,0)</f>
        <v>34889</v>
      </c>
      <c r="J73" s="82">
        <f>ROUND('2.3'!J73/'2.6'!J73*1000*1000,0)</f>
        <v>50476</v>
      </c>
      <c r="K73" s="82">
        <f>ROUND('2.3'!K73/'2.6'!K73*1000*1000,0)</f>
        <v>41005</v>
      </c>
      <c r="L73" s="10"/>
      <c r="M73" s="10"/>
    </row>
    <row r="74" spans="1:13" ht="13.5" customHeight="1">
      <c r="A74" s="27">
        <v>2020</v>
      </c>
      <c r="B74" s="82">
        <f>ROUND('2.3'!B74/'2.6'!B74*1000*1000,0)</f>
        <v>45100</v>
      </c>
      <c r="C74" s="82">
        <f>ROUND('2.3'!C74/'2.6'!C74*1000*1000,0)</f>
        <v>23064</v>
      </c>
      <c r="D74" s="82">
        <f>ROUND('2.3'!D74/'2.6'!D74*1000*1000,0)</f>
        <v>54442</v>
      </c>
      <c r="E74" s="82">
        <f>ROUND('2.3'!E74/'2.6'!E74*1000*1000,0)</f>
        <v>57329</v>
      </c>
      <c r="F74" s="82">
        <f>ROUND('2.3'!F74/'2.6'!F74*1000*1000,0)</f>
        <v>56695</v>
      </c>
      <c r="G74" s="82">
        <f>ROUND('2.3'!G74/'2.6'!G74*1000*1000,0)</f>
        <v>43634</v>
      </c>
      <c r="H74" s="82">
        <f>ROUND('2.3'!H74/'2.6'!H74*1000*1000,0)</f>
        <v>42268</v>
      </c>
      <c r="I74" s="82">
        <f>ROUND('2.3'!I74/'2.6'!I74*1000*1000,0)</f>
        <v>34400</v>
      </c>
      <c r="J74" s="82">
        <f>ROUND('2.3'!J74/'2.6'!J74*1000*1000,0)</f>
        <v>51338</v>
      </c>
      <c r="K74" s="82">
        <f>ROUND('2.3'!K74/'2.6'!K74*1000*1000,0)</f>
        <v>42375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310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367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307</v>
      </c>
    </row>
    <row r="79" spans="1:13" s="10" customFormat="1" ht="10.5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334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'2.15'!B16/'2.15'!B15*100-100</f>
        <v>11.502715751357883</v>
      </c>
      <c r="C16" s="170">
        <f>'2.15'!C16/'2.15'!C15*100-100</f>
        <v>8.0802208981252761</v>
      </c>
      <c r="D16" s="170">
        <f>'2.15'!D16/'2.15'!D15*100-100</f>
        <v>10.1893162908477</v>
      </c>
      <c r="E16" s="170">
        <f>'2.15'!E16/'2.15'!E15*100-100</f>
        <v>9.5232390991854459</v>
      </c>
      <c r="F16" s="170">
        <f>'2.15'!F16/'2.15'!F15*100-100</f>
        <v>9.3237829306786324</v>
      </c>
      <c r="G16" s="170">
        <f>'2.15'!G16/'2.15'!G15*100-100</f>
        <v>13.552566018933732</v>
      </c>
      <c r="H16" s="170">
        <f>'2.15'!H16/'2.15'!H15*100-100</f>
        <v>12.953616919009846</v>
      </c>
      <c r="I16" s="170">
        <f>'2.15'!I16/'2.15'!I15*100-100</f>
        <v>11.36633663366338</v>
      </c>
      <c r="J16" s="170">
        <f>'2.15'!J16/'2.15'!J15*100-100</f>
        <v>12.407780013413827</v>
      </c>
      <c r="K16" s="170">
        <f>'2.15'!K16/'2.15'!K15*100-100</f>
        <v>14.432643935159305</v>
      </c>
    </row>
    <row r="17" spans="1:11" s="10" customFormat="1" ht="11.1" customHeight="1">
      <c r="A17" s="27">
        <v>1972</v>
      </c>
      <c r="B17" s="170">
        <f>'2.15'!B17/'2.15'!B16*100-100</f>
        <v>9.547521108465034</v>
      </c>
      <c r="C17" s="170">
        <f>'2.15'!C17/'2.15'!C16*100-100</f>
        <v>5.8356864327013653</v>
      </c>
      <c r="D17" s="170">
        <f>'2.15'!D17/'2.15'!D16*100-100</f>
        <v>10.472751149047937</v>
      </c>
      <c r="E17" s="170">
        <f>'2.15'!E17/'2.15'!E16*100-100</f>
        <v>9.4498523460570851</v>
      </c>
      <c r="F17" s="170">
        <f>'2.15'!F17/'2.15'!F16*100-100</f>
        <v>9.4280955024986071</v>
      </c>
      <c r="G17" s="170">
        <f>'2.15'!G17/'2.15'!G16*100-100</f>
        <v>15.105309346204464</v>
      </c>
      <c r="H17" s="170">
        <f>'2.15'!H17/'2.15'!H16*100-100</f>
        <v>8.6170212765957359</v>
      </c>
      <c r="I17" s="170">
        <f>'2.15'!I17/'2.15'!I16*100-100</f>
        <v>9.5898530109056423</v>
      </c>
      <c r="J17" s="170">
        <f>'2.15'!J17/'2.15'!J16*100-100</f>
        <v>9.317820206841688</v>
      </c>
      <c r="K17" s="170">
        <f>'2.15'!K17/'2.15'!K16*100-100</f>
        <v>7.2782336850332143</v>
      </c>
    </row>
    <row r="18" spans="1:11" s="10" customFormat="1" ht="11.1" customHeight="1">
      <c r="A18" s="27">
        <v>1973</v>
      </c>
      <c r="B18" s="170">
        <f>'2.15'!B18/'2.15'!B17*100-100</f>
        <v>11.79841897233203</v>
      </c>
      <c r="C18" s="170">
        <f>'2.15'!C18/'2.15'!C17*100-100</f>
        <v>8.8934061745648592</v>
      </c>
      <c r="D18" s="170">
        <f>'2.15'!D18/'2.15'!D17*100-100</f>
        <v>11.490837048043588</v>
      </c>
      <c r="E18" s="170">
        <f>'2.15'!E18/'2.15'!E17*100-100</f>
        <v>12.22144498850804</v>
      </c>
      <c r="F18" s="170">
        <f>'2.15'!F18/'2.15'!F17*100-100</f>
        <v>12.218388471686609</v>
      </c>
      <c r="G18" s="170">
        <f>'2.15'!G18/'2.15'!G17*100-100</f>
        <v>8.3198322691317941</v>
      </c>
      <c r="H18" s="170">
        <f>'2.15'!H18/'2.15'!H17*100-100</f>
        <v>12.105778648383932</v>
      </c>
      <c r="I18" s="170">
        <f>'2.15'!I18/'2.15'!I17*100-100</f>
        <v>11.519740400216321</v>
      </c>
      <c r="J18" s="170">
        <f>'2.15'!J18/'2.15'!J17*100-100</f>
        <v>11.661966706085678</v>
      </c>
      <c r="K18" s="170">
        <f>'2.15'!K18/'2.15'!K17*100-100</f>
        <v>12.594481376923781</v>
      </c>
    </row>
    <row r="19" spans="1:11" s="10" customFormat="1" ht="11.1" customHeight="1">
      <c r="A19" s="27">
        <v>1974</v>
      </c>
      <c r="B19" s="170">
        <f>'2.15'!B19/'2.15'!B18*100-100</f>
        <v>11.180837899946965</v>
      </c>
      <c r="C19" s="170">
        <f>'2.15'!C19/'2.15'!C18*100-100</f>
        <v>12.717302531793266</v>
      </c>
      <c r="D19" s="170">
        <f>'2.15'!D19/'2.15'!D18*100-100</f>
        <v>10.892936472678812</v>
      </c>
      <c r="E19" s="170">
        <f>'2.15'!E19/'2.15'!E18*100-100</f>
        <v>11.682991985752437</v>
      </c>
      <c r="F19" s="170">
        <f>'2.15'!F19/'2.15'!F18*100-100</f>
        <v>11.376379092060034</v>
      </c>
      <c r="G19" s="170">
        <f>'2.15'!G19/'2.15'!G18*100-100</f>
        <v>7.2584902340313135</v>
      </c>
      <c r="H19" s="170">
        <f>'2.15'!H19/'2.15'!H18*100-100</f>
        <v>11.383889568408165</v>
      </c>
      <c r="I19" s="170">
        <f>'2.15'!I19/'2.15'!I18*100-100</f>
        <v>9.7575169738118461</v>
      </c>
      <c r="J19" s="170">
        <f>'2.15'!J19/'2.15'!J18*100-100</f>
        <v>12.065173116089611</v>
      </c>
      <c r="K19" s="170">
        <f>'2.15'!K19/'2.15'!K18*100-100</f>
        <v>12.196700097055981</v>
      </c>
    </row>
    <row r="20" spans="1:11" s="10" customFormat="1" ht="13.5" customHeight="1">
      <c r="A20" s="27">
        <v>1975</v>
      </c>
      <c r="B20" s="170">
        <f>'2.15'!B20/'2.15'!B19*100-100</f>
        <v>6.9480880833134648</v>
      </c>
      <c r="C20" s="170">
        <f>'2.15'!C20/'2.15'!C19*100-100</f>
        <v>6.0242210951247301</v>
      </c>
      <c r="D20" s="170">
        <f>'2.15'!D20/'2.15'!D19*100-100</f>
        <v>7.3631920519189151</v>
      </c>
      <c r="E20" s="170">
        <f>'2.15'!E20/'2.15'!E19*100-100</f>
        <v>7.5586030936054698</v>
      </c>
      <c r="F20" s="170">
        <f>'2.15'!F20/'2.15'!F19*100-100</f>
        <v>7.2182526794413775</v>
      </c>
      <c r="G20" s="170">
        <f>'2.15'!G20/'2.15'!G19*100-100</f>
        <v>6.3325403986547428</v>
      </c>
      <c r="H20" s="170">
        <f>'2.15'!H20/'2.15'!H19*100-100</f>
        <v>6.5024707820221295</v>
      </c>
      <c r="I20" s="170">
        <f>'2.15'!I20/'2.15'!I19*100-100</f>
        <v>6.2036055143159956</v>
      </c>
      <c r="J20" s="170">
        <f>'2.15'!J20/'2.15'!J19*100-100</f>
        <v>8.2073277115440391</v>
      </c>
      <c r="K20" s="170">
        <f>'2.15'!K20/'2.15'!K19*100-100</f>
        <v>5.8607266435986247</v>
      </c>
    </row>
    <row r="21" spans="1:11" s="10" customFormat="1" ht="11.1" customHeight="1">
      <c r="A21" s="27">
        <v>1976</v>
      </c>
      <c r="B21" s="170">
        <f>'2.15'!B21/'2.15'!B20*100-100</f>
        <v>7.7900839961346975</v>
      </c>
      <c r="C21" s="170">
        <f>'2.15'!C21/'2.15'!C20*100-100</f>
        <v>8.1616713853363194</v>
      </c>
      <c r="D21" s="170">
        <f>'2.15'!D21/'2.15'!D20*100-100</f>
        <v>9.9104477611940354</v>
      </c>
      <c r="E21" s="170">
        <f>'2.15'!E21/'2.15'!E20*100-100</f>
        <v>10.630096367679755</v>
      </c>
      <c r="F21" s="170">
        <f>'2.15'!F21/'2.15'!F20*100-100</f>
        <v>10.783794017417648</v>
      </c>
      <c r="G21" s="170">
        <f>'2.15'!G21/'2.15'!G20*100-100</f>
        <v>6.402838849031852</v>
      </c>
      <c r="H21" s="170">
        <f>'2.15'!H21/'2.15'!H20*100-100</f>
        <v>5.9434379142730904</v>
      </c>
      <c r="I21" s="170">
        <f>'2.15'!I21/'2.15'!I20*100-100</f>
        <v>7.1392910634048974</v>
      </c>
      <c r="J21" s="170">
        <f>'2.15'!J21/'2.15'!J20*100-100</f>
        <v>7.4235807860262071</v>
      </c>
      <c r="K21" s="170">
        <f>'2.15'!K21/'2.15'!K20*100-100</f>
        <v>4.3718079673135719</v>
      </c>
    </row>
    <row r="22" spans="1:11" s="10" customFormat="1" ht="11.1" customHeight="1">
      <c r="A22" s="27">
        <v>1977</v>
      </c>
      <c r="B22" s="170">
        <f>'2.15'!B22/'2.15'!B21*100-100</f>
        <v>6.4754154885869895</v>
      </c>
      <c r="C22" s="170">
        <f>'2.15'!C22/'2.15'!C21*100-100</f>
        <v>5.8308511598519743</v>
      </c>
      <c r="D22" s="170">
        <f>'2.15'!D22/'2.15'!D21*100-100</f>
        <v>6.9120043454644247</v>
      </c>
      <c r="E22" s="170">
        <f>'2.15'!E22/'2.15'!E21*100-100</f>
        <v>7.4443848834092847</v>
      </c>
      <c r="F22" s="170">
        <f>'2.15'!F22/'2.15'!F21*100-100</f>
        <v>7.4851322715154822</v>
      </c>
      <c r="G22" s="170">
        <f>'2.15'!G22/'2.15'!G21*100-100</f>
        <v>4.0890306677300146</v>
      </c>
      <c r="H22" s="170">
        <f>'2.15'!H22/'2.15'!H21*100-100</f>
        <v>6.124435175530067</v>
      </c>
      <c r="I22" s="170">
        <f>'2.15'!I22/'2.15'!I21*100-100</f>
        <v>5.9412861136999027</v>
      </c>
      <c r="J22" s="170">
        <f>'2.15'!J22/'2.15'!J21*100-100</f>
        <v>6.597873671044411</v>
      </c>
      <c r="K22" s="170">
        <f>'2.15'!K22/'2.15'!K21*100-100</f>
        <v>6.1068702290076402</v>
      </c>
    </row>
    <row r="23" spans="1:11" s="10" customFormat="1" ht="11.1" customHeight="1">
      <c r="A23" s="27">
        <v>1978</v>
      </c>
      <c r="B23" s="170">
        <f>'2.15'!B23/'2.15'!B22*100-100</f>
        <v>5.3173575129533646</v>
      </c>
      <c r="C23" s="170">
        <f>'2.15'!C23/'2.15'!C22*100-100</f>
        <v>4.1108742004264371</v>
      </c>
      <c r="D23" s="170">
        <f>'2.15'!D23/'2.15'!D22*100-100</f>
        <v>5.8554553537406377</v>
      </c>
      <c r="E23" s="170">
        <f>'2.15'!E23/'2.15'!E22*100-100</f>
        <v>6.0056127221702553</v>
      </c>
      <c r="F23" s="170">
        <f>'2.15'!F23/'2.15'!F22*100-100</f>
        <v>5.9654032052912669</v>
      </c>
      <c r="G23" s="170">
        <f>'2.15'!G23/'2.15'!G22*100-100</f>
        <v>5.1891063592672566</v>
      </c>
      <c r="H23" s="170">
        <f>'2.15'!H23/'2.15'!H22*100-100</f>
        <v>4.9194287960173</v>
      </c>
      <c r="I23" s="170">
        <f>'2.15'!I23/'2.15'!I22*100-100</f>
        <v>5.9673044498203893</v>
      </c>
      <c r="J23" s="170">
        <f>'2.15'!J23/'2.15'!J22*100-100</f>
        <v>5.1100029334115504</v>
      </c>
      <c r="K23" s="170">
        <f>'2.15'!K23/'2.15'!K22*100-100</f>
        <v>3.8984197257578614</v>
      </c>
    </row>
    <row r="24" spans="1:11" s="10" customFormat="1" ht="11.1" customHeight="1">
      <c r="A24" s="27">
        <v>1979</v>
      </c>
      <c r="B24" s="170">
        <f>'2.15'!B24/'2.15'!B23*100-100</f>
        <v>5.620810528257806</v>
      </c>
      <c r="C24" s="170">
        <f>'2.15'!C24/'2.15'!C23*100-100</f>
        <v>4.3663471778487803</v>
      </c>
      <c r="D24" s="170">
        <f>'2.15'!D24/'2.15'!D23*100-100</f>
        <v>6.8574514038876941</v>
      </c>
      <c r="E24" s="170">
        <f>'2.15'!E24/'2.15'!E23*100-100</f>
        <v>7.1067184374632291</v>
      </c>
      <c r="F24" s="170">
        <f>'2.15'!F24/'2.15'!F23*100-100</f>
        <v>6.8959308606409735</v>
      </c>
      <c r="G24" s="170">
        <f>'2.15'!G24/'2.15'!G23*100-100</f>
        <v>5.8733942524169152</v>
      </c>
      <c r="H24" s="170">
        <f>'2.15'!H24/'2.15'!H23*100-100</f>
        <v>4.6138477867265948</v>
      </c>
      <c r="I24" s="170">
        <f>'2.15'!I24/'2.15'!I23*100-100</f>
        <v>4.8633690764441297</v>
      </c>
      <c r="J24" s="170">
        <f>'2.15'!J24/'2.15'!J23*100-100</f>
        <v>5.1964724268809874</v>
      </c>
      <c r="K24" s="170">
        <f>'2.15'!K24/'2.15'!K23*100-100</f>
        <v>4.077646919571535</v>
      </c>
    </row>
    <row r="25" spans="1:11" s="10" customFormat="1" ht="13.5" customHeight="1">
      <c r="A25" s="27">
        <v>1980</v>
      </c>
      <c r="B25" s="170">
        <f>'2.15'!B25/'2.15'!B24*100-100</f>
        <v>6.6142649199417747</v>
      </c>
      <c r="C25" s="170">
        <f>'2.15'!C25/'2.15'!C24*100-100</f>
        <v>5.5494505494505546</v>
      </c>
      <c r="D25" s="170">
        <f>'2.15'!D25/'2.15'!D24*100-100</f>
        <v>7.0798944472517036</v>
      </c>
      <c r="E25" s="170">
        <f>'2.15'!E25/'2.15'!E24*100-100</f>
        <v>7.0965615731077634</v>
      </c>
      <c r="F25" s="170">
        <f>'2.15'!F25/'2.15'!F24*100-100</f>
        <v>7.0518219078097673</v>
      </c>
      <c r="G25" s="170">
        <f>'2.15'!G25/'2.15'!G24*100-100</f>
        <v>7.223716304959666</v>
      </c>
      <c r="H25" s="170">
        <f>'2.15'!H25/'2.15'!H24*100-100</f>
        <v>6.2365719742181795</v>
      </c>
      <c r="I25" s="170">
        <f>'2.15'!I25/'2.15'!I24*100-100</f>
        <v>6.2937062937062933</v>
      </c>
      <c r="J25" s="170">
        <f>'2.15'!J25/'2.15'!J24*100-100</f>
        <v>6.3405316495993986</v>
      </c>
      <c r="K25" s="170">
        <f>'2.15'!K25/'2.15'!K24*100-100</f>
        <v>6.0445809166382389</v>
      </c>
    </row>
    <row r="26" spans="1:11" s="10" customFormat="1" ht="11.1" customHeight="1">
      <c r="A26" s="27">
        <v>1981</v>
      </c>
      <c r="B26" s="170">
        <f>'2.15'!B26/'2.15'!B25*100-100</f>
        <v>4.5983288733548022</v>
      </c>
      <c r="C26" s="170">
        <f>'2.15'!C26/'2.15'!C25*100-100</f>
        <v>2.6697404625567032</v>
      </c>
      <c r="D26" s="170">
        <f>'2.15'!D26/'2.15'!D25*100-100</f>
        <v>4.6612835570469855</v>
      </c>
      <c r="E26" s="170">
        <f>'2.15'!E26/'2.15'!E25*100-100</f>
        <v>4.9287106369884128</v>
      </c>
      <c r="F26" s="170">
        <f>'2.15'!F26/'2.15'!F25*100-100</f>
        <v>4.8041118162269925</v>
      </c>
      <c r="G26" s="170">
        <f>'2.15'!G26/'2.15'!G25*100-100</f>
        <v>3.3539430704619804</v>
      </c>
      <c r="H26" s="170">
        <f>'2.15'!H26/'2.15'!H25*100-100</f>
        <v>4.6682770630863502</v>
      </c>
      <c r="I26" s="170">
        <f>'2.15'!I26/'2.15'!I25*100-100</f>
        <v>4.679741807348563</v>
      </c>
      <c r="J26" s="170">
        <f>'2.15'!J26/'2.15'!J25*100-100</f>
        <v>4.7400459036024358</v>
      </c>
      <c r="K26" s="170">
        <f>'2.15'!K26/'2.15'!K25*100-100</f>
        <v>4.5203496166014219</v>
      </c>
    </row>
    <row r="27" spans="1:11" s="10" customFormat="1" ht="11.1" customHeight="1">
      <c r="A27" s="27">
        <v>1982</v>
      </c>
      <c r="B27" s="170">
        <f>'2.15'!B27/'2.15'!B26*100-100</f>
        <v>3.9053934109539057</v>
      </c>
      <c r="C27" s="170">
        <f>'2.15'!C27/'2.15'!C26*100-100</f>
        <v>3.9040996668115326</v>
      </c>
      <c r="D27" s="170">
        <f>'2.15'!D27/'2.15'!D26*100-100</f>
        <v>5.1099644306397636</v>
      </c>
      <c r="E27" s="170">
        <f>'2.15'!E27/'2.15'!E26*100-100</f>
        <v>4.9660296202160339</v>
      </c>
      <c r="F27" s="170">
        <f>'2.15'!F27/'2.15'!F26*100-100</f>
        <v>5.0743131661912741</v>
      </c>
      <c r="G27" s="170">
        <f>'2.15'!G27/'2.15'!G26*100-100</f>
        <v>5.6097973926293889</v>
      </c>
      <c r="H27" s="170">
        <f>'2.15'!H27/'2.15'!H26*100-100</f>
        <v>3.0538857878918009</v>
      </c>
      <c r="I27" s="170">
        <f>'2.15'!I27/'2.15'!I26*100-100</f>
        <v>3.3558638681370923</v>
      </c>
      <c r="J27" s="170">
        <f>'2.15'!J27/'2.15'!J26*100-100</f>
        <v>4.0253429878048763</v>
      </c>
      <c r="K27" s="170">
        <f>'2.15'!K27/'2.15'!K26*100-100</f>
        <v>2.3189000615637241</v>
      </c>
    </row>
    <row r="28" spans="1:11" s="10" customFormat="1" ht="11.1" customHeight="1">
      <c r="A28" s="27">
        <v>1983</v>
      </c>
      <c r="B28" s="170">
        <f>'2.15'!B28/'2.15'!B27*100-100</f>
        <v>3.1304959549771354</v>
      </c>
      <c r="C28" s="170">
        <f>'2.15'!C28/'2.15'!C27*100-100</f>
        <v>1.4639247124433723</v>
      </c>
      <c r="D28" s="170">
        <f>'2.15'!D28/'2.15'!D27*100-100</f>
        <v>4.1704399218340313</v>
      </c>
      <c r="E28" s="170">
        <f>'2.15'!E28/'2.15'!E27*100-100</f>
        <v>4.4144353899883555</v>
      </c>
      <c r="F28" s="170">
        <f>'2.15'!F28/'2.15'!F27*100-100</f>
        <v>4.4863551935990813</v>
      </c>
      <c r="G28" s="170">
        <f>'2.15'!G28/'2.15'!G27*100-100</f>
        <v>3.0620424303959908</v>
      </c>
      <c r="H28" s="170">
        <f>'2.15'!H28/'2.15'!H27*100-100</f>
        <v>2.4790375501276003</v>
      </c>
      <c r="I28" s="170">
        <f>'2.15'!I28/'2.15'!I27*100-100</f>
        <v>2.6904543368517722</v>
      </c>
      <c r="J28" s="170">
        <f>'2.15'!J28/'2.15'!J27*100-100</f>
        <v>2.7934240051289123</v>
      </c>
      <c r="K28" s="170">
        <f>'2.15'!K28/'2.15'!K27*100-100</f>
        <v>2.0356999598876797</v>
      </c>
    </row>
    <row r="29" spans="1:11" s="10" customFormat="1" ht="11.1" customHeight="1">
      <c r="A29" s="27">
        <v>1984</v>
      </c>
      <c r="B29" s="170">
        <f>'2.15'!B29/'2.15'!B28*100-100</f>
        <v>2.9234067433249038</v>
      </c>
      <c r="C29" s="170">
        <f>'2.15'!C29/'2.15'!C28*100-100</f>
        <v>2.5901751975266194</v>
      </c>
      <c r="D29" s="170">
        <f>'2.15'!D29/'2.15'!D28*100-100</f>
        <v>4.1819180087847769</v>
      </c>
      <c r="E29" s="170">
        <f>'2.15'!E29/'2.15'!E28*100-100</f>
        <v>4.4775453775141756</v>
      </c>
      <c r="F29" s="170">
        <f>'2.15'!F29/'2.15'!F28*100-100</f>
        <v>4.5580928939331784</v>
      </c>
      <c r="G29" s="170">
        <f>'2.15'!G29/'2.15'!G28*100-100</f>
        <v>2.7325521103391139</v>
      </c>
      <c r="H29" s="170">
        <f>'2.15'!H29/'2.15'!H28*100-100</f>
        <v>2.0125019057783362</v>
      </c>
      <c r="I29" s="170">
        <f>'2.15'!I29/'2.15'!I28*100-100</f>
        <v>2.7428635271772492</v>
      </c>
      <c r="J29" s="170">
        <f>'2.15'!J29/'2.15'!J28*100-100</f>
        <v>2.5972290283779529</v>
      </c>
      <c r="K29" s="170">
        <f>'2.15'!K29/'2.15'!K28*100-100</f>
        <v>1.1449631449631568</v>
      </c>
    </row>
    <row r="30" spans="1:11" s="10" customFormat="1" ht="13.5" customHeight="1">
      <c r="A30" s="27">
        <v>1985</v>
      </c>
      <c r="B30" s="170">
        <f>'2.15'!B30/'2.15'!B29*100-100</f>
        <v>2.3859117591365191</v>
      </c>
      <c r="C30" s="170">
        <f>'2.15'!C30/'2.15'!C29*100-100</f>
        <v>2.2635949638360557</v>
      </c>
      <c r="D30" s="170">
        <f>'2.15'!D30/'2.15'!D29*100-100</f>
        <v>3.0478700043917542</v>
      </c>
      <c r="E30" s="170">
        <f>'2.15'!E30/'2.15'!E29*100-100</f>
        <v>3.845989670038847</v>
      </c>
      <c r="F30" s="170">
        <f>'2.15'!F30/'2.15'!F29*100-100</f>
        <v>3.9147303718557964</v>
      </c>
      <c r="G30" s="170">
        <f>'2.15'!G30/'2.15'!G29*100-100</f>
        <v>-2.3671326906576411</v>
      </c>
      <c r="H30" s="170">
        <f>'2.15'!H30/'2.15'!H29*100-100</f>
        <v>1.9628356498779311</v>
      </c>
      <c r="I30" s="170">
        <f>'2.15'!I30/'2.15'!I29*100-100</f>
        <v>2.1367986080904871</v>
      </c>
      <c r="J30" s="170">
        <f>'2.15'!J30/'2.15'!J29*100-100</f>
        <v>1.5154146765089109</v>
      </c>
      <c r="K30" s="170">
        <f>'2.15'!K30/'2.15'!K29*100-100</f>
        <v>1.8704756352329497</v>
      </c>
    </row>
    <row r="31" spans="1:11" s="10" customFormat="1" ht="11.1" customHeight="1">
      <c r="A31" s="27">
        <v>1986</v>
      </c>
      <c r="B31" s="170">
        <f>'2.15'!B31/'2.15'!B30*100-100</f>
        <v>3.1856852228592487</v>
      </c>
      <c r="C31" s="170">
        <f>'2.15'!C31/'2.15'!C30*100-100</f>
        <v>2.3968565815324183</v>
      </c>
      <c r="D31" s="170">
        <f>'2.15'!D31/'2.15'!D30*100-100</f>
        <v>3.5543811796794955</v>
      </c>
      <c r="E31" s="170">
        <f>'2.15'!E31/'2.15'!E30*100-100</f>
        <v>3.193850707004259</v>
      </c>
      <c r="F31" s="170">
        <f>'2.15'!F31/'2.15'!F30*100-100</f>
        <v>3.2680286948860982</v>
      </c>
      <c r="G31" s="170">
        <f>'2.15'!G31/'2.15'!G30*100-100</f>
        <v>5.1333746898263115</v>
      </c>
      <c r="H31" s="170">
        <f>'2.15'!H31/'2.15'!H30*100-100</f>
        <v>2.9559779156691235</v>
      </c>
      <c r="I31" s="170">
        <f>'2.15'!I31/'2.15'!I30*100-100</f>
        <v>2.8054298642533837</v>
      </c>
      <c r="J31" s="170">
        <f>'2.15'!J31/'2.15'!J30*100-100</f>
        <v>2.634843235382192</v>
      </c>
      <c r="K31" s="170">
        <f>'2.15'!K31/'2.15'!K30*100-100</f>
        <v>3.0904235024799647</v>
      </c>
    </row>
    <row r="32" spans="1:11" s="10" customFormat="1" ht="11.1" customHeight="1">
      <c r="A32" s="27">
        <v>1987</v>
      </c>
      <c r="B32" s="170">
        <f>'2.15'!B32/'2.15'!B31*100-100</f>
        <v>2.8364027423040739</v>
      </c>
      <c r="C32" s="170">
        <f>'2.15'!C32/'2.15'!C31*100-100</f>
        <v>1.522128421591205</v>
      </c>
      <c r="D32" s="170">
        <f>'2.15'!D32/'2.15'!D31*100-100</f>
        <v>3.6875463001070159</v>
      </c>
      <c r="E32" s="170">
        <f>'2.15'!E32/'2.15'!E31*100-100</f>
        <v>3.9673371838279081</v>
      </c>
      <c r="F32" s="170">
        <f>'2.15'!F32/'2.15'!F31*100-100</f>
        <v>3.9811504712382089</v>
      </c>
      <c r="G32" s="170">
        <f>'2.15'!G32/'2.15'!G31*100-100</f>
        <v>1.6669125239710922</v>
      </c>
      <c r="H32" s="170">
        <f>'2.15'!H32/'2.15'!H31*100-100</f>
        <v>2.3206150341685543</v>
      </c>
      <c r="I32" s="170">
        <f>'2.15'!I32/'2.15'!I31*100-100</f>
        <v>2.029826014913013</v>
      </c>
      <c r="J32" s="170">
        <f>'2.15'!J32/'2.15'!J31*100-100</f>
        <v>1.9920816836841055</v>
      </c>
      <c r="K32" s="170">
        <f>'2.15'!K32/'2.15'!K31*100-100</f>
        <v>2.5675425610658777</v>
      </c>
    </row>
    <row r="33" spans="1:13" s="10" customFormat="1" ht="11.1" customHeight="1">
      <c r="A33" s="27">
        <v>1988</v>
      </c>
      <c r="B33" s="170">
        <f>'2.15'!B33/'2.15'!B32*100-100</f>
        <v>2.5490196078431211</v>
      </c>
      <c r="C33" s="170">
        <f>'2.15'!C33/'2.15'!C32*100-100</f>
        <v>2.2552601738692175</v>
      </c>
      <c r="D33" s="170">
        <f>'2.15'!D33/'2.15'!D32*100-100</f>
        <v>3.6278479002937161</v>
      </c>
      <c r="E33" s="170">
        <f>'2.15'!E33/'2.15'!E32*100-100</f>
        <v>3.3945059576261372</v>
      </c>
      <c r="F33" s="170">
        <f>'2.15'!F33/'2.15'!F32*100-100</f>
        <v>3.4731989373339616</v>
      </c>
      <c r="G33" s="170">
        <f>'2.15'!G33/'2.15'!G32*100-100</f>
        <v>5.0976978138905054</v>
      </c>
      <c r="H33" s="170">
        <f>'2.15'!H33/'2.15'!H32*100-100</f>
        <v>1.8691155326747548</v>
      </c>
      <c r="I33" s="170">
        <f>'2.15'!I33/'2.15'!I32*100-100</f>
        <v>2.1924482338611568</v>
      </c>
      <c r="J33" s="170">
        <f>'2.15'!J33/'2.15'!J32*100-100</f>
        <v>1.9654312916275103</v>
      </c>
      <c r="K33" s="170">
        <f>'2.15'!K33/'2.15'!K32*100-100</f>
        <v>1.5470659871002539</v>
      </c>
    </row>
    <row r="34" spans="1:13" s="10" customFormat="1" ht="11.1" customHeight="1">
      <c r="A34" s="27">
        <v>1989</v>
      </c>
      <c r="B34" s="170">
        <f>'2.15'!B34/'2.15'!B33*100-100</f>
        <v>2.5706394731251265</v>
      </c>
      <c r="C34" s="170">
        <f>'2.15'!C34/'2.15'!C33*100-100</f>
        <v>1.4415968457368109</v>
      </c>
      <c r="D34" s="170">
        <f>'2.15'!D34/'2.15'!D33*100-100</f>
        <v>3.4318982687298956</v>
      </c>
      <c r="E34" s="170">
        <f>'2.15'!E34/'2.15'!E33*100-100</f>
        <v>3.286767702968092</v>
      </c>
      <c r="F34" s="170">
        <f>'2.15'!F34/'2.15'!F33*100-100</f>
        <v>3.4359071172361837</v>
      </c>
      <c r="G34" s="170">
        <f>'2.15'!G34/'2.15'!G33*100-100</f>
        <v>4.3764381040036824</v>
      </c>
      <c r="H34" s="170">
        <f>'2.15'!H34/'2.15'!H33*100-100</f>
        <v>1.9987251866691054</v>
      </c>
      <c r="I34" s="170">
        <f>'2.15'!I34/'2.15'!I33*100-100</f>
        <v>2.4334525228446608</v>
      </c>
      <c r="J34" s="170">
        <f>'2.15'!J34/'2.15'!J33*100-100</f>
        <v>2.2120702091849012</v>
      </c>
      <c r="K34" s="170">
        <f>'2.15'!K34/'2.15'!K33*100-100</f>
        <v>1.5146131296082359</v>
      </c>
    </row>
    <row r="35" spans="1:13" s="10" customFormat="1" ht="13.5" customHeight="1">
      <c r="A35" s="27">
        <v>1990</v>
      </c>
      <c r="B35" s="170">
        <f>'2.15'!B35/'2.15'!B34*100-100</f>
        <v>4.614747307373662</v>
      </c>
      <c r="C35" s="170">
        <f>'2.15'!C35/'2.15'!C34*100-100</f>
        <v>3.4495323697315712</v>
      </c>
      <c r="D35" s="170">
        <f>'2.15'!D35/'2.15'!D34*100-100</f>
        <v>5.3473559472670757</v>
      </c>
      <c r="E35" s="170">
        <f>'2.15'!E35/'2.15'!E34*100-100</f>
        <v>5.273731793068805</v>
      </c>
      <c r="F35" s="170">
        <f>'2.15'!F35/'2.15'!F34*100-100</f>
        <v>5.32578937762365</v>
      </c>
      <c r="G35" s="170">
        <f>'2.15'!G35/'2.15'!G34*100-100</f>
        <v>6.1990212071778075</v>
      </c>
      <c r="H35" s="170">
        <f>'2.15'!H35/'2.15'!H34*100-100</f>
        <v>4.1110565549256677</v>
      </c>
      <c r="I35" s="170">
        <f>'2.15'!I35/'2.15'!I34*100-100</f>
        <v>4.2616115582274858</v>
      </c>
      <c r="J35" s="170">
        <f>'2.15'!J35/'2.15'!J34*100-100</f>
        <v>4.2146945816670609</v>
      </c>
      <c r="K35" s="170">
        <f>'2.15'!K35/'2.15'!K34*100-100</f>
        <v>3.8197330999781229</v>
      </c>
    </row>
    <row r="36" spans="1:13" s="48" customFormat="1" ht="13.5" customHeight="1">
      <c r="A36" s="28">
        <v>1991</v>
      </c>
      <c r="B36" s="172">
        <f>'2.15'!B36/'2.15'!B35*100-100</f>
        <v>5.8960956680129897</v>
      </c>
      <c r="C36" s="172">
        <f>'2.15'!C36/'2.15'!C35*100-100</f>
        <v>4.0976869789832051</v>
      </c>
      <c r="D36" s="172">
        <f>'2.15'!D36/'2.15'!D35*100-100</f>
        <v>5.6770247469066391</v>
      </c>
      <c r="E36" s="172">
        <f>'2.15'!E36/'2.15'!E35*100-100</f>
        <v>5.6025081788440474</v>
      </c>
      <c r="F36" s="172">
        <f>'2.15'!F36/'2.15'!F35*100-100</f>
        <v>5.5312954876273608</v>
      </c>
      <c r="G36" s="172">
        <f>'2.15'!G36/'2.15'!G35*100-100</f>
        <v>6.1277867729480704</v>
      </c>
      <c r="H36" s="172">
        <f>'2.15'!H36/'2.15'!H35*100-100</f>
        <v>6.3025210084033603</v>
      </c>
      <c r="I36" s="172">
        <f>'2.15'!I36/'2.15'!I35*100-100</f>
        <v>6.0823064403627143</v>
      </c>
      <c r="J36" s="172">
        <f>'2.15'!J36/'2.15'!J35*100-100</f>
        <v>6.1021030059064856</v>
      </c>
      <c r="K36" s="172">
        <f>'2.15'!K36/'2.15'!K35*100-100</f>
        <v>6.5702966958867108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POWER(('2.15'!B25/'2.15'!B15),1/10)*100-100</f>
        <v>8.2535020776848427</v>
      </c>
      <c r="C38" s="170">
        <f>POWER(('2.15'!C25/'2.15'!C15),1/10)*100-100</f>
        <v>6.929462729604225</v>
      </c>
      <c r="D38" s="170">
        <f>POWER(('2.15'!D25/'2.15'!D15),1/10)*100-100</f>
        <v>8.6847115943720326</v>
      </c>
      <c r="E38" s="170">
        <f>POWER(('2.15'!E25/'2.15'!E15),1/10)*100-100</f>
        <v>8.8530901872479433</v>
      </c>
      <c r="F38" s="170">
        <f>POWER(('2.15'!F25/'2.15'!F15),1/10)*100-100</f>
        <v>8.7555252092919886</v>
      </c>
      <c r="G38" s="170">
        <f>POWER(('2.15'!G25/'2.15'!G15),1/10)*100-100</f>
        <v>7.8823701971345201</v>
      </c>
      <c r="H38" s="170">
        <f>POWER(('2.15'!H25/'2.15'!H15),1/10)*100-100</f>
        <v>7.9000556998779956</v>
      </c>
      <c r="I38" s="170">
        <f>POWER(('2.15'!I25/'2.15'!I15),1/10)*100-100</f>
        <v>7.8392060074323808</v>
      </c>
      <c r="J38" s="170">
        <f>POWER(('2.15'!J25/'2.15'!J15),1/10)*100-100</f>
        <v>8.400482776203205</v>
      </c>
      <c r="K38" s="170">
        <f>POWER(('2.15'!K25/'2.15'!K15),1/10)*100-100</f>
        <v>7.6236013230973185</v>
      </c>
    </row>
    <row r="39" spans="1:13" s="48" customFormat="1" ht="18" customHeight="1">
      <c r="A39" s="34" t="s">
        <v>152</v>
      </c>
      <c r="B39" s="172">
        <f>POWER(('2.15'!B36/'2.15'!B25),1/11)*100-100</f>
        <v>3.503341135583284</v>
      </c>
      <c r="C39" s="172">
        <f>POWER(('2.15'!C36/'2.15'!C25),1/11)*100-100</f>
        <v>2.5465655667213696</v>
      </c>
      <c r="D39" s="172">
        <f>POWER(('2.15'!D36/'2.15'!D25),1/11)*100-100</f>
        <v>4.2238030613421529</v>
      </c>
      <c r="E39" s="172">
        <f>POWER(('2.15'!E36/'2.15'!E25),1/11)*100-100</f>
        <v>4.3016612311654683</v>
      </c>
      <c r="F39" s="172">
        <f>POWER(('2.15'!F36/'2.15'!F25),1/11)*100-100</f>
        <v>4.3475523494516324</v>
      </c>
      <c r="G39" s="172">
        <f>POWER(('2.15'!G36/'2.15'!G25),1/11)*100-100</f>
        <v>3.6985530521435095</v>
      </c>
      <c r="H39" s="172">
        <f>POWER(('2.15'!H36/'2.15'!H25),1/11)*100-100</f>
        <v>3.0580730479383504</v>
      </c>
      <c r="I39" s="172">
        <f>POWER(('2.15'!I36/'2.15'!I25),1/11)*100-100</f>
        <v>3.2120176386767838</v>
      </c>
      <c r="J39" s="172">
        <f>POWER(('2.15'!J36/'2.15'!J25),1/11)*100-100</f>
        <v>3.154160731130645</v>
      </c>
      <c r="K39" s="172">
        <f>POWER(('2.15'!K36/'2.15'!K25),1/11)*100-100</f>
        <v>2.8068323801909116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'2.15'!B46/'2.15'!B45*100-100</f>
        <v>10.284626840973019</v>
      </c>
      <c r="C46" s="170">
        <f>'2.15'!C46/'2.15'!C45*100-100</f>
        <v>13.955380755407873</v>
      </c>
      <c r="D46" s="170">
        <f>'2.15'!D46/'2.15'!D45*100-100</f>
        <v>12.547046767281529</v>
      </c>
      <c r="E46" s="170">
        <f>'2.15'!E46/'2.15'!E45*100-100</f>
        <v>13.528202115158635</v>
      </c>
      <c r="F46" s="170">
        <f>'2.15'!F46/'2.15'!F45*100-100</f>
        <v>13.295314771329529</v>
      </c>
      <c r="G46" s="170">
        <f>'2.15'!G46/'2.15'!G45*100-100</f>
        <v>9.4781091370558386</v>
      </c>
      <c r="H46" s="170">
        <f>'2.15'!H46/'2.15'!H45*100-100</f>
        <v>8.9826411777631279</v>
      </c>
      <c r="I46" s="170">
        <f>'2.15'!I46/'2.15'!I45*100-100</f>
        <v>9.9247826511673338</v>
      </c>
      <c r="J46" s="170">
        <f>'2.15'!J46/'2.15'!J45*100-100</f>
        <v>9.5167042725089175</v>
      </c>
      <c r="K46" s="170">
        <f>'2.15'!K46/'2.15'!K45*100-100</f>
        <v>7.8534727143869674</v>
      </c>
      <c r="L46" s="10"/>
      <c r="M46" s="10"/>
    </row>
    <row r="47" spans="1:13" ht="11.1" customHeight="1">
      <c r="A47" s="27">
        <v>1993</v>
      </c>
      <c r="B47" s="170">
        <f>'2.15'!B47/'2.15'!B46*100-100</f>
        <v>4.0925800885287771</v>
      </c>
      <c r="C47" s="170">
        <f>'2.15'!C47/'2.15'!C46*100-100</f>
        <v>11.032430824159476</v>
      </c>
      <c r="D47" s="170">
        <f>'2.15'!D47/'2.15'!D46*100-100</f>
        <v>3.665320177471699</v>
      </c>
      <c r="E47" s="170">
        <f>'2.15'!E47/'2.15'!E46*100-100</f>
        <v>3.8976581705265829</v>
      </c>
      <c r="F47" s="170">
        <f>'2.15'!F47/'2.15'!F46*100-100</f>
        <v>3.7208843268851126</v>
      </c>
      <c r="G47" s="170">
        <f>'2.15'!G47/'2.15'!G46*100-100</f>
        <v>3.8252553792653714</v>
      </c>
      <c r="H47" s="170">
        <f>'2.15'!H47/'2.15'!H46*100-100</f>
        <v>4.6413161821041342</v>
      </c>
      <c r="I47" s="170">
        <f>'2.15'!I47/'2.15'!I46*100-100</f>
        <v>4.1366746645339134</v>
      </c>
      <c r="J47" s="170">
        <f>'2.15'!J47/'2.15'!J46*100-100</f>
        <v>4.6455986442029769</v>
      </c>
      <c r="K47" s="170">
        <f>'2.15'!K47/'2.15'!K46*100-100</f>
        <v>4.8379810259148144</v>
      </c>
      <c r="L47" s="10"/>
      <c r="M47" s="10"/>
    </row>
    <row r="48" spans="1:13" ht="11.1" customHeight="1">
      <c r="A48" s="27">
        <v>1994</v>
      </c>
      <c r="B48" s="170">
        <f>'2.15'!B48/'2.15'!B47*100-100</f>
        <v>2.908212908573276</v>
      </c>
      <c r="C48" s="170">
        <f>'2.15'!C48/'2.15'!C47*100-100</f>
        <v>4.7269414223699187</v>
      </c>
      <c r="D48" s="170">
        <f>'2.15'!D48/'2.15'!D47*100-100</f>
        <v>4.7015235235874542</v>
      </c>
      <c r="E48" s="170">
        <f>'2.15'!E48/'2.15'!E47*100-100</f>
        <v>5.2675819557298951</v>
      </c>
      <c r="F48" s="170">
        <f>'2.15'!F48/'2.15'!F47*100-100</f>
        <v>5.6237510705109912</v>
      </c>
      <c r="G48" s="170">
        <f>'2.15'!G48/'2.15'!G47*100-100</f>
        <v>3.7087432837903833</v>
      </c>
      <c r="H48" s="170">
        <f>'2.15'!H48/'2.15'!H47*100-100</f>
        <v>2.0539499036608788</v>
      </c>
      <c r="I48" s="170">
        <f>'2.15'!I48/'2.15'!I47*100-100</f>
        <v>1.9797755685454774</v>
      </c>
      <c r="J48" s="170">
        <f>'2.15'!J48/'2.15'!J47*100-100</f>
        <v>1.4480327712679752</v>
      </c>
      <c r="K48" s="170">
        <f>'2.15'!K48/'2.15'!K47*100-100</f>
        <v>2.1036549535785554</v>
      </c>
      <c r="L48" s="10"/>
      <c r="M48" s="10"/>
    </row>
    <row r="49" spans="1:13" ht="13.5" customHeight="1">
      <c r="A49" s="27">
        <v>1995</v>
      </c>
      <c r="B49" s="170">
        <f>'2.15'!B49/'2.15'!B48*100-100</f>
        <v>3.4248494186860796</v>
      </c>
      <c r="C49" s="170">
        <f>'2.15'!C49/'2.15'!C48*100-100</f>
        <v>3.1165242311038241</v>
      </c>
      <c r="D49" s="170">
        <f>'2.15'!D49/'2.15'!D48*100-100</f>
        <v>3.7064153015466275</v>
      </c>
      <c r="E49" s="170">
        <f>'2.15'!E49/'2.15'!E48*100-100</f>
        <v>4.8413332150356325</v>
      </c>
      <c r="F49" s="170">
        <f>'2.15'!F49/'2.15'!F48*100-100</f>
        <v>5.1921921921922092</v>
      </c>
      <c r="G49" s="170">
        <f>'2.15'!G49/'2.15'!G48*100-100</f>
        <v>0.42724978973926397</v>
      </c>
      <c r="H49" s="170">
        <f>'2.15'!H49/'2.15'!H48*100-100</f>
        <v>3.4625986481894131</v>
      </c>
      <c r="I49" s="170">
        <f>'2.15'!I49/'2.15'!I48*100-100</f>
        <v>2.9538513032927511</v>
      </c>
      <c r="J49" s="170">
        <f>'2.15'!J49/'2.15'!J48*100-100</f>
        <v>2.7796037186590183</v>
      </c>
      <c r="K49" s="170">
        <f>'2.15'!K49/'2.15'!K48*100-100</f>
        <v>3.894260282381822</v>
      </c>
      <c r="L49" s="10"/>
      <c r="M49" s="10"/>
    </row>
    <row r="50" spans="1:13" ht="11.1" customHeight="1">
      <c r="A50" s="27">
        <v>1996</v>
      </c>
      <c r="B50" s="170">
        <f>'2.15'!B50/'2.15'!B49*100-100</f>
        <v>1.0462517776122411</v>
      </c>
      <c r="C50" s="170">
        <f>'2.15'!C50/'2.15'!C49*100-100</f>
        <v>1.7270471464020005</v>
      </c>
      <c r="D50" s="170">
        <f>'2.15'!D50/'2.15'!D49*100-100</f>
        <v>2.0796564301682565</v>
      </c>
      <c r="E50" s="170">
        <f>'2.15'!E50/'2.15'!E49*100-100</f>
        <v>2.3497884344146627</v>
      </c>
      <c r="F50" s="170">
        <f>'2.15'!F50/'2.15'!F49*100-100</f>
        <v>2.2495646464358146</v>
      </c>
      <c r="G50" s="170">
        <f>'2.15'!G50/'2.15'!G49*100-100</f>
        <v>0.91786144981911377</v>
      </c>
      <c r="H50" s="170">
        <f>'2.15'!H50/'2.15'!H49*100-100</f>
        <v>0.74452554744526367</v>
      </c>
      <c r="I50" s="170">
        <f>'2.15'!I50/'2.15'!I49*100-100</f>
        <v>-8.534156947209226E-2</v>
      </c>
      <c r="J50" s="170">
        <f>'2.15'!J50/'2.15'!J49*100-100</f>
        <v>1.0476625552002332</v>
      </c>
      <c r="K50" s="170">
        <f>'2.15'!K50/'2.15'!K49*100-100</f>
        <v>0.9527678274677811</v>
      </c>
      <c r="L50" s="10"/>
      <c r="M50" s="10"/>
    </row>
    <row r="51" spans="1:13" ht="11.1" customHeight="1">
      <c r="A51" s="27">
        <v>1997</v>
      </c>
      <c r="B51" s="170">
        <f>'2.15'!B51/'2.15'!B50*100-100</f>
        <v>0.62326173642060212</v>
      </c>
      <c r="C51" s="170">
        <f>'2.15'!C51/'2.15'!C50*100-100</f>
        <v>-1.6099131622597298</v>
      </c>
      <c r="D51" s="170">
        <f>'2.15'!D51/'2.15'!D50*100-100</f>
        <v>1.5243638878483097</v>
      </c>
      <c r="E51" s="170">
        <f>'2.15'!E51/'2.15'!E50*100-100</f>
        <v>1.8162775955681667</v>
      </c>
      <c r="F51" s="170">
        <f>'2.15'!F51/'2.15'!F50*100-100</f>
        <v>1.7980288689728496</v>
      </c>
      <c r="G51" s="170">
        <f>'2.15'!G51/'2.15'!G50*100-100</f>
        <v>0.1128593241718221</v>
      </c>
      <c r="H51" s="170">
        <f>'2.15'!H51/'2.15'!H50*100-100</f>
        <v>0.39487030865092265</v>
      </c>
      <c r="I51" s="170">
        <f>'2.15'!I51/'2.15'!I50*100-100</f>
        <v>-2.4404132433090808E-2</v>
      </c>
      <c r="J51" s="170">
        <f>'2.15'!J51/'2.15'!J50*100-100</f>
        <v>-0.85294915458572973</v>
      </c>
      <c r="K51" s="170">
        <f>'2.15'!K51/'2.15'!K50*100-100</f>
        <v>1.0864396239528986</v>
      </c>
      <c r="L51" s="10"/>
      <c r="M51" s="10"/>
    </row>
    <row r="52" spans="1:13" ht="11.1" customHeight="1">
      <c r="A52" s="27">
        <v>1998</v>
      </c>
      <c r="B52" s="170">
        <f>'2.15'!B52/'2.15'!B51*100-100</f>
        <v>0.95574278197743467</v>
      </c>
      <c r="C52" s="170">
        <f>'2.15'!C52/'2.15'!C51*100-100</f>
        <v>-0.92721142403807733</v>
      </c>
      <c r="D52" s="170">
        <f>'2.15'!D52/'2.15'!D51*100-100</f>
        <v>1.7739554950045431</v>
      </c>
      <c r="E52" s="170">
        <f>'2.15'!E52/'2.15'!E51*100-100</f>
        <v>2.0139678414812465</v>
      </c>
      <c r="F52" s="170">
        <f>'2.15'!F52/'2.15'!F51*100-100</f>
        <v>2.056992402841388</v>
      </c>
      <c r="G52" s="170">
        <f>'2.15'!G52/'2.15'!G51*100-100</f>
        <v>8.6206896551715317E-2</v>
      </c>
      <c r="H52" s="170">
        <f>'2.15'!H52/'2.15'!H51*100-100</f>
        <v>0.72889979432035545</v>
      </c>
      <c r="I52" s="170">
        <f>'2.15'!I52/'2.15'!I51*100-100</f>
        <v>-0.19528071602928776</v>
      </c>
      <c r="J52" s="170">
        <f>'2.15'!J52/'2.15'!J51*100-100</f>
        <v>0.44382295719844933</v>
      </c>
      <c r="K52" s="170">
        <f>'2.15'!K52/'2.15'!K51*100-100</f>
        <v>1.1399001230368384</v>
      </c>
      <c r="L52" s="10"/>
      <c r="M52" s="10"/>
    </row>
    <row r="53" spans="1:13" ht="11.1" customHeight="1">
      <c r="A53" s="27">
        <v>1999</v>
      </c>
      <c r="B53" s="170">
        <f>'2.15'!B53/'2.15'!B52*100-100</f>
        <v>1.1380129304657629</v>
      </c>
      <c r="C53" s="170">
        <f>'2.15'!C53/'2.15'!C52*100-100</f>
        <v>2.2521395325559155</v>
      </c>
      <c r="D53" s="170">
        <f>'2.15'!D53/'2.15'!D52*100-100</f>
        <v>2.3063836907716677</v>
      </c>
      <c r="E53" s="170">
        <f>'2.15'!E53/'2.15'!E52*100-100</f>
        <v>2.672079817438842</v>
      </c>
      <c r="F53" s="170">
        <f>'2.15'!F53/'2.15'!F52*100-100</f>
        <v>2.9426782403052982</v>
      </c>
      <c r="G53" s="170">
        <f>'2.15'!G53/'2.15'!G52*100-100</f>
        <v>0.47704233750745573</v>
      </c>
      <c r="H53" s="170">
        <f>'2.15'!H53/'2.15'!H52*100-100</f>
        <v>0.80243596632634251</v>
      </c>
      <c r="I53" s="170">
        <f>'2.15'!I53/'2.15'!I52*100-100</f>
        <v>0.52584379585847785</v>
      </c>
      <c r="J53" s="170">
        <f>'2.15'!J53/'2.15'!J52*100-100</f>
        <v>-1.1712366079535173</v>
      </c>
      <c r="K53" s="170">
        <f>'2.15'!K53/'2.15'!K52*100-100</f>
        <v>1.7639271530287317</v>
      </c>
      <c r="L53" s="10"/>
      <c r="M53" s="10"/>
    </row>
    <row r="54" spans="1:13" ht="13.5" customHeight="1">
      <c r="A54" s="27">
        <v>2000</v>
      </c>
      <c r="B54" s="170">
        <f>'2.15'!B54/'2.15'!B53*100-100</f>
        <v>1.6176902253677241</v>
      </c>
      <c r="C54" s="170">
        <f>'2.15'!C54/'2.15'!C53*100-100</f>
        <v>-0.89569771425775002</v>
      </c>
      <c r="D54" s="170">
        <f>'2.15'!D54/'2.15'!D53*100-100</f>
        <v>3.2739068803838194</v>
      </c>
      <c r="E54" s="170">
        <f>'2.15'!E54/'2.15'!E53*100-100</f>
        <v>3.4760809448737433</v>
      </c>
      <c r="F54" s="170">
        <f>'2.15'!F54/'2.15'!F53*100-100</f>
        <v>3.2840808228475851</v>
      </c>
      <c r="G54" s="170">
        <f>'2.15'!G54/'2.15'!G53*100-100</f>
        <v>1.4968677876689753</v>
      </c>
      <c r="H54" s="170">
        <f>'2.15'!H54/'2.15'!H53*100-100</f>
        <v>1.04836703507587</v>
      </c>
      <c r="I54" s="170">
        <f>'2.15'!I54/'2.15'!I53*100-100</f>
        <v>0.409553546084922</v>
      </c>
      <c r="J54" s="170">
        <f>'2.15'!J54/'2.15'!J53*100-100</f>
        <v>2.1681212677997337</v>
      </c>
      <c r="K54" s="170">
        <f>'2.15'!K54/'2.15'!K53*100-100</f>
        <v>0.44300682089865973</v>
      </c>
      <c r="L54" s="10"/>
      <c r="M54" s="10"/>
    </row>
    <row r="55" spans="1:13" ht="11.1" customHeight="1">
      <c r="A55" s="27">
        <v>2001</v>
      </c>
      <c r="B55" s="170">
        <f>'2.15'!B55/'2.15'!B54*100-100</f>
        <v>1.9674551465160448</v>
      </c>
      <c r="C55" s="170">
        <f>'2.15'!C55/'2.15'!C54*100-100</f>
        <v>-1.5606479652311265</v>
      </c>
      <c r="D55" s="170">
        <f>'2.15'!D55/'2.15'!D54*100-100</f>
        <v>1.7209977563679644</v>
      </c>
      <c r="E55" s="170">
        <f>'2.15'!E55/'2.15'!E54*100-100</f>
        <v>1.2588041360707365</v>
      </c>
      <c r="F55" s="170">
        <f>'2.15'!F55/'2.15'!F54*100-100</f>
        <v>1.5165301789505747</v>
      </c>
      <c r="G55" s="170">
        <f>'2.15'!G55/'2.15'!G54*100-100</f>
        <v>1.8678534303534207</v>
      </c>
      <c r="H55" s="170">
        <f>'2.15'!H55/'2.15'!H54*100-100</f>
        <v>2.3387493845396392</v>
      </c>
      <c r="I55" s="170">
        <f>'2.15'!I55/'2.15'!I54*100-100</f>
        <v>2.4917211856877515</v>
      </c>
      <c r="J55" s="170">
        <f>'2.15'!J55/'2.15'!J54*100-100</f>
        <v>2.2539939453886149</v>
      </c>
      <c r="K55" s="170">
        <f>'2.15'!K55/'2.15'!K54*100-100</f>
        <v>2.0582469896387465</v>
      </c>
      <c r="L55" s="10"/>
      <c r="M55" s="10"/>
    </row>
    <row r="56" spans="1:13" ht="11.1" customHeight="1">
      <c r="A56" s="27">
        <v>2002</v>
      </c>
      <c r="B56" s="170">
        <f>'2.15'!B56/'2.15'!B55*100-100</f>
        <v>1.2307208057916341</v>
      </c>
      <c r="C56" s="170">
        <f>'2.15'!C56/'2.15'!C55*100-100</f>
        <v>-0.36624523379489915</v>
      </c>
      <c r="D56" s="170">
        <f>'2.15'!D56/'2.15'!D55*100-100</f>
        <v>1.4090354724031471</v>
      </c>
      <c r="E56" s="170">
        <f>'2.15'!E56/'2.15'!E55*100-100</f>
        <v>1.2382220906713997</v>
      </c>
      <c r="F56" s="170">
        <f>'2.15'!F56/'2.15'!F55*100-100</f>
        <v>1.1751817548052941</v>
      </c>
      <c r="G56" s="170">
        <f>'2.15'!G56/'2.15'!G55*100-100</f>
        <v>1.0937848783443229</v>
      </c>
      <c r="H56" s="170">
        <f>'2.15'!H56/'2.15'!H55*100-100</f>
        <v>1.4914601876353117</v>
      </c>
      <c r="I56" s="170">
        <f>'2.15'!I56/'2.15'!I55*100-100</f>
        <v>0.74471019346704281</v>
      </c>
      <c r="J56" s="170">
        <f>'2.15'!J56/'2.15'!J55*100-100</f>
        <v>1.8554887879232069</v>
      </c>
      <c r="K56" s="170">
        <f>'2.15'!K56/'2.15'!K55*100-100</f>
        <v>1.6806146247770641</v>
      </c>
      <c r="L56" s="10"/>
      <c r="M56" s="10"/>
    </row>
    <row r="57" spans="1:13" ht="11.1" customHeight="1">
      <c r="A57" s="27">
        <v>2003</v>
      </c>
      <c r="B57" s="170">
        <f>'2.15'!B57/'2.15'!B56*100-100</f>
        <v>1.7505674574795478</v>
      </c>
      <c r="C57" s="170">
        <f>'2.15'!C57/'2.15'!C56*100-100</f>
        <v>-1.6617150913943277</v>
      </c>
      <c r="D57" s="170">
        <f>'2.15'!D57/'2.15'!D56*100-100</f>
        <v>2.6944728761514796</v>
      </c>
      <c r="E57" s="170">
        <f>'2.15'!E57/'2.15'!E56*100-100</f>
        <v>2.6727414482019327</v>
      </c>
      <c r="F57" s="170">
        <f>'2.15'!F57/'2.15'!F56*100-100</f>
        <v>2.682350625061531</v>
      </c>
      <c r="G57" s="170">
        <f>'2.15'!G57/'2.15'!G56*100-100</f>
        <v>2.0471894517696114</v>
      </c>
      <c r="H57" s="170">
        <f>'2.15'!H57/'2.15'!H56*100-100</f>
        <v>1.5609656993871255</v>
      </c>
      <c r="I57" s="170">
        <f>'2.15'!I57/'2.15'!I56*100-100</f>
        <v>1.705256570713388</v>
      </c>
      <c r="J57" s="170">
        <f>'2.15'!J57/'2.15'!J56*100-100</f>
        <v>1.4590767813974992</v>
      </c>
      <c r="K57" s="170">
        <f>'2.15'!K57/'2.15'!K56*100-100</f>
        <v>1.403224718343111</v>
      </c>
      <c r="L57" s="10"/>
      <c r="M57" s="10"/>
    </row>
    <row r="58" spans="1:13" ht="11.1" customHeight="1">
      <c r="A58" s="27">
        <v>2004</v>
      </c>
      <c r="B58" s="170">
        <f>'2.15'!B58/'2.15'!B57*100-100</f>
        <v>0.31780955873365713</v>
      </c>
      <c r="C58" s="170">
        <f>'2.15'!C58/'2.15'!C57*100-100</f>
        <v>-2.9340980080905297</v>
      </c>
      <c r="D58" s="170">
        <f>'2.15'!D58/'2.15'!D57*100-100</f>
        <v>1.7118082376099437</v>
      </c>
      <c r="E58" s="170">
        <f>'2.15'!E58/'2.15'!E57*100-100</f>
        <v>1.8746588832728293</v>
      </c>
      <c r="F58" s="170">
        <f>'2.15'!F58/'2.15'!F57*100-100</f>
        <v>1.7087667161961235</v>
      </c>
      <c r="G58" s="170">
        <f>'2.15'!G58/'2.15'!G57*100-100</f>
        <v>0.2194677135173464</v>
      </c>
      <c r="H58" s="170">
        <f>'2.15'!H58/'2.15'!H57*100-100</f>
        <v>-8.3350003334004441E-2</v>
      </c>
      <c r="I58" s="170">
        <f>'2.15'!I58/'2.15'!I57*100-100</f>
        <v>-0.82679587755730211</v>
      </c>
      <c r="J58" s="170">
        <f>'2.15'!J58/'2.15'!J57*100-100</f>
        <v>8.2257835767990173E-2</v>
      </c>
      <c r="K58" s="170">
        <f>'2.15'!K58/'2.15'!K57*100-100</f>
        <v>0.1829552258665359</v>
      </c>
      <c r="L58" s="10"/>
      <c r="M58" s="10"/>
    </row>
    <row r="59" spans="1:13" ht="13.5" customHeight="1">
      <c r="A59" s="27">
        <v>2005</v>
      </c>
      <c r="B59" s="170">
        <f>'2.15'!B59/'2.15'!B58*100-100</f>
        <v>0.35640307054953269</v>
      </c>
      <c r="C59" s="170">
        <f>'2.15'!C59/'2.15'!C58*100-100</f>
        <v>-1.8411057185060145</v>
      </c>
      <c r="D59" s="170">
        <f>'2.15'!D59/'2.15'!D58*100-100</f>
        <v>1.0705536501714761</v>
      </c>
      <c r="E59" s="170">
        <f>'2.15'!E59/'2.15'!E58*100-100</f>
        <v>1.2438564207682106</v>
      </c>
      <c r="F59" s="170">
        <f>'2.15'!F59/'2.15'!F58*100-100</f>
        <v>1.2559202620231531</v>
      </c>
      <c r="G59" s="170">
        <f>'2.15'!G59/'2.15'!G58*100-100</f>
        <v>-0.88828573191042892</v>
      </c>
      <c r="H59" s="170">
        <f>'2.15'!H59/'2.15'!H58*100-100</f>
        <v>0.27695285127965974</v>
      </c>
      <c r="I59" s="170">
        <f>'2.15'!I59/'2.15'!I58*100-100</f>
        <v>0.67470627011516626</v>
      </c>
      <c r="J59" s="170">
        <f>'2.15'!J59/'2.15'!J58*100-100</f>
        <v>1.1818387937875485</v>
      </c>
      <c r="K59" s="170">
        <f>'2.15'!K59/'2.15'!K58*100-100</f>
        <v>-0.75372713085633336</v>
      </c>
      <c r="L59" s="10"/>
      <c r="M59" s="10"/>
    </row>
    <row r="60" spans="1:13" ht="11.1" customHeight="1">
      <c r="A60" s="27">
        <v>2006</v>
      </c>
      <c r="B60" s="170">
        <f>'2.15'!B60/'2.15'!B59*100-100</f>
        <v>1.0714827743208275</v>
      </c>
      <c r="C60" s="170">
        <f>'2.15'!C60/'2.15'!C59*100-100</f>
        <v>0.86526576019775803</v>
      </c>
      <c r="D60" s="170">
        <f>'2.15'!D60/'2.15'!D59*100-100</f>
        <v>3.0903846619967652</v>
      </c>
      <c r="E60" s="170">
        <f>'2.15'!E60/'2.15'!E59*100-100</f>
        <v>3.421143448751863</v>
      </c>
      <c r="F60" s="170">
        <f>'2.15'!F60/'2.15'!F59*100-100</f>
        <v>3.5720934562040441</v>
      </c>
      <c r="G60" s="170">
        <f>'2.15'!G60/'2.15'!G59*100-100</f>
        <v>1.2696832015933239</v>
      </c>
      <c r="H60" s="170">
        <f>'2.15'!H60/'2.15'!H59*100-100</f>
        <v>0.30946359643284893</v>
      </c>
      <c r="I60" s="170">
        <f>'2.15'!I60/'2.15'!I59*100-100</f>
        <v>0.84735970419443163</v>
      </c>
      <c r="J60" s="170">
        <f>'2.15'!J60/'2.15'!J59*100-100</f>
        <v>-0.33892608050194895</v>
      </c>
      <c r="K60" s="170">
        <f>'2.15'!K60/'2.15'!K59*100-100</f>
        <v>7.0257611241217433E-2</v>
      </c>
      <c r="L60" s="10"/>
      <c r="M60" s="10"/>
    </row>
    <row r="61" spans="1:13" ht="11.1" customHeight="1">
      <c r="A61" s="27">
        <v>2007</v>
      </c>
      <c r="B61" s="170">
        <f>'2.15'!B61/'2.15'!B60*100-100</f>
        <v>1.015075980539379</v>
      </c>
      <c r="C61" s="170">
        <f>'2.15'!C61/'2.15'!C60*100-100</f>
        <v>1.2894288150042712</v>
      </c>
      <c r="D61" s="170">
        <f>'2.15'!D61/'2.15'!D60*100-100</f>
        <v>1.8433179723502207</v>
      </c>
      <c r="E61" s="170">
        <f>'2.15'!E61/'2.15'!E60*100-100</f>
        <v>1.9643174942160613</v>
      </c>
      <c r="F61" s="170">
        <f>'2.15'!F61/'2.15'!F60*100-100</f>
        <v>1.9412676657604351</v>
      </c>
      <c r="G61" s="170">
        <f>'2.15'!G61/'2.15'!G60*100-100</f>
        <v>1.1707946653555439</v>
      </c>
      <c r="H61" s="170">
        <f>'2.15'!H61/'2.15'!H60*100-100</f>
        <v>0.64687344501575694</v>
      </c>
      <c r="I61" s="170">
        <f>'2.15'!I61/'2.15'!I60*100-100</f>
        <v>0.87079402665852967</v>
      </c>
      <c r="J61" s="170">
        <f>'2.15'!J61/'2.15'!J60*100-100</f>
        <v>1.0089938167509871</v>
      </c>
      <c r="K61" s="170">
        <f>'2.15'!K61/'2.15'!K60*100-100</f>
        <v>1.6716258232762016E-2</v>
      </c>
      <c r="L61" s="10"/>
      <c r="M61" s="10"/>
    </row>
    <row r="62" spans="1:13" ht="11.1" customHeight="1">
      <c r="A62" s="27">
        <v>2008</v>
      </c>
      <c r="B62" s="170">
        <f>'2.15'!B62/'2.15'!B61*100-100</f>
        <v>2.2684029016530047</v>
      </c>
      <c r="C62" s="170">
        <f>'2.15'!C62/'2.15'!C61*100-100</f>
        <v>1.4992109416096753</v>
      </c>
      <c r="D62" s="170">
        <f>'2.15'!D62/'2.15'!D61*100-100</f>
        <v>1.0965924831471057</v>
      </c>
      <c r="E62" s="170">
        <f>'2.15'!E62/'2.15'!E61*100-100</f>
        <v>0.88360423257336151</v>
      </c>
      <c r="F62" s="170">
        <f>'2.15'!F62/'2.15'!F61*100-100</f>
        <v>1.4061845672345754</v>
      </c>
      <c r="G62" s="170">
        <f>'2.15'!G62/'2.15'!G61*100-100</f>
        <v>1.403274306715673</v>
      </c>
      <c r="H62" s="170">
        <f>'2.15'!H62/'2.15'!H61*100-100</f>
        <v>2.8279499011206326</v>
      </c>
      <c r="I62" s="170">
        <f>'2.15'!I62/'2.15'!I61*100-100</f>
        <v>2.4648820567187926</v>
      </c>
      <c r="J62" s="170">
        <f>'2.15'!J62/'2.15'!J61*100-100</f>
        <v>3.7814073847352461</v>
      </c>
      <c r="K62" s="170">
        <f>'2.15'!K62/'2.15'!K61*100-100</f>
        <v>2.2830592325177292</v>
      </c>
      <c r="L62" s="10"/>
      <c r="M62" s="10"/>
    </row>
    <row r="63" spans="1:13" ht="11.1" customHeight="1">
      <c r="A63" s="27">
        <v>2009</v>
      </c>
      <c r="B63" s="170">
        <f>'2.15'!B63/'2.15'!B62*100-100</f>
        <v>0.35175441146544983</v>
      </c>
      <c r="C63" s="170">
        <f>'2.15'!C63/'2.15'!C62*100-100</f>
        <v>0.11920186576833203</v>
      </c>
      <c r="D63" s="170">
        <f>'2.15'!D63/'2.15'!D62*100-100</f>
        <v>-1.3153387682400535</v>
      </c>
      <c r="E63" s="170">
        <f>'2.15'!E63/'2.15'!E62*100-100</f>
        <v>-2.0761245674740536</v>
      </c>
      <c r="F63" s="170">
        <f>'2.15'!F63/'2.15'!F62*100-100</f>
        <v>-3.0820056945380259</v>
      </c>
      <c r="G63" s="170">
        <f>'2.15'!G63/'2.15'!G62*100-100</f>
        <v>3.8370525685187999</v>
      </c>
      <c r="H63" s="170">
        <f>'2.15'!H63/'2.15'!H62*100-100</f>
        <v>1.448810821206493</v>
      </c>
      <c r="I63" s="170">
        <f>'2.15'!I63/'2.15'!I62*100-100</f>
        <v>-5.5428275811095773E-2</v>
      </c>
      <c r="J63" s="170">
        <f>'2.15'!J63/'2.15'!J62*100-100</f>
        <v>0.64346613759451543</v>
      </c>
      <c r="K63" s="170">
        <f>'2.15'!K63/'2.15'!K62*100-100</f>
        <v>3.1765743978561432</v>
      </c>
      <c r="L63" s="10"/>
      <c r="M63" s="10"/>
    </row>
    <row r="64" spans="1:13" ht="13.5" customHeight="1">
      <c r="A64" s="27">
        <v>2010</v>
      </c>
      <c r="B64" s="170">
        <f>'2.15'!B64/'2.15'!B63*100-100</f>
        <v>2.5753186558516745</v>
      </c>
      <c r="C64" s="170">
        <f>'2.15'!C64/'2.15'!C63*100-100</f>
        <v>0.97318562998241021</v>
      </c>
      <c r="D64" s="170">
        <f>'2.15'!D64/'2.15'!D63*100-100</f>
        <v>4.065717922017825</v>
      </c>
      <c r="E64" s="170">
        <f>'2.15'!E64/'2.15'!E63*100-100</f>
        <v>4.7548586572438154</v>
      </c>
      <c r="F64" s="170">
        <f>'2.15'!F64/'2.15'!F63*100-100</f>
        <v>5.1759323630329135</v>
      </c>
      <c r="G64" s="170">
        <f>'2.15'!G64/'2.15'!G63*100-100</f>
        <v>1.1019442681589879</v>
      </c>
      <c r="H64" s="170">
        <f>'2.15'!H64/'2.15'!H63*100-100</f>
        <v>2.0979462875197328</v>
      </c>
      <c r="I64" s="170">
        <f>'2.15'!I64/'2.15'!I63*100-100</f>
        <v>1.8634229304543908</v>
      </c>
      <c r="J64" s="170">
        <f>'2.15'!J64/'2.15'!J63*100-100</f>
        <v>1.2494006073845156</v>
      </c>
      <c r="K64" s="170">
        <f>'2.15'!K64/'2.15'!K63*100-100</f>
        <v>2.5846504703683735</v>
      </c>
      <c r="L64" s="10"/>
      <c r="M64" s="10"/>
    </row>
    <row r="65" spans="1:13" ht="11.1" customHeight="1">
      <c r="A65" s="27">
        <v>2011</v>
      </c>
      <c r="B65" s="170">
        <f>'2.15'!B65/'2.15'!B64*100-100</f>
        <v>2.9822926374650507</v>
      </c>
      <c r="C65" s="170">
        <f>'2.15'!C65/'2.15'!C64*100-100</f>
        <v>4.9266892238285749</v>
      </c>
      <c r="D65" s="170">
        <f>'2.15'!D65/'2.15'!D64*100-100</f>
        <v>2.9396068664946995</v>
      </c>
      <c r="E65" s="170">
        <f>'2.15'!E65/'2.15'!E64*100-100</f>
        <v>2.9683975291463724</v>
      </c>
      <c r="F65" s="170">
        <f>'2.15'!F65/'2.15'!F64*100-100</f>
        <v>3.0363120748843357</v>
      </c>
      <c r="G65" s="170">
        <f>'2.15'!G65/'2.15'!G64*100-100</f>
        <v>2.6877425245377822</v>
      </c>
      <c r="H65" s="170">
        <f>'2.15'!H65/'2.15'!H64*100-100</f>
        <v>2.9027666027108978</v>
      </c>
      <c r="I65" s="170">
        <f>'2.15'!I65/'2.15'!I64*100-100</f>
        <v>1.7385938804399075</v>
      </c>
      <c r="J65" s="170">
        <f>'2.15'!J65/'2.15'!J64*100-100</f>
        <v>3.9466414081616534</v>
      </c>
      <c r="K65" s="170">
        <f>'2.15'!K65/'2.15'!K64*100-100</f>
        <v>2.8468212554419949</v>
      </c>
      <c r="L65" s="10"/>
      <c r="M65" s="10"/>
    </row>
    <row r="66" spans="1:13" ht="11.1" customHeight="1">
      <c r="A66" s="27">
        <v>2012</v>
      </c>
      <c r="B66" s="170">
        <f>'2.15'!B66/'2.15'!B65*100-100</f>
        <v>2.646373234608518</v>
      </c>
      <c r="C66" s="170">
        <f>'2.15'!C66/'2.15'!C65*100-100</f>
        <v>0.81594762300287016</v>
      </c>
      <c r="D66" s="170">
        <f>'2.15'!D66/'2.15'!D65*100-100</f>
        <v>1.7302458201926783</v>
      </c>
      <c r="E66" s="170">
        <f>'2.15'!E66/'2.15'!E65*100-100</f>
        <v>1.6215884195655264</v>
      </c>
      <c r="F66" s="170">
        <f>'2.15'!F66/'2.15'!F65*100-100</f>
        <v>1.4941125344038966</v>
      </c>
      <c r="G66" s="170">
        <f>'2.15'!G66/'2.15'!G65*100-100</f>
        <v>2.1644901361489275</v>
      </c>
      <c r="H66" s="170">
        <f>'2.15'!H66/'2.15'!H65*100-100</f>
        <v>3.0524479730542566</v>
      </c>
      <c r="I66" s="170">
        <f>'2.15'!I66/'2.15'!I65*100-100</f>
        <v>2.7470567249375506</v>
      </c>
      <c r="J66" s="170">
        <f>'2.15'!J66/'2.15'!J65*100-100</f>
        <v>4.3106284962158554</v>
      </c>
      <c r="K66" s="170">
        <f>'2.15'!K66/'2.15'!K65*100-100</f>
        <v>2.2846678074994742</v>
      </c>
      <c r="L66" s="10"/>
      <c r="M66" s="10"/>
    </row>
    <row r="67" spans="1:13" ht="11.1" customHeight="1">
      <c r="A67" s="27">
        <v>2013</v>
      </c>
      <c r="B67" s="170">
        <f>'2.15'!B67/'2.15'!B66*100-100</f>
        <v>1.9235907026449439</v>
      </c>
      <c r="C67" s="170">
        <f>'2.15'!C67/'2.15'!C66*100-100</f>
        <v>2.8060482698458884</v>
      </c>
      <c r="D67" s="170">
        <f>'2.15'!D67/'2.15'!D66*100-100</f>
        <v>2.7646246947658994</v>
      </c>
      <c r="E67" s="170">
        <f>'2.15'!E67/'2.15'!E66*100-100</f>
        <v>3.3123123728164785</v>
      </c>
      <c r="F67" s="170">
        <f>'2.15'!F67/'2.15'!F66*100-100</f>
        <v>3.4254256295239003</v>
      </c>
      <c r="G67" s="170">
        <f>'2.15'!G67/'2.15'!G66*100-100</f>
        <v>-0.24205172835813471</v>
      </c>
      <c r="H67" s="170">
        <f>'2.15'!H67/'2.15'!H66*100-100</f>
        <v>1.5875331952023686</v>
      </c>
      <c r="I67" s="170">
        <f>'2.15'!I67/'2.15'!I66*100-100</f>
        <v>1.5034722222222285</v>
      </c>
      <c r="J67" s="170">
        <f>'2.15'!J67/'2.15'!J66*100-100</f>
        <v>0.89056054355738468</v>
      </c>
      <c r="K67" s="170">
        <f>'2.15'!K67/'2.15'!K66*100-100</f>
        <v>2.0927502201350165</v>
      </c>
      <c r="L67" s="10"/>
      <c r="M67" s="10"/>
    </row>
    <row r="68" spans="1:13" ht="11.1" customHeight="1">
      <c r="A68" s="27">
        <v>2014</v>
      </c>
      <c r="B68" s="170">
        <f>'2.15'!B68/'2.15'!B67*100-100</f>
        <v>2.8833551769331649</v>
      </c>
      <c r="C68" s="170">
        <f>'2.15'!C68/'2.15'!C67*100-100</f>
        <v>1.1973789657285607</v>
      </c>
      <c r="D68" s="170">
        <f>'2.15'!D68/'2.15'!D67*100-100</f>
        <v>2.5662747690972481</v>
      </c>
      <c r="E68" s="170">
        <f>'2.15'!E68/'2.15'!E67*100-100</f>
        <v>2.5567018351307667</v>
      </c>
      <c r="F68" s="170">
        <f>'2.15'!F68/'2.15'!F67*100-100</f>
        <v>2.9452932479053828</v>
      </c>
      <c r="G68" s="170">
        <f>'2.15'!G68/'2.15'!G67*100-100</f>
        <v>2.666303162486372</v>
      </c>
      <c r="H68" s="170">
        <f>'2.15'!H68/'2.15'!H67*100-100</f>
        <v>3.1082129212030623</v>
      </c>
      <c r="I68" s="170">
        <f>'2.15'!I68/'2.15'!I67*100-100</f>
        <v>2.6990045496527983</v>
      </c>
      <c r="J68" s="170">
        <f>'2.15'!J68/'2.15'!J67*100-100</f>
        <v>3.9252471318276889</v>
      </c>
      <c r="K68" s="170">
        <f>'2.15'!K68/'2.15'!K67*100-100</f>
        <v>2.6823448236207241</v>
      </c>
      <c r="L68" s="10"/>
      <c r="M68" s="10"/>
    </row>
    <row r="69" spans="1:13" ht="13.5" customHeight="1">
      <c r="A69" s="27">
        <v>2015</v>
      </c>
      <c r="B69" s="170">
        <f>'2.15'!B69/'2.15'!B68*100-100</f>
        <v>2.7847133757961728</v>
      </c>
      <c r="C69" s="170">
        <f>'2.15'!C69/'2.15'!C68*100-100</f>
        <v>1.0434620580425786</v>
      </c>
      <c r="D69" s="170">
        <f>'2.15'!D69/'2.15'!D68*100-100</f>
        <v>2.7558975805314248</v>
      </c>
      <c r="E69" s="170">
        <f>'2.15'!E69/'2.15'!E68*100-100</f>
        <v>2.7820034988970832</v>
      </c>
      <c r="F69" s="170">
        <f>'2.15'!F69/'2.15'!F68*100-100</f>
        <v>2.5833508876079492</v>
      </c>
      <c r="G69" s="170">
        <f>'2.15'!G69/'2.15'!G68*100-100</f>
        <v>2.6554782516331272</v>
      </c>
      <c r="H69" s="170">
        <f>'2.15'!H69/'2.15'!H68*100-100</f>
        <v>2.9337196667873968</v>
      </c>
      <c r="I69" s="170">
        <f>'2.15'!I69/'2.15'!I68*100-100</f>
        <v>2.7246685763773257</v>
      </c>
      <c r="J69" s="170">
        <f>'2.15'!J69/'2.15'!J68*100-100</f>
        <v>3.6774746001990195</v>
      </c>
      <c r="K69" s="170">
        <f>'2.15'!K69/'2.15'!K68*100-100</f>
        <v>2.4134841527606596</v>
      </c>
      <c r="L69" s="10"/>
      <c r="M69" s="10"/>
    </row>
    <row r="70" spans="1:13" ht="11.1" customHeight="1">
      <c r="A70" s="27">
        <v>2016</v>
      </c>
      <c r="B70" s="170">
        <f>'2.15'!B70/'2.15'!B69*100-100</f>
        <v>2.2977963959051095</v>
      </c>
      <c r="C70" s="170">
        <f>'2.15'!C70/'2.15'!C69*100-100</f>
        <v>3.3885021437462655</v>
      </c>
      <c r="D70" s="170">
        <f>'2.15'!D70/'2.15'!D69*100-100</f>
        <v>2.0624620150175446</v>
      </c>
      <c r="E70" s="170">
        <f>'2.15'!E70/'2.15'!E69*100-100</f>
        <v>2.1905237645926974</v>
      </c>
      <c r="F70" s="170">
        <f>'2.15'!F70/'2.15'!F69*100-100</f>
        <v>2.2625448028673816</v>
      </c>
      <c r="G70" s="170">
        <f>'2.15'!G70/'2.15'!G69*100-100</f>
        <v>1.771948885094929</v>
      </c>
      <c r="H70" s="170">
        <f>'2.15'!H70/'2.15'!H69*100-100</f>
        <v>2.5171872462512965</v>
      </c>
      <c r="I70" s="170">
        <f>'2.15'!I70/'2.15'!I69*100-100</f>
        <v>3.5311284046692748</v>
      </c>
      <c r="J70" s="170">
        <f>'2.15'!J70/'2.15'!J69*100-100</f>
        <v>1.4308674494397025</v>
      </c>
      <c r="K70" s="170">
        <f>'2.15'!K70/'2.15'!K69*100-100</f>
        <v>2.6108589862759146</v>
      </c>
      <c r="L70" s="10"/>
      <c r="M70" s="10"/>
    </row>
    <row r="71" spans="1:13" ht="11.1" customHeight="1">
      <c r="A71" s="27">
        <v>2017</v>
      </c>
      <c r="B71" s="170">
        <f>'2.15'!B71/'2.15'!B70*100-100</f>
        <v>2.597528471044356</v>
      </c>
      <c r="C71" s="170">
        <f>'2.15'!C71/'2.15'!C70*100-100</f>
        <v>0.65994827432444936</v>
      </c>
      <c r="D71" s="170">
        <f>'2.15'!D71/'2.15'!D70*100-100</f>
        <v>1.872875007203362</v>
      </c>
      <c r="E71" s="170">
        <f>'2.15'!E71/'2.15'!E70*100-100</f>
        <v>1.8683805558070077</v>
      </c>
      <c r="F71" s="170">
        <f>'2.15'!F71/'2.15'!F70*100-100</f>
        <v>1.8875502008032186</v>
      </c>
      <c r="G71" s="170">
        <f>'2.15'!G71/'2.15'!G70*100-100</f>
        <v>2.2240296876191508</v>
      </c>
      <c r="H71" s="170">
        <f>'2.15'!H71/'2.15'!H70*100-100</f>
        <v>2.9966205512725708</v>
      </c>
      <c r="I71" s="170">
        <f>'2.15'!I71/'2.15'!I70*100-100</f>
        <v>2.1986282063328133</v>
      </c>
      <c r="J71" s="170">
        <f>'2.15'!J71/'2.15'!J70*100-100</f>
        <v>3.8755254296969639</v>
      </c>
      <c r="K71" s="170">
        <f>'2.15'!K71/'2.15'!K70*100-100</f>
        <v>2.736258758958769</v>
      </c>
      <c r="L71" s="10"/>
      <c r="M71" s="10"/>
    </row>
    <row r="72" spans="1:13" ht="11.1" customHeight="1">
      <c r="A72" s="27">
        <v>2018</v>
      </c>
      <c r="B72" s="170">
        <f>'2.15'!B72/'2.15'!B71*100-100</f>
        <v>2.8978319399178218</v>
      </c>
      <c r="C72" s="170">
        <f>'2.15'!C72/'2.15'!C71*100-100</f>
        <v>0.42526800744218463</v>
      </c>
      <c r="D72" s="170">
        <f>'2.15'!D72/'2.15'!D71*100-100</f>
        <v>2.2796696458875516</v>
      </c>
      <c r="E72" s="170">
        <f>'2.15'!E72/'2.15'!E71*100-100</f>
        <v>2.1451294719818037</v>
      </c>
      <c r="F72" s="170">
        <f>'2.15'!F72/'2.15'!F71*100-100</f>
        <v>2.106998244168139</v>
      </c>
      <c r="G72" s="170">
        <f>'2.15'!G72/'2.15'!G71*100-100</f>
        <v>3.1378984534288179</v>
      </c>
      <c r="H72" s="170">
        <f>'2.15'!H72/'2.15'!H71*100-100</f>
        <v>3.1632103765604711</v>
      </c>
      <c r="I72" s="170">
        <f>'2.15'!I72/'2.15'!I71*100-100</f>
        <v>3.1319910514541363</v>
      </c>
      <c r="J72" s="170">
        <f>'2.15'!J72/'2.15'!J71*100-100</f>
        <v>3.792372881355945</v>
      </c>
      <c r="K72" s="170">
        <f>'2.15'!K72/'2.15'!K71*100-100</f>
        <v>2.7334024896265419</v>
      </c>
      <c r="L72" s="10"/>
      <c r="M72" s="10"/>
    </row>
    <row r="73" spans="1:13" ht="11.1" customHeight="1">
      <c r="A73" s="27">
        <v>2019</v>
      </c>
      <c r="B73" s="170">
        <f>'2.15'!B73/'2.15'!B72*100-100</f>
        <v>2.9998393353072146</v>
      </c>
      <c r="C73" s="170">
        <f>'2.15'!C73/'2.15'!C72*100-100</f>
        <v>1.407146007940014</v>
      </c>
      <c r="D73" s="170">
        <f>'2.15'!D73/'2.15'!D72*100-100</f>
        <v>2.2804785870987843</v>
      </c>
      <c r="E73" s="170">
        <f>'2.15'!E73/'2.15'!E72*100-100</f>
        <v>2.1835960608274974</v>
      </c>
      <c r="F73" s="170">
        <f>'2.15'!F73/'2.15'!F72*100-100</f>
        <v>2.2161782768906875</v>
      </c>
      <c r="G73" s="170">
        <f>'2.15'!G73/'2.15'!G72*100-100</f>
        <v>3.2666345226615192</v>
      </c>
      <c r="H73" s="170">
        <f>'2.15'!H73/'2.15'!H72*100-100</f>
        <v>3.349484408001004</v>
      </c>
      <c r="I73" s="170">
        <f>'2.15'!I73/'2.15'!I72*100-100</f>
        <v>3.6727780584197518</v>
      </c>
      <c r="J73" s="170">
        <f>'2.15'!J73/'2.15'!J72*100-100</f>
        <v>3.033272096346181</v>
      </c>
      <c r="K73" s="170">
        <f>'2.15'!K73/'2.15'!K72*100-100</f>
        <v>3.511384863936982</v>
      </c>
      <c r="L73" s="10"/>
      <c r="M73" s="10"/>
    </row>
    <row r="74" spans="1:13" ht="13.5" customHeight="1">
      <c r="A74" s="27">
        <v>2020</v>
      </c>
      <c r="B74" s="170">
        <f>'2.15'!B74/'2.15'!B73*100-100</f>
        <v>0.49915322221232827</v>
      </c>
      <c r="C74" s="170">
        <f>'2.15'!C74/'2.15'!C73*100-100</f>
        <v>0.32624298577582067</v>
      </c>
      <c r="D74" s="170">
        <f>'2.15'!D74/'2.15'!D73*100-100</f>
        <v>-1.8709444844989207</v>
      </c>
      <c r="E74" s="170">
        <f>'2.15'!E74/'2.15'!E73*100-100</f>
        <v>-2.3838308161215167</v>
      </c>
      <c r="F74" s="170">
        <f>'2.15'!F74/'2.15'!F73*100-100</f>
        <v>-2.6745403670197305</v>
      </c>
      <c r="G74" s="170">
        <f>'2.15'!G74/'2.15'!G73*100-100</f>
        <v>1.8652970701529057</v>
      </c>
      <c r="H74" s="170">
        <f>'2.15'!H74/'2.15'!H73*100-100</f>
        <v>1.6228692328035947</v>
      </c>
      <c r="I74" s="170">
        <f>'2.15'!I74/'2.15'!I73*100-100</f>
        <v>-1.4015878930321861</v>
      </c>
      <c r="J74" s="170">
        <f>'2.15'!J74/'2.15'!J73*100-100</f>
        <v>1.7077422933671471</v>
      </c>
      <c r="K74" s="170">
        <f>'2.15'!K74/'2.15'!K73*100-100</f>
        <v>3.3410559687842891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POWER(('2.15'!B54/'2.15'!B45),1/9)*100-100</f>
        <v>2.860641292516334</v>
      </c>
      <c r="C76" s="173">
        <f>POWER(('2.15'!C54/'2.15'!C45),1/9)*100-100</f>
        <v>3.5851753993189135</v>
      </c>
      <c r="D76" s="173">
        <f>POWER(('2.15'!D54/'2.15'!D45),1/9)*100-100</f>
        <v>3.9060014454098706</v>
      </c>
      <c r="E76" s="173">
        <f>POWER(('2.15'!E54/'2.15'!E45),1/9)*100-100</f>
        <v>4.3756526486195497</v>
      </c>
      <c r="F76" s="173">
        <f>POWER(('2.15'!F54/'2.15'!F45),1/9)*100-100</f>
        <v>4.4104499967017006</v>
      </c>
      <c r="G76" s="173">
        <f>POWER(('2.15'!G54/'2.15'!G45),1/9)*100-100</f>
        <v>2.2416031248358337</v>
      </c>
      <c r="H76" s="173">
        <f>POWER(('2.15'!H54/'2.15'!H45),1/9)*100-100</f>
        <v>2.5064599520832758</v>
      </c>
      <c r="I76" s="173">
        <f>POWER(('2.15'!I54/'2.15'!I45),1/9)*100-100</f>
        <v>2.1353052361963165</v>
      </c>
      <c r="J76" s="173">
        <f>POWER(('2.15'!J54/'2.15'!J45),1/9)*100-100</f>
        <v>2.1796573089729208</v>
      </c>
      <c r="K76" s="173">
        <f>POWER(('2.15'!K54/'2.15'!K45),1/9)*100-100</f>
        <v>2.6500592848406086</v>
      </c>
      <c r="L76" s="10"/>
      <c r="M76" s="10"/>
    </row>
    <row r="77" spans="1:13" ht="12" customHeight="1">
      <c r="A77" s="27" t="s">
        <v>273</v>
      </c>
      <c r="B77" s="173">
        <f>POWER(('2.15'!B64/'2.15'!B54),1/10)*100-100</f>
        <v>1.2874885346454903</v>
      </c>
      <c r="C77" s="173">
        <f>POWER(('2.15'!C64/'2.15'!C54),1/10)*100-100</f>
        <v>-0.37264308288253289</v>
      </c>
      <c r="D77" s="173">
        <f>POWER(('2.15'!D64/'2.15'!D54),1/10)*100-100</f>
        <v>1.7296361157828528</v>
      </c>
      <c r="E77" s="173">
        <f>POWER(('2.15'!E64/'2.15'!E54),1/10)*100-100</f>
        <v>1.7093366429570978</v>
      </c>
      <c r="F77" s="173">
        <f>POWER(('2.15'!F64/'2.15'!F54),1/10)*100-100</f>
        <v>1.7153127865910989</v>
      </c>
      <c r="G77" s="173">
        <f>POWER(('2.15'!G64/'2.15'!G54),1/10)*100-100</f>
        <v>1.305685352201678</v>
      </c>
      <c r="H77" s="173">
        <f>POWER(('2.15'!H64/'2.15'!H54),1/10)*100-100</f>
        <v>1.2873657197417572</v>
      </c>
      <c r="I77" s="173">
        <f>POWER(('2.15'!I64/'2.15'!I54),1/10)*100-100</f>
        <v>1.0730019407966296</v>
      </c>
      <c r="J77" s="173">
        <f>POWER(('2.15'!J64/'2.15'!J54),1/10)*100-100</f>
        <v>1.3117575513397668</v>
      </c>
      <c r="K77" s="173">
        <f>POWER(('2.15'!K64/'2.15'!K54),1/10)*100-100</f>
        <v>1.2626033458962809</v>
      </c>
      <c r="L77" s="10"/>
      <c r="M77" s="10"/>
    </row>
    <row r="78" spans="1:13" ht="12" customHeight="1">
      <c r="A78" s="27" t="s">
        <v>537</v>
      </c>
      <c r="B78" s="173">
        <f>POWER(('2.15'!B74/'2.15'!B64),1/10)*100-100</f>
        <v>2.4486613399342616</v>
      </c>
      <c r="C78" s="173">
        <f>POWER(('2.15'!C74/'2.15'!C64),1/10)*100-100</f>
        <v>1.6896238660295495</v>
      </c>
      <c r="D78" s="173">
        <f>POWER(('2.15'!D74/'2.15'!D64),1/10)*100-100</f>
        <v>1.9293340832057453</v>
      </c>
      <c r="E78" s="173">
        <f>POWER(('2.15'!E74/'2.15'!E64),1/10)*100-100</f>
        <v>1.9129510136261416</v>
      </c>
      <c r="F78" s="173">
        <f>POWER(('2.15'!F74/'2.15'!F64),1/10)*100-100</f>
        <v>1.9150020860419374</v>
      </c>
      <c r="G78" s="173">
        <f>POWER(('2.15'!G74/'2.15'!G64),1/10)*100-100</f>
        <v>2.2153638039630295</v>
      </c>
      <c r="H78" s="173">
        <f>POWER(('2.15'!H74/'2.15'!H64),1/10)*100-100</f>
        <v>2.7216762622058752</v>
      </c>
      <c r="I78" s="173">
        <f>POWER(('2.15'!I74/'2.15'!I64),1/10)*100-100</f>
        <v>2.2450066659821459</v>
      </c>
      <c r="J78" s="173">
        <f>POWER(('2.15'!J74/'2.15'!J64),1/10)*100-100</f>
        <v>3.0522635380254286</v>
      </c>
      <c r="K78" s="173">
        <f>POWER(('2.15'!K74/'2.15'!K64),1/10)*100-100</f>
        <v>2.724467579477178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213" t="s">
        <v>310</v>
      </c>
    </row>
    <row r="82" spans="1:1" ht="11.1" customHeight="1">
      <c r="A82" s="215" t="s">
        <v>367</v>
      </c>
    </row>
    <row r="83" spans="1:1" ht="11.1" customHeight="1">
      <c r="A83" s="77" t="s">
        <v>307</v>
      </c>
    </row>
    <row r="84" spans="1:1" ht="10.5" customHeight="1">
      <c r="A84" s="77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334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96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'2.15'!B15/'2.15'!$B$15*100</f>
        <v>100</v>
      </c>
      <c r="C15" s="170">
        <f>'2.15'!C15/'2.15'!$B$15*100</f>
        <v>83.053711526855764</v>
      </c>
      <c r="D15" s="170">
        <f>'2.15'!D15/'2.15'!$B$15*100</f>
        <v>100.09656004828003</v>
      </c>
      <c r="E15" s="170">
        <f>'2.15'!E15/'2.15'!$B$15*100</f>
        <v>100.7604103802052</v>
      </c>
      <c r="F15" s="170">
        <f>'2.15'!F15/'2.15'!$B$15*100</f>
        <v>99.420639710319861</v>
      </c>
      <c r="G15" s="170">
        <f>'2.15'!G15/'2.15'!$B$15*100</f>
        <v>96.898008449004223</v>
      </c>
      <c r="H15" s="170">
        <f>'2.15'!H15/'2.15'!$B$15*100</f>
        <v>100.44659022329512</v>
      </c>
      <c r="I15" s="170">
        <f>'2.15'!I15/'2.15'!$B$15*100</f>
        <v>91.430295715147864</v>
      </c>
      <c r="J15" s="170">
        <f>'2.15'!J15/'2.15'!$B$15*100</f>
        <v>107.97827398913699</v>
      </c>
      <c r="K15" s="170">
        <f>'2.15'!K15/'2.15'!$B$15*100</f>
        <v>107.96620398310199</v>
      </c>
    </row>
    <row r="16" spans="1:11" s="10" customFormat="1" ht="11.1" customHeight="1">
      <c r="A16" s="27">
        <v>1971</v>
      </c>
      <c r="B16" s="192">
        <f>'2.15'!B16/'2.15'!$B$16*100</f>
        <v>100</v>
      </c>
      <c r="C16" s="170">
        <f>'2.15'!C16/'2.15'!$B$16*100</f>
        <v>80.504438190084443</v>
      </c>
      <c r="D16" s="170">
        <f>'2.15'!D16/'2.15'!$B$16*100</f>
        <v>98.917514613552711</v>
      </c>
      <c r="E16" s="170">
        <f>'2.15'!E16/'2.15'!$B$16*100</f>
        <v>98.971638882875084</v>
      </c>
      <c r="F16" s="170">
        <f>'2.15'!F16/'2.15'!$B$16*100</f>
        <v>97.477809049577829</v>
      </c>
      <c r="G16" s="170">
        <f>'2.15'!G16/'2.15'!$B$16*100</f>
        <v>98.679367828534311</v>
      </c>
      <c r="H16" s="170">
        <f>'2.15'!H16/'2.15'!$B$16*100</f>
        <v>101.75362632604458</v>
      </c>
      <c r="I16" s="170">
        <f>'2.15'!I16/'2.15'!$B$16*100</f>
        <v>91.318467200692794</v>
      </c>
      <c r="J16" s="170">
        <f>'2.15'!J16/'2.15'!$B$16*100</f>
        <v>108.85473046113879</v>
      </c>
      <c r="K16" s="170">
        <f>'2.15'!K16/'2.15'!$B$16*100</f>
        <v>110.80320415674387</v>
      </c>
    </row>
    <row r="17" spans="1:11" s="10" customFormat="1" ht="11.1" customHeight="1">
      <c r="A17" s="27">
        <v>1972</v>
      </c>
      <c r="B17" s="192">
        <f>'2.15'!B17/'2.15'!$B$17*100</f>
        <v>100</v>
      </c>
      <c r="C17" s="170">
        <f>'2.15'!C17/'2.15'!$B$17*100</f>
        <v>77.776679841897234</v>
      </c>
      <c r="D17" s="170">
        <f>'2.15'!D17/'2.15'!$B$17*100</f>
        <v>99.752964426877469</v>
      </c>
      <c r="E17" s="170">
        <f>'2.15'!E17/'2.15'!$B$17*100</f>
        <v>98.883399209486171</v>
      </c>
      <c r="F17" s="170">
        <f>'2.15'!F17/'2.15'!$B$17*100</f>
        <v>97.371541501976282</v>
      </c>
      <c r="G17" s="170">
        <f>'2.15'!G17/'2.15'!$B$17*100</f>
        <v>103.68577075098815</v>
      </c>
      <c r="H17" s="170">
        <f>'2.15'!H17/'2.15'!$B$17*100</f>
        <v>100.88932806324111</v>
      </c>
      <c r="I17" s="170">
        <f>'2.15'!I17/'2.15'!$B$17*100</f>
        <v>91.353754940711468</v>
      </c>
      <c r="J17" s="170">
        <f>'2.15'!J17/'2.15'!$B$17*100</f>
        <v>108.62648221343873</v>
      </c>
      <c r="K17" s="170">
        <f>'2.15'!K17/'2.15'!$B$17*100</f>
        <v>108.50790513833992</v>
      </c>
    </row>
    <row r="18" spans="1:11" s="10" customFormat="1" ht="11.1" customHeight="1">
      <c r="A18" s="27">
        <v>1973</v>
      </c>
      <c r="B18" s="192">
        <f>'2.15'!B18/'2.15'!$B$18*100</f>
        <v>100</v>
      </c>
      <c r="C18" s="170">
        <f>'2.15'!C18/'2.15'!$B$18*100</f>
        <v>75.755700901537921</v>
      </c>
      <c r="D18" s="170">
        <f>'2.15'!D18/'2.15'!$B$18*100</f>
        <v>99.478522184903667</v>
      </c>
      <c r="E18" s="170">
        <f>'2.15'!E18/'2.15'!$B$18*100</f>
        <v>99.257557009015386</v>
      </c>
      <c r="F18" s="170">
        <f>'2.15'!F18/'2.15'!$B$18*100</f>
        <v>97.737316598904016</v>
      </c>
      <c r="G18" s="170">
        <f>'2.15'!G18/'2.15'!$B$18*100</f>
        <v>100.45960756584762</v>
      </c>
      <c r="H18" s="170">
        <f>'2.15'!H18/'2.15'!$B$18*100</f>
        <v>101.16669612869012</v>
      </c>
      <c r="I18" s="170">
        <f>'2.15'!I18/'2.15'!$B$18*100</f>
        <v>91.126038536326675</v>
      </c>
      <c r="J18" s="170">
        <f>'2.15'!J18/'2.15'!$B$18*100</f>
        <v>108.49390136114548</v>
      </c>
      <c r="K18" s="170">
        <f>'2.15'!K18/'2.15'!$B$18*100</f>
        <v>109.28053738730776</v>
      </c>
    </row>
    <row r="19" spans="1:11" s="10" customFormat="1" ht="11.1" customHeight="1">
      <c r="A19" s="27">
        <v>1974</v>
      </c>
      <c r="B19" s="192">
        <f>'2.15'!B19/'2.15'!$B$19*100</f>
        <v>100</v>
      </c>
      <c r="C19" s="170">
        <f>'2.15'!C19/'2.15'!$B$19*100</f>
        <v>76.802607520470616</v>
      </c>
      <c r="D19" s="170">
        <f>'2.15'!D19/'2.15'!$B$19*100</f>
        <v>99.220923761825262</v>
      </c>
      <c r="E19" s="170">
        <f>'2.15'!E19/'2.15'!$B$19*100</f>
        <v>99.705858971301382</v>
      </c>
      <c r="F19" s="170">
        <f>'2.15'!F19/'2.15'!$B$19*100</f>
        <v>97.909213768980038</v>
      </c>
      <c r="G19" s="170">
        <f>'2.15'!G19/'2.15'!$B$19*100</f>
        <v>96.915494077430637</v>
      </c>
      <c r="H19" s="170">
        <f>'2.15'!H19/'2.15'!$B$19*100</f>
        <v>101.3514587805072</v>
      </c>
      <c r="I19" s="170">
        <f>'2.15'!I19/'2.15'!$B$19*100</f>
        <v>89.959456236584785</v>
      </c>
      <c r="J19" s="170">
        <f>'2.15'!J19/'2.15'!$B$19*100</f>
        <v>109.35686461562921</v>
      </c>
      <c r="K19" s="170">
        <f>'2.15'!K19/'2.15'!$B$19*100</f>
        <v>110.27903648938708</v>
      </c>
    </row>
    <row r="20" spans="1:11" s="10" customFormat="1" ht="13.5" customHeight="1">
      <c r="A20" s="27">
        <v>1975</v>
      </c>
      <c r="B20" s="192">
        <f>'2.15'!B20/'2.15'!$B$20*100</f>
        <v>100</v>
      </c>
      <c r="C20" s="170">
        <f>'2.15'!C20/'2.15'!$B$20*100</f>
        <v>76.139151118709577</v>
      </c>
      <c r="D20" s="170">
        <f>'2.15'!D20/'2.15'!$B$20*100</f>
        <v>99.606035828439758</v>
      </c>
      <c r="E20" s="170">
        <f>'2.15'!E20/'2.15'!$B$20*100</f>
        <v>100.27503159146659</v>
      </c>
      <c r="F20" s="170">
        <f>'2.15'!F20/'2.15'!$B$20*100</f>
        <v>98.156545008548278</v>
      </c>
      <c r="G20" s="170">
        <f>'2.15'!G20/'2.15'!$B$20*100</f>
        <v>96.357689734631677</v>
      </c>
      <c r="H20" s="170">
        <f>'2.15'!H20/'2.15'!$B$20*100</f>
        <v>100.92916078198171</v>
      </c>
      <c r="I20" s="170">
        <f>'2.15'!I20/'2.15'!$B$20*100</f>
        <v>89.333234222849924</v>
      </c>
      <c r="J20" s="170">
        <f>'2.15'!J20/'2.15'!$B$20*100</f>
        <v>110.64446591838251</v>
      </c>
      <c r="K20" s="170">
        <f>'2.15'!K20/'2.15'!$B$20*100</f>
        <v>109.15780866721177</v>
      </c>
    </row>
    <row r="21" spans="1:11" s="10" customFormat="1" ht="11.1" customHeight="1">
      <c r="A21" s="27">
        <v>1976</v>
      </c>
      <c r="B21" s="192">
        <f>'2.15'!B21/'2.15'!$B$21*100</f>
        <v>100</v>
      </c>
      <c r="C21" s="170">
        <f>'2.15'!C21/'2.15'!$B$21*100</f>
        <v>76.401627473967309</v>
      </c>
      <c r="D21" s="170">
        <f>'2.15'!D21/'2.15'!$B$21*100</f>
        <v>101.56540928211848</v>
      </c>
      <c r="E21" s="170">
        <f>'2.15'!E21/'2.15'!$B$21*100</f>
        <v>102.91704020412385</v>
      </c>
      <c r="F21" s="170">
        <f>'2.15'!F21/'2.15'!$B$21*100</f>
        <v>100.8826977449831</v>
      </c>
      <c r="G21" s="170">
        <f>'2.15'!G21/'2.15'!$B$21*100</f>
        <v>95.117578098062211</v>
      </c>
      <c r="H21" s="170">
        <f>'2.15'!H21/'2.15'!$B$21*100</f>
        <v>99.200055168609055</v>
      </c>
      <c r="I21" s="170">
        <f>'2.15'!I21/'2.15'!$B$21*100</f>
        <v>88.793876284394173</v>
      </c>
      <c r="J21" s="170">
        <f>'2.15'!J21/'2.15'!$B$21*100</f>
        <v>110.26825736156127</v>
      </c>
      <c r="K21" s="170">
        <f>'2.15'!K21/'2.15'!$B$21*100</f>
        <v>105.69615888559409</v>
      </c>
    </row>
    <row r="22" spans="1:11" s="10" customFormat="1" ht="11.1" customHeight="1">
      <c r="A22" s="27">
        <v>1977</v>
      </c>
      <c r="B22" s="192">
        <f>'2.15'!B22/'2.15'!$B$22*100</f>
        <v>100</v>
      </c>
      <c r="C22" s="170">
        <f>'2.15'!C22/'2.15'!$B$22*100</f>
        <v>75.939119170984455</v>
      </c>
      <c r="D22" s="170">
        <f>'2.15'!D22/'2.15'!$B$22*100</f>
        <v>101.98186528497408</v>
      </c>
      <c r="E22" s="170">
        <f>'2.15'!E22/'2.15'!$B$22*100</f>
        <v>103.85362694300517</v>
      </c>
      <c r="F22" s="170">
        <f>'2.15'!F22/'2.15'!$B$22*100</f>
        <v>101.83937823834196</v>
      </c>
      <c r="G22" s="170">
        <f>'2.15'!G22/'2.15'!$B$22*100</f>
        <v>92.985751295336783</v>
      </c>
      <c r="H22" s="170">
        <f>'2.15'!H22/'2.15'!$B$22*100</f>
        <v>98.873056994818654</v>
      </c>
      <c r="I22" s="170">
        <f>'2.15'!I22/'2.15'!$B$22*100</f>
        <v>88.348445595854912</v>
      </c>
      <c r="J22" s="170">
        <f>'2.15'!J22/'2.15'!$B$22*100</f>
        <v>110.39507772020724</v>
      </c>
      <c r="K22" s="170">
        <f>'2.15'!K22/'2.15'!$B$22*100</f>
        <v>105.33031088082903</v>
      </c>
    </row>
    <row r="23" spans="1:11" s="10" customFormat="1" ht="11.1" customHeight="1">
      <c r="A23" s="27">
        <v>1978</v>
      </c>
      <c r="B23" s="192">
        <f>'2.15'!B23/'2.15'!$B$23*100</f>
        <v>100</v>
      </c>
      <c r="C23" s="170">
        <f>'2.15'!C23/'2.15'!$B$23*100</f>
        <v>75.069183937027233</v>
      </c>
      <c r="D23" s="170">
        <f>'2.15'!D23/'2.15'!$B$23*100</f>
        <v>102.50292109956338</v>
      </c>
      <c r="E23" s="170">
        <f>'2.15'!E23/'2.15'!$B$23*100</f>
        <v>104.53231658569584</v>
      </c>
      <c r="F23" s="170">
        <f>'2.15'!F23/'2.15'!$B$23*100</f>
        <v>102.46602299981551</v>
      </c>
      <c r="G23" s="170">
        <f>'2.15'!G23/'2.15'!$B$23*100</f>
        <v>92.872517065371127</v>
      </c>
      <c r="H23" s="170">
        <f>'2.15'!H23/'2.15'!$B$23*100</f>
        <v>98.499477276920231</v>
      </c>
      <c r="I23" s="170">
        <f>'2.15'!I23/'2.15'!$B$23*100</f>
        <v>88.893671975893241</v>
      </c>
      <c r="J23" s="170">
        <f>'2.15'!J23/'2.15'!$B$23*100</f>
        <v>110.17772584711886</v>
      </c>
      <c r="K23" s="170">
        <f>'2.15'!K23/'2.15'!$B$23*100</f>
        <v>103.91119857327347</v>
      </c>
    </row>
    <row r="24" spans="1:11" s="10" customFormat="1" ht="11.1" customHeight="1">
      <c r="A24" s="27">
        <v>1979</v>
      </c>
      <c r="B24" s="192">
        <f>'2.15'!B24/'2.15'!$B$24*100</f>
        <v>100</v>
      </c>
      <c r="C24" s="170">
        <f>'2.15'!C24/'2.15'!$B$24*100</f>
        <v>74.177583697234354</v>
      </c>
      <c r="D24" s="170">
        <f>'2.15'!D24/'2.15'!$B$24*100</f>
        <v>103.70305676855895</v>
      </c>
      <c r="E24" s="170">
        <f>'2.15'!E24/'2.15'!$B$24*100</f>
        <v>106.00291120815137</v>
      </c>
      <c r="F24" s="170">
        <f>'2.15'!F24/'2.15'!$B$24*100</f>
        <v>103.70305676855895</v>
      </c>
      <c r="G24" s="170">
        <f>'2.15'!G24/'2.15'!$B$24*100</f>
        <v>93.09461426491994</v>
      </c>
      <c r="H24" s="170">
        <f>'2.15'!H24/'2.15'!$B$24*100</f>
        <v>97.560407569141191</v>
      </c>
      <c r="I24" s="170">
        <f>'2.15'!I24/'2.15'!$B$24*100</f>
        <v>88.256186317321678</v>
      </c>
      <c r="J24" s="170">
        <f>'2.15'!J24/'2.15'!$B$24*100</f>
        <v>109.73508005822417</v>
      </c>
      <c r="K24" s="170">
        <f>'2.15'!K24/'2.15'!$B$24*100</f>
        <v>102.39301310043669</v>
      </c>
    </row>
    <row r="25" spans="1:11" s="10" customFormat="1" ht="13.5" customHeight="1">
      <c r="A25" s="27">
        <v>1980</v>
      </c>
      <c r="B25" s="192">
        <f>'2.15'!B25/'2.15'!$B$25*100</f>
        <v>100</v>
      </c>
      <c r="C25" s="170">
        <f>'2.15'!C25/'2.15'!$B$25*100</f>
        <v>73.436732019004964</v>
      </c>
      <c r="D25" s="170">
        <f>'2.15'!D25/'2.15'!$B$25*100</f>
        <v>104.15597182021736</v>
      </c>
      <c r="E25" s="170">
        <f>'2.15'!E25/'2.15'!$B$25*100</f>
        <v>106.48244224782917</v>
      </c>
      <c r="F25" s="170">
        <f>'2.15'!F25/'2.15'!$B$25*100</f>
        <v>104.12866582928295</v>
      </c>
      <c r="G25" s="170">
        <f>'2.15'!G25/'2.15'!$B$25*100</f>
        <v>93.626781715908464</v>
      </c>
      <c r="H25" s="170">
        <f>'2.15'!H25/'2.15'!$B$25*100</f>
        <v>97.214788924690083</v>
      </c>
      <c r="I25" s="170">
        <f>'2.15'!I25/'2.15'!$B$25*100</f>
        <v>87.990825187046042</v>
      </c>
      <c r="J25" s="170">
        <f>'2.15'!J25/'2.15'!$B$25*100</f>
        <v>109.45333406149309</v>
      </c>
      <c r="K25" s="170">
        <f>'2.15'!K25/'2.15'!$B$25*100</f>
        <v>101.84588498716619</v>
      </c>
    </row>
    <row r="26" spans="1:11" s="10" customFormat="1" ht="11.1" customHeight="1">
      <c r="A26" s="27">
        <v>1981</v>
      </c>
      <c r="B26" s="192">
        <f>'2.15'!B26/'2.15'!$B$26*100</f>
        <v>100</v>
      </c>
      <c r="C26" s="170">
        <f>'2.15'!C26/'2.15'!$B$26*100</f>
        <v>72.082702448702548</v>
      </c>
      <c r="D26" s="170">
        <f>'2.15'!D26/'2.15'!$B$26*100</f>
        <v>104.21866026209995</v>
      </c>
      <c r="E26" s="170">
        <f>'2.15'!E26/'2.15'!$B$26*100</f>
        <v>106.81877512661202</v>
      </c>
      <c r="F26" s="170">
        <f>'2.15'!F26/'2.15'!$B$26*100</f>
        <v>104.3335247741868</v>
      </c>
      <c r="G26" s="170">
        <f>'2.15'!G26/'2.15'!$B$26*100</f>
        <v>92.512922257609773</v>
      </c>
      <c r="H26" s="170">
        <f>'2.15'!H26/'2.15'!$B$26*100</f>
        <v>97.279799509215266</v>
      </c>
      <c r="I26" s="170">
        <f>'2.15'!I26/'2.15'!$B$26*100</f>
        <v>88.05931185715032</v>
      </c>
      <c r="J26" s="170">
        <f>'2.15'!J26/'2.15'!$B$26*100</f>
        <v>109.60162898762596</v>
      </c>
      <c r="K26" s="170">
        <f>'2.15'!K26/'2.15'!$B$26*100</f>
        <v>101.7699577089751</v>
      </c>
    </row>
    <row r="27" spans="1:11" s="10" customFormat="1" ht="11.1" customHeight="1">
      <c r="A27" s="27">
        <v>1982</v>
      </c>
      <c r="B27" s="192">
        <f>'2.15'!B27/'2.15'!$B$27*100</f>
        <v>100</v>
      </c>
      <c r="C27" s="170">
        <f>'2.15'!C27/'2.15'!$B$27*100</f>
        <v>72.081804934425406</v>
      </c>
      <c r="D27" s="170">
        <f>'2.15'!D27/'2.15'!$B$27*100</f>
        <v>105.42686297170995</v>
      </c>
      <c r="E27" s="170">
        <f>'2.15'!E27/'2.15'!$B$27*100</f>
        <v>107.90915029395507</v>
      </c>
      <c r="F27" s="170">
        <f>'2.15'!F27/'2.15'!$B$27*100</f>
        <v>105.50726094166123</v>
      </c>
      <c r="G27" s="170">
        <f>'2.15'!G27/'2.15'!$B$27*100</f>
        <v>94.030450731119046</v>
      </c>
      <c r="H27" s="170">
        <f>'2.15'!H27/'2.15'!$B$27*100</f>
        <v>96.482588814632436</v>
      </c>
      <c r="I27" s="170">
        <f>'2.15'!I27/'2.15'!$B$27*100</f>
        <v>87.593588261896386</v>
      </c>
      <c r="J27" s="170">
        <f>'2.15'!J27/'2.15'!$B$27*100</f>
        <v>109.72815436410231</v>
      </c>
      <c r="K27" s="170">
        <f>'2.15'!K27/'2.15'!$B$27*100</f>
        <v>100.21606954424401</v>
      </c>
    </row>
    <row r="28" spans="1:11" s="10" customFormat="1" ht="11.1" customHeight="1">
      <c r="A28" s="27">
        <v>1983</v>
      </c>
      <c r="B28" s="192">
        <f>'2.15'!B28/'2.15'!$B$28*100</f>
        <v>100</v>
      </c>
      <c r="C28" s="170">
        <f>'2.15'!C28/'2.15'!$B$28*100</f>
        <v>70.916975248489578</v>
      </c>
      <c r="D28" s="170">
        <f>'2.15'!D28/'2.15'!$B$28*100</f>
        <v>106.48996297018125</v>
      </c>
      <c r="E28" s="170">
        <f>'2.15'!E28/'2.15'!$B$28*100</f>
        <v>109.25258234262327</v>
      </c>
      <c r="F28" s="170">
        <f>'2.15'!F28/'2.15'!$B$28*100</f>
        <v>106.89436756967451</v>
      </c>
      <c r="G28" s="170">
        <f>'2.15'!G28/'2.15'!$B$28*100</f>
        <v>93.968037419606304</v>
      </c>
      <c r="H28" s="170">
        <f>'2.15'!H28/'2.15'!$B$28*100</f>
        <v>95.873124147339695</v>
      </c>
      <c r="I28" s="170">
        <f>'2.15'!I28/'2.15'!$B$28*100</f>
        <v>87.219840187098029</v>
      </c>
      <c r="J28" s="170">
        <f>'2.15'!J28/'2.15'!$B$28*100</f>
        <v>109.36951861235626</v>
      </c>
      <c r="K28" s="170">
        <f>'2.15'!K28/'2.15'!$B$28*100</f>
        <v>99.152212044435785</v>
      </c>
    </row>
    <row r="29" spans="1:11" s="10" customFormat="1" ht="11.1" customHeight="1">
      <c r="A29" s="27">
        <v>1984</v>
      </c>
      <c r="B29" s="192">
        <f>'2.15'!B29/'2.15'!$B$29*100</f>
        <v>100</v>
      </c>
      <c r="C29" s="170">
        <f>'2.15'!C29/'2.15'!$B$29*100</f>
        <v>70.687369816322672</v>
      </c>
      <c r="D29" s="170">
        <f>'2.15'!D29/'2.15'!$B$29*100</f>
        <v>107.79208483241811</v>
      </c>
      <c r="E29" s="170">
        <f>'2.15'!E29/'2.15'!$B$29*100</f>
        <v>110.90229123272108</v>
      </c>
      <c r="F29" s="170">
        <f>'2.15'!F29/'2.15'!$B$29*100</f>
        <v>108.59212270403333</v>
      </c>
      <c r="G29" s="170">
        <f>'2.15'!G29/'2.15'!$B$29*100</f>
        <v>93.793789055103204</v>
      </c>
      <c r="H29" s="170">
        <f>'2.15'!H29/'2.15'!$B$29*100</f>
        <v>95.024616549895853</v>
      </c>
      <c r="I29" s="170">
        <f>'2.15'!I29/'2.15'!$B$29*100</f>
        <v>87.066843400871051</v>
      </c>
      <c r="J29" s="170">
        <f>'2.15'!J29/'2.15'!$B$29*100</f>
        <v>109.02291232721075</v>
      </c>
      <c r="K29" s="170">
        <f>'2.15'!K29/'2.15'!$B$29*100</f>
        <v>97.438932020450679</v>
      </c>
    </row>
    <row r="30" spans="1:11" s="10" customFormat="1" ht="13.5" customHeight="1">
      <c r="A30" s="27">
        <v>1985</v>
      </c>
      <c r="B30" s="192">
        <f>'2.15'!B30/'2.15'!$B$30*100</f>
        <v>100</v>
      </c>
      <c r="C30" s="170">
        <f>'2.15'!C30/'2.15'!$B$30*100</f>
        <v>70.602922137969301</v>
      </c>
      <c r="D30" s="170">
        <f>'2.15'!D30/'2.15'!$B$30*100</f>
        <v>108.48899574625486</v>
      </c>
      <c r="E30" s="170">
        <f>'2.15'!E30/'2.15'!$B$30*100</f>
        <v>112.48381727390419</v>
      </c>
      <c r="F30" s="170">
        <f>'2.15'!F30/'2.15'!$B$30*100</f>
        <v>110.21361198446458</v>
      </c>
      <c r="G30" s="170">
        <f>'2.15'!G30/'2.15'!$B$30*100</f>
        <v>89.43961531348252</v>
      </c>
      <c r="H30" s="170">
        <f>'2.15'!H30/'2.15'!$B$30*100</f>
        <v>94.631958572221194</v>
      </c>
      <c r="I30" s="170">
        <f>'2.15'!I30/'2.15'!$B$30*100</f>
        <v>86.855002774181614</v>
      </c>
      <c r="J30" s="170">
        <f>'2.15'!J30/'2.15'!$B$30*100</f>
        <v>108.09598668392823</v>
      </c>
      <c r="K30" s="170">
        <f>'2.15'!K30/'2.15'!$B$30*100</f>
        <v>96.948400221934534</v>
      </c>
    </row>
    <row r="31" spans="1:11" s="10" customFormat="1" ht="11.1" customHeight="1">
      <c r="A31" s="27">
        <v>1986</v>
      </c>
      <c r="B31" s="192">
        <f>'2.15'!B31/'2.15'!$B$31*100</f>
        <v>100</v>
      </c>
      <c r="C31" s="170">
        <f>'2.15'!C31/'2.15'!$B$31*100</f>
        <v>70.063180535018148</v>
      </c>
      <c r="D31" s="170">
        <f>'2.15'!D31/'2.15'!$B$31*100</f>
        <v>108.87664112559932</v>
      </c>
      <c r="E31" s="170">
        <f>'2.15'!E31/'2.15'!$B$31*100</f>
        <v>112.49271855536138</v>
      </c>
      <c r="F31" s="170">
        <f>'2.15'!F31/'2.15'!$B$31*100</f>
        <v>110.30156383026393</v>
      </c>
      <c r="G31" s="170">
        <f>'2.15'!G31/'2.15'!$B$31*100</f>
        <v>91.127839763409057</v>
      </c>
      <c r="H31" s="170">
        <f>'2.15'!H31/'2.15'!$B$31*100</f>
        <v>94.421293184567816</v>
      </c>
      <c r="I31" s="170">
        <f>'2.15'!I31/'2.15'!$B$31*100</f>
        <v>86.53492852982032</v>
      </c>
      <c r="J31" s="170">
        <f>'2.15'!J31/'2.15'!$B$31*100</f>
        <v>107.5189317560604</v>
      </c>
      <c r="K31" s="170">
        <f>'2.15'!K31/'2.15'!$B$31*100</f>
        <v>96.858896805126136</v>
      </c>
    </row>
    <row r="32" spans="1:11" s="10" customFormat="1" ht="11.1" customHeight="1">
      <c r="A32" s="27">
        <v>1987</v>
      </c>
      <c r="B32" s="192">
        <f>'2.15'!B32/'2.15'!$B$32*100</f>
        <v>100</v>
      </c>
      <c r="C32" s="170">
        <f>'2.15'!C32/'2.15'!$B$32*100</f>
        <v>69.167755991285404</v>
      </c>
      <c r="D32" s="170">
        <f>'2.15'!D32/'2.15'!$B$32*100</f>
        <v>109.77777777777777</v>
      </c>
      <c r="E32" s="170">
        <f>'2.15'!E32/'2.15'!$B$32*100</f>
        <v>113.72984749455337</v>
      </c>
      <c r="F32" s="170">
        <f>'2.15'!F32/'2.15'!$B$32*100</f>
        <v>111.52941176470588</v>
      </c>
      <c r="G32" s="170">
        <f>'2.15'!G32/'2.15'!$B$32*100</f>
        <v>90.091503267973863</v>
      </c>
      <c r="H32" s="170">
        <f>'2.15'!H32/'2.15'!$B$32*100</f>
        <v>93.947712418300654</v>
      </c>
      <c r="I32" s="170">
        <f>'2.15'!I32/'2.15'!$B$32*100</f>
        <v>85.856209150326805</v>
      </c>
      <c r="J32" s="170">
        <f>'2.15'!J32/'2.15'!$B$32*100</f>
        <v>106.63616557734206</v>
      </c>
      <c r="K32" s="170">
        <f>'2.15'!K32/'2.15'!$B$32*100</f>
        <v>96.605664488017425</v>
      </c>
    </row>
    <row r="33" spans="1:13" s="10" customFormat="1" ht="11.1" customHeight="1">
      <c r="A33" s="27">
        <v>1988</v>
      </c>
      <c r="B33" s="192">
        <f>'2.15'!B33/'2.15'!$B$33*100</f>
        <v>100</v>
      </c>
      <c r="C33" s="170">
        <f>'2.15'!C33/'2.15'!$B$33*100</f>
        <v>68.969619715317606</v>
      </c>
      <c r="D33" s="170">
        <f>'2.15'!D33/'2.15'!$B$33*100</f>
        <v>110.93265349479499</v>
      </c>
      <c r="E33" s="170">
        <f>'2.15'!E33/'2.15'!$B$33*100</f>
        <v>114.66751646483959</v>
      </c>
      <c r="F33" s="170">
        <f>'2.15'!F33/'2.15'!$B$33*100</f>
        <v>112.53452305077545</v>
      </c>
      <c r="G33" s="170">
        <f>'2.15'!G33/'2.15'!$B$33*100</f>
        <v>92.330571489271293</v>
      </c>
      <c r="H33" s="170">
        <f>'2.15'!H33/'2.15'!$B$33*100</f>
        <v>93.324835351603994</v>
      </c>
      <c r="I33" s="170">
        <f>'2.15'!I33/'2.15'!$B$33*100</f>
        <v>85.557680050987898</v>
      </c>
      <c r="J33" s="170">
        <f>'2.15'!J33/'2.15'!$B$33*100</f>
        <v>106.02931803696623</v>
      </c>
      <c r="K33" s="170">
        <f>'2.15'!K33/'2.15'!$B$33*100</f>
        <v>95.661780327172295</v>
      </c>
    </row>
    <row r="34" spans="1:13" s="10" customFormat="1" ht="11.1" customHeight="1">
      <c r="A34" s="27">
        <v>1989</v>
      </c>
      <c r="B34" s="192">
        <f>'2.15'!B34/'2.15'!$B$34*100</f>
        <v>100</v>
      </c>
      <c r="C34" s="170">
        <f>'2.15'!C34/'2.15'!$B$34*100</f>
        <v>68.21043910521955</v>
      </c>
      <c r="D34" s="170">
        <f>'2.15'!D34/'2.15'!$B$34*100</f>
        <v>111.86412593206296</v>
      </c>
      <c r="E34" s="170">
        <f>'2.15'!E34/'2.15'!$B$34*100</f>
        <v>115.46810273405137</v>
      </c>
      <c r="F34" s="170">
        <f>'2.15'!F34/'2.15'!$B$34*100</f>
        <v>113.48384424192213</v>
      </c>
      <c r="G34" s="170">
        <f>'2.15'!G34/'2.15'!$B$34*100</f>
        <v>93.956089478044731</v>
      </c>
      <c r="H34" s="170">
        <f>'2.15'!H34/'2.15'!$B$34*100</f>
        <v>92.80447390223695</v>
      </c>
      <c r="I34" s="170">
        <f>'2.15'!I34/'2.15'!$B$34*100</f>
        <v>85.443247721623862</v>
      </c>
      <c r="J34" s="170">
        <f>'2.15'!J34/'2.15'!$B$34*100</f>
        <v>105.6586578293289</v>
      </c>
      <c r="K34" s="170">
        <f>'2.15'!K34/'2.15'!$B$34*100</f>
        <v>94.676884838442419</v>
      </c>
    </row>
    <row r="35" spans="1:13" s="10" customFormat="1" ht="13.5" customHeight="1">
      <c r="A35" s="27">
        <v>1990</v>
      </c>
      <c r="B35" s="192">
        <f>'2.15'!B35/'2.15'!$B$35*100</f>
        <v>100</v>
      </c>
      <c r="C35" s="170">
        <f>'2.15'!C35/'2.15'!$B$35*100</f>
        <v>67.450700879068663</v>
      </c>
      <c r="D35" s="170">
        <f>'2.15'!D35/'2.15'!$B$35*100</f>
        <v>112.64750138591906</v>
      </c>
      <c r="E35" s="170">
        <f>'2.15'!E35/'2.15'!$B$35*100</f>
        <v>116.19545418547557</v>
      </c>
      <c r="F35" s="170">
        <f>'2.15'!F35/'2.15'!$B$35*100</f>
        <v>114.25516749821811</v>
      </c>
      <c r="G35" s="170">
        <f>'2.15'!G35/'2.15'!$B$35*100</f>
        <v>95.378949869327627</v>
      </c>
      <c r="H35" s="170">
        <f>'2.15'!H35/'2.15'!$B$35*100</f>
        <v>92.357646313455305</v>
      </c>
      <c r="I35" s="170">
        <f>'2.15'!I35/'2.15'!$B$35*100</f>
        <v>85.154826958105645</v>
      </c>
      <c r="J35" s="170">
        <f>'2.15'!J35/'2.15'!$B$35*100</f>
        <v>105.25461313059317</v>
      </c>
      <c r="K35" s="170">
        <f>'2.15'!K35/'2.15'!$B$35*100</f>
        <v>93.957392888255328</v>
      </c>
    </row>
    <row r="36" spans="1:13" s="48" customFormat="1" ht="13.5" customHeight="1">
      <c r="A36" s="28">
        <v>1991</v>
      </c>
      <c r="B36" s="193">
        <f>'2.15'!B36/'2.15'!$B$36*100</f>
        <v>100</v>
      </c>
      <c r="C36" s="172">
        <f>'2.15'!C36/'2.15'!$B$36*100</f>
        <v>66.30520136110384</v>
      </c>
      <c r="D36" s="172">
        <f>'2.15'!D36/'2.15'!$B$36*100</f>
        <v>112.41446359795087</v>
      </c>
      <c r="E36" s="172">
        <f>'2.15'!E36/'2.15'!$B$36*100</f>
        <v>115.87331264256066</v>
      </c>
      <c r="F36" s="172">
        <f>'2.15'!F36/'2.15'!$B$36*100</f>
        <v>113.86157125229033</v>
      </c>
      <c r="G36" s="172">
        <f>'2.15'!G36/'2.15'!$B$36*100</f>
        <v>95.587630407957221</v>
      </c>
      <c r="H36" s="172">
        <f>'2.15'!H36/'2.15'!$B$36*100</f>
        <v>92.712111580600535</v>
      </c>
      <c r="I36" s="172">
        <f>'2.15'!I36/'2.15'!$B$36*100</f>
        <v>85.304565680738889</v>
      </c>
      <c r="J36" s="172">
        <f>'2.15'!J36/'2.15'!$B$36*100</f>
        <v>105.45937254608681</v>
      </c>
      <c r="K36" s="172">
        <f>'2.15'!K36/'2.15'!$B$36*100</f>
        <v>94.555584638970942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'2.15'!B45/'2.15'!$B45*100</f>
        <v>100</v>
      </c>
      <c r="C45" s="170">
        <f>'2.15'!C45/'2.15'!$B45*100</f>
        <v>61.008604997517793</v>
      </c>
      <c r="D45" s="170">
        <f>'2.15'!D45/'2.15'!$B45*100</f>
        <v>111.01687903359259</v>
      </c>
      <c r="E45" s="170">
        <f>'2.15'!E45/'2.15'!$B45*100</f>
        <v>112.65927519443986</v>
      </c>
      <c r="F45" s="170">
        <f>'2.15'!F45/'2.15'!$B45*100</f>
        <v>110.9920569253682</v>
      </c>
      <c r="G45" s="170">
        <f>'2.15'!G45/'2.15'!$B45*100</f>
        <v>104.31904683104418</v>
      </c>
      <c r="H45" s="170">
        <f>'2.15'!H45/'2.15'!$B45*100</f>
        <v>94.137845441006121</v>
      </c>
      <c r="I45" s="170">
        <f>'2.15'!I45/'2.15'!$B45*100</f>
        <v>84.701307297699813</v>
      </c>
      <c r="J45" s="170">
        <f>'2.15'!J45/'2.15'!$B45*100</f>
        <v>113.6769816316399</v>
      </c>
      <c r="K45" s="170">
        <f>'2.15'!K45/'2.15'!$B45*100</f>
        <v>93.397319212311771</v>
      </c>
      <c r="L45" s="10"/>
      <c r="M45" s="10"/>
    </row>
    <row r="46" spans="1:13" ht="11.1" customHeight="1">
      <c r="A46" s="27">
        <v>1992</v>
      </c>
      <c r="B46" s="193">
        <f>'2.15'!B46/'2.15'!$B46*100</f>
        <v>100</v>
      </c>
      <c r="C46" s="170">
        <f>'2.15'!C46/'2.15'!$B46*100</f>
        <v>63.039237752269486</v>
      </c>
      <c r="D46" s="170">
        <f>'2.15'!D46/'2.15'!$B46*100</f>
        <v>113.29432065421261</v>
      </c>
      <c r="E46" s="170">
        <f>'2.15'!E46/'2.15'!$B46*100</f>
        <v>115.97269112461549</v>
      </c>
      <c r="F46" s="170">
        <f>'2.15'!F46/'2.15'!$B46*100</f>
        <v>114.02205716857978</v>
      </c>
      <c r="G46" s="170">
        <f>'2.15'!G46/'2.15'!$B46*100</f>
        <v>103.55615575061896</v>
      </c>
      <c r="H46" s="170">
        <f>'2.15'!H46/'2.15'!$B46*100</f>
        <v>93.026483607172324</v>
      </c>
      <c r="I46" s="170">
        <f>'2.15'!I46/'2.15'!$B46*100</f>
        <v>84.424938104884077</v>
      </c>
      <c r="J46" s="170">
        <f>'2.15'!J46/'2.15'!$B46*100</f>
        <v>112.88543776727435</v>
      </c>
      <c r="K46" s="170">
        <f>'2.15'!K46/'2.15'!$B46*100</f>
        <v>91.338434991372196</v>
      </c>
      <c r="L46" s="10"/>
      <c r="M46" s="10"/>
    </row>
    <row r="47" spans="1:13" ht="11.1" customHeight="1">
      <c r="A47" s="27">
        <v>1993</v>
      </c>
      <c r="B47" s="193">
        <f>'2.15'!B47/'2.15'!$B47*100</f>
        <v>100</v>
      </c>
      <c r="C47" s="170">
        <f>'2.15'!C47/'2.15'!$B47*100</f>
        <v>67.24206277703702</v>
      </c>
      <c r="D47" s="170">
        <f>'2.15'!D47/'2.15'!$B47*100</f>
        <v>112.82929114562688</v>
      </c>
      <c r="E47" s="170">
        <f>'2.15'!E47/'2.15'!$B47*100</f>
        <v>115.75552272153951</v>
      </c>
      <c r="F47" s="170">
        <f>'2.15'!F47/'2.15'!$B47*100</f>
        <v>113.61490504162313</v>
      </c>
      <c r="G47" s="170">
        <f>'2.15'!G47/'2.15'!$B47*100</f>
        <v>103.29020865616778</v>
      </c>
      <c r="H47" s="170">
        <f>'2.15'!H47/'2.15'!$B47*100</f>
        <v>93.516883491296994</v>
      </c>
      <c r="I47" s="170">
        <f>'2.15'!I47/'2.15'!$B47*100</f>
        <v>84.460701286532853</v>
      </c>
      <c r="J47" s="170">
        <f>'2.15'!J47/'2.15'!$B47*100</f>
        <v>113.4851706367797</v>
      </c>
      <c r="K47" s="170">
        <f>'2.15'!K47/'2.15'!$B47*100</f>
        <v>91.992504234386828</v>
      </c>
      <c r="L47" s="10"/>
      <c r="M47" s="10"/>
    </row>
    <row r="48" spans="1:13" ht="11.1" customHeight="1">
      <c r="A48" s="27">
        <v>1994</v>
      </c>
      <c r="B48" s="193">
        <f>'2.15'!B48/'2.15'!$B48*100</f>
        <v>100</v>
      </c>
      <c r="C48" s="170">
        <f>'2.15'!C48/'2.15'!$B48*100</f>
        <v>68.43045244431994</v>
      </c>
      <c r="D48" s="170">
        <f>'2.15'!D48/'2.15'!$B48*100</f>
        <v>114.79548956436476</v>
      </c>
      <c r="E48" s="170">
        <f>'2.15'!E48/'2.15'!$B48*100</f>
        <v>118.40944109819303</v>
      </c>
      <c r="F48" s="170">
        <f>'2.15'!F48/'2.15'!$B48*100</f>
        <v>116.61297100434234</v>
      </c>
      <c r="G48" s="170">
        <f>'2.15'!G48/'2.15'!$B48*100</f>
        <v>104.09371060372601</v>
      </c>
      <c r="H48" s="170">
        <f>'2.15'!H48/'2.15'!$B48*100</f>
        <v>92.740579913153098</v>
      </c>
      <c r="I48" s="170">
        <f>'2.15'!I48/'2.15'!$B48*100</f>
        <v>83.698697296540132</v>
      </c>
      <c r="J48" s="170">
        <f>'2.15'!J48/'2.15'!$B48*100</f>
        <v>111.87491245272447</v>
      </c>
      <c r="K48" s="170">
        <f>'2.15'!K48/'2.15'!$B48*100</f>
        <v>91.273287575290666</v>
      </c>
      <c r="L48" s="10"/>
      <c r="M48" s="10"/>
    </row>
    <row r="49" spans="1:13" ht="13.5" customHeight="1">
      <c r="A49" s="27">
        <v>1995</v>
      </c>
      <c r="B49" s="193">
        <f>'2.15'!B49/'2.15'!$B49*100</f>
        <v>100</v>
      </c>
      <c r="C49" s="170">
        <f>'2.15'!C49/'2.15'!$B49*100</f>
        <v>68.226450870183513</v>
      </c>
      <c r="D49" s="170">
        <f>'2.15'!D49/'2.15'!$B49*100</f>
        <v>115.10801110584413</v>
      </c>
      <c r="E49" s="170">
        <f>'2.15'!E49/'2.15'!$B49*100</f>
        <v>120.03115053836257</v>
      </c>
      <c r="F49" s="170">
        <f>'2.15'!F49/'2.15'!$B49*100</f>
        <v>118.60567481546691</v>
      </c>
      <c r="G49" s="170">
        <f>'2.15'!G49/'2.15'!$B49*100</f>
        <v>101.07672513035824</v>
      </c>
      <c r="H49" s="170">
        <f>'2.15'!H49/'2.15'!$B49*100</f>
        <v>92.77442947111804</v>
      </c>
      <c r="I49" s="170">
        <f>'2.15'!I49/'2.15'!$B49*100</f>
        <v>83.31753233561318</v>
      </c>
      <c r="J49" s="170">
        <f>'2.15'!J49/'2.15'!$B49*100</f>
        <v>111.17694860161168</v>
      </c>
      <c r="K49" s="170">
        <f>'2.15'!K49/'2.15'!$B49*100</f>
        <v>91.687546556511137</v>
      </c>
      <c r="L49" s="10"/>
      <c r="M49" s="10"/>
    </row>
    <row r="50" spans="1:13" ht="11.1" customHeight="1">
      <c r="A50" s="27">
        <v>1996</v>
      </c>
      <c r="B50" s="193">
        <f>'2.15'!B50/'2.15'!$B50*100</f>
        <v>100</v>
      </c>
      <c r="C50" s="170">
        <f>'2.15'!C50/'2.15'!$B50*100</f>
        <v>68.686124049190767</v>
      </c>
      <c r="D50" s="170">
        <f>'2.15'!D50/'2.15'!$B50*100</f>
        <v>116.28522601615119</v>
      </c>
      <c r="E50" s="170">
        <f>'2.15'!E50/'2.15'!$B50*100</f>
        <v>121.57959990617566</v>
      </c>
      <c r="F50" s="170">
        <f>'2.15'!F50/'2.15'!$B50*100</f>
        <v>120.0180946955735</v>
      </c>
      <c r="G50" s="170">
        <f>'2.15'!G50/'2.15'!$B50*100</f>
        <v>100.94829608283349</v>
      </c>
      <c r="H50" s="170">
        <f>'2.15'!H50/'2.15'!$B50*100</f>
        <v>92.497403076098252</v>
      </c>
      <c r="I50" s="170">
        <f>'2.15'!I50/'2.15'!$B50*100</f>
        <v>82.384478772241394</v>
      </c>
      <c r="J50" s="170">
        <f>'2.15'!J50/'2.15'!$B50*100</f>
        <v>111.17850082096304</v>
      </c>
      <c r="K50" s="170">
        <f>'2.15'!K50/'2.15'!$B50*100</f>
        <v>91.602720906075135</v>
      </c>
      <c r="L50" s="10"/>
      <c r="M50" s="10"/>
    </row>
    <row r="51" spans="1:13" ht="11.1" customHeight="1">
      <c r="A51" s="27">
        <v>1997</v>
      </c>
      <c r="B51" s="193">
        <f>'2.15'!B51/'2.15'!$B51*100</f>
        <v>100</v>
      </c>
      <c r="C51" s="170">
        <f>'2.15'!C51/'2.15'!$B51*100</f>
        <v>67.161743647807114</v>
      </c>
      <c r="D51" s="170">
        <f>'2.15'!D51/'2.15'!$B51*100</f>
        <v>117.32658430184155</v>
      </c>
      <c r="E51" s="170">
        <f>'2.15'!E51/'2.15'!$B51*100</f>
        <v>123.02107962303106</v>
      </c>
      <c r="F51" s="170">
        <f>'2.15'!F51/'2.15'!$B51*100</f>
        <v>121.41929468180759</v>
      </c>
      <c r="G51" s="170">
        <f>'2.15'!G51/'2.15'!$B51*100</f>
        <v>100.43624496320224</v>
      </c>
      <c r="H51" s="170">
        <f>'2.15'!H51/'2.15'!$B51*100</f>
        <v>92.287455459722267</v>
      </c>
      <c r="I51" s="170">
        <f>'2.15'!I51/'2.15'!$B51*100</f>
        <v>81.854207599320659</v>
      </c>
      <c r="J51" s="170">
        <f>'2.15'!J51/'2.15'!$B51*100</f>
        <v>109.54743747710548</v>
      </c>
      <c r="K51" s="170">
        <f>'2.15'!K51/'2.15'!$B51*100</f>
        <v>92.024376436111751</v>
      </c>
      <c r="L51" s="10"/>
      <c r="M51" s="10"/>
    </row>
    <row r="52" spans="1:13" ht="11.1" customHeight="1">
      <c r="A52" s="27">
        <v>1998</v>
      </c>
      <c r="B52" s="193">
        <f>'2.15'!B52/'2.15'!$B52*100</f>
        <v>100</v>
      </c>
      <c r="C52" s="170">
        <f>'2.15'!C52/'2.15'!$B52*100</f>
        <v>65.909090909090907</v>
      </c>
      <c r="D52" s="170">
        <f>'2.15'!D52/'2.15'!$B52*100</f>
        <v>118.27747723974139</v>
      </c>
      <c r="E52" s="170">
        <f>'2.15'!E52/'2.15'!$B52*100</f>
        <v>124.31059506531206</v>
      </c>
      <c r="F52" s="170">
        <f>'2.15'!F52/'2.15'!$B52*100</f>
        <v>122.74376566829397</v>
      </c>
      <c r="G52" s="170">
        <f>'2.15'!G52/'2.15'!$B52*100</f>
        <v>99.57118353344768</v>
      </c>
      <c r="H52" s="170">
        <f>'2.15'!H52/'2.15'!$B52*100</f>
        <v>92.080089721599151</v>
      </c>
      <c r="I52" s="170">
        <f>'2.15'!I52/'2.15'!$B52*100</f>
        <v>80.920965826626201</v>
      </c>
      <c r="J52" s="170">
        <f>'2.15'!J52/'2.15'!$B52*100</f>
        <v>108.99195144478165</v>
      </c>
      <c r="K52" s="170">
        <f>'2.15'!K52/'2.15'!$B52*100</f>
        <v>92.192241720543606</v>
      </c>
      <c r="L52" s="10"/>
      <c r="M52" s="10"/>
    </row>
    <row r="53" spans="1:13" ht="11.1" customHeight="1">
      <c r="A53" s="27">
        <v>1999</v>
      </c>
      <c r="B53" s="193">
        <f>'2.15'!B53/'2.15'!$B53*100</f>
        <v>100</v>
      </c>
      <c r="C53" s="170">
        <f>'2.15'!C53/'2.15'!$B53*100</f>
        <v>66.635139101790557</v>
      </c>
      <c r="D53" s="170">
        <f>'2.15'!D53/'2.15'!$B53*100</f>
        <v>119.64384723264081</v>
      </c>
      <c r="E53" s="170">
        <f>'2.15'!E53/'2.15'!$B53*100</f>
        <v>126.19614493982583</v>
      </c>
      <c r="F53" s="170">
        <f>'2.15'!F53/'2.15'!$B53*100</f>
        <v>124.93395518737158</v>
      </c>
      <c r="G53" s="170">
        <f>'2.15'!G53/'2.15'!$B53*100</f>
        <v>98.920452692345322</v>
      </c>
      <c r="H53" s="170">
        <f>'2.15'!H53/'2.15'!$B53*100</f>
        <v>91.77456703956166</v>
      </c>
      <c r="I53" s="170">
        <f>'2.15'!I53/'2.15'!$B53*100</f>
        <v>80.431166628616154</v>
      </c>
      <c r="J53" s="170">
        <f>'2.15'!J53/'2.15'!$B53*100</f>
        <v>106.50337562375655</v>
      </c>
      <c r="K53" s="170">
        <f>'2.15'!K53/'2.15'!$B53*100</f>
        <v>92.76279312481654</v>
      </c>
      <c r="L53" s="10"/>
      <c r="M53" s="10"/>
    </row>
    <row r="54" spans="1:13" ht="13.5" customHeight="1">
      <c r="A54" s="27">
        <v>2000</v>
      </c>
      <c r="B54" s="193">
        <f>'2.15'!B54/'2.15'!$B54*100</f>
        <v>100</v>
      </c>
      <c r="C54" s="170">
        <f>'2.15'!C54/'2.15'!$B54*100</f>
        <v>64.987001315916174</v>
      </c>
      <c r="D54" s="170">
        <f>'2.15'!D54/'2.15'!$B54*100</f>
        <v>121.59386333729178</v>
      </c>
      <c r="E54" s="170">
        <f>'2.15'!E54/'2.15'!$B54*100</f>
        <v>128.50402798729016</v>
      </c>
      <c r="F54" s="170">
        <f>'2.15'!F54/'2.15'!$B54*100</f>
        <v>126.98270051673781</v>
      </c>
      <c r="G54" s="170">
        <f>'2.15'!G54/'2.15'!$B54*100</f>
        <v>98.802837243637072</v>
      </c>
      <c r="H54" s="170">
        <f>'2.15'!H54/'2.15'!$B54*100</f>
        <v>91.260390923388002</v>
      </c>
      <c r="I54" s="170">
        <f>'2.15'!I54/'2.15'!$B54*100</f>
        <v>79.474917354045644</v>
      </c>
      <c r="J54" s="170">
        <f>'2.15'!J54/'2.15'!$B54*100</f>
        <v>107.08027088615721</v>
      </c>
      <c r="K54" s="170">
        <f>'2.15'!K54/'2.15'!$B54*100</f>
        <v>91.690470841223487</v>
      </c>
      <c r="L54" s="10"/>
      <c r="M54" s="10"/>
    </row>
    <row r="55" spans="1:13" ht="11.1" customHeight="1">
      <c r="A55" s="27">
        <v>2001</v>
      </c>
      <c r="B55" s="193">
        <f>'2.15'!B55/'2.15'!$B55*100</f>
        <v>100</v>
      </c>
      <c r="C55" s="170">
        <f>'2.15'!C55/'2.15'!$B55*100</f>
        <v>62.73843248347498</v>
      </c>
      <c r="D55" s="170">
        <f>'2.15'!D55/'2.15'!$B55*100</f>
        <v>121.29996852376456</v>
      </c>
      <c r="E55" s="170">
        <f>'2.15'!E55/'2.15'!$B55*100</f>
        <v>127.6109537299339</v>
      </c>
      <c r="F55" s="170">
        <f>'2.15'!F55/'2.15'!$B55*100</f>
        <v>126.42115203021717</v>
      </c>
      <c r="G55" s="170">
        <f>'2.15'!G55/'2.15'!$B55*100</f>
        <v>98.706326723323883</v>
      </c>
      <c r="H55" s="170">
        <f>'2.15'!H55/'2.15'!$B55*100</f>
        <v>91.592697513377402</v>
      </c>
      <c r="I55" s="170">
        <f>'2.15'!I55/'2.15'!$B55*100</f>
        <v>79.883537928863717</v>
      </c>
      <c r="J55" s="170">
        <f>'2.15'!J55/'2.15'!$B55*100</f>
        <v>107.38117721120555</v>
      </c>
      <c r="K55" s="170">
        <f>'2.15'!K55/'2.15'!$B55*100</f>
        <v>91.772112055398168</v>
      </c>
      <c r="L55" s="10"/>
      <c r="M55" s="10"/>
    </row>
    <row r="56" spans="1:13" ht="11.1" customHeight="1">
      <c r="A56" s="27">
        <v>2002</v>
      </c>
      <c r="B56" s="193">
        <f>'2.15'!B56/'2.15'!$B56*100</f>
        <v>100</v>
      </c>
      <c r="C56" s="170">
        <f>'2.15'!C56/'2.15'!$B56*100</f>
        <v>61.748701843848139</v>
      </c>
      <c r="D56" s="170">
        <f>'2.15'!D56/'2.15'!$B56*100</f>
        <v>121.51363452628961</v>
      </c>
      <c r="E56" s="170">
        <f>'2.15'!E56/'2.15'!$B56*100</f>
        <v>127.62040981312769</v>
      </c>
      <c r="F56" s="170">
        <f>'2.15'!F56/'2.15'!$B56*100</f>
        <v>126.35179254376419</v>
      </c>
      <c r="G56" s="170">
        <f>'2.15'!G56/'2.15'!$B56*100</f>
        <v>98.572805571966043</v>
      </c>
      <c r="H56" s="170">
        <f>'2.15'!H56/'2.15'!$B56*100</f>
        <v>91.828612294393835</v>
      </c>
      <c r="I56" s="170">
        <f>'2.15'!I56/'2.15'!$B56*100</f>
        <v>79.500015546780261</v>
      </c>
      <c r="J56" s="170">
        <f>'2.15'!J56/'2.15'!$B56*100</f>
        <v>108.04390410745934</v>
      </c>
      <c r="K56" s="170">
        <f>'2.15'!K56/'2.15'!$B56*100</f>
        <v>92.179969528310693</v>
      </c>
      <c r="L56" s="10"/>
      <c r="M56" s="10"/>
    </row>
    <row r="57" spans="1:13" ht="11.1" customHeight="1">
      <c r="A57" s="27">
        <v>2003</v>
      </c>
      <c r="B57" s="193">
        <f>'2.15'!B57/'2.15'!$B57*100</f>
        <v>100</v>
      </c>
      <c r="C57" s="170">
        <f>'2.15'!C57/'2.15'!$B57*100</f>
        <v>59.677912235668003</v>
      </c>
      <c r="D57" s="170">
        <f>'2.15'!D57/'2.15'!$B57*100</f>
        <v>122.64087519863098</v>
      </c>
      <c r="E57" s="170">
        <f>'2.15'!E57/'2.15'!$B57*100</f>
        <v>128.77704437110378</v>
      </c>
      <c r="F57" s="170">
        <f>'2.15'!F57/'2.15'!$B57*100</f>
        <v>127.50886199731085</v>
      </c>
      <c r="G57" s="170">
        <f>'2.15'!G57/'2.15'!$B57*100</f>
        <v>98.860163794157202</v>
      </c>
      <c r="H57" s="170">
        <f>'2.15'!H57/'2.15'!$B57*100</f>
        <v>91.65749908324166</v>
      </c>
      <c r="I57" s="170">
        <f>'2.15'!I57/'2.15'!$B57*100</f>
        <v>79.464613127979462</v>
      </c>
      <c r="J57" s="170">
        <f>'2.15'!J57/'2.15'!$B57*100</f>
        <v>107.73438454956607</v>
      </c>
      <c r="K57" s="170">
        <f>'2.15'!K57/'2.15'!$B57*100</f>
        <v>91.865297640875198</v>
      </c>
      <c r="L57" s="10"/>
      <c r="M57" s="10"/>
    </row>
    <row r="58" spans="1:13" ht="11.1" customHeight="1">
      <c r="A58" s="27">
        <v>2004</v>
      </c>
      <c r="B58" s="193">
        <f>'2.15'!B58/'2.15'!$B58*100</f>
        <v>100</v>
      </c>
      <c r="C58" s="170">
        <f>'2.15'!C58/'2.15'!$B58*100</f>
        <v>57.743389789204336</v>
      </c>
      <c r="D58" s="170">
        <f>'2.15'!D58/'2.15'!$B58*100</f>
        <v>124.34507128061412</v>
      </c>
      <c r="E58" s="170">
        <f>'2.15'!E58/'2.15'!$B58*100</f>
        <v>130.77555745095651</v>
      </c>
      <c r="F58" s="170">
        <f>'2.15'!F58/'2.15'!$B58*100</f>
        <v>129.27683684659436</v>
      </c>
      <c r="G58" s="170">
        <f>'2.15'!G58/'2.15'!$B58*100</f>
        <v>98.763250883392232</v>
      </c>
      <c r="H58" s="170">
        <f>'2.15'!H58/'2.15'!$B58*100</f>
        <v>91.290971122212753</v>
      </c>
      <c r="I58" s="170">
        <f>'2.15'!I58/'2.15'!$B58*100</f>
        <v>78.557938345314966</v>
      </c>
      <c r="J58" s="170">
        <f>'2.15'!J58/'2.15'!$B58*100</f>
        <v>107.48141830144998</v>
      </c>
      <c r="K58" s="170">
        <f>'2.15'!K58/'2.15'!$B58*100</f>
        <v>91.741805775557452</v>
      </c>
      <c r="L58" s="10"/>
      <c r="M58" s="10"/>
    </row>
    <row r="59" spans="1:13" ht="13.5" customHeight="1">
      <c r="A59" s="27">
        <v>2005</v>
      </c>
      <c r="B59" s="193">
        <f>'2.15'!B59/'2.15'!$B59*100</f>
        <v>100</v>
      </c>
      <c r="C59" s="170">
        <f>'2.15'!C59/'2.15'!$B59*100</f>
        <v>56.47898011837912</v>
      </c>
      <c r="D59" s="170">
        <f>'2.15'!D59/'2.15'!$B59*100</f>
        <v>125.22992866899378</v>
      </c>
      <c r="E59" s="170">
        <f>'2.15'!E59/'2.15'!$B59*100</f>
        <v>131.93200789194111</v>
      </c>
      <c r="F59" s="170">
        <f>'2.15'!F59/'2.15'!$B59*100</f>
        <v>130.43557444225223</v>
      </c>
      <c r="G59" s="170">
        <f>'2.15'!G59/'2.15'!$B59*100</f>
        <v>97.538321444832292</v>
      </c>
      <c r="H59" s="170">
        <f>'2.15'!H59/'2.15'!$B59*100</f>
        <v>91.218697829716191</v>
      </c>
      <c r="I59" s="170">
        <f>'2.15'!I59/'2.15'!$B59*100</f>
        <v>78.807102747002574</v>
      </c>
      <c r="J59" s="170">
        <f>'2.15'!J59/'2.15'!$B59*100</f>
        <v>108.36545758081651</v>
      </c>
      <c r="K59" s="170">
        <f>'2.15'!K59/'2.15'!$B59*100</f>
        <v>90.726969191076037</v>
      </c>
      <c r="L59" s="10"/>
      <c r="M59" s="10"/>
    </row>
    <row r="60" spans="1:13" ht="11.1" customHeight="1">
      <c r="A60" s="27">
        <v>2006</v>
      </c>
      <c r="B60" s="193">
        <f>'2.15'!B60/'2.15'!$B60*100</f>
        <v>100</v>
      </c>
      <c r="C60" s="170">
        <f>'2.15'!C60/'2.15'!$B60*100</f>
        <v>56.363745570304523</v>
      </c>
      <c r="D60" s="170">
        <f>'2.15'!D60/'2.15'!$B60*100</f>
        <v>127.73139527899573</v>
      </c>
      <c r="E60" s="170">
        <f>'2.15'!E60/'2.15'!$B60*100</f>
        <v>134.99909904498767</v>
      </c>
      <c r="F60" s="170">
        <f>'2.15'!F60/'2.15'!$B60*100</f>
        <v>133.66268244339</v>
      </c>
      <c r="G60" s="170">
        <f>'2.15'!G60/'2.15'!$B60*100</f>
        <v>97.729593368971109</v>
      </c>
      <c r="H60" s="170">
        <f>'2.15'!H60/'2.15'!$B60*100</f>
        <v>90.530962820589821</v>
      </c>
      <c r="I60" s="170">
        <f>'2.15'!I60/'2.15'!$B60*100</f>
        <v>78.632350291308782</v>
      </c>
      <c r="J60" s="170">
        <f>'2.15'!J60/'2.15'!$B60*100</f>
        <v>106.85326446032795</v>
      </c>
      <c r="K60" s="170">
        <f>'2.15'!K60/'2.15'!$B60*100</f>
        <v>89.828217910985643</v>
      </c>
      <c r="L60" s="10"/>
      <c r="M60" s="10"/>
    </row>
    <row r="61" spans="1:13" ht="11.1" customHeight="1">
      <c r="A61" s="27">
        <v>2007</v>
      </c>
      <c r="B61" s="193">
        <f>'2.15'!B61/'2.15'!$B61*100</f>
        <v>100</v>
      </c>
      <c r="C61" s="170">
        <f>'2.15'!C61/'2.15'!$B61*100</f>
        <v>56.5168272089428</v>
      </c>
      <c r="D61" s="170">
        <f>'2.15'!D61/'2.15'!$B61*100</f>
        <v>128.77868949934594</v>
      </c>
      <c r="E61" s="170">
        <f>'2.15'!E61/'2.15'!$B61*100</f>
        <v>136.26768938042574</v>
      </c>
      <c r="F61" s="170">
        <f>'2.15'!F61/'2.15'!$B61*100</f>
        <v>134.8882150077298</v>
      </c>
      <c r="G61" s="170">
        <f>'2.15'!G61/'2.15'!$B61*100</f>
        <v>97.880247354025457</v>
      </c>
      <c r="H61" s="170">
        <f>'2.15'!H61/'2.15'!$B61*100</f>
        <v>90.200975145677248</v>
      </c>
      <c r="I61" s="170">
        <f>'2.15'!I61/'2.15'!$B61*100</f>
        <v>78.520038054465459</v>
      </c>
      <c r="J61" s="170">
        <f>'2.15'!J61/'2.15'!$B61*100</f>
        <v>106.84683077654893</v>
      </c>
      <c r="K61" s="170">
        <f>'2.15'!K61/'2.15'!$B61*100</f>
        <v>88.940420977524084</v>
      </c>
      <c r="L61" s="10"/>
      <c r="M61" s="10"/>
    </row>
    <row r="62" spans="1:13" ht="11.1" customHeight="1">
      <c r="A62" s="27">
        <v>2008</v>
      </c>
      <c r="B62" s="193">
        <f>'2.15'!B62/'2.15'!$B62*100</f>
        <v>100</v>
      </c>
      <c r="C62" s="170">
        <f>'2.15'!C62/'2.15'!$B62*100</f>
        <v>56.091746853106194</v>
      </c>
      <c r="D62" s="170">
        <f>'2.15'!D62/'2.15'!$B62*100</f>
        <v>127.30311927672315</v>
      </c>
      <c r="E62" s="170">
        <f>'2.15'!E62/'2.15'!$B62*100</f>
        <v>134.4225122823338</v>
      </c>
      <c r="F62" s="170">
        <f>'2.15'!F62/'2.15'!$B62*100</f>
        <v>133.75098113317247</v>
      </c>
      <c r="G62" s="170">
        <f>'2.15'!G62/'2.15'!$B62*100</f>
        <v>97.052239890694494</v>
      </c>
      <c r="H62" s="170">
        <f>'2.15'!H62/'2.15'!$B62*100</f>
        <v>90.694496933050388</v>
      </c>
      <c r="I62" s="170">
        <f>'2.15'!I62/'2.15'!$B62*100</f>
        <v>78.670891595685916</v>
      </c>
      <c r="J62" s="170">
        <f>'2.15'!J62/'2.15'!$B62*100</f>
        <v>108.42757056891188</v>
      </c>
      <c r="K62" s="170">
        <f>'2.15'!K62/'2.15'!$B62*100</f>
        <v>88.953167243233807</v>
      </c>
      <c r="L62" s="10"/>
      <c r="M62" s="10"/>
    </row>
    <row r="63" spans="1:13" ht="11.1" customHeight="1">
      <c r="A63" s="27">
        <v>2009</v>
      </c>
      <c r="B63" s="193">
        <f>'2.15'!B63/'2.15'!$B63*100</f>
        <v>100</v>
      </c>
      <c r="C63" s="170">
        <f>'2.15'!C63/'2.15'!$B63*100</f>
        <v>55.961761297798375</v>
      </c>
      <c r="D63" s="170">
        <f>'2.15'!D63/'2.15'!$B63*100</f>
        <v>125.1882966396292</v>
      </c>
      <c r="E63" s="170">
        <f>'2.15'!E63/'2.15'!$B63*100</f>
        <v>131.17033603707995</v>
      </c>
      <c r="F63" s="170">
        <f>'2.15'!F63/'2.15'!$B63*100</f>
        <v>129.17439165701043</v>
      </c>
      <c r="G63" s="170">
        <f>'2.15'!G63/'2.15'!$B63*100</f>
        <v>100.42294322132096</v>
      </c>
      <c r="H63" s="170">
        <f>'2.15'!H63/'2.15'!$B63*100</f>
        <v>91.685979142526079</v>
      </c>
      <c r="I63" s="170">
        <f>'2.15'!I63/'2.15'!$B63*100</f>
        <v>78.351680185399758</v>
      </c>
      <c r="J63" s="170">
        <f>'2.15'!J63/'2.15'!$B63*100</f>
        <v>108.74275782155271</v>
      </c>
      <c r="K63" s="170">
        <f>'2.15'!K63/'2.15'!$B63*100</f>
        <v>91.457126303592119</v>
      </c>
      <c r="L63" s="10"/>
      <c r="M63" s="10"/>
    </row>
    <row r="64" spans="1:13" ht="13.5" customHeight="1">
      <c r="A64" s="27">
        <v>2010</v>
      </c>
      <c r="B64" s="194">
        <f>'2.15'!B64/'2.15'!$B64*100</f>
        <v>100</v>
      </c>
      <c r="C64" s="173">
        <f>'2.15'!C64/'2.15'!$B64*100</f>
        <v>55.087689570448198</v>
      </c>
      <c r="D64" s="173">
        <f>'2.15'!D64/'2.15'!$B64*100</f>
        <v>127.0072580417408</v>
      </c>
      <c r="E64" s="173">
        <f>'2.15'!E64/'2.15'!$B64*100</f>
        <v>133.95746844022707</v>
      </c>
      <c r="F64" s="170">
        <f>'2.15'!F64/'2.15'!$B64*100</f>
        <v>132.44937727696347</v>
      </c>
      <c r="G64" s="170">
        <f>'2.15'!G64/'2.15'!$B64*100</f>
        <v>98.980485187381746</v>
      </c>
      <c r="H64" s="170">
        <f>'2.15'!H64/'2.15'!$B64*100</f>
        <v>91.259284362732643</v>
      </c>
      <c r="I64" s="170">
        <f>'2.15'!I64/'2.15'!$B64*100</f>
        <v>77.807901945832981</v>
      </c>
      <c r="J64" s="170">
        <f>'2.15'!J64/'2.15'!$B64*100</f>
        <v>107.33711768194527</v>
      </c>
      <c r="K64" s="170">
        <f>'2.15'!K64/'2.15'!$B64*100</f>
        <v>91.465446637860424</v>
      </c>
      <c r="L64" s="10"/>
      <c r="M64" s="10"/>
    </row>
    <row r="65" spans="1:13" ht="11.1" customHeight="1">
      <c r="A65" s="27">
        <v>2011</v>
      </c>
      <c r="B65" s="194">
        <f>'2.15'!B65/'2.15'!$B65*100</f>
        <v>100</v>
      </c>
      <c r="C65" s="173">
        <f>'2.15'!C65/'2.15'!$B65*100</f>
        <v>56.127793774852599</v>
      </c>
      <c r="D65" s="173">
        <f>'2.15'!D65/'2.15'!$B65*100</f>
        <v>126.95461401343755</v>
      </c>
      <c r="E65" s="173">
        <f>'2.15'!E65/'2.15'!$B65*100</f>
        <v>133.93939393939394</v>
      </c>
      <c r="F65" s="170">
        <f>'2.15'!F65/'2.15'!$B65*100</f>
        <v>132.51885369532428</v>
      </c>
      <c r="G65" s="170">
        <f>'2.15'!G65/'2.15'!$B65*100</f>
        <v>98.697381050322235</v>
      </c>
      <c r="H65" s="170">
        <f>'2.15'!H65/'2.15'!$B65*100</f>
        <v>91.188811188811187</v>
      </c>
      <c r="I65" s="170">
        <f>'2.15'!I65/'2.15'!$B65*100</f>
        <v>76.868229809406287</v>
      </c>
      <c r="J65" s="170">
        <f>'2.15'!J65/'2.15'!$B65*100</f>
        <v>108.34224598930481</v>
      </c>
      <c r="K65" s="170">
        <f>'2.15'!K65/'2.15'!$B65*100</f>
        <v>91.345125462772529</v>
      </c>
      <c r="L65" s="10"/>
      <c r="M65" s="10"/>
    </row>
    <row r="66" spans="1:13" ht="11.1" customHeight="1">
      <c r="A66" s="27">
        <v>2012</v>
      </c>
      <c r="B66" s="194">
        <f>'2.15'!B66/'2.15'!$B66*100</f>
        <v>100</v>
      </c>
      <c r="C66" s="173">
        <f>'2.15'!C66/'2.15'!$B66*100</f>
        <v>55.126903553299492</v>
      </c>
      <c r="D66" s="173">
        <f>'2.15'!D66/'2.15'!$B66*100</f>
        <v>125.82153352925461</v>
      </c>
      <c r="E66" s="173">
        <f>'2.15'!E66/'2.15'!$B66*100</f>
        <v>132.60219075607802</v>
      </c>
      <c r="F66" s="170">
        <f>'2.15'!F66/'2.15'!$B66*100</f>
        <v>131.03125834891799</v>
      </c>
      <c r="G66" s="170">
        <f>'2.15'!G66/'2.15'!$B66*100</f>
        <v>98.234036868821804</v>
      </c>
      <c r="H66" s="170">
        <f>'2.15'!H66/'2.15'!$B66*100</f>
        <v>91.549559177130647</v>
      </c>
      <c r="I66" s="170">
        <f>'2.15'!I66/'2.15'!$B66*100</f>
        <v>76.943628105797487</v>
      </c>
      <c r="J66" s="170">
        <f>'2.15'!J66/'2.15'!$B66*100</f>
        <v>110.09885118888592</v>
      </c>
      <c r="K66" s="170">
        <f>'2.15'!K66/'2.15'!$B66*100</f>
        <v>91.023243387656962</v>
      </c>
      <c r="L66" s="10"/>
      <c r="M66" s="10"/>
    </row>
    <row r="67" spans="1:13" ht="11.1" customHeight="1">
      <c r="A67" s="27">
        <v>2013</v>
      </c>
      <c r="B67" s="194">
        <f>'2.15'!B67/'2.15'!$B67*100</f>
        <v>100</v>
      </c>
      <c r="C67" s="173">
        <f>'2.15'!C67/'2.15'!$B67*100</f>
        <v>55.604193971166453</v>
      </c>
      <c r="D67" s="173">
        <f>'2.15'!D67/'2.15'!$B67*100</f>
        <v>126.8597640891219</v>
      </c>
      <c r="E67" s="173">
        <f>'2.15'!E67/'2.15'!$B67*100</f>
        <v>134.40891218872869</v>
      </c>
      <c r="F67" s="170">
        <f>'2.15'!F67/'2.15'!$B67*100</f>
        <v>132.96199213630408</v>
      </c>
      <c r="G67" s="170">
        <f>'2.15'!G67/'2.15'!$B67*100</f>
        <v>96.146788990825698</v>
      </c>
      <c r="H67" s="170">
        <f>'2.15'!H67/'2.15'!$B67*100</f>
        <v>91.247706422018354</v>
      </c>
      <c r="I67" s="170">
        <f>'2.15'!I67/'2.15'!$B67*100</f>
        <v>76.626474442988197</v>
      </c>
      <c r="J67" s="170">
        <f>'2.15'!J67/'2.15'!$B67*100</f>
        <v>108.98296199213631</v>
      </c>
      <c r="K67" s="170">
        <f>'2.15'!K67/'2.15'!$B67*100</f>
        <v>91.174311926605498</v>
      </c>
      <c r="L67" s="10"/>
      <c r="M67" s="10"/>
    </row>
    <row r="68" spans="1:13" ht="11.1" customHeight="1">
      <c r="A68" s="27">
        <v>2014</v>
      </c>
      <c r="B68" s="194">
        <f>'2.15'!B68/'2.15'!$B68*100</f>
        <v>100</v>
      </c>
      <c r="C68" s="173">
        <f>'2.15'!C68/'2.15'!$B68*100</f>
        <v>54.692993630573248</v>
      </c>
      <c r="D68" s="173">
        <f>'2.15'!D68/'2.15'!$B68*100</f>
        <v>126.46878980891721</v>
      </c>
      <c r="E68" s="173">
        <f>'2.15'!E68/'2.15'!$B68*100</f>
        <v>133.98216560509556</v>
      </c>
      <c r="F68" s="170">
        <f>'2.15'!F68/'2.15'!$B68*100</f>
        <v>133.04203821656051</v>
      </c>
      <c r="G68" s="170">
        <f>'2.15'!G68/'2.15'!$B68*100</f>
        <v>95.943949044585992</v>
      </c>
      <c r="H68" s="170">
        <f>'2.15'!H68/'2.15'!$B68*100</f>
        <v>91.44713375796178</v>
      </c>
      <c r="I68" s="170">
        <f>'2.15'!I68/'2.15'!$B68*100</f>
        <v>76.489171974522293</v>
      </c>
      <c r="J68" s="170">
        <f>'2.15'!J68/'2.15'!$B68*100</f>
        <v>110.08662420382164</v>
      </c>
      <c r="K68" s="170">
        <f>'2.15'!K68/'2.15'!$B68*100</f>
        <v>90.99617834394904</v>
      </c>
      <c r="L68" s="10"/>
      <c r="M68" s="10"/>
    </row>
    <row r="69" spans="1:13" ht="13.5" customHeight="1">
      <c r="A69" s="27">
        <v>2015</v>
      </c>
      <c r="B69" s="194">
        <f>'2.15'!B69/'2.15'!$B69*100</f>
        <v>100</v>
      </c>
      <c r="C69" s="173">
        <f>'2.15'!C69/'2.15'!$B69*100</f>
        <v>53.766452668368736</v>
      </c>
      <c r="D69" s="173">
        <f>'2.15'!D69/'2.15'!$B69*100</f>
        <v>126.43333415958158</v>
      </c>
      <c r="E69" s="173">
        <f>'2.15'!E69/'2.15'!$B69*100</f>
        <v>133.97863322013731</v>
      </c>
      <c r="F69" s="170">
        <f>'2.15'!F69/'2.15'!$B69*100</f>
        <v>132.78139949929354</v>
      </c>
      <c r="G69" s="170">
        <f>'2.15'!G69/'2.15'!$B69*100</f>
        <v>95.823315073246903</v>
      </c>
      <c r="H69" s="170">
        <f>'2.15'!H69/'2.15'!$B69*100</f>
        <v>91.579704037875217</v>
      </c>
      <c r="I69" s="170">
        <f>'2.15'!I69/'2.15'!$B69*100</f>
        <v>76.444488511018022</v>
      </c>
      <c r="J69" s="170">
        <f>'2.15'!J69/'2.15'!$B69*100</f>
        <v>111.04280792206826</v>
      </c>
      <c r="K69" s="170">
        <f>'2.15'!K69/'2.15'!$B69*100</f>
        <v>90.667525964851407</v>
      </c>
      <c r="L69" s="10"/>
      <c r="M69" s="10"/>
    </row>
    <row r="70" spans="1:13" ht="11.1" customHeight="1">
      <c r="A70" s="27">
        <v>2016</v>
      </c>
      <c r="B70" s="194">
        <f>'2.15'!B70/'2.15'!$B70*100</f>
        <v>100</v>
      </c>
      <c r="C70" s="173">
        <f>'2.15'!C70/'2.15'!$B70*100</f>
        <v>54.339714078022773</v>
      </c>
      <c r="D70" s="173">
        <f>'2.15'!D70/'2.15'!$B70*100</f>
        <v>126.14247637509087</v>
      </c>
      <c r="E70" s="173">
        <f>'2.15'!E70/'2.15'!$B70*100</f>
        <v>133.83813908408044</v>
      </c>
      <c r="F70" s="170">
        <f>'2.15'!F70/'2.15'!$B70*100</f>
        <v>132.73564332444877</v>
      </c>
      <c r="G70" s="170">
        <f>'2.15'!G70/'2.15'!$B70*100</f>
        <v>95.3307487278895</v>
      </c>
      <c r="H70" s="170">
        <f>'2.15'!H70/'2.15'!$B70*100</f>
        <v>91.776108553428642</v>
      </c>
      <c r="I70" s="170">
        <f>'2.15'!I70/'2.15'!$B70*100</f>
        <v>77.366125514901867</v>
      </c>
      <c r="J70" s="170">
        <f>'2.15'!J70/'2.15'!$B70*100</f>
        <v>110.10176883935061</v>
      </c>
      <c r="K70" s="170">
        <f>'2.15'!K70/'2.15'!$B70*100</f>
        <v>90.944996365398595</v>
      </c>
      <c r="L70" s="10"/>
      <c r="M70" s="10"/>
    </row>
    <row r="71" spans="1:13" ht="11.1" customHeight="1">
      <c r="A71" s="27">
        <v>2017</v>
      </c>
      <c r="B71" s="194">
        <f>'2.15'!B71/'2.15'!$B71*100</f>
        <v>100</v>
      </c>
      <c r="C71" s="173">
        <f>'2.15'!C71/'2.15'!$B71*100</f>
        <v>53.313494875064947</v>
      </c>
      <c r="D71" s="173">
        <f>'2.15'!D71/'2.15'!$B71*100</f>
        <v>125.25152331018847</v>
      </c>
      <c r="E71" s="173">
        <f>'2.15'!E71/'2.15'!$B71*100</f>
        <v>132.88696802229464</v>
      </c>
      <c r="F71" s="170">
        <f>'2.15'!F71/'2.15'!$B71*100</f>
        <v>131.81710830853527</v>
      </c>
      <c r="G71" s="170">
        <f>'2.15'!G71/'2.15'!$B71*100</f>
        <v>94.983704123565246</v>
      </c>
      <c r="H71" s="170">
        <f>'2.15'!H71/'2.15'!$B71*100</f>
        <v>92.133106608095986</v>
      </c>
      <c r="I71" s="170">
        <f>'2.15'!I71/'2.15'!$B71*100</f>
        <v>77.065325209012329</v>
      </c>
      <c r="J71" s="170">
        <f>'2.15'!J71/'2.15'!$B71*100</f>
        <v>111.47324169854991</v>
      </c>
      <c r="K71" s="170">
        <f>'2.15'!K71/'2.15'!$B71*100</f>
        <v>91.067970336781443</v>
      </c>
      <c r="L71" s="10"/>
      <c r="M71" s="10"/>
    </row>
    <row r="72" spans="1:13" ht="11.1" customHeight="1">
      <c r="A72" s="27">
        <v>2018</v>
      </c>
      <c r="B72" s="194">
        <f>'2.15'!B72/'2.15'!$B72*100</f>
        <v>100</v>
      </c>
      <c r="C72" s="173">
        <f>'2.15'!C72/'2.15'!$B72*100</f>
        <v>52.032408363744864</v>
      </c>
      <c r="D72" s="173">
        <f>'2.15'!D72/'2.15'!$B72*100</f>
        <v>124.49907043999173</v>
      </c>
      <c r="E72" s="173">
        <f>'2.15'!E72/'2.15'!$B72*100</f>
        <v>131.91489361702128</v>
      </c>
      <c r="F72" s="170">
        <f>'2.15'!F72/'2.15'!$B72*100</f>
        <v>130.80401202689987</v>
      </c>
      <c r="G72" s="170">
        <f>'2.15'!G72/'2.15'!$B72*100</f>
        <v>95.205306525281742</v>
      </c>
      <c r="H72" s="170">
        <f>'2.15'!H72/'2.15'!$B72*100</f>
        <v>92.370722302554569</v>
      </c>
      <c r="I72" s="170">
        <f>'2.15'!I72/'2.15'!$B72*100</f>
        <v>77.240698661892623</v>
      </c>
      <c r="J72" s="170">
        <f>'2.15'!J72/'2.15'!$B72*100</f>
        <v>112.44233285133924</v>
      </c>
      <c r="K72" s="170">
        <f>'2.15'!K72/'2.15'!$B72*100</f>
        <v>90.922444857582235</v>
      </c>
      <c r="L72" s="10"/>
      <c r="M72" s="10"/>
    </row>
    <row r="73" spans="1:13" ht="11.1" customHeight="1">
      <c r="A73" s="27">
        <v>2019</v>
      </c>
      <c r="B73" s="194">
        <f>'2.15'!B73/'2.15'!$B73*100</f>
        <v>100</v>
      </c>
      <c r="C73" s="173">
        <f>'2.15'!C73/'2.15'!$B73*100</f>
        <v>51.227827792138335</v>
      </c>
      <c r="D73" s="173">
        <f>'2.15'!D73/'2.15'!$B73*100</f>
        <v>123.62955700151528</v>
      </c>
      <c r="E73" s="173">
        <f>'2.15'!E73/'2.15'!$B73*100</f>
        <v>130.86950708619307</v>
      </c>
      <c r="F73" s="170">
        <f>'2.15'!F73/'2.15'!$B73*100</f>
        <v>129.80880648899188</v>
      </c>
      <c r="G73" s="170">
        <f>'2.15'!G73/'2.15'!$B73*100</f>
        <v>95.451911935110076</v>
      </c>
      <c r="H73" s="170">
        <f>'2.15'!H73/'2.15'!$B73*100</f>
        <v>92.684285586950708</v>
      </c>
      <c r="I73" s="170">
        <f>'2.15'!I73/'2.15'!$B73*100</f>
        <v>77.745342722167749</v>
      </c>
      <c r="J73" s="170">
        <f>'2.15'!J73/'2.15'!$B73*100</f>
        <v>112.47883055530797</v>
      </c>
      <c r="K73" s="170">
        <f>'2.15'!K73/'2.15'!$B73*100</f>
        <v>91.374008378643367</v>
      </c>
      <c r="L73" s="10"/>
      <c r="M73" s="10"/>
    </row>
    <row r="74" spans="1:13" ht="13.5" customHeight="1">
      <c r="A74" s="27">
        <v>2020</v>
      </c>
      <c r="B74" s="194">
        <f>'2.15'!B74/'2.15'!$B74*100</f>
        <v>100</v>
      </c>
      <c r="C74" s="173">
        <f>'2.15'!C74/'2.15'!$B74*100</f>
        <v>51.139689578713963</v>
      </c>
      <c r="D74" s="173">
        <f>'2.15'!D74/'2.15'!$B74*100</f>
        <v>120.71396895787139</v>
      </c>
      <c r="E74" s="173">
        <f>'2.15'!E74/'2.15'!$B74*100</f>
        <v>127.11529933481154</v>
      </c>
      <c r="F74" s="170">
        <f>'2.15'!F74/'2.15'!$B74*100</f>
        <v>125.70953436807095</v>
      </c>
      <c r="G74" s="170">
        <f>'2.15'!G74/'2.15'!$B74*100</f>
        <v>96.749445676274945</v>
      </c>
      <c r="H74" s="170">
        <f>'2.15'!H74/'2.15'!$B74*100</f>
        <v>93.72062084257206</v>
      </c>
      <c r="I74" s="170">
        <f>'2.15'!I74/'2.15'!$B74*100</f>
        <v>76.274944567627486</v>
      </c>
      <c r="J74" s="170">
        <f>'2.15'!J74/'2.15'!$B74*100</f>
        <v>113.83148558758316</v>
      </c>
      <c r="K74" s="170">
        <f>'2.15'!K74/'2.15'!$B74*100</f>
        <v>93.957871396895783</v>
      </c>
      <c r="L74" s="10"/>
      <c r="M74" s="10"/>
    </row>
    <row r="75" spans="1:13" ht="11.1" customHeight="1"/>
    <row r="76" spans="1:13" ht="11.1" customHeight="1">
      <c r="A76" s="14" t="s">
        <v>310</v>
      </c>
    </row>
    <row r="77" spans="1:13" ht="11.1" customHeight="1">
      <c r="A77" s="10" t="s">
        <v>367</v>
      </c>
    </row>
    <row r="78" spans="1:13" ht="11.1" customHeight="1">
      <c r="A78" s="77" t="s">
        <v>307</v>
      </c>
    </row>
    <row r="79" spans="1:13" ht="10.5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335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30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4.42</v>
      </c>
      <c r="C15" s="40">
        <v>3.37</v>
      </c>
      <c r="D15" s="40">
        <v>4.45</v>
      </c>
      <c r="E15" s="40">
        <v>4.45</v>
      </c>
      <c r="F15" s="80" t="s">
        <v>379</v>
      </c>
      <c r="G15" s="40">
        <v>4.4800000000000004</v>
      </c>
      <c r="H15" s="40">
        <v>4.41</v>
      </c>
      <c r="I15" s="40">
        <v>3.94</v>
      </c>
      <c r="J15" s="40">
        <v>4.75</v>
      </c>
      <c r="K15" s="40">
        <v>4.84</v>
      </c>
    </row>
    <row r="16" spans="1:11" s="10" customFormat="1" ht="11.1" customHeight="1">
      <c r="A16" s="27">
        <v>1971</v>
      </c>
      <c r="B16" s="40">
        <v>5.01</v>
      </c>
      <c r="C16" s="40">
        <v>3.68</v>
      </c>
      <c r="D16" s="40">
        <v>4.99</v>
      </c>
      <c r="E16" s="40">
        <v>4.97</v>
      </c>
      <c r="F16" s="80" t="s">
        <v>379</v>
      </c>
      <c r="G16" s="40">
        <v>5.05</v>
      </c>
      <c r="H16" s="40">
        <v>5.08</v>
      </c>
      <c r="I16" s="40">
        <v>4.47</v>
      </c>
      <c r="J16" s="40">
        <v>5.38</v>
      </c>
      <c r="K16" s="40">
        <v>5.67</v>
      </c>
    </row>
    <row r="17" spans="1:11" s="10" customFormat="1" ht="11.1" customHeight="1">
      <c r="A17" s="27">
        <v>1972</v>
      </c>
      <c r="B17" s="40">
        <v>5.55</v>
      </c>
      <c r="C17" s="40">
        <v>3.94</v>
      </c>
      <c r="D17" s="40">
        <v>5.56</v>
      </c>
      <c r="E17" s="40">
        <v>5.51</v>
      </c>
      <c r="F17" s="80" t="s">
        <v>379</v>
      </c>
      <c r="G17" s="40">
        <v>5.81</v>
      </c>
      <c r="H17" s="40">
        <v>5.59</v>
      </c>
      <c r="I17" s="40">
        <v>5.01</v>
      </c>
      <c r="J17" s="40">
        <v>5.91</v>
      </c>
      <c r="K17" s="40">
        <v>6.1</v>
      </c>
    </row>
    <row r="18" spans="1:11" s="10" customFormat="1" ht="11.1" customHeight="1">
      <c r="A18" s="27">
        <v>1973</v>
      </c>
      <c r="B18" s="40">
        <v>6.29</v>
      </c>
      <c r="C18" s="40">
        <v>4.3099999999999996</v>
      </c>
      <c r="D18" s="40">
        <v>6.28</v>
      </c>
      <c r="E18" s="40">
        <v>6.24</v>
      </c>
      <c r="F18" s="80" t="s">
        <v>379</v>
      </c>
      <c r="G18" s="40">
        <v>6.47</v>
      </c>
      <c r="H18" s="40">
        <v>6.35</v>
      </c>
      <c r="I18" s="40">
        <v>5.69</v>
      </c>
      <c r="J18" s="40">
        <v>6.65</v>
      </c>
      <c r="K18" s="40">
        <v>6.94</v>
      </c>
    </row>
    <row r="19" spans="1:11" s="10" customFormat="1" ht="11.1" customHeight="1">
      <c r="A19" s="27">
        <v>1974</v>
      </c>
      <c r="B19" s="40">
        <v>7.15</v>
      </c>
      <c r="C19" s="40">
        <v>5</v>
      </c>
      <c r="D19" s="40">
        <v>7.12</v>
      </c>
      <c r="E19" s="40">
        <v>7.16</v>
      </c>
      <c r="F19" s="80" t="s">
        <v>379</v>
      </c>
      <c r="G19" s="40">
        <v>6.93</v>
      </c>
      <c r="H19" s="40">
        <v>7.24</v>
      </c>
      <c r="I19" s="40">
        <v>6.36</v>
      </c>
      <c r="J19" s="40">
        <v>7.58</v>
      </c>
      <c r="K19" s="40">
        <v>8.0399999999999991</v>
      </c>
    </row>
    <row r="20" spans="1:11" s="10" customFormat="1" ht="13.5" customHeight="1">
      <c r="A20" s="27">
        <v>1975</v>
      </c>
      <c r="B20" s="40">
        <v>7.83</v>
      </c>
      <c r="C20" s="40">
        <v>5.36</v>
      </c>
      <c r="D20" s="40">
        <v>7.88</v>
      </c>
      <c r="E20" s="40">
        <v>7.96</v>
      </c>
      <c r="F20" s="80" t="s">
        <v>379</v>
      </c>
      <c r="G20" s="40">
        <v>7.48</v>
      </c>
      <c r="H20" s="40">
        <v>7.86</v>
      </c>
      <c r="I20" s="40">
        <v>6.87</v>
      </c>
      <c r="J20" s="40">
        <v>8.3699999999999992</v>
      </c>
      <c r="K20" s="40">
        <v>8.69</v>
      </c>
    </row>
    <row r="21" spans="1:11" s="10" customFormat="1" ht="11.1" customHeight="1">
      <c r="A21" s="27">
        <v>1976</v>
      </c>
      <c r="B21" s="40">
        <v>8.35</v>
      </c>
      <c r="C21" s="40">
        <v>5.76</v>
      </c>
      <c r="D21" s="40">
        <v>8.44</v>
      </c>
      <c r="E21" s="40">
        <v>8.5299999999999994</v>
      </c>
      <c r="F21" s="80" t="s">
        <v>379</v>
      </c>
      <c r="G21" s="40">
        <v>8.02</v>
      </c>
      <c r="H21" s="40">
        <v>8.34</v>
      </c>
      <c r="I21" s="40">
        <v>7.36</v>
      </c>
      <c r="J21" s="40">
        <v>9.0299999999999994</v>
      </c>
      <c r="K21" s="40">
        <v>9.09</v>
      </c>
    </row>
    <row r="22" spans="1:11" s="10" customFormat="1" ht="11.1" customHeight="1">
      <c r="A22" s="27">
        <v>1977</v>
      </c>
      <c r="B22" s="40">
        <v>8.98</v>
      </c>
      <c r="C22" s="40">
        <v>6.26</v>
      </c>
      <c r="D22" s="40">
        <v>9.08</v>
      </c>
      <c r="E22" s="40">
        <v>9.23</v>
      </c>
      <c r="F22" s="80" t="s">
        <v>379</v>
      </c>
      <c r="G22" s="40">
        <v>8.36</v>
      </c>
      <c r="H22" s="40">
        <v>8.9700000000000006</v>
      </c>
      <c r="I22" s="40">
        <v>7.9</v>
      </c>
      <c r="J22" s="40">
        <v>9.82</v>
      </c>
      <c r="K22" s="40">
        <v>9.74</v>
      </c>
    </row>
    <row r="23" spans="1:11" s="10" customFormat="1" ht="11.1" customHeight="1">
      <c r="A23" s="27">
        <v>1978</v>
      </c>
      <c r="B23" s="40">
        <v>9.56</v>
      </c>
      <c r="C23" s="40">
        <v>6.59</v>
      </c>
      <c r="D23" s="40">
        <v>9.6999999999999993</v>
      </c>
      <c r="E23" s="40">
        <v>9.89</v>
      </c>
      <c r="F23" s="80" t="s">
        <v>379</v>
      </c>
      <c r="G23" s="40">
        <v>8.83</v>
      </c>
      <c r="H23" s="40">
        <v>9.51</v>
      </c>
      <c r="I23" s="40">
        <v>8.4600000000000009</v>
      </c>
      <c r="J23" s="40">
        <v>10.38</v>
      </c>
      <c r="K23" s="40">
        <v>10.25</v>
      </c>
    </row>
    <row r="24" spans="1:11" s="10" customFormat="1" ht="11.1" customHeight="1">
      <c r="A24" s="27">
        <v>1979</v>
      </c>
      <c r="B24" s="40">
        <v>10.17</v>
      </c>
      <c r="C24" s="40">
        <v>6.99</v>
      </c>
      <c r="D24" s="40">
        <v>10.42</v>
      </c>
      <c r="E24" s="40">
        <v>10.62</v>
      </c>
      <c r="F24" s="80" t="s">
        <v>379</v>
      </c>
      <c r="G24" s="40">
        <v>9.5</v>
      </c>
      <c r="H24" s="40">
        <v>10.039999999999999</v>
      </c>
      <c r="I24" s="40">
        <v>8.98</v>
      </c>
      <c r="J24" s="40">
        <v>10.99</v>
      </c>
      <c r="K24" s="40">
        <v>10.73</v>
      </c>
    </row>
    <row r="25" spans="1:11" s="10" customFormat="1" ht="13.5" customHeight="1">
      <c r="A25" s="27">
        <v>1980</v>
      </c>
      <c r="B25" s="40">
        <v>10.96</v>
      </c>
      <c r="C25" s="40">
        <v>7.5</v>
      </c>
      <c r="D25" s="40">
        <v>11.26</v>
      </c>
      <c r="E25" s="40">
        <v>11.49</v>
      </c>
      <c r="F25" s="80" t="s">
        <v>379</v>
      </c>
      <c r="G25" s="40">
        <v>10.199999999999999</v>
      </c>
      <c r="H25" s="40">
        <v>10.8</v>
      </c>
      <c r="I25" s="40">
        <v>9.66</v>
      </c>
      <c r="J25" s="40">
        <v>11.89</v>
      </c>
      <c r="K25" s="40">
        <v>11.52</v>
      </c>
    </row>
    <row r="26" spans="1:11" s="10" customFormat="1" ht="11.1" customHeight="1">
      <c r="A26" s="27">
        <v>1981</v>
      </c>
      <c r="B26" s="40">
        <v>11.63</v>
      </c>
      <c r="C26" s="40">
        <v>7.81</v>
      </c>
      <c r="D26" s="40">
        <v>11.99</v>
      </c>
      <c r="E26" s="40">
        <v>12.25</v>
      </c>
      <c r="F26" s="80" t="s">
        <v>379</v>
      </c>
      <c r="G26" s="40">
        <v>10.82</v>
      </c>
      <c r="H26" s="40">
        <v>11.42</v>
      </c>
      <c r="I26" s="40">
        <v>10.24</v>
      </c>
      <c r="J26" s="40">
        <v>12.59</v>
      </c>
      <c r="K26" s="40">
        <v>12.15</v>
      </c>
    </row>
    <row r="27" spans="1:11" s="10" customFormat="1" ht="11.1" customHeight="1">
      <c r="A27" s="27">
        <v>1982</v>
      </c>
      <c r="B27" s="40">
        <v>12.17</v>
      </c>
      <c r="C27" s="40">
        <v>8.2200000000000006</v>
      </c>
      <c r="D27" s="40">
        <v>12.68</v>
      </c>
      <c r="E27" s="40">
        <v>12.98</v>
      </c>
      <c r="F27" s="80" t="s">
        <v>379</v>
      </c>
      <c r="G27" s="40">
        <v>11.28</v>
      </c>
      <c r="H27" s="40">
        <v>11.87</v>
      </c>
      <c r="I27" s="40">
        <v>10.64</v>
      </c>
      <c r="J27" s="40">
        <v>13.19</v>
      </c>
      <c r="K27" s="40">
        <v>12.57</v>
      </c>
    </row>
    <row r="28" spans="1:11" s="10" customFormat="1" ht="11.1" customHeight="1">
      <c r="A28" s="27">
        <v>1983</v>
      </c>
      <c r="B28" s="40">
        <v>12.66</v>
      </c>
      <c r="C28" s="40">
        <v>8.4700000000000006</v>
      </c>
      <c r="D28" s="40">
        <v>13.22</v>
      </c>
      <c r="E28" s="40">
        <v>13.58</v>
      </c>
      <c r="F28" s="80" t="s">
        <v>379</v>
      </c>
      <c r="G28" s="40">
        <v>11.62</v>
      </c>
      <c r="H28" s="40">
        <v>12.33</v>
      </c>
      <c r="I28" s="40">
        <v>11.08</v>
      </c>
      <c r="J28" s="40">
        <v>13.8</v>
      </c>
      <c r="K28" s="40">
        <v>12.97</v>
      </c>
    </row>
    <row r="29" spans="1:11" s="10" customFormat="1" ht="11.1" customHeight="1">
      <c r="A29" s="27">
        <v>1984</v>
      </c>
      <c r="B29" s="40">
        <v>13.15</v>
      </c>
      <c r="C29" s="40">
        <v>8.89</v>
      </c>
      <c r="D29" s="40">
        <v>13.81</v>
      </c>
      <c r="E29" s="40">
        <v>14.17</v>
      </c>
      <c r="F29" s="80" t="s">
        <v>379</v>
      </c>
      <c r="G29" s="40">
        <v>12.17</v>
      </c>
      <c r="H29" s="40">
        <v>12.75</v>
      </c>
      <c r="I29" s="40">
        <v>11.55</v>
      </c>
      <c r="J29" s="40">
        <v>14.35</v>
      </c>
      <c r="K29" s="40">
        <v>13.27</v>
      </c>
    </row>
    <row r="30" spans="1:11" s="10" customFormat="1" ht="13.5" customHeight="1">
      <c r="A30" s="27">
        <v>1985</v>
      </c>
      <c r="B30" s="40">
        <v>13.68</v>
      </c>
      <c r="C30" s="40">
        <v>9.19</v>
      </c>
      <c r="D30" s="40">
        <v>14.48</v>
      </c>
      <c r="E30" s="40">
        <v>14.94</v>
      </c>
      <c r="F30" s="80" t="s">
        <v>379</v>
      </c>
      <c r="G30" s="40">
        <v>12.2</v>
      </c>
      <c r="H30" s="40">
        <v>13.19</v>
      </c>
      <c r="I30" s="40">
        <v>11.99</v>
      </c>
      <c r="J30" s="40">
        <v>14.84</v>
      </c>
      <c r="K30" s="40">
        <v>13.69</v>
      </c>
    </row>
    <row r="31" spans="1:11" s="10" customFormat="1" ht="11.1" customHeight="1">
      <c r="A31" s="27">
        <v>1986</v>
      </c>
      <c r="B31" s="40">
        <v>14.28</v>
      </c>
      <c r="C31" s="40">
        <v>9.56</v>
      </c>
      <c r="D31" s="40">
        <v>15.06</v>
      </c>
      <c r="E31" s="40">
        <v>15.57</v>
      </c>
      <c r="F31" s="80" t="s">
        <v>379</v>
      </c>
      <c r="G31" s="40">
        <v>12.56</v>
      </c>
      <c r="H31" s="40">
        <v>13.8</v>
      </c>
      <c r="I31" s="40">
        <v>12.64</v>
      </c>
      <c r="J31" s="40">
        <v>15.42</v>
      </c>
      <c r="K31" s="40">
        <v>14.26</v>
      </c>
    </row>
    <row r="32" spans="1:11" s="10" customFormat="1" ht="11.1" customHeight="1">
      <c r="A32" s="27">
        <v>1987</v>
      </c>
      <c r="B32" s="40">
        <v>14.88</v>
      </c>
      <c r="C32" s="40">
        <v>9.85</v>
      </c>
      <c r="D32" s="40">
        <v>15.79</v>
      </c>
      <c r="E32" s="40">
        <v>16.350000000000001</v>
      </c>
      <c r="F32" s="80" t="s">
        <v>379</v>
      </c>
      <c r="G32" s="40">
        <v>12.99</v>
      </c>
      <c r="H32" s="40">
        <v>14.32</v>
      </c>
      <c r="I32" s="40">
        <v>13.12</v>
      </c>
      <c r="J32" s="40">
        <v>15.9</v>
      </c>
      <c r="K32" s="40">
        <v>14.8</v>
      </c>
    </row>
    <row r="33" spans="1:13" s="10" customFormat="1" ht="11.1" customHeight="1">
      <c r="A33" s="27">
        <v>1988</v>
      </c>
      <c r="B33" s="40">
        <v>15.32</v>
      </c>
      <c r="C33" s="40">
        <v>10.24</v>
      </c>
      <c r="D33" s="40">
        <v>16.36</v>
      </c>
      <c r="E33" s="40">
        <v>16.95</v>
      </c>
      <c r="F33" s="80" t="s">
        <v>379</v>
      </c>
      <c r="G33" s="40">
        <v>13.44</v>
      </c>
      <c r="H33" s="40">
        <v>14.68</v>
      </c>
      <c r="I33" s="40">
        <v>13.51</v>
      </c>
      <c r="J33" s="40">
        <v>16.32</v>
      </c>
      <c r="K33" s="40">
        <v>15.12</v>
      </c>
    </row>
    <row r="34" spans="1:13" s="10" customFormat="1" ht="11.1" customHeight="1">
      <c r="A34" s="27">
        <v>1989</v>
      </c>
      <c r="B34" s="40">
        <v>15.95</v>
      </c>
      <c r="C34" s="40">
        <v>10.54</v>
      </c>
      <c r="D34" s="40">
        <v>17.05</v>
      </c>
      <c r="E34" s="40">
        <v>17.7</v>
      </c>
      <c r="F34" s="80" t="s">
        <v>379</v>
      </c>
      <c r="G34" s="40">
        <v>13.92</v>
      </c>
      <c r="H34" s="40">
        <v>15.28</v>
      </c>
      <c r="I34" s="40">
        <v>14.04</v>
      </c>
      <c r="J34" s="40">
        <v>16.88</v>
      </c>
      <c r="K34" s="40">
        <v>15.79</v>
      </c>
    </row>
    <row r="35" spans="1:13" s="10" customFormat="1" ht="13.5" customHeight="1">
      <c r="A35" s="27">
        <v>1990</v>
      </c>
      <c r="B35" s="40">
        <v>16.940000000000001</v>
      </c>
      <c r="C35" s="40">
        <v>11</v>
      </c>
      <c r="D35" s="40">
        <v>18.22</v>
      </c>
      <c r="E35" s="40">
        <v>18.88</v>
      </c>
      <c r="F35" s="80" t="s">
        <v>379</v>
      </c>
      <c r="G35" s="40">
        <v>15.05</v>
      </c>
      <c r="H35" s="40">
        <v>16.16</v>
      </c>
      <c r="I35" s="40">
        <v>14.82</v>
      </c>
      <c r="J35" s="40">
        <v>17.8</v>
      </c>
      <c r="K35" s="40">
        <v>16.739999999999998</v>
      </c>
    </row>
    <row r="36" spans="1:13" s="48" customFormat="1" ht="13.5" customHeight="1">
      <c r="A36" s="28">
        <v>1991</v>
      </c>
      <c r="B36" s="42">
        <v>18.21</v>
      </c>
      <c r="C36" s="42">
        <v>11.81</v>
      </c>
      <c r="D36" s="42">
        <v>19.600000000000001</v>
      </c>
      <c r="E36" s="42">
        <v>20.32</v>
      </c>
      <c r="F36" s="81" t="s">
        <v>379</v>
      </c>
      <c r="G36" s="42">
        <v>16.190000000000001</v>
      </c>
      <c r="H36" s="42">
        <v>17.37</v>
      </c>
      <c r="I36" s="42">
        <v>16.02</v>
      </c>
      <c r="J36" s="42">
        <v>18.98</v>
      </c>
      <c r="K36" s="42">
        <v>17.96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f>ROUND('2.3'!B45/'2.9'!B45*1000,2)</f>
        <v>16.34</v>
      </c>
      <c r="C45" s="40">
        <f>ROUND('2.3'!C45/'2.9'!C45*1000,2)</f>
        <v>10.4</v>
      </c>
      <c r="D45" s="40">
        <f>ROUND('2.3'!D45/'2.9'!D45*1000,2)</f>
        <v>17.829999999999998</v>
      </c>
      <c r="E45" s="40">
        <f>ROUND('2.3'!E45/'2.9'!E45*1000,2)</f>
        <v>18.41</v>
      </c>
      <c r="F45" s="40">
        <f>ROUND('2.3'!F45/'2.9'!F45*1000,2)</f>
        <v>18.18</v>
      </c>
      <c r="G45" s="40">
        <f>ROUND('2.3'!G45/'2.9'!G45*1000,2)</f>
        <v>15.67</v>
      </c>
      <c r="H45" s="40">
        <f>ROUND('2.3'!H45/'2.9'!H45*1000,2)</f>
        <v>15.54</v>
      </c>
      <c r="I45" s="40">
        <f>ROUND('2.3'!I45/'2.9'!I45*1000,2)</f>
        <v>13.64</v>
      </c>
      <c r="J45" s="40">
        <f>ROUND('2.3'!J45/'2.9'!J45*1000,2)</f>
        <v>18.41</v>
      </c>
      <c r="K45" s="40">
        <f>ROUND('2.3'!K45/'2.9'!K45*1000,2)</f>
        <v>15.86</v>
      </c>
      <c r="L45" s="10"/>
      <c r="M45" s="10"/>
    </row>
    <row r="46" spans="1:13" ht="11.1" customHeight="1">
      <c r="A46" s="27">
        <v>1992</v>
      </c>
      <c r="B46" s="40">
        <f>ROUND('2.3'!B46/'2.9'!B46*1000,2)</f>
        <v>17.899999999999999</v>
      </c>
      <c r="C46" s="40">
        <f>ROUND('2.3'!C46/'2.9'!C46*1000,2)</f>
        <v>10.63</v>
      </c>
      <c r="D46" s="40">
        <f>ROUND('2.3'!D46/'2.9'!D46*1000,2)</f>
        <v>19.41</v>
      </c>
      <c r="E46" s="40">
        <f>ROUND('2.3'!E46/'2.9'!E46*1000,2)</f>
        <v>20.21</v>
      </c>
      <c r="F46" s="40">
        <f>ROUND('2.3'!F46/'2.9'!F46*1000,2)</f>
        <v>19.93</v>
      </c>
      <c r="G46" s="40">
        <f>ROUND('2.3'!G46/'2.9'!G46*1000,2)</f>
        <v>16.72</v>
      </c>
      <c r="H46" s="40">
        <f>ROUND('2.3'!H46/'2.9'!H46*1000,2)</f>
        <v>17.11</v>
      </c>
      <c r="I46" s="40">
        <f>ROUND('2.3'!I46/'2.9'!I46*1000,2)</f>
        <v>15.16</v>
      </c>
      <c r="J46" s="40">
        <f>ROUND('2.3'!J46/'2.9'!J46*1000,2)</f>
        <v>20.14</v>
      </c>
      <c r="K46" s="40">
        <f>ROUND('2.3'!K46/'2.9'!K46*1000,2)</f>
        <v>17.350000000000001</v>
      </c>
      <c r="L46" s="10"/>
      <c r="M46" s="10"/>
    </row>
    <row r="47" spans="1:13" ht="11.1" customHeight="1">
      <c r="A47" s="27">
        <v>1993</v>
      </c>
      <c r="B47" s="40">
        <f>ROUND('2.3'!B47/'2.9'!B47*1000,2)</f>
        <v>19.010000000000002</v>
      </c>
      <c r="C47" s="40">
        <f>ROUND('2.3'!C47/'2.9'!C47*1000,2)</f>
        <v>11.73</v>
      </c>
      <c r="D47" s="40">
        <f>ROUND('2.3'!D47/'2.9'!D47*1000,2)</f>
        <v>20.64</v>
      </c>
      <c r="E47" s="40">
        <f>ROUND('2.3'!E47/'2.9'!E47*1000,2)</f>
        <v>21.54</v>
      </c>
      <c r="F47" s="40">
        <f>ROUND('2.3'!F47/'2.9'!F47*1000,2)</f>
        <v>21.25</v>
      </c>
      <c r="G47" s="40">
        <f>ROUND('2.3'!G47/'2.9'!G47*1000,2)</f>
        <v>17.93</v>
      </c>
      <c r="H47" s="40">
        <f>ROUND('2.3'!H47/'2.9'!H47*1000,2)</f>
        <v>18.190000000000001</v>
      </c>
      <c r="I47" s="40">
        <f>ROUND('2.3'!I47/'2.9'!I47*1000,2)</f>
        <v>16.05</v>
      </c>
      <c r="J47" s="40">
        <f>ROUND('2.3'!J47/'2.9'!J47*1000,2)</f>
        <v>21.52</v>
      </c>
      <c r="K47" s="40">
        <f>ROUND('2.3'!K47/'2.9'!K47*1000,2)</f>
        <v>18.440000000000001</v>
      </c>
      <c r="L47" s="10"/>
      <c r="M47" s="10"/>
    </row>
    <row r="48" spans="1:13" ht="11.1" customHeight="1">
      <c r="A48" s="27">
        <v>1994</v>
      </c>
      <c r="B48" s="40">
        <f>ROUND('2.3'!B48/'2.9'!B48*1000,2)</f>
        <v>19.649999999999999</v>
      </c>
      <c r="C48" s="40">
        <f>ROUND('2.3'!C48/'2.9'!C48*1000,2)</f>
        <v>12.3</v>
      </c>
      <c r="D48" s="40">
        <f>ROUND('2.3'!D48/'2.9'!D48*1000,2)</f>
        <v>21.51</v>
      </c>
      <c r="E48" s="40">
        <f>ROUND('2.3'!E48/'2.9'!E48*1000,2)</f>
        <v>22.58</v>
      </c>
      <c r="F48" s="40">
        <f>ROUND('2.3'!F48/'2.9'!F48*1000,2)</f>
        <v>22.33</v>
      </c>
      <c r="G48" s="40">
        <f>ROUND('2.3'!G48/'2.9'!G48*1000,2)</f>
        <v>18.55</v>
      </c>
      <c r="H48" s="40">
        <f>ROUND('2.3'!H48/'2.9'!H48*1000,2)</f>
        <v>18.73</v>
      </c>
      <c r="I48" s="40">
        <f>ROUND('2.3'!I48/'2.9'!I48*1000,2)</f>
        <v>16.510000000000002</v>
      </c>
      <c r="J48" s="40">
        <f>ROUND('2.3'!J48/'2.9'!J48*1000,2)</f>
        <v>22.19</v>
      </c>
      <c r="K48" s="40">
        <f>ROUND('2.3'!K48/'2.9'!K48*1000,2)</f>
        <v>18.93</v>
      </c>
      <c r="L48" s="10"/>
      <c r="M48" s="10"/>
    </row>
    <row r="49" spans="1:13" ht="13.5" customHeight="1">
      <c r="A49" s="27">
        <v>1995</v>
      </c>
      <c r="B49" s="40">
        <f>ROUND('2.3'!B49/'2.9'!B49*1000,2)</f>
        <v>20.43</v>
      </c>
      <c r="C49" s="40">
        <f>ROUND('2.3'!C49/'2.9'!C49*1000,2)</f>
        <v>12.68</v>
      </c>
      <c r="D49" s="40">
        <f>ROUND('2.3'!D49/'2.9'!D49*1000,2)</f>
        <v>22.32</v>
      </c>
      <c r="E49" s="40">
        <f>ROUND('2.3'!E49/'2.9'!E49*1000,2)</f>
        <v>23.59</v>
      </c>
      <c r="F49" s="40">
        <f>ROUND('2.3'!F49/'2.9'!F49*1000,2)</f>
        <v>23.4</v>
      </c>
      <c r="G49" s="40">
        <f>ROUND('2.3'!G49/'2.9'!G49*1000,2)</f>
        <v>18.88</v>
      </c>
      <c r="H49" s="40">
        <f>ROUND('2.3'!H49/'2.9'!H49*1000,2)</f>
        <v>19.52</v>
      </c>
      <c r="I49" s="40">
        <f>ROUND('2.3'!I49/'2.9'!I49*1000,2)</f>
        <v>17.14</v>
      </c>
      <c r="J49" s="40">
        <f>ROUND('2.3'!J49/'2.9'!J49*1000,2)</f>
        <v>22.93</v>
      </c>
      <c r="K49" s="40">
        <f>ROUND('2.3'!K49/'2.9'!K49*1000,2)</f>
        <v>19.8</v>
      </c>
      <c r="L49" s="10"/>
      <c r="M49" s="10"/>
    </row>
    <row r="50" spans="1:13" ht="11.1" customHeight="1">
      <c r="A50" s="27">
        <v>1996</v>
      </c>
      <c r="B50" s="40">
        <f>ROUND('2.3'!B50/'2.9'!B50*1000,2)</f>
        <v>20.86</v>
      </c>
      <c r="C50" s="40">
        <f>ROUND('2.3'!C50/'2.9'!C50*1000,2)</f>
        <v>12.94</v>
      </c>
      <c r="D50" s="40">
        <f>ROUND('2.3'!D50/'2.9'!D50*1000,2)</f>
        <v>23.06</v>
      </c>
      <c r="E50" s="40">
        <f>ROUND('2.3'!E50/'2.9'!E50*1000,2)</f>
        <v>24.29</v>
      </c>
      <c r="F50" s="40">
        <f>ROUND('2.3'!F50/'2.9'!F50*1000,2)</f>
        <v>24.11</v>
      </c>
      <c r="G50" s="40">
        <f>ROUND('2.3'!G50/'2.9'!G50*1000,2)</f>
        <v>19.59</v>
      </c>
      <c r="H50" s="40">
        <f>ROUND('2.3'!H50/'2.9'!H50*1000,2)</f>
        <v>19.82</v>
      </c>
      <c r="I50" s="40">
        <f>ROUND('2.3'!I50/'2.9'!I50*1000,2)</f>
        <v>17.329999999999998</v>
      </c>
      <c r="J50" s="40">
        <f>ROUND('2.3'!J50/'2.9'!J50*1000,2)</f>
        <v>23.35</v>
      </c>
      <c r="K50" s="40">
        <f>ROUND('2.3'!K50/'2.9'!K50*1000,2)</f>
        <v>20.09</v>
      </c>
      <c r="L50" s="10"/>
      <c r="M50" s="10"/>
    </row>
    <row r="51" spans="1:13" ht="11.1" customHeight="1">
      <c r="A51" s="27">
        <v>1997</v>
      </c>
      <c r="B51" s="40">
        <f>ROUND('2.3'!B51/'2.9'!B51*1000,2)</f>
        <v>21.16</v>
      </c>
      <c r="C51" s="40">
        <f>ROUND('2.3'!C51/'2.9'!C51*1000,2)</f>
        <v>12.92</v>
      </c>
      <c r="D51" s="40">
        <f>ROUND('2.3'!D51/'2.9'!D51*1000,2)</f>
        <v>23.4</v>
      </c>
      <c r="E51" s="40">
        <f>ROUND('2.3'!E51/'2.9'!E51*1000,2)</f>
        <v>24.78</v>
      </c>
      <c r="F51" s="40">
        <f>ROUND('2.3'!F51/'2.9'!F51*1000,2)</f>
        <v>24.57</v>
      </c>
      <c r="G51" s="40">
        <f>ROUND('2.3'!G51/'2.9'!G51*1000,2)</f>
        <v>19.45</v>
      </c>
      <c r="H51" s="40">
        <f>ROUND('2.3'!H51/'2.9'!H51*1000,2)</f>
        <v>20.13</v>
      </c>
      <c r="I51" s="40">
        <f>ROUND('2.3'!I51/'2.9'!I51*1000,2)</f>
        <v>17.559999999999999</v>
      </c>
      <c r="J51" s="40">
        <f>ROUND('2.3'!J51/'2.9'!J51*1000,2)</f>
        <v>23.5</v>
      </c>
      <c r="K51" s="40">
        <f>ROUND('2.3'!K51/'2.9'!K51*1000,2)</f>
        <v>20.48</v>
      </c>
      <c r="L51" s="10"/>
      <c r="M51" s="10"/>
    </row>
    <row r="52" spans="1:13" ht="11.1" customHeight="1">
      <c r="A52" s="27">
        <v>1998</v>
      </c>
      <c r="B52" s="40">
        <f>ROUND('2.3'!B52/'2.9'!B52*1000,2)</f>
        <v>21.41</v>
      </c>
      <c r="C52" s="40">
        <f>ROUND('2.3'!C52/'2.9'!C52*1000,2)</f>
        <v>12.97</v>
      </c>
      <c r="D52" s="40">
        <f>ROUND('2.3'!D52/'2.9'!D52*1000,2)</f>
        <v>23.66</v>
      </c>
      <c r="E52" s="40">
        <f>ROUND('2.3'!E52/'2.9'!E52*1000,2)</f>
        <v>25.1</v>
      </c>
      <c r="F52" s="40">
        <f>ROUND('2.3'!F52/'2.9'!F52*1000,2)</f>
        <v>24.88</v>
      </c>
      <c r="G52" s="40">
        <f>ROUND('2.3'!G52/'2.9'!G52*1000,2)</f>
        <v>19.37</v>
      </c>
      <c r="H52" s="40">
        <f>ROUND('2.3'!H52/'2.9'!H52*1000,2)</f>
        <v>20.399999999999999</v>
      </c>
      <c r="I52" s="40">
        <f>ROUND('2.3'!I52/'2.9'!I52*1000,2)</f>
        <v>17.62</v>
      </c>
      <c r="J52" s="40">
        <f>ROUND('2.3'!J52/'2.9'!J52*1000,2)</f>
        <v>23.68</v>
      </c>
      <c r="K52" s="40">
        <f>ROUND('2.3'!K52/'2.9'!K52*1000,2)</f>
        <v>20.88</v>
      </c>
      <c r="L52" s="10"/>
      <c r="M52" s="10"/>
    </row>
    <row r="53" spans="1:13" ht="11.1" customHeight="1">
      <c r="A53" s="27">
        <v>1999</v>
      </c>
      <c r="B53" s="40">
        <f>ROUND('2.3'!B53/'2.9'!B53*1000,2)</f>
        <v>21.88</v>
      </c>
      <c r="C53" s="40">
        <f>ROUND('2.3'!C53/'2.9'!C53*1000,2)</f>
        <v>13.38</v>
      </c>
      <c r="D53" s="40">
        <f>ROUND('2.3'!D53/'2.9'!D53*1000,2)</f>
        <v>24.25</v>
      </c>
      <c r="E53" s="40">
        <f>ROUND('2.3'!E53/'2.9'!E53*1000,2)</f>
        <v>25.83</v>
      </c>
      <c r="F53" s="40">
        <f>ROUND('2.3'!F53/'2.9'!F53*1000,2)</f>
        <v>25.69</v>
      </c>
      <c r="G53" s="40">
        <f>ROUND('2.3'!G53/'2.9'!G53*1000,2)</f>
        <v>19.46</v>
      </c>
      <c r="H53" s="40">
        <f>ROUND('2.3'!H53/'2.9'!H53*1000,2)</f>
        <v>20.83</v>
      </c>
      <c r="I53" s="40">
        <f>ROUND('2.3'!I53/'2.9'!I53*1000,2)</f>
        <v>17.95</v>
      </c>
      <c r="J53" s="40">
        <f>ROUND('2.3'!J53/'2.9'!J53*1000,2)</f>
        <v>23.89</v>
      </c>
      <c r="K53" s="40">
        <f>ROUND('2.3'!K53/'2.9'!K53*1000,2)</f>
        <v>21.46</v>
      </c>
      <c r="L53" s="10"/>
      <c r="M53" s="10"/>
    </row>
    <row r="54" spans="1:13" ht="13.5" customHeight="1">
      <c r="A54" s="27">
        <v>2000</v>
      </c>
      <c r="B54" s="40">
        <f>ROUND('2.3'!B54/'2.9'!B54*1000,2)</f>
        <v>22.63</v>
      </c>
      <c r="C54" s="40">
        <f>ROUND('2.3'!C54/'2.9'!C54*1000,2)</f>
        <v>13.56</v>
      </c>
      <c r="D54" s="40">
        <f>ROUND('2.3'!D54/'2.9'!D54*1000,2)</f>
        <v>25.44</v>
      </c>
      <c r="E54" s="40">
        <f>ROUND('2.3'!E54/'2.9'!E54*1000,2)</f>
        <v>27.11</v>
      </c>
      <c r="F54" s="40">
        <f>ROUND('2.3'!F54/'2.9'!F54*1000,2)</f>
        <v>26.9</v>
      </c>
      <c r="G54" s="40">
        <f>ROUND('2.3'!G54/'2.9'!G54*1000,2)</f>
        <v>20.13</v>
      </c>
      <c r="H54" s="40">
        <f>ROUND('2.3'!H54/'2.9'!H54*1000,2)</f>
        <v>21.41</v>
      </c>
      <c r="I54" s="40">
        <f>ROUND('2.3'!I54/'2.9'!I54*1000,2)</f>
        <v>18.420000000000002</v>
      </c>
      <c r="J54" s="40">
        <f>ROUND('2.3'!J54/'2.9'!J54*1000,2)</f>
        <v>24.8</v>
      </c>
      <c r="K54" s="40">
        <f>ROUND('2.3'!K54/'2.9'!K54*1000,2)</f>
        <v>21.87</v>
      </c>
      <c r="L54" s="10"/>
      <c r="M54" s="10"/>
    </row>
    <row r="55" spans="1:13" ht="11.1" customHeight="1">
      <c r="A55" s="27">
        <v>2001</v>
      </c>
      <c r="B55" s="40">
        <f>ROUND('2.3'!B55/'2.9'!B55*1000,2)</f>
        <v>23.16</v>
      </c>
      <c r="C55" s="40">
        <f>ROUND('2.3'!C55/'2.9'!C55*1000,2)</f>
        <v>13.51</v>
      </c>
      <c r="D55" s="40">
        <f>ROUND('2.3'!D55/'2.9'!D55*1000,2)</f>
        <v>26.09</v>
      </c>
      <c r="E55" s="40">
        <f>ROUND('2.3'!E55/'2.9'!E55*1000,2)</f>
        <v>27.66</v>
      </c>
      <c r="F55" s="40">
        <f>ROUND('2.3'!F55/'2.9'!F55*1000,2)</f>
        <v>27.51</v>
      </c>
      <c r="G55" s="40">
        <f>ROUND('2.3'!G55/'2.9'!G55*1000,2)</f>
        <v>20.69</v>
      </c>
      <c r="H55" s="40">
        <f>ROUND('2.3'!H55/'2.9'!H55*1000,2)</f>
        <v>21.93</v>
      </c>
      <c r="I55" s="40">
        <f>ROUND('2.3'!I55/'2.9'!I55*1000,2)</f>
        <v>18.899999999999999</v>
      </c>
      <c r="J55" s="40">
        <f>ROUND('2.3'!J55/'2.9'!J55*1000,2)</f>
        <v>25.37</v>
      </c>
      <c r="K55" s="40">
        <f>ROUND('2.3'!K55/'2.9'!K55*1000,2)</f>
        <v>22.34</v>
      </c>
      <c r="L55" s="10"/>
      <c r="M55" s="10"/>
    </row>
    <row r="56" spans="1:13" ht="11.1" customHeight="1">
      <c r="A56" s="27">
        <v>2002</v>
      </c>
      <c r="B56" s="40">
        <f>ROUND('2.3'!B56/'2.9'!B56*1000,2)</f>
        <v>23.57</v>
      </c>
      <c r="C56" s="40">
        <f>ROUND('2.3'!C56/'2.9'!C56*1000,2)</f>
        <v>13.54</v>
      </c>
      <c r="D56" s="40">
        <f>ROUND('2.3'!D56/'2.9'!D56*1000,2)</f>
        <v>26.53</v>
      </c>
      <c r="E56" s="40">
        <f>ROUND('2.3'!E56/'2.9'!E56*1000,2)</f>
        <v>28.04</v>
      </c>
      <c r="F56" s="40">
        <f>ROUND('2.3'!F56/'2.9'!F56*1000,2)</f>
        <v>27.88</v>
      </c>
      <c r="G56" s="40">
        <f>ROUND('2.3'!G56/'2.9'!G56*1000,2)</f>
        <v>21.03</v>
      </c>
      <c r="H56" s="40">
        <f>ROUND('2.3'!H56/'2.9'!H56*1000,2)</f>
        <v>22.39</v>
      </c>
      <c r="I56" s="40">
        <f>ROUND('2.3'!I56/'2.9'!I56*1000,2)</f>
        <v>19.18</v>
      </c>
      <c r="J56" s="40">
        <f>ROUND('2.3'!J56/'2.9'!J56*1000,2)</f>
        <v>26.07</v>
      </c>
      <c r="K56" s="40">
        <f>ROUND('2.3'!K56/'2.9'!K56*1000,2)</f>
        <v>22.77</v>
      </c>
      <c r="L56" s="10"/>
      <c r="M56" s="10"/>
    </row>
    <row r="57" spans="1:13" ht="11.1" customHeight="1">
      <c r="A57" s="27">
        <v>2003</v>
      </c>
      <c r="B57" s="40">
        <f>ROUND('2.3'!B57/'2.9'!B57*1000,2)</f>
        <v>24.08</v>
      </c>
      <c r="C57" s="40">
        <f>ROUND('2.3'!C57/'2.9'!C57*1000,2)</f>
        <v>13.64</v>
      </c>
      <c r="D57" s="40">
        <f>ROUND('2.3'!D57/'2.9'!D57*1000,2)</f>
        <v>27.21</v>
      </c>
      <c r="E57" s="40">
        <f>ROUND('2.3'!E57/'2.9'!E57*1000,2)</f>
        <v>28.72</v>
      </c>
      <c r="F57" s="40">
        <f>ROUND('2.3'!F57/'2.9'!F57*1000,2)</f>
        <v>28.56</v>
      </c>
      <c r="G57" s="40">
        <f>ROUND('2.3'!G57/'2.9'!G57*1000,2)</f>
        <v>21.53</v>
      </c>
      <c r="H57" s="40">
        <f>ROUND('2.3'!H57/'2.9'!H57*1000,2)</f>
        <v>22.84</v>
      </c>
      <c r="I57" s="40">
        <f>ROUND('2.3'!I57/'2.9'!I57*1000,2)</f>
        <v>19.64</v>
      </c>
      <c r="J57" s="40">
        <f>ROUND('2.3'!J57/'2.9'!J57*1000,2)</f>
        <v>26.6</v>
      </c>
      <c r="K57" s="40">
        <f>ROUND('2.3'!K57/'2.9'!K57*1000,2)</f>
        <v>23.14</v>
      </c>
      <c r="L57" s="10"/>
      <c r="M57" s="10"/>
    </row>
    <row r="58" spans="1:13" ht="11.1" customHeight="1">
      <c r="A58" s="27">
        <v>2004</v>
      </c>
      <c r="B58" s="40">
        <f>ROUND('2.3'!B58/'2.9'!B58*1000,2)</f>
        <v>24.16</v>
      </c>
      <c r="C58" s="40">
        <f>ROUND('2.3'!C58/'2.9'!C58*1000,2)</f>
        <v>13.42</v>
      </c>
      <c r="D58" s="40">
        <f>ROUND('2.3'!D58/'2.9'!D58*1000,2)</f>
        <v>27.39</v>
      </c>
      <c r="E58" s="40">
        <f>ROUND('2.3'!E58/'2.9'!E58*1000,2)</f>
        <v>28.91</v>
      </c>
      <c r="F58" s="40">
        <f>ROUND('2.3'!F58/'2.9'!F58*1000,2)</f>
        <v>28.7</v>
      </c>
      <c r="G58" s="40">
        <f>ROUND('2.3'!G58/'2.9'!G58*1000,2)</f>
        <v>21.47</v>
      </c>
      <c r="H58" s="40">
        <f>ROUND('2.3'!H58/'2.9'!H58*1000,2)</f>
        <v>22.91</v>
      </c>
      <c r="I58" s="40">
        <f>ROUND('2.3'!I58/'2.9'!I58*1000,2)</f>
        <v>19.52</v>
      </c>
      <c r="J58" s="40">
        <f>ROUND('2.3'!J58/'2.9'!J58*1000,2)</f>
        <v>26.93</v>
      </c>
      <c r="K58" s="40">
        <f>ROUND('2.3'!K58/'2.9'!K58*1000,2)</f>
        <v>23.22</v>
      </c>
      <c r="L58" s="10"/>
      <c r="M58" s="10"/>
    </row>
    <row r="59" spans="1:13" ht="13.5" customHeight="1">
      <c r="A59" s="27">
        <v>2005</v>
      </c>
      <c r="B59" s="40">
        <f>ROUND('2.3'!B59/'2.9'!B59*1000,2)</f>
        <v>24.42</v>
      </c>
      <c r="C59" s="40">
        <f>ROUND('2.3'!C59/'2.9'!C59*1000,2)</f>
        <v>13.11</v>
      </c>
      <c r="D59" s="40">
        <f>ROUND('2.3'!D59/'2.9'!D59*1000,2)</f>
        <v>28</v>
      </c>
      <c r="E59" s="40">
        <f>ROUND('2.3'!E59/'2.9'!E59*1000,2)</f>
        <v>29.57</v>
      </c>
      <c r="F59" s="40">
        <f>ROUND('2.3'!F59/'2.9'!F59*1000,2)</f>
        <v>29.36</v>
      </c>
      <c r="G59" s="40">
        <f>ROUND('2.3'!G59/'2.9'!G59*1000,2)</f>
        <v>21.59</v>
      </c>
      <c r="H59" s="40">
        <f>ROUND('2.3'!H59/'2.9'!H59*1000,2)</f>
        <v>23.08</v>
      </c>
      <c r="I59" s="40">
        <f>ROUND('2.3'!I59/'2.9'!I59*1000,2)</f>
        <v>19.8</v>
      </c>
      <c r="J59" s="40">
        <f>ROUND('2.3'!J59/'2.9'!J59*1000,2)</f>
        <v>27.2</v>
      </c>
      <c r="K59" s="40">
        <f>ROUND('2.3'!K59/'2.9'!K59*1000,2)</f>
        <v>23.17</v>
      </c>
      <c r="L59" s="10"/>
      <c r="M59" s="10"/>
    </row>
    <row r="60" spans="1:13" ht="11.1" customHeight="1">
      <c r="A60" s="27">
        <v>2006</v>
      </c>
      <c r="B60" s="40">
        <f>ROUND('2.3'!B60/'2.9'!B60*1000,2)</f>
        <v>24.23</v>
      </c>
      <c r="C60" s="40">
        <f>ROUND('2.3'!C60/'2.9'!C60*1000,2)</f>
        <v>12.9</v>
      </c>
      <c r="D60" s="40">
        <f>ROUND('2.3'!D60/'2.9'!D60*1000,2)</f>
        <v>28.44</v>
      </c>
      <c r="E60" s="40">
        <f>ROUND('2.3'!E60/'2.9'!E60*1000,2)</f>
        <v>30.26</v>
      </c>
      <c r="F60" s="40">
        <f>ROUND('2.3'!F60/'2.9'!F60*1000,2)</f>
        <v>30.09</v>
      </c>
      <c r="G60" s="40">
        <f>ROUND('2.3'!G60/'2.9'!G60*1000,2)</f>
        <v>21.17</v>
      </c>
      <c r="H60" s="40">
        <f>ROUND('2.3'!H60/'2.9'!H60*1000,2)</f>
        <v>22.67</v>
      </c>
      <c r="I60" s="40">
        <f>ROUND('2.3'!I60/'2.9'!I60*1000,2)</f>
        <v>19.739999999999998</v>
      </c>
      <c r="J60" s="40">
        <f>ROUND('2.3'!J60/'2.9'!J60*1000,2)</f>
        <v>26.37</v>
      </c>
      <c r="K60" s="40">
        <f>ROUND('2.3'!K60/'2.9'!K60*1000,2)</f>
        <v>22.65</v>
      </c>
      <c r="L60" s="10"/>
      <c r="M60" s="10"/>
    </row>
    <row r="61" spans="1:13" ht="11.1" customHeight="1">
      <c r="A61" s="27">
        <v>2007</v>
      </c>
      <c r="B61" s="40">
        <f>ROUND('2.3'!B61/'2.9'!B61*1000,2)</f>
        <v>24.42</v>
      </c>
      <c r="C61" s="40">
        <f>ROUND('2.3'!C61/'2.9'!C61*1000,2)</f>
        <v>12.99</v>
      </c>
      <c r="D61" s="40">
        <f>ROUND('2.3'!D61/'2.9'!D61*1000,2)</f>
        <v>28.89</v>
      </c>
      <c r="E61" s="40">
        <f>ROUND('2.3'!E61/'2.9'!E61*1000,2)</f>
        <v>30.83</v>
      </c>
      <c r="F61" s="40">
        <f>ROUND('2.3'!F61/'2.9'!F61*1000,2)</f>
        <v>30.64</v>
      </c>
      <c r="G61" s="40">
        <f>ROUND('2.3'!G61/'2.9'!G61*1000,2)</f>
        <v>21.24</v>
      </c>
      <c r="H61" s="40">
        <f>ROUND('2.3'!H61/'2.9'!H61*1000,2)</f>
        <v>22.77</v>
      </c>
      <c r="I61" s="40">
        <f>ROUND('2.3'!I61/'2.9'!I61*1000,2)</f>
        <v>19.850000000000001</v>
      </c>
      <c r="J61" s="40">
        <f>ROUND('2.3'!J61/'2.9'!J61*1000,2)</f>
        <v>26.43</v>
      </c>
      <c r="K61" s="40">
        <f>ROUND('2.3'!K61/'2.9'!K61*1000,2)</f>
        <v>22.69</v>
      </c>
      <c r="L61" s="10"/>
      <c r="M61" s="10"/>
    </row>
    <row r="62" spans="1:13" ht="11.1" customHeight="1">
      <c r="A62" s="27">
        <v>2008</v>
      </c>
      <c r="B62" s="40">
        <f>ROUND('2.3'!B62/'2.9'!B62*1000,2)</f>
        <v>25.09</v>
      </c>
      <c r="C62" s="40">
        <f>ROUND('2.3'!C62/'2.9'!C62*1000,2)</f>
        <v>13.22</v>
      </c>
      <c r="D62" s="40">
        <f>ROUND('2.3'!D62/'2.9'!D62*1000,2)</f>
        <v>29.27</v>
      </c>
      <c r="E62" s="40">
        <f>ROUND('2.3'!E62/'2.9'!E62*1000,2)</f>
        <v>31.2</v>
      </c>
      <c r="F62" s="40">
        <f>ROUND('2.3'!F62/'2.9'!F62*1000,2)</f>
        <v>31.18</v>
      </c>
      <c r="G62" s="40">
        <f>ROUND('2.3'!G62/'2.9'!G62*1000,2)</f>
        <v>21.45</v>
      </c>
      <c r="H62" s="40">
        <f>ROUND('2.3'!H62/'2.9'!H62*1000,2)</f>
        <v>23.54</v>
      </c>
      <c r="I62" s="40">
        <f>ROUND('2.3'!I62/'2.9'!I62*1000,2)</f>
        <v>20.39</v>
      </c>
      <c r="J62" s="40">
        <f>ROUND('2.3'!J62/'2.9'!J62*1000,2)</f>
        <v>27.65</v>
      </c>
      <c r="K62" s="40">
        <f>ROUND('2.3'!K62/'2.9'!K62*1000,2)</f>
        <v>23.36</v>
      </c>
      <c r="L62" s="10"/>
      <c r="M62" s="10"/>
    </row>
    <row r="63" spans="1:13" ht="11.1" customHeight="1">
      <c r="A63" s="27">
        <v>2009</v>
      </c>
      <c r="B63" s="40">
        <f>ROUND('2.3'!B63/'2.9'!B63*1000,2)</f>
        <v>26.04</v>
      </c>
      <c r="C63" s="40">
        <f>ROUND('2.3'!C63/'2.9'!C63*1000,2)</f>
        <v>13.48</v>
      </c>
      <c r="D63" s="40">
        <f>ROUND('2.3'!D63/'2.9'!D63*1000,2)</f>
        <v>30.69</v>
      </c>
      <c r="E63" s="40">
        <f>ROUND('2.3'!E63/'2.9'!E63*1000,2)</f>
        <v>32.799999999999997</v>
      </c>
      <c r="F63" s="40">
        <f>ROUND('2.3'!F63/'2.9'!F63*1000,2)</f>
        <v>32.6</v>
      </c>
      <c r="G63" s="40">
        <f>ROUND('2.3'!G63/'2.9'!G63*1000,2)</f>
        <v>22.77</v>
      </c>
      <c r="H63" s="40">
        <f>ROUND('2.3'!H63/'2.9'!H63*1000,2)</f>
        <v>24.43</v>
      </c>
      <c r="I63" s="40">
        <f>ROUND('2.3'!I63/'2.9'!I63*1000,2)</f>
        <v>20.88</v>
      </c>
      <c r="J63" s="40">
        <f>ROUND('2.3'!J63/'2.9'!J63*1000,2)</f>
        <v>28.61</v>
      </c>
      <c r="K63" s="40">
        <f>ROUND('2.3'!K63/'2.9'!K63*1000,2)</f>
        <v>24.55</v>
      </c>
      <c r="L63" s="10"/>
      <c r="M63" s="10"/>
    </row>
    <row r="64" spans="1:13" ht="13.5" customHeight="1">
      <c r="A64" s="27">
        <v>2010</v>
      </c>
      <c r="B64" s="40">
        <f>ROUND('2.3'!B64/'2.9'!B64*1000,2)</f>
        <v>26.23</v>
      </c>
      <c r="C64" s="40">
        <f>ROUND('2.3'!C64/'2.9'!C64*1000,2)</f>
        <v>13.56</v>
      </c>
      <c r="D64" s="40">
        <f>ROUND('2.3'!D64/'2.9'!D64*1000,2)</f>
        <v>30.84</v>
      </c>
      <c r="E64" s="40">
        <f>ROUND('2.3'!E64/'2.9'!E64*1000,2)</f>
        <v>32.96</v>
      </c>
      <c r="F64" s="40">
        <f>ROUND('2.3'!F64/'2.9'!F64*1000,2)</f>
        <v>32.799999999999997</v>
      </c>
      <c r="G64" s="40">
        <f>ROUND('2.3'!G64/'2.9'!G64*1000,2)</f>
        <v>22.83</v>
      </c>
      <c r="H64" s="40">
        <f>ROUND('2.3'!H64/'2.9'!H64*1000,2)</f>
        <v>24.64</v>
      </c>
      <c r="I64" s="40">
        <f>ROUND('2.3'!I64/'2.9'!I64*1000,2)</f>
        <v>21.16</v>
      </c>
      <c r="J64" s="40">
        <f>ROUND('2.3'!J64/'2.9'!J64*1000,2)</f>
        <v>28.72</v>
      </c>
      <c r="K64" s="40">
        <f>ROUND('2.3'!K64/'2.9'!K64*1000,2)</f>
        <v>24.69</v>
      </c>
      <c r="L64" s="10"/>
      <c r="M64" s="10"/>
    </row>
    <row r="65" spans="1:13" ht="11.1" customHeight="1">
      <c r="A65" s="27">
        <v>2011</v>
      </c>
      <c r="B65" s="40">
        <f>ROUND('2.3'!B65/'2.9'!B65*1000,2)</f>
        <v>26.94</v>
      </c>
      <c r="C65" s="40">
        <f>ROUND('2.3'!C65/'2.9'!C65*1000,2)</f>
        <v>14.17</v>
      </c>
      <c r="D65" s="40">
        <f>ROUND('2.3'!D65/'2.9'!D65*1000,2)</f>
        <v>31.39</v>
      </c>
      <c r="E65" s="40">
        <f>ROUND('2.3'!E65/'2.9'!E65*1000,2)</f>
        <v>33.43</v>
      </c>
      <c r="F65" s="40">
        <f>ROUND('2.3'!F65/'2.9'!F65*1000,2)</f>
        <v>33.26</v>
      </c>
      <c r="G65" s="40">
        <f>ROUND('2.3'!G65/'2.9'!G65*1000,2)</f>
        <v>23.5</v>
      </c>
      <c r="H65" s="40">
        <f>ROUND('2.3'!H65/'2.9'!H65*1000,2)</f>
        <v>25.38</v>
      </c>
      <c r="I65" s="40">
        <f>ROUND('2.3'!I65/'2.9'!I65*1000,2)</f>
        <v>21.55</v>
      </c>
      <c r="J65" s="40">
        <f>ROUND('2.3'!J65/'2.9'!J65*1000,2)</f>
        <v>29.7</v>
      </c>
      <c r="K65" s="40">
        <f>ROUND('2.3'!K65/'2.9'!K65*1000,2)</f>
        <v>25.51</v>
      </c>
      <c r="L65" s="10"/>
      <c r="M65" s="10"/>
    </row>
    <row r="66" spans="1:13" ht="11.1" customHeight="1">
      <c r="A66" s="27">
        <v>2012</v>
      </c>
      <c r="B66" s="40">
        <f>ROUND('2.3'!B66/'2.9'!B66*1000,2)</f>
        <v>28.01</v>
      </c>
      <c r="C66" s="40">
        <f>ROUND('2.3'!C66/'2.9'!C66*1000,2)</f>
        <v>14.59</v>
      </c>
      <c r="D66" s="40">
        <f>ROUND('2.3'!D66/'2.9'!D66*1000,2)</f>
        <v>32.549999999999997</v>
      </c>
      <c r="E66" s="40">
        <f>ROUND('2.3'!E66/'2.9'!E66*1000,2)</f>
        <v>34.619999999999997</v>
      </c>
      <c r="F66" s="40">
        <f>ROUND('2.3'!F66/'2.9'!F66*1000,2)</f>
        <v>34.4</v>
      </c>
      <c r="G66" s="40">
        <f>ROUND('2.3'!G66/'2.9'!G66*1000,2)</f>
        <v>24.52</v>
      </c>
      <c r="H66" s="40">
        <f>ROUND('2.3'!H66/'2.9'!H66*1000,2)</f>
        <v>26.43</v>
      </c>
      <c r="I66" s="40">
        <f>ROUND('2.3'!I66/'2.9'!I66*1000,2)</f>
        <v>22.49</v>
      </c>
      <c r="J66" s="40">
        <f>ROUND('2.3'!J66/'2.9'!J66*1000,2)</f>
        <v>31.37</v>
      </c>
      <c r="K66" s="40">
        <f>ROUND('2.3'!K66/'2.9'!K66*1000,2)</f>
        <v>26.24</v>
      </c>
      <c r="L66" s="10"/>
      <c r="M66" s="10"/>
    </row>
    <row r="67" spans="1:13" ht="11.1" customHeight="1">
      <c r="A67" s="27">
        <v>2013</v>
      </c>
      <c r="B67" s="40">
        <f>ROUND('2.3'!B67/'2.9'!B67*1000,2)</f>
        <v>28.76</v>
      </c>
      <c r="C67" s="40">
        <f>ROUND('2.3'!C67/'2.9'!C67*1000,2)</f>
        <v>15.17</v>
      </c>
      <c r="D67" s="40">
        <f>ROUND('2.3'!D67/'2.9'!D67*1000,2)</f>
        <v>33.5</v>
      </c>
      <c r="E67" s="40">
        <f>ROUND('2.3'!E67/'2.9'!E67*1000,2)</f>
        <v>35.68</v>
      </c>
      <c r="F67" s="40">
        <f>ROUND('2.3'!F67/'2.9'!F67*1000,2)</f>
        <v>35.47</v>
      </c>
      <c r="G67" s="40">
        <f>ROUND('2.3'!G67/'2.9'!G67*1000,2)</f>
        <v>24.84</v>
      </c>
      <c r="H67" s="40">
        <f>ROUND('2.3'!H67/'2.9'!H67*1000,2)</f>
        <v>27.09</v>
      </c>
      <c r="I67" s="40">
        <f>ROUND('2.3'!I67/'2.9'!I67*1000,2)</f>
        <v>23.03</v>
      </c>
      <c r="J67" s="40">
        <f>ROUND('2.3'!J67/'2.9'!J67*1000,2)</f>
        <v>31.88</v>
      </c>
      <c r="K67" s="40">
        <f>ROUND('2.3'!K67/'2.9'!K67*1000,2)</f>
        <v>27.07</v>
      </c>
      <c r="L67" s="10"/>
      <c r="M67" s="10"/>
    </row>
    <row r="68" spans="1:13" ht="11.1" customHeight="1">
      <c r="A68" s="27">
        <v>2014</v>
      </c>
      <c r="B68" s="40">
        <f>ROUND('2.3'!B68/'2.9'!B68*1000,2)</f>
        <v>29.43</v>
      </c>
      <c r="C68" s="40">
        <f>ROUND('2.3'!C68/'2.9'!C68*1000,2)</f>
        <v>15.48</v>
      </c>
      <c r="D68" s="40">
        <f>ROUND('2.3'!D68/'2.9'!D68*1000,2)</f>
        <v>33.99</v>
      </c>
      <c r="E68" s="40">
        <f>ROUND('2.3'!E68/'2.9'!E68*1000,2)</f>
        <v>36.18</v>
      </c>
      <c r="F68" s="40">
        <f>ROUND('2.3'!F68/'2.9'!F68*1000,2)</f>
        <v>36.090000000000003</v>
      </c>
      <c r="G68" s="40">
        <f>ROUND('2.3'!G68/'2.9'!G68*1000,2)</f>
        <v>25.28</v>
      </c>
      <c r="H68" s="40">
        <f>ROUND('2.3'!H68/'2.9'!H68*1000,2)</f>
        <v>27.84</v>
      </c>
      <c r="I68" s="40">
        <f>ROUND('2.3'!I68/'2.9'!I68*1000,2)</f>
        <v>23.6</v>
      </c>
      <c r="J68" s="40">
        <f>ROUND('2.3'!J68/'2.9'!J68*1000,2)</f>
        <v>32.94</v>
      </c>
      <c r="K68" s="40">
        <f>ROUND('2.3'!K68/'2.9'!K68*1000,2)</f>
        <v>27.71</v>
      </c>
      <c r="L68" s="10"/>
      <c r="M68" s="10"/>
    </row>
    <row r="69" spans="1:13" ht="13.5" customHeight="1">
      <c r="A69" s="27">
        <v>2015</v>
      </c>
      <c r="B69" s="40">
        <f>ROUND('2.3'!B69/'2.9'!B69*1000,2)</f>
        <v>30.18</v>
      </c>
      <c r="C69" s="40">
        <f>ROUND('2.3'!C69/'2.9'!C69*1000,2)</f>
        <v>15.69</v>
      </c>
      <c r="D69" s="40">
        <f>ROUND('2.3'!D69/'2.9'!D69*1000,2)</f>
        <v>34.78</v>
      </c>
      <c r="E69" s="40">
        <f>ROUND('2.3'!E69/'2.9'!E69*1000,2)</f>
        <v>37.03</v>
      </c>
      <c r="F69" s="40">
        <f>ROUND('2.3'!F69/'2.9'!F69*1000,2)</f>
        <v>36.869999999999997</v>
      </c>
      <c r="G69" s="40">
        <f>ROUND('2.3'!G69/'2.9'!G69*1000,2)</f>
        <v>25.84</v>
      </c>
      <c r="H69" s="40">
        <f>ROUND('2.3'!H69/'2.9'!H69*1000,2)</f>
        <v>28.6</v>
      </c>
      <c r="I69" s="40">
        <f>ROUND('2.3'!I69/'2.9'!I69*1000,2)</f>
        <v>24.21</v>
      </c>
      <c r="J69" s="40">
        <f>ROUND('2.3'!J69/'2.9'!J69*1000,2)</f>
        <v>34.08</v>
      </c>
      <c r="K69" s="40">
        <f>ROUND('2.3'!K69/'2.9'!K69*1000,2)</f>
        <v>28.33</v>
      </c>
      <c r="L69" s="10"/>
      <c r="M69" s="10"/>
    </row>
    <row r="70" spans="1:13" ht="11.1" customHeight="1">
      <c r="A70" s="27">
        <v>2016</v>
      </c>
      <c r="B70" s="40">
        <f>ROUND('2.3'!B70/'2.9'!B70*1000,2)</f>
        <v>30.94</v>
      </c>
      <c r="C70" s="40">
        <f>ROUND('2.3'!C70/'2.9'!C70*1000,2)</f>
        <v>16.48</v>
      </c>
      <c r="D70" s="40">
        <f>ROUND('2.3'!D70/'2.9'!D70*1000,2)</f>
        <v>35.659999999999997</v>
      </c>
      <c r="E70" s="40">
        <f>ROUND('2.3'!E70/'2.9'!E70*1000,2)</f>
        <v>37.99</v>
      </c>
      <c r="F70" s="40">
        <f>ROUND('2.3'!F70/'2.9'!F70*1000,2)</f>
        <v>37.85</v>
      </c>
      <c r="G70" s="40">
        <f>ROUND('2.3'!G70/'2.9'!G70*1000,2)</f>
        <v>26.49</v>
      </c>
      <c r="H70" s="40">
        <f>ROUND('2.3'!H70/'2.9'!H70*1000,2)</f>
        <v>29.33</v>
      </c>
      <c r="I70" s="40">
        <f>ROUND('2.3'!I70/'2.9'!I70*1000,2)</f>
        <v>25.06</v>
      </c>
      <c r="J70" s="40">
        <f>ROUND('2.3'!J70/'2.9'!J70*1000,2)</f>
        <v>34.520000000000003</v>
      </c>
      <c r="K70" s="40">
        <f>ROUND('2.3'!K70/'2.9'!K70*1000,2)</f>
        <v>29.13</v>
      </c>
      <c r="L70" s="10"/>
      <c r="M70" s="10"/>
    </row>
    <row r="71" spans="1:13" ht="11.1" customHeight="1">
      <c r="A71" s="27">
        <v>2017</v>
      </c>
      <c r="B71" s="40">
        <f>ROUND('2.3'!B71/'2.9'!B71*1000,2)</f>
        <v>31.81</v>
      </c>
      <c r="C71" s="40">
        <f>ROUND('2.3'!C71/'2.9'!C71*1000,2)</f>
        <v>16.73</v>
      </c>
      <c r="D71" s="40">
        <f>ROUND('2.3'!D71/'2.9'!D71*1000,2)</f>
        <v>36.549999999999997</v>
      </c>
      <c r="E71" s="40">
        <f>ROUND('2.3'!E71/'2.9'!E71*1000,2)</f>
        <v>38.93</v>
      </c>
      <c r="F71" s="40">
        <f>ROUND('2.3'!F71/'2.9'!F71*1000,2)</f>
        <v>38.79</v>
      </c>
      <c r="G71" s="40">
        <f>ROUND('2.3'!G71/'2.9'!G71*1000,2)</f>
        <v>27.31</v>
      </c>
      <c r="H71" s="40">
        <f>ROUND('2.3'!H71/'2.9'!H71*1000,2)</f>
        <v>30.22</v>
      </c>
      <c r="I71" s="40">
        <f>ROUND('2.3'!I71/'2.9'!I71*1000,2)</f>
        <v>25.64</v>
      </c>
      <c r="J71" s="40">
        <f>ROUND('2.3'!J71/'2.9'!J71*1000,2)</f>
        <v>35.71</v>
      </c>
      <c r="K71" s="40">
        <f>ROUND('2.3'!K71/'2.9'!K71*1000,2)</f>
        <v>30</v>
      </c>
      <c r="L71" s="10"/>
      <c r="M71" s="10"/>
    </row>
    <row r="72" spans="1:13" ht="11.1" customHeight="1">
      <c r="A72" s="27">
        <v>2018</v>
      </c>
      <c r="B72" s="40">
        <f>ROUND('2.3'!B72/'2.9'!B72*1000,2)</f>
        <v>32.71</v>
      </c>
      <c r="C72" s="40">
        <f>ROUND('2.3'!C72/'2.9'!C72*1000,2)</f>
        <v>16.82</v>
      </c>
      <c r="D72" s="40">
        <f>ROUND('2.3'!D72/'2.9'!D72*1000,2)</f>
        <v>37.380000000000003</v>
      </c>
      <c r="E72" s="40">
        <f>ROUND('2.3'!E72/'2.9'!E72*1000,2)</f>
        <v>39.83</v>
      </c>
      <c r="F72" s="40">
        <f>ROUND('2.3'!F72/'2.9'!F72*1000,2)</f>
        <v>39.68</v>
      </c>
      <c r="G72" s="40">
        <f>ROUND('2.3'!G72/'2.9'!G72*1000,2)</f>
        <v>27.97</v>
      </c>
      <c r="H72" s="40">
        <f>ROUND('2.3'!H72/'2.9'!H72*1000,2)</f>
        <v>31.14</v>
      </c>
      <c r="I72" s="40">
        <f>ROUND('2.3'!I72/'2.9'!I72*1000,2)</f>
        <v>26.35</v>
      </c>
      <c r="J72" s="40">
        <f>ROUND('2.3'!J72/'2.9'!J72*1000,2)</f>
        <v>37.020000000000003</v>
      </c>
      <c r="K72" s="40">
        <f>ROUND('2.3'!K72/'2.9'!K72*1000,2)</f>
        <v>30.86</v>
      </c>
      <c r="L72" s="10"/>
      <c r="M72" s="10"/>
    </row>
    <row r="73" spans="1:13" ht="11.1" customHeight="1">
      <c r="A73" s="27">
        <v>2019</v>
      </c>
      <c r="B73" s="40">
        <f>ROUND('2.3'!B73/'2.9'!B73*1000,2)</f>
        <v>33.74</v>
      </c>
      <c r="C73" s="40">
        <f>ROUND('2.3'!C73/'2.9'!C73*1000,2)</f>
        <v>17.239999999999998</v>
      </c>
      <c r="D73" s="40">
        <f>ROUND('2.3'!D73/'2.9'!D73*1000,2)</f>
        <v>38.450000000000003</v>
      </c>
      <c r="E73" s="40">
        <f>ROUND('2.3'!E73/'2.9'!E73*1000,2)</f>
        <v>40.880000000000003</v>
      </c>
      <c r="F73" s="40">
        <f>ROUND('2.3'!F73/'2.9'!F73*1000,2)</f>
        <v>40.74</v>
      </c>
      <c r="G73" s="40">
        <f>ROUND('2.3'!G73/'2.9'!G73*1000,2)</f>
        <v>29.17</v>
      </c>
      <c r="H73" s="40">
        <f>ROUND('2.3'!H73/'2.9'!H73*1000,2)</f>
        <v>32.19</v>
      </c>
      <c r="I73" s="40">
        <f>ROUND('2.3'!I73/'2.9'!I73*1000,2)</f>
        <v>27.29</v>
      </c>
      <c r="J73" s="40">
        <f>ROUND('2.3'!J73/'2.9'!J73*1000,2)</f>
        <v>38.020000000000003</v>
      </c>
      <c r="K73" s="40">
        <f>ROUND('2.3'!K73/'2.9'!K73*1000,2)</f>
        <v>32.020000000000003</v>
      </c>
      <c r="L73" s="10"/>
      <c r="M73" s="10"/>
    </row>
    <row r="74" spans="1:13" ht="13.5" customHeight="1">
      <c r="A74" s="27">
        <v>2020</v>
      </c>
      <c r="B74" s="40">
        <f>ROUND('2.3'!B74/'2.9'!B74*1000,2)</f>
        <v>35.090000000000003</v>
      </c>
      <c r="C74" s="40">
        <f>ROUND('2.3'!C74/'2.9'!C74*1000,2)</f>
        <v>17.420000000000002</v>
      </c>
      <c r="D74" s="40">
        <f>ROUND('2.3'!D74/'2.9'!D74*1000,2)</f>
        <v>38.94</v>
      </c>
      <c r="E74" s="40">
        <f>ROUND('2.3'!E74/'2.9'!E74*1000,2)</f>
        <v>41.34</v>
      </c>
      <c r="F74" s="40">
        <f>ROUND('2.3'!F74/'2.9'!F74*1000,2)</f>
        <v>41.18</v>
      </c>
      <c r="G74" s="40">
        <f>ROUND('2.3'!G74/'2.9'!G74*1000,2)</f>
        <v>30.27</v>
      </c>
      <c r="H74" s="40">
        <f>ROUND('2.3'!H74/'2.9'!H74*1000,2)</f>
        <v>33.89</v>
      </c>
      <c r="I74" s="40">
        <f>ROUND('2.3'!I74/'2.9'!I74*1000,2)</f>
        <v>28.42</v>
      </c>
      <c r="J74" s="40">
        <f>ROUND('2.3'!J74/'2.9'!J74*1000,2)</f>
        <v>40.26</v>
      </c>
      <c r="K74" s="40">
        <f>ROUND('2.3'!K74/'2.9'!K74*1000,2)</f>
        <v>33.729999999999997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310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368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2</v>
      </c>
    </row>
    <row r="79" spans="1:13" s="10" customFormat="1" ht="11.1" customHeight="1">
      <c r="A79" s="77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335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'2.16'!B16/'2.16'!B15*100-100</f>
        <v>13.348416289592762</v>
      </c>
      <c r="C16" s="170">
        <f>'2.16'!C16/'2.16'!C15*100-100</f>
        <v>9.1988130563798194</v>
      </c>
      <c r="D16" s="170">
        <f>'2.16'!D16/'2.16'!D15*100-100</f>
        <v>12.13483146067415</v>
      </c>
      <c r="E16" s="170">
        <f>'2.16'!E16/'2.16'!E15*100-100</f>
        <v>11.685393258426942</v>
      </c>
      <c r="F16" s="241" t="s">
        <v>379</v>
      </c>
      <c r="G16" s="170">
        <f>'2.16'!G16/'2.16'!G15*100-100</f>
        <v>12.723214285714278</v>
      </c>
      <c r="H16" s="170">
        <f>'2.16'!H16/'2.16'!H15*100-100</f>
        <v>15.19274376417232</v>
      </c>
      <c r="I16" s="170">
        <f>'2.16'!I16/'2.16'!I15*100-100</f>
        <v>13.451776649746193</v>
      </c>
      <c r="J16" s="170">
        <f>'2.16'!J16/'2.16'!J15*100-100</f>
        <v>13.26315789473685</v>
      </c>
      <c r="K16" s="170">
        <f>'2.16'!K16/'2.16'!K15*100-100</f>
        <v>17.148760330578511</v>
      </c>
    </row>
    <row r="17" spans="1:11" s="10" customFormat="1" ht="11.1" customHeight="1">
      <c r="A17" s="27">
        <v>1972</v>
      </c>
      <c r="B17" s="170">
        <f>'2.16'!B17/'2.16'!B16*100-100</f>
        <v>10.778443113772454</v>
      </c>
      <c r="C17" s="170">
        <f>'2.16'!C17/'2.16'!C16*100-100</f>
        <v>7.0652173913043441</v>
      </c>
      <c r="D17" s="170">
        <f>'2.16'!D17/'2.16'!D16*100-100</f>
        <v>11.422845691382747</v>
      </c>
      <c r="E17" s="170">
        <f>'2.16'!E17/'2.16'!E16*100-100</f>
        <v>10.865191146881287</v>
      </c>
      <c r="F17" s="241" t="s">
        <v>379</v>
      </c>
      <c r="G17" s="170">
        <f>'2.16'!G17/'2.16'!G16*100-100</f>
        <v>15.049504950495034</v>
      </c>
      <c r="H17" s="170">
        <f>'2.16'!H17/'2.16'!H16*100-100</f>
        <v>10.039370078740163</v>
      </c>
      <c r="I17" s="170">
        <f>'2.16'!I17/'2.16'!I16*100-100</f>
        <v>12.080536912751683</v>
      </c>
      <c r="J17" s="170">
        <f>'2.16'!J17/'2.16'!J16*100-100</f>
        <v>9.8513011152416396</v>
      </c>
      <c r="K17" s="170">
        <f>'2.16'!K17/'2.16'!K16*100-100</f>
        <v>7.5837742504409249</v>
      </c>
    </row>
    <row r="18" spans="1:11" s="10" customFormat="1" ht="11.1" customHeight="1">
      <c r="A18" s="27">
        <v>1973</v>
      </c>
      <c r="B18" s="170">
        <f>'2.16'!B18/'2.16'!B17*100-100</f>
        <v>13.333333333333329</v>
      </c>
      <c r="C18" s="170">
        <f>'2.16'!C18/'2.16'!C17*100-100</f>
        <v>9.3908629441624214</v>
      </c>
      <c r="D18" s="170">
        <f>'2.16'!D18/'2.16'!D17*100-100</f>
        <v>12.949640287769796</v>
      </c>
      <c r="E18" s="170">
        <f>'2.16'!E18/'2.16'!E17*100-100</f>
        <v>13.248638838475514</v>
      </c>
      <c r="F18" s="241" t="s">
        <v>379</v>
      </c>
      <c r="G18" s="170">
        <f>'2.16'!G18/'2.16'!G17*100-100</f>
        <v>11.35972461273667</v>
      </c>
      <c r="H18" s="170">
        <f>'2.16'!H18/'2.16'!H17*100-100</f>
        <v>13.595706618962438</v>
      </c>
      <c r="I18" s="170">
        <f>'2.16'!I18/'2.16'!I17*100-100</f>
        <v>13.572854291417173</v>
      </c>
      <c r="J18" s="170">
        <f>'2.16'!J18/'2.16'!J17*100-100</f>
        <v>12.521150592216586</v>
      </c>
      <c r="K18" s="170">
        <f>'2.16'!K18/'2.16'!K17*100-100</f>
        <v>13.770491803278702</v>
      </c>
    </row>
    <row r="19" spans="1:11" s="10" customFormat="1" ht="11.1" customHeight="1">
      <c r="A19" s="27">
        <v>1974</v>
      </c>
      <c r="B19" s="170">
        <f>'2.16'!B19/'2.16'!B18*100-100</f>
        <v>13.672496025437212</v>
      </c>
      <c r="C19" s="170">
        <f>'2.16'!C19/'2.16'!C18*100-100</f>
        <v>16.009280742459396</v>
      </c>
      <c r="D19" s="170">
        <f>'2.16'!D19/'2.16'!D18*100-100</f>
        <v>13.375796178343947</v>
      </c>
      <c r="E19" s="170">
        <f>'2.16'!E19/'2.16'!E18*100-100</f>
        <v>14.743589743589737</v>
      </c>
      <c r="F19" s="241" t="s">
        <v>379</v>
      </c>
      <c r="G19" s="170">
        <f>'2.16'!G19/'2.16'!G18*100-100</f>
        <v>7.1097372488408155</v>
      </c>
      <c r="H19" s="170">
        <f>'2.16'!H19/'2.16'!H18*100-100</f>
        <v>14.015748031496074</v>
      </c>
      <c r="I19" s="170">
        <f>'2.16'!I19/'2.16'!I18*100-100</f>
        <v>11.775043936731095</v>
      </c>
      <c r="J19" s="170">
        <f>'2.16'!J19/'2.16'!J18*100-100</f>
        <v>13.984962406015029</v>
      </c>
      <c r="K19" s="170">
        <f>'2.16'!K19/'2.16'!K18*100-100</f>
        <v>15.850144092219011</v>
      </c>
    </row>
    <row r="20" spans="1:11" s="10" customFormat="1" ht="13.5" customHeight="1">
      <c r="A20" s="27">
        <v>1975</v>
      </c>
      <c r="B20" s="170">
        <f>'2.16'!B20/'2.16'!B19*100-100</f>
        <v>9.5104895104895206</v>
      </c>
      <c r="C20" s="170">
        <f>'2.16'!C20/'2.16'!C19*100-100</f>
        <v>7.2000000000000028</v>
      </c>
      <c r="D20" s="170">
        <f>'2.16'!D20/'2.16'!D19*100-100</f>
        <v>10.674157303370777</v>
      </c>
      <c r="E20" s="170">
        <f>'2.16'!E20/'2.16'!E19*100-100</f>
        <v>11.173184357541885</v>
      </c>
      <c r="F20" s="241" t="s">
        <v>379</v>
      </c>
      <c r="G20" s="170">
        <f>'2.16'!G20/'2.16'!G19*100-100</f>
        <v>7.9365079365079509</v>
      </c>
      <c r="H20" s="170">
        <f>'2.16'!H20/'2.16'!H19*100-100</f>
        <v>8.5635359116022158</v>
      </c>
      <c r="I20" s="170">
        <f>'2.16'!I20/'2.16'!I19*100-100</f>
        <v>8.0188679245283083</v>
      </c>
      <c r="J20" s="170">
        <f>'2.16'!J20/'2.16'!J19*100-100</f>
        <v>10.422163588390504</v>
      </c>
      <c r="K20" s="170">
        <f>'2.16'!K20/'2.16'!K19*100-100</f>
        <v>8.0845771144278729</v>
      </c>
    </row>
    <row r="21" spans="1:11" s="10" customFormat="1" ht="11.1" customHeight="1">
      <c r="A21" s="27">
        <v>1976</v>
      </c>
      <c r="B21" s="170">
        <f>'2.16'!B21/'2.16'!B20*100-100</f>
        <v>6.6411238825031944</v>
      </c>
      <c r="C21" s="170">
        <f>'2.16'!C21/'2.16'!C20*100-100</f>
        <v>7.4626865671641838</v>
      </c>
      <c r="D21" s="170">
        <f>'2.16'!D21/'2.16'!D20*100-100</f>
        <v>7.1065989847715798</v>
      </c>
      <c r="E21" s="170">
        <f>'2.16'!E21/'2.16'!E20*100-100</f>
        <v>7.1608040201004854</v>
      </c>
      <c r="F21" s="241" t="s">
        <v>379</v>
      </c>
      <c r="G21" s="170">
        <f>'2.16'!G21/'2.16'!G20*100-100</f>
        <v>7.2192513368983811</v>
      </c>
      <c r="H21" s="170">
        <f>'2.16'!H21/'2.16'!H20*100-100</f>
        <v>6.106870229007626</v>
      </c>
      <c r="I21" s="170">
        <f>'2.16'!I21/'2.16'!I20*100-100</f>
        <v>7.1324599708879219</v>
      </c>
      <c r="J21" s="170">
        <f>'2.16'!J21/'2.16'!J20*100-100</f>
        <v>7.8853046594982175</v>
      </c>
      <c r="K21" s="170">
        <f>'2.16'!K21/'2.16'!K20*100-100</f>
        <v>4.6029919447640992</v>
      </c>
    </row>
    <row r="22" spans="1:11" s="10" customFormat="1" ht="11.1" customHeight="1">
      <c r="A22" s="27">
        <v>1977</v>
      </c>
      <c r="B22" s="170">
        <f>'2.16'!B22/'2.16'!B21*100-100</f>
        <v>7.5449101796407234</v>
      </c>
      <c r="C22" s="170">
        <f>'2.16'!C22/'2.16'!C21*100-100</f>
        <v>8.6805555555555571</v>
      </c>
      <c r="D22" s="170">
        <f>'2.16'!D22/'2.16'!D21*100-100</f>
        <v>7.5829383886256068</v>
      </c>
      <c r="E22" s="170">
        <f>'2.16'!E22/'2.16'!E21*100-100</f>
        <v>8.2063305978898171</v>
      </c>
      <c r="F22" s="241" t="s">
        <v>379</v>
      </c>
      <c r="G22" s="170">
        <f>'2.16'!G22/'2.16'!G21*100-100</f>
        <v>4.2394014962593474</v>
      </c>
      <c r="H22" s="170">
        <f>'2.16'!H22/'2.16'!H21*100-100</f>
        <v>7.5539568345324</v>
      </c>
      <c r="I22" s="170">
        <f>'2.16'!I22/'2.16'!I21*100-100</f>
        <v>7.3369565217391397</v>
      </c>
      <c r="J22" s="170">
        <f>'2.16'!J22/'2.16'!J21*100-100</f>
        <v>8.7486157253599259</v>
      </c>
      <c r="K22" s="170">
        <f>'2.16'!K22/'2.16'!K21*100-100</f>
        <v>7.1507150715071504</v>
      </c>
    </row>
    <row r="23" spans="1:11" s="10" customFormat="1" ht="11.1" customHeight="1">
      <c r="A23" s="27">
        <v>1978</v>
      </c>
      <c r="B23" s="170">
        <f>'2.16'!B23/'2.16'!B22*100-100</f>
        <v>6.4587973273942083</v>
      </c>
      <c r="C23" s="170">
        <f>'2.16'!C23/'2.16'!C22*100-100</f>
        <v>5.2715654952076676</v>
      </c>
      <c r="D23" s="170">
        <f>'2.16'!D23/'2.16'!D22*100-100</f>
        <v>6.8281938325991121</v>
      </c>
      <c r="E23" s="170">
        <f>'2.16'!E23/'2.16'!E22*100-100</f>
        <v>7.1505958829902454</v>
      </c>
      <c r="F23" s="241" t="s">
        <v>379</v>
      </c>
      <c r="G23" s="170">
        <f>'2.16'!G23/'2.16'!G22*100-100</f>
        <v>5.6220095693779939</v>
      </c>
      <c r="H23" s="170">
        <f>'2.16'!H23/'2.16'!H22*100-100</f>
        <v>6.0200668896321048</v>
      </c>
      <c r="I23" s="170">
        <f>'2.16'!I23/'2.16'!I22*100-100</f>
        <v>7.0886075949367182</v>
      </c>
      <c r="J23" s="170">
        <f>'2.16'!J23/'2.16'!J22*100-100</f>
        <v>5.7026476578411405</v>
      </c>
      <c r="K23" s="170">
        <f>'2.16'!K23/'2.16'!K22*100-100</f>
        <v>5.2361396303901415</v>
      </c>
    </row>
    <row r="24" spans="1:11" s="10" customFormat="1" ht="11.1" customHeight="1">
      <c r="A24" s="27">
        <v>1979</v>
      </c>
      <c r="B24" s="170">
        <f>'2.16'!B24/'2.16'!B23*100-100</f>
        <v>6.3807531380753062</v>
      </c>
      <c r="C24" s="170">
        <f>'2.16'!C24/'2.16'!C23*100-100</f>
        <v>6.0698027314112437</v>
      </c>
      <c r="D24" s="170">
        <f>'2.16'!D24/'2.16'!D23*100-100</f>
        <v>7.4226804123711503</v>
      </c>
      <c r="E24" s="170">
        <f>'2.16'!E24/'2.16'!E23*100-100</f>
        <v>7.3811931243680249</v>
      </c>
      <c r="F24" s="241" t="s">
        <v>379</v>
      </c>
      <c r="G24" s="170">
        <f>'2.16'!G24/'2.16'!G23*100-100</f>
        <v>7.5877689694224131</v>
      </c>
      <c r="H24" s="170">
        <f>'2.16'!H24/'2.16'!H23*100-100</f>
        <v>5.5730809674027171</v>
      </c>
      <c r="I24" s="170">
        <f>'2.16'!I24/'2.16'!I23*100-100</f>
        <v>6.146572104018901</v>
      </c>
      <c r="J24" s="170">
        <f>'2.16'!J24/'2.16'!J23*100-100</f>
        <v>5.8766859344894016</v>
      </c>
      <c r="K24" s="170">
        <f>'2.16'!K24/'2.16'!K23*100-100</f>
        <v>4.6829268292682968</v>
      </c>
    </row>
    <row r="25" spans="1:11" s="10" customFormat="1" ht="13.5" customHeight="1">
      <c r="A25" s="27">
        <v>1980</v>
      </c>
      <c r="B25" s="170">
        <f>'2.16'!B25/'2.16'!B24*100-100</f>
        <v>7.7679449360865505</v>
      </c>
      <c r="C25" s="170">
        <f>'2.16'!C25/'2.16'!C24*100-100</f>
        <v>7.2961373390557895</v>
      </c>
      <c r="D25" s="170">
        <f>'2.16'!D25/'2.16'!D24*100-100</f>
        <v>8.061420345489438</v>
      </c>
      <c r="E25" s="170">
        <f>'2.16'!E25/'2.16'!E24*100-100</f>
        <v>8.1920903954802355</v>
      </c>
      <c r="F25" s="241" t="s">
        <v>379</v>
      </c>
      <c r="G25" s="170">
        <f>'2.16'!G25/'2.16'!G24*100-100</f>
        <v>7.3684210526315752</v>
      </c>
      <c r="H25" s="170">
        <f>'2.16'!H25/'2.16'!H24*100-100</f>
        <v>7.5697211155378596</v>
      </c>
      <c r="I25" s="170">
        <f>'2.16'!I25/'2.16'!I24*100-100</f>
        <v>7.5723830734966526</v>
      </c>
      <c r="J25" s="170">
        <f>'2.16'!J25/'2.16'!J24*100-100</f>
        <v>8.1892629663330467</v>
      </c>
      <c r="K25" s="170">
        <f>'2.16'!K25/'2.16'!K24*100-100</f>
        <v>7.362534948741839</v>
      </c>
    </row>
    <row r="26" spans="1:11" s="10" customFormat="1" ht="11.1" customHeight="1">
      <c r="A26" s="27">
        <v>1981</v>
      </c>
      <c r="B26" s="170">
        <f>'2.16'!B26/'2.16'!B25*100-100</f>
        <v>6.1131386861313928</v>
      </c>
      <c r="C26" s="170">
        <f>'2.16'!C26/'2.16'!C25*100-100</f>
        <v>4.1333333333333258</v>
      </c>
      <c r="D26" s="170">
        <f>'2.16'!D26/'2.16'!D25*100-100</f>
        <v>6.4831261101243314</v>
      </c>
      <c r="E26" s="170">
        <f>'2.16'!E26/'2.16'!E25*100-100</f>
        <v>6.6144473455178314</v>
      </c>
      <c r="F26" s="241" t="s">
        <v>379</v>
      </c>
      <c r="G26" s="170">
        <f>'2.16'!G26/'2.16'!G25*100-100</f>
        <v>6.0784313725490193</v>
      </c>
      <c r="H26" s="170">
        <f>'2.16'!H26/'2.16'!H25*100-100</f>
        <v>5.7407407407407334</v>
      </c>
      <c r="I26" s="170">
        <f>'2.16'!I26/'2.16'!I25*100-100</f>
        <v>6.0041407867494883</v>
      </c>
      <c r="J26" s="170">
        <f>'2.16'!J26/'2.16'!J25*100-100</f>
        <v>5.8873002523128548</v>
      </c>
      <c r="K26" s="170">
        <f>'2.16'!K26/'2.16'!K25*100-100</f>
        <v>5.46875</v>
      </c>
    </row>
    <row r="27" spans="1:11" s="10" customFormat="1" ht="11.1" customHeight="1">
      <c r="A27" s="27">
        <v>1982</v>
      </c>
      <c r="B27" s="170">
        <f>'2.16'!B27/'2.16'!B26*100-100</f>
        <v>4.643164230438515</v>
      </c>
      <c r="C27" s="170">
        <f>'2.16'!C27/'2.16'!C26*100-100</f>
        <v>5.2496798975672334</v>
      </c>
      <c r="D27" s="170">
        <f>'2.16'!D27/'2.16'!D26*100-100</f>
        <v>5.7547956630525476</v>
      </c>
      <c r="E27" s="170">
        <f>'2.16'!E27/'2.16'!E26*100-100</f>
        <v>5.959183673469397</v>
      </c>
      <c r="F27" s="241" t="s">
        <v>379</v>
      </c>
      <c r="G27" s="170">
        <f>'2.16'!G27/'2.16'!G26*100-100</f>
        <v>4.2513863216265975</v>
      </c>
      <c r="H27" s="170">
        <f>'2.16'!H27/'2.16'!H26*100-100</f>
        <v>3.9404553415061372</v>
      </c>
      <c r="I27" s="170">
        <f>'2.16'!I27/'2.16'!I26*100-100</f>
        <v>3.90625</v>
      </c>
      <c r="J27" s="170">
        <f>'2.16'!J27/'2.16'!J26*100-100</f>
        <v>4.7656870532168227</v>
      </c>
      <c r="K27" s="170">
        <f>'2.16'!K27/'2.16'!K26*100-100</f>
        <v>3.4567901234567842</v>
      </c>
    </row>
    <row r="28" spans="1:11" s="10" customFormat="1" ht="11.1" customHeight="1">
      <c r="A28" s="27">
        <v>1983</v>
      </c>
      <c r="B28" s="170">
        <f>'2.16'!B28/'2.16'!B27*100-100</f>
        <v>4.0262941659819234</v>
      </c>
      <c r="C28" s="170">
        <f>'2.16'!C28/'2.16'!C27*100-100</f>
        <v>3.0413625304136218</v>
      </c>
      <c r="D28" s="170">
        <f>'2.16'!D28/'2.16'!D27*100-100</f>
        <v>4.2586750788643712</v>
      </c>
      <c r="E28" s="170">
        <f>'2.16'!E28/'2.16'!E27*100-100</f>
        <v>4.6224961479198754</v>
      </c>
      <c r="F28" s="241" t="s">
        <v>379</v>
      </c>
      <c r="G28" s="170">
        <f>'2.16'!G28/'2.16'!G27*100-100</f>
        <v>3.0141843971631204</v>
      </c>
      <c r="H28" s="170">
        <f>'2.16'!H28/'2.16'!H27*100-100</f>
        <v>3.8753159224936837</v>
      </c>
      <c r="I28" s="170">
        <f>'2.16'!I28/'2.16'!I27*100-100</f>
        <v>4.1353383458646533</v>
      </c>
      <c r="J28" s="170">
        <f>'2.16'!J28/'2.16'!J27*100-100</f>
        <v>4.6247156937073726</v>
      </c>
      <c r="K28" s="170">
        <f>'2.16'!K28/'2.16'!K27*100-100</f>
        <v>3.182179793158312</v>
      </c>
    </row>
    <row r="29" spans="1:11" s="10" customFormat="1" ht="11.1" customHeight="1">
      <c r="A29" s="27">
        <v>1984</v>
      </c>
      <c r="B29" s="170">
        <f>'2.16'!B29/'2.16'!B28*100-100</f>
        <v>3.8704581358609715</v>
      </c>
      <c r="C29" s="170">
        <f>'2.16'!C29/'2.16'!C28*100-100</f>
        <v>4.9586776859504198</v>
      </c>
      <c r="D29" s="170">
        <f>'2.16'!D29/'2.16'!D28*100-100</f>
        <v>4.4629349470499164</v>
      </c>
      <c r="E29" s="170">
        <f>'2.16'!E29/'2.16'!E28*100-100</f>
        <v>4.3446244477172371</v>
      </c>
      <c r="F29" s="241" t="s">
        <v>379</v>
      </c>
      <c r="G29" s="170">
        <f>'2.16'!G29/'2.16'!G28*100-100</f>
        <v>4.733218588640284</v>
      </c>
      <c r="H29" s="170">
        <f>'2.16'!H29/'2.16'!H28*100-100</f>
        <v>3.4063260340632553</v>
      </c>
      <c r="I29" s="170">
        <f>'2.16'!I29/'2.16'!I28*100-100</f>
        <v>4.2418772563177072</v>
      </c>
      <c r="J29" s="170">
        <f>'2.16'!J29/'2.16'!J28*100-100</f>
        <v>3.9855072463768124</v>
      </c>
      <c r="K29" s="170">
        <f>'2.16'!K29/'2.16'!K28*100-100</f>
        <v>2.3130300693908907</v>
      </c>
    </row>
    <row r="30" spans="1:11" s="10" customFormat="1" ht="13.5" customHeight="1">
      <c r="A30" s="27">
        <v>1985</v>
      </c>
      <c r="B30" s="170">
        <f>'2.16'!B30/'2.16'!B29*100-100</f>
        <v>4.0304182509505608</v>
      </c>
      <c r="C30" s="170">
        <f>'2.16'!C30/'2.16'!C29*100-100</f>
        <v>3.3745781777277699</v>
      </c>
      <c r="D30" s="170">
        <f>'2.16'!D30/'2.16'!D29*100-100</f>
        <v>4.8515568428674953</v>
      </c>
      <c r="E30" s="170">
        <f>'2.16'!E30/'2.16'!E29*100-100</f>
        <v>5.4340155257586389</v>
      </c>
      <c r="F30" s="241" t="s">
        <v>379</v>
      </c>
      <c r="G30" s="170">
        <f>'2.16'!G30/'2.16'!G29*100-100</f>
        <v>0.24650780608052969</v>
      </c>
      <c r="H30" s="170">
        <f>'2.16'!H30/'2.16'!H29*100-100</f>
        <v>3.4509803921568505</v>
      </c>
      <c r="I30" s="170">
        <f>'2.16'!I30/'2.16'!I29*100-100</f>
        <v>3.809523809523796</v>
      </c>
      <c r="J30" s="170">
        <f>'2.16'!J30/'2.16'!J29*100-100</f>
        <v>3.41463414634147</v>
      </c>
      <c r="K30" s="170">
        <f>'2.16'!K30/'2.16'!K29*100-100</f>
        <v>3.1650339110776144</v>
      </c>
    </row>
    <row r="31" spans="1:11" s="10" customFormat="1" ht="11.1" customHeight="1">
      <c r="A31" s="27">
        <v>1986</v>
      </c>
      <c r="B31" s="170">
        <f>'2.16'!B31/'2.16'!B30*100-100</f>
        <v>4.3859649122806985</v>
      </c>
      <c r="C31" s="170">
        <f>'2.16'!C31/'2.16'!C30*100-100</f>
        <v>4.0261153427638874</v>
      </c>
      <c r="D31" s="170">
        <f>'2.16'!D31/'2.16'!D30*100-100</f>
        <v>4.005524861878456</v>
      </c>
      <c r="E31" s="170">
        <f>'2.16'!E31/'2.16'!E30*100-100</f>
        <v>4.2168674698795314</v>
      </c>
      <c r="F31" s="241" t="s">
        <v>379</v>
      </c>
      <c r="G31" s="170">
        <f>'2.16'!G31/'2.16'!G30*100-100</f>
        <v>2.9508196721311606</v>
      </c>
      <c r="H31" s="170">
        <f>'2.16'!H31/'2.16'!H30*100-100</f>
        <v>4.6247156937073726</v>
      </c>
      <c r="I31" s="170">
        <f>'2.16'!I31/'2.16'!I30*100-100</f>
        <v>5.421184320266903</v>
      </c>
      <c r="J31" s="170">
        <f>'2.16'!J31/'2.16'!J30*100-100</f>
        <v>3.9083557951482533</v>
      </c>
      <c r="K31" s="170">
        <f>'2.16'!K31/'2.16'!K30*100-100</f>
        <v>4.1636230825420171</v>
      </c>
    </row>
    <row r="32" spans="1:11" s="10" customFormat="1" ht="11.1" customHeight="1">
      <c r="A32" s="27">
        <v>1987</v>
      </c>
      <c r="B32" s="170">
        <f>'2.16'!B32/'2.16'!B31*100-100</f>
        <v>4.2016806722689211</v>
      </c>
      <c r="C32" s="170">
        <f>'2.16'!C32/'2.16'!C31*100-100</f>
        <v>3.0334728033472658</v>
      </c>
      <c r="D32" s="170">
        <f>'2.16'!D32/'2.16'!D31*100-100</f>
        <v>4.8472775564409005</v>
      </c>
      <c r="E32" s="170">
        <f>'2.16'!E32/'2.16'!E31*100-100</f>
        <v>5.0096339113680131</v>
      </c>
      <c r="F32" s="241" t="s">
        <v>379</v>
      </c>
      <c r="G32" s="170">
        <f>'2.16'!G32/'2.16'!G31*100-100</f>
        <v>3.4235668789808926</v>
      </c>
      <c r="H32" s="170">
        <f>'2.16'!H32/'2.16'!H31*100-100</f>
        <v>3.7681159420289703</v>
      </c>
      <c r="I32" s="170">
        <f>'2.16'!I32/'2.16'!I31*100-100</f>
        <v>3.7974683544303787</v>
      </c>
      <c r="J32" s="170">
        <f>'2.16'!J32/'2.16'!J31*100-100</f>
        <v>3.1128404669260874</v>
      </c>
      <c r="K32" s="170">
        <f>'2.16'!K32/'2.16'!K31*100-100</f>
        <v>3.7868162692847136</v>
      </c>
    </row>
    <row r="33" spans="1:13" s="10" customFormat="1" ht="11.1" customHeight="1">
      <c r="A33" s="27">
        <v>1988</v>
      </c>
      <c r="B33" s="170">
        <f>'2.16'!B33/'2.16'!B32*100-100</f>
        <v>2.9569892473118244</v>
      </c>
      <c r="C33" s="170">
        <f>'2.16'!C33/'2.16'!C32*100-100</f>
        <v>3.9593908629441614</v>
      </c>
      <c r="D33" s="170">
        <f>'2.16'!D33/'2.16'!D32*100-100</f>
        <v>3.6098796706776568</v>
      </c>
      <c r="E33" s="170">
        <f>'2.16'!E33/'2.16'!E32*100-100</f>
        <v>3.6697247706421763</v>
      </c>
      <c r="F33" s="241" t="s">
        <v>379</v>
      </c>
      <c r="G33" s="170">
        <f>'2.16'!G33/'2.16'!G32*100-100</f>
        <v>3.4642032332563417</v>
      </c>
      <c r="H33" s="170">
        <f>'2.16'!H33/'2.16'!H32*100-100</f>
        <v>2.5139664804469248</v>
      </c>
      <c r="I33" s="170">
        <f>'2.16'!I33/'2.16'!I32*100-100</f>
        <v>2.9725609756097668</v>
      </c>
      <c r="J33" s="170">
        <f>'2.16'!J33/'2.16'!J32*100-100</f>
        <v>2.6415094339622698</v>
      </c>
      <c r="K33" s="170">
        <f>'2.16'!K33/'2.16'!K32*100-100</f>
        <v>2.1621621621621614</v>
      </c>
    </row>
    <row r="34" spans="1:13" s="10" customFormat="1" ht="11.1" customHeight="1">
      <c r="A34" s="27">
        <v>1989</v>
      </c>
      <c r="B34" s="170">
        <f>'2.16'!B34/'2.16'!B33*100-100</f>
        <v>4.1122715404699619</v>
      </c>
      <c r="C34" s="170">
        <f>'2.16'!C34/'2.16'!C33*100-100</f>
        <v>2.9296875</v>
      </c>
      <c r="D34" s="170">
        <f>'2.16'!D34/'2.16'!D33*100-100</f>
        <v>4.2176039119804472</v>
      </c>
      <c r="E34" s="170">
        <f>'2.16'!E34/'2.16'!E33*100-100</f>
        <v>4.4247787610619582</v>
      </c>
      <c r="F34" s="241" t="s">
        <v>379</v>
      </c>
      <c r="G34" s="170">
        <f>'2.16'!G34/'2.16'!G33*100-100</f>
        <v>3.5714285714285836</v>
      </c>
      <c r="H34" s="170">
        <f>'2.16'!H34/'2.16'!H33*100-100</f>
        <v>4.0871934604904681</v>
      </c>
      <c r="I34" s="170">
        <f>'2.16'!I34/'2.16'!I33*100-100</f>
        <v>3.9230199851961487</v>
      </c>
      <c r="J34" s="170">
        <f>'2.16'!J34/'2.16'!J33*100-100</f>
        <v>3.4313725490195992</v>
      </c>
      <c r="K34" s="170">
        <f>'2.16'!K34/'2.16'!K33*100-100</f>
        <v>4.4312169312169374</v>
      </c>
    </row>
    <row r="35" spans="1:13" s="10" customFormat="1" ht="13.5" customHeight="1">
      <c r="A35" s="27">
        <v>1990</v>
      </c>
      <c r="B35" s="170">
        <f>'2.16'!B35/'2.16'!B34*100-100</f>
        <v>6.2068965517241566</v>
      </c>
      <c r="C35" s="170">
        <f>'2.16'!C35/'2.16'!C34*100-100</f>
        <v>4.3643263757115847</v>
      </c>
      <c r="D35" s="170">
        <f>'2.16'!D35/'2.16'!D34*100-100</f>
        <v>6.862170087976537</v>
      </c>
      <c r="E35" s="170">
        <f>'2.16'!E35/'2.16'!E34*100-100</f>
        <v>6.6666666666666714</v>
      </c>
      <c r="F35" s="241" t="s">
        <v>379</v>
      </c>
      <c r="G35" s="170">
        <f>'2.16'!G35/'2.16'!G34*100-100</f>
        <v>8.1178160919540403</v>
      </c>
      <c r="H35" s="170">
        <f>'2.16'!H35/'2.16'!H34*100-100</f>
        <v>5.7591623036649366</v>
      </c>
      <c r="I35" s="170">
        <f>'2.16'!I35/'2.16'!I34*100-100</f>
        <v>5.5555555555555571</v>
      </c>
      <c r="J35" s="170">
        <f>'2.16'!J35/'2.16'!J34*100-100</f>
        <v>5.4502369668246473</v>
      </c>
      <c r="K35" s="170">
        <f>'2.16'!K35/'2.16'!K34*100-100</f>
        <v>6.016466117796071</v>
      </c>
    </row>
    <row r="36" spans="1:13" s="48" customFormat="1" ht="13.5" customHeight="1">
      <c r="A36" s="28">
        <v>1991</v>
      </c>
      <c r="B36" s="172">
        <f>'2.16'!B36/'2.16'!B35*100-100</f>
        <v>7.4970484061393137</v>
      </c>
      <c r="C36" s="172">
        <f>'2.16'!C36/'2.16'!C35*100-100</f>
        <v>7.363636363636374</v>
      </c>
      <c r="D36" s="172">
        <f>'2.16'!D36/'2.16'!D35*100-100</f>
        <v>7.5740944017563407</v>
      </c>
      <c r="E36" s="172">
        <f>'2.16'!E36/'2.16'!E35*100-100</f>
        <v>7.6271186440677923</v>
      </c>
      <c r="F36" s="243" t="s">
        <v>379</v>
      </c>
      <c r="G36" s="172">
        <f>'2.16'!G36/'2.16'!G35*100-100</f>
        <v>7.5747508305647813</v>
      </c>
      <c r="H36" s="172">
        <f>'2.16'!H36/'2.16'!H35*100-100</f>
        <v>7.4876237623762449</v>
      </c>
      <c r="I36" s="172">
        <f>'2.16'!I36/'2.16'!I35*100-100</f>
        <v>8.0971659919028269</v>
      </c>
      <c r="J36" s="172">
        <f>'2.16'!J36/'2.16'!J35*100-100</f>
        <v>6.6292134831460743</v>
      </c>
      <c r="K36" s="172">
        <f>'2.16'!K36/'2.16'!K35*100-100</f>
        <v>7.2879330943847123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POWER(('2.16'!B25/'2.16'!B15),1/10)*100-100</f>
        <v>9.5062302097976215</v>
      </c>
      <c r="C38" s="170">
        <f>POWER(('2.16'!C25/'2.16'!C15),1/10)*100-100</f>
        <v>8.3286014306408021</v>
      </c>
      <c r="D38" s="170">
        <f>POWER(('2.16'!D25/'2.16'!D15),1/10)*100-100</f>
        <v>9.728094625179935</v>
      </c>
      <c r="E38" s="170">
        <f>POWER(('2.16'!E25/'2.16'!E15),1/10)*100-100</f>
        <v>9.9501944528571613</v>
      </c>
      <c r="F38" s="241" t="s">
        <v>379</v>
      </c>
      <c r="G38" s="170">
        <f>POWER(('2.16'!G25/'2.16'!G15),1/10)*100-100</f>
        <v>8.5755944447077752</v>
      </c>
      <c r="H38" s="170">
        <f>POWER(('2.16'!H25/'2.16'!H15),1/10)*100-100</f>
        <v>9.370076680219654</v>
      </c>
      <c r="I38" s="170">
        <f>POWER(('2.16'!I25/'2.16'!I15),1/10)*100-100</f>
        <v>9.3825617709527194</v>
      </c>
      <c r="J38" s="170">
        <f>POWER(('2.16'!J25/'2.16'!J15),1/10)*100-100</f>
        <v>9.6096584586300224</v>
      </c>
      <c r="K38" s="170">
        <f>POWER(('2.16'!K25/'2.16'!K15),1/10)*100-100</f>
        <v>9.058799249913335</v>
      </c>
    </row>
    <row r="39" spans="1:13" s="48" customFormat="1" ht="18" customHeight="1">
      <c r="A39" s="34" t="s">
        <v>152</v>
      </c>
      <c r="B39" s="172">
        <f>POWER(('2.16'!B36/'2.16'!B25),1/11)*100-100</f>
        <v>4.7238015998819094</v>
      </c>
      <c r="C39" s="172">
        <f>POWER(('2.16'!C36/'2.16'!C25),1/11)*100-100</f>
        <v>4.2140417352215565</v>
      </c>
      <c r="D39" s="172">
        <f>POWER(('2.16'!D36/'2.16'!D25),1/11)*100-100</f>
        <v>5.167954133955476</v>
      </c>
      <c r="E39" s="172">
        <f>POWER(('2.16'!E36/'2.16'!E25),1/11)*100-100</f>
        <v>5.3196543193535462</v>
      </c>
      <c r="F39" s="243" t="s">
        <v>379</v>
      </c>
      <c r="G39" s="172">
        <f>POWER(('2.16'!G36/'2.16'!G25),1/11)*100-100</f>
        <v>4.289505209631713</v>
      </c>
      <c r="H39" s="172">
        <f>POWER(('2.16'!H36/'2.16'!H25),1/11)*100-100</f>
        <v>4.4146555811950634</v>
      </c>
      <c r="I39" s="172">
        <f>POWER(('2.16'!I36/'2.16'!I25),1/11)*100-100</f>
        <v>4.7059589572750866</v>
      </c>
      <c r="J39" s="172">
        <f>POWER(('2.16'!J36/'2.16'!J25),1/11)*100-100</f>
        <v>4.3433897278803784</v>
      </c>
      <c r="K39" s="172">
        <f>POWER(('2.16'!K36/'2.16'!K25),1/11)*100-100</f>
        <v>4.119522677959722</v>
      </c>
    </row>
    <row r="40" spans="1:13" s="10" customFormat="1" ht="20.100000000000001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'2.16'!B46/'2.16'!B45*100-100</f>
        <v>9.5471236230110037</v>
      </c>
      <c r="C46" s="170">
        <f>'2.16'!C46/'2.16'!C45*100-100</f>
        <v>2.2115384615384812</v>
      </c>
      <c r="D46" s="170">
        <f>'2.16'!D46/'2.16'!D45*100-100</f>
        <v>8.8614694335389856</v>
      </c>
      <c r="E46" s="170">
        <f>'2.16'!E46/'2.16'!E45*100-100</f>
        <v>9.7772949483976106</v>
      </c>
      <c r="F46" s="170">
        <f>'2.16'!F46/'2.16'!F45*100-100</f>
        <v>9.625962596259626</v>
      </c>
      <c r="G46" s="170">
        <f>'2.16'!G46/'2.16'!G45*100-100</f>
        <v>6.7007019783024759</v>
      </c>
      <c r="H46" s="170">
        <f>'2.16'!H46/'2.16'!H45*100-100</f>
        <v>10.102960102960097</v>
      </c>
      <c r="I46" s="170">
        <f>'2.16'!I46/'2.16'!I45*100-100</f>
        <v>11.14369501466274</v>
      </c>
      <c r="J46" s="170">
        <f>'2.16'!J46/'2.16'!J45*100-100</f>
        <v>9.3970668115154865</v>
      </c>
      <c r="K46" s="170">
        <f>'2.16'!K46/'2.16'!K45*100-100</f>
        <v>9.3947036569987432</v>
      </c>
      <c r="L46" s="10"/>
      <c r="M46" s="10"/>
    </row>
    <row r="47" spans="1:13" ht="11.1" customHeight="1">
      <c r="A47" s="27">
        <v>1993</v>
      </c>
      <c r="B47" s="170">
        <f>'2.16'!B47/'2.16'!B46*100-100</f>
        <v>6.2011173184357773</v>
      </c>
      <c r="C47" s="170">
        <f>'2.16'!C47/'2.16'!C46*100-100</f>
        <v>10.348071495766689</v>
      </c>
      <c r="D47" s="170">
        <f>'2.16'!D47/'2.16'!D46*100-100</f>
        <v>6.336939721792902</v>
      </c>
      <c r="E47" s="170">
        <f>'2.16'!E47/'2.16'!E46*100-100</f>
        <v>6.5809005442850008</v>
      </c>
      <c r="F47" s="170">
        <f>'2.16'!F47/'2.16'!F46*100-100</f>
        <v>6.6231811339688988</v>
      </c>
      <c r="G47" s="170">
        <f>'2.16'!G47/'2.16'!G46*100-100</f>
        <v>7.2368421052631646</v>
      </c>
      <c r="H47" s="170">
        <f>'2.16'!H47/'2.16'!H46*100-100</f>
        <v>6.3120981881940423</v>
      </c>
      <c r="I47" s="170">
        <f>'2.16'!I47/'2.16'!I46*100-100</f>
        <v>5.8707124010554139</v>
      </c>
      <c r="J47" s="170">
        <f>'2.16'!J47/'2.16'!J46*100-100</f>
        <v>6.8520357497517352</v>
      </c>
      <c r="K47" s="170">
        <f>'2.16'!K47/'2.16'!K46*100-100</f>
        <v>6.2824207492795381</v>
      </c>
      <c r="L47" s="10"/>
      <c r="M47" s="10"/>
    </row>
    <row r="48" spans="1:13" ht="11.1" customHeight="1">
      <c r="A48" s="27">
        <v>1994</v>
      </c>
      <c r="B48" s="170">
        <f>'2.16'!B48/'2.16'!B47*100-100</f>
        <v>3.3666491320357466</v>
      </c>
      <c r="C48" s="170">
        <f>'2.16'!C48/'2.16'!C47*100-100</f>
        <v>4.8593350383631844</v>
      </c>
      <c r="D48" s="170">
        <f>'2.16'!D48/'2.16'!D47*100-100</f>
        <v>4.2151162790697612</v>
      </c>
      <c r="E48" s="170">
        <f>'2.16'!E48/'2.16'!E47*100-100</f>
        <v>4.8282265552460331</v>
      </c>
      <c r="F48" s="170">
        <f>'2.16'!F48/'2.16'!F47*100-100</f>
        <v>5.0823529411764667</v>
      </c>
      <c r="G48" s="170">
        <f>'2.16'!G48/'2.16'!G47*100-100</f>
        <v>3.4578918014500886</v>
      </c>
      <c r="H48" s="170">
        <f>'2.16'!H48/'2.16'!H47*100-100</f>
        <v>2.9686641011544879</v>
      </c>
      <c r="I48" s="170">
        <f>'2.16'!I48/'2.16'!I47*100-100</f>
        <v>2.866043613707177</v>
      </c>
      <c r="J48" s="170">
        <f>'2.16'!J48/'2.16'!J47*100-100</f>
        <v>3.1133828996282631</v>
      </c>
      <c r="K48" s="170">
        <f>'2.16'!K48/'2.16'!K47*100-100</f>
        <v>2.6572668112798254</v>
      </c>
      <c r="L48" s="10"/>
      <c r="M48" s="10"/>
    </row>
    <row r="49" spans="1:13" ht="13.5" customHeight="1">
      <c r="A49" s="27">
        <v>1995</v>
      </c>
      <c r="B49" s="170">
        <f>'2.16'!B49/'2.16'!B48*100-100</f>
        <v>3.969465648854964</v>
      </c>
      <c r="C49" s="170">
        <f>'2.16'!C49/'2.16'!C48*100-100</f>
        <v>3.0894308943089328</v>
      </c>
      <c r="D49" s="170">
        <f>'2.16'!D49/'2.16'!D48*100-100</f>
        <v>3.7656903765690402</v>
      </c>
      <c r="E49" s="170">
        <f>'2.16'!E49/'2.16'!E48*100-100</f>
        <v>4.4729849424269332</v>
      </c>
      <c r="F49" s="170">
        <f>'2.16'!F49/'2.16'!F48*100-100</f>
        <v>4.7917599641737638</v>
      </c>
      <c r="G49" s="170">
        <f>'2.16'!G49/'2.16'!G48*100-100</f>
        <v>1.7789757412398899</v>
      </c>
      <c r="H49" s="170">
        <f>'2.16'!H49/'2.16'!H48*100-100</f>
        <v>4.2178323545114722</v>
      </c>
      <c r="I49" s="170">
        <f>'2.16'!I49/'2.16'!I48*100-100</f>
        <v>3.8158691701998748</v>
      </c>
      <c r="J49" s="170">
        <f>'2.16'!J49/'2.16'!J48*100-100</f>
        <v>3.3348355114916473</v>
      </c>
      <c r="K49" s="170">
        <f>'2.16'!K49/'2.16'!K48*100-100</f>
        <v>4.5958795562599022</v>
      </c>
      <c r="L49" s="10"/>
      <c r="M49" s="10"/>
    </row>
    <row r="50" spans="1:13" ht="11.1" customHeight="1">
      <c r="A50" s="27">
        <v>1996</v>
      </c>
      <c r="B50" s="170">
        <f>'2.16'!B50/'2.16'!B49*100-100</f>
        <v>2.1047479197258951</v>
      </c>
      <c r="C50" s="170">
        <f>'2.16'!C50/'2.16'!C49*100-100</f>
        <v>2.0504731861198877</v>
      </c>
      <c r="D50" s="170">
        <f>'2.16'!D50/'2.16'!D49*100-100</f>
        <v>3.3154121863799162</v>
      </c>
      <c r="E50" s="170">
        <f>'2.16'!E50/'2.16'!E49*100-100</f>
        <v>2.9673590504450971</v>
      </c>
      <c r="F50" s="170">
        <f>'2.16'!F50/'2.16'!F49*100-100</f>
        <v>3.0341880341880483</v>
      </c>
      <c r="G50" s="170">
        <f>'2.16'!G50/'2.16'!G49*100-100</f>
        <v>3.7605932203389898</v>
      </c>
      <c r="H50" s="170">
        <f>'2.16'!H50/'2.16'!H49*100-100</f>
        <v>1.536885245901658</v>
      </c>
      <c r="I50" s="170">
        <f>'2.16'!I50/'2.16'!I49*100-100</f>
        <v>1.1085180863477149</v>
      </c>
      <c r="J50" s="170">
        <f>'2.16'!J50/'2.16'!J49*100-100</f>
        <v>1.8316615787178421</v>
      </c>
      <c r="K50" s="170">
        <f>'2.16'!K50/'2.16'!K49*100-100</f>
        <v>1.4646464646464636</v>
      </c>
      <c r="L50" s="10"/>
      <c r="M50" s="10"/>
    </row>
    <row r="51" spans="1:13" ht="11.1" customHeight="1">
      <c r="A51" s="27">
        <v>1997</v>
      </c>
      <c r="B51" s="170">
        <f>'2.16'!B51/'2.16'!B50*100-100</f>
        <v>1.4381591562799656</v>
      </c>
      <c r="C51" s="170">
        <f>'2.16'!C51/'2.16'!C50*100-100</f>
        <v>-0.15455950540957986</v>
      </c>
      <c r="D51" s="170">
        <f>'2.16'!D51/'2.16'!D50*100-100</f>
        <v>1.4744145706851839</v>
      </c>
      <c r="E51" s="170">
        <f>'2.16'!E51/'2.16'!E50*100-100</f>
        <v>2.0172910662824393</v>
      </c>
      <c r="F51" s="170">
        <f>'2.16'!F51/'2.16'!F50*100-100</f>
        <v>1.9079220240564041</v>
      </c>
      <c r="G51" s="170">
        <f>'2.16'!G51/'2.16'!G50*100-100</f>
        <v>-0.71465033180194837</v>
      </c>
      <c r="H51" s="170">
        <f>'2.16'!H51/'2.16'!H50*100-100</f>
        <v>1.5640766902119054</v>
      </c>
      <c r="I51" s="170">
        <f>'2.16'!I51/'2.16'!I50*100-100</f>
        <v>1.3271783035199149</v>
      </c>
      <c r="J51" s="170">
        <f>'2.16'!J51/'2.16'!J50*100-100</f>
        <v>0.64239828693790457</v>
      </c>
      <c r="K51" s="170">
        <f>'2.16'!K51/'2.16'!K50*100-100</f>
        <v>1.9412643106022927</v>
      </c>
      <c r="L51" s="10"/>
      <c r="M51" s="10"/>
    </row>
    <row r="52" spans="1:13" ht="11.1" customHeight="1">
      <c r="A52" s="27">
        <v>1998</v>
      </c>
      <c r="B52" s="170">
        <f>'2.16'!B52/'2.16'!B51*100-100</f>
        <v>1.1814744801512234</v>
      </c>
      <c r="C52" s="170">
        <f>'2.16'!C52/'2.16'!C51*100-100</f>
        <v>0.38699690402476961</v>
      </c>
      <c r="D52" s="170">
        <f>'2.16'!D52/'2.16'!D51*100-100</f>
        <v>1.1111111111111143</v>
      </c>
      <c r="E52" s="170">
        <f>'2.16'!E52/'2.16'!E51*100-100</f>
        <v>1.2913640032283951</v>
      </c>
      <c r="F52" s="170">
        <f>'2.16'!F52/'2.16'!F51*100-100</f>
        <v>1.261701261701262</v>
      </c>
      <c r="G52" s="170">
        <f>'2.16'!G52/'2.16'!G51*100-100</f>
        <v>-0.41131105398456214</v>
      </c>
      <c r="H52" s="170">
        <f>'2.16'!H52/'2.16'!H51*100-100</f>
        <v>1.3412816691505327</v>
      </c>
      <c r="I52" s="170">
        <f>'2.16'!I52/'2.16'!I51*100-100</f>
        <v>0.34168564920274491</v>
      </c>
      <c r="J52" s="170">
        <f>'2.16'!J52/'2.16'!J51*100-100</f>
        <v>0.76595744680851396</v>
      </c>
      <c r="K52" s="170">
        <f>'2.16'!K52/'2.16'!K51*100-100</f>
        <v>1.953125</v>
      </c>
      <c r="L52" s="10"/>
      <c r="M52" s="10"/>
    </row>
    <row r="53" spans="1:13" ht="11.1" customHeight="1">
      <c r="A53" s="27">
        <v>1999</v>
      </c>
      <c r="B53" s="170">
        <f>'2.16'!B53/'2.16'!B52*100-100</f>
        <v>2.195235871088272</v>
      </c>
      <c r="C53" s="170">
        <f>'2.16'!C53/'2.16'!C52*100-100</f>
        <v>3.1611410948342353</v>
      </c>
      <c r="D53" s="170">
        <f>'2.16'!D53/'2.16'!D52*100-100</f>
        <v>2.4936601859678831</v>
      </c>
      <c r="E53" s="170">
        <f>'2.16'!E53/'2.16'!E52*100-100</f>
        <v>2.9083665338645233</v>
      </c>
      <c r="F53" s="170">
        <f>'2.16'!F53/'2.16'!F52*100-100</f>
        <v>3.255627009646318</v>
      </c>
      <c r="G53" s="170">
        <f>'2.16'!G53/'2.16'!G52*100-100</f>
        <v>0.46463603510582629</v>
      </c>
      <c r="H53" s="170">
        <f>'2.16'!H53/'2.16'!H52*100-100</f>
        <v>2.1078431372548891</v>
      </c>
      <c r="I53" s="170">
        <f>'2.16'!I53/'2.16'!I52*100-100</f>
        <v>1.8728717366628587</v>
      </c>
      <c r="J53" s="170">
        <f>'2.16'!J53/'2.16'!J52*100-100</f>
        <v>0.88682432432432279</v>
      </c>
      <c r="K53" s="170">
        <f>'2.16'!K53/'2.16'!K52*100-100</f>
        <v>2.7777777777777857</v>
      </c>
      <c r="L53" s="10"/>
      <c r="M53" s="10"/>
    </row>
    <row r="54" spans="1:13" ht="13.5" customHeight="1">
      <c r="A54" s="27">
        <v>2000</v>
      </c>
      <c r="B54" s="170">
        <f>'2.16'!B54/'2.16'!B53*100-100</f>
        <v>3.4277879341864832</v>
      </c>
      <c r="C54" s="170">
        <f>'2.16'!C54/'2.16'!C53*100-100</f>
        <v>1.3452914798206308</v>
      </c>
      <c r="D54" s="170">
        <f>'2.16'!D54/'2.16'!D53*100-100</f>
        <v>4.9072164948453576</v>
      </c>
      <c r="E54" s="170">
        <f>'2.16'!E54/'2.16'!E53*100-100</f>
        <v>4.9554781262098402</v>
      </c>
      <c r="F54" s="170">
        <f>'2.16'!F54/'2.16'!F53*100-100</f>
        <v>4.7100038925651972</v>
      </c>
      <c r="G54" s="170">
        <f>'2.16'!G54/'2.16'!G53*100-100</f>
        <v>3.4429599177800583</v>
      </c>
      <c r="H54" s="170">
        <f>'2.16'!H54/'2.16'!H53*100-100</f>
        <v>2.7844455112818025</v>
      </c>
      <c r="I54" s="170">
        <f>'2.16'!I54/'2.16'!I53*100-100</f>
        <v>2.6183844011142128</v>
      </c>
      <c r="J54" s="170">
        <f>'2.16'!J54/'2.16'!J53*100-100</f>
        <v>3.8091251569694577</v>
      </c>
      <c r="K54" s="170">
        <f>'2.16'!K54/'2.16'!K53*100-100</f>
        <v>1.9105312208760523</v>
      </c>
      <c r="L54" s="10"/>
      <c r="M54" s="10"/>
    </row>
    <row r="55" spans="1:13" ht="11.1" customHeight="1">
      <c r="A55" s="27">
        <v>2001</v>
      </c>
      <c r="B55" s="170">
        <f>'2.16'!B55/'2.16'!B54*100-100</f>
        <v>2.3420238621299205</v>
      </c>
      <c r="C55" s="170">
        <f>'2.16'!C55/'2.16'!C54*100-100</f>
        <v>-0.36873156342183222</v>
      </c>
      <c r="D55" s="170">
        <f>'2.16'!D55/'2.16'!D54*100-100</f>
        <v>2.5550314465408803</v>
      </c>
      <c r="E55" s="170">
        <f>'2.16'!E55/'2.16'!E54*100-100</f>
        <v>2.02877167097013</v>
      </c>
      <c r="F55" s="170">
        <f>'2.16'!F55/'2.16'!F54*100-100</f>
        <v>2.2676579925650771</v>
      </c>
      <c r="G55" s="170">
        <f>'2.16'!G55/'2.16'!G54*100-100</f>
        <v>2.7819175360159107</v>
      </c>
      <c r="H55" s="170">
        <f>'2.16'!H55/'2.16'!H54*100-100</f>
        <v>2.4287716020551073</v>
      </c>
      <c r="I55" s="170">
        <f>'2.16'!I55/'2.16'!I54*100-100</f>
        <v>2.6058631921823832</v>
      </c>
      <c r="J55" s="170">
        <f>'2.16'!J55/'2.16'!J54*100-100</f>
        <v>2.2983870967741922</v>
      </c>
      <c r="K55" s="170">
        <f>'2.16'!K55/'2.16'!K54*100-100</f>
        <v>2.1490626428897883</v>
      </c>
      <c r="L55" s="10"/>
      <c r="M55" s="10"/>
    </row>
    <row r="56" spans="1:13" ht="11.1" customHeight="1">
      <c r="A56" s="27">
        <v>2002</v>
      </c>
      <c r="B56" s="170">
        <f>'2.16'!B56/'2.16'!B55*100-100</f>
        <v>1.7702936096718531</v>
      </c>
      <c r="C56" s="170">
        <f>'2.16'!C56/'2.16'!C55*100-100</f>
        <v>0.22205773501109149</v>
      </c>
      <c r="D56" s="170">
        <f>'2.16'!D56/'2.16'!D55*100-100</f>
        <v>1.6864699118436306</v>
      </c>
      <c r="E56" s="170">
        <f>'2.16'!E56/'2.16'!E55*100-100</f>
        <v>1.37382501807663</v>
      </c>
      <c r="F56" s="170">
        <f>'2.16'!F56/'2.16'!F55*100-100</f>
        <v>1.3449654671028526</v>
      </c>
      <c r="G56" s="170">
        <f>'2.16'!G56/'2.16'!G55*100-100</f>
        <v>1.6433059449009164</v>
      </c>
      <c r="H56" s="170">
        <f>'2.16'!H56/'2.16'!H55*100-100</f>
        <v>2.0975832193342399</v>
      </c>
      <c r="I56" s="170">
        <f>'2.16'!I56/'2.16'!I55*100-100</f>
        <v>1.481481481481481</v>
      </c>
      <c r="J56" s="170">
        <f>'2.16'!J56/'2.16'!J55*100-100</f>
        <v>2.7591643673630273</v>
      </c>
      <c r="K56" s="170">
        <f>'2.16'!K56/'2.16'!K55*100-100</f>
        <v>1.9247985675917505</v>
      </c>
      <c r="L56" s="10"/>
      <c r="M56" s="10"/>
    </row>
    <row r="57" spans="1:13" ht="11.1" customHeight="1">
      <c r="A57" s="27">
        <v>2003</v>
      </c>
      <c r="B57" s="170">
        <f>'2.16'!B57/'2.16'!B56*100-100</f>
        <v>2.1637675010606614</v>
      </c>
      <c r="C57" s="170">
        <f>'2.16'!C57/'2.16'!C56*100-100</f>
        <v>0.7385524372230492</v>
      </c>
      <c r="D57" s="170">
        <f>'2.16'!D57/'2.16'!D56*100-100</f>
        <v>2.5631360723709093</v>
      </c>
      <c r="E57" s="170">
        <f>'2.16'!E57/'2.16'!E56*100-100</f>
        <v>2.4251069900142568</v>
      </c>
      <c r="F57" s="170">
        <f>'2.16'!F57/'2.16'!F56*100-100</f>
        <v>2.4390243902439011</v>
      </c>
      <c r="G57" s="170">
        <f>'2.16'!G57/'2.16'!G56*100-100</f>
        <v>2.3775558725630077</v>
      </c>
      <c r="H57" s="170">
        <f>'2.16'!H57/'2.16'!H56*100-100</f>
        <v>2.0098258150960078</v>
      </c>
      <c r="I57" s="170">
        <f>'2.16'!I57/'2.16'!I56*100-100</f>
        <v>2.3983315954118893</v>
      </c>
      <c r="J57" s="170">
        <f>'2.16'!J57/'2.16'!J56*100-100</f>
        <v>2.0329881089374879</v>
      </c>
      <c r="K57" s="170">
        <f>'2.16'!K57/'2.16'!K56*100-100</f>
        <v>1.6249451032059881</v>
      </c>
      <c r="L57" s="10"/>
      <c r="M57" s="10"/>
    </row>
    <row r="58" spans="1:13" ht="11.1" customHeight="1">
      <c r="A58" s="27">
        <v>2004</v>
      </c>
      <c r="B58" s="170">
        <f>'2.16'!B58/'2.16'!B57*100-100</f>
        <v>0.33222591362127218</v>
      </c>
      <c r="C58" s="170">
        <f>'2.16'!C58/'2.16'!C57*100-100</f>
        <v>-1.6129032258064626</v>
      </c>
      <c r="D58" s="170">
        <f>'2.16'!D58/'2.16'!D57*100-100</f>
        <v>0.66152149944873884</v>
      </c>
      <c r="E58" s="170">
        <f>'2.16'!E58/'2.16'!E57*100-100</f>
        <v>0.66155988857939008</v>
      </c>
      <c r="F58" s="170">
        <f>'2.16'!F58/'2.16'!F57*100-100</f>
        <v>0.49019607843136725</v>
      </c>
      <c r="G58" s="170">
        <f>'2.16'!G58/'2.16'!G57*100-100</f>
        <v>-0.27868091035765019</v>
      </c>
      <c r="H58" s="170">
        <f>'2.16'!H58/'2.16'!H57*100-100</f>
        <v>0.30647985989492099</v>
      </c>
      <c r="I58" s="170">
        <f>'2.16'!I58/'2.16'!I57*100-100</f>
        <v>-0.61099796334012524</v>
      </c>
      <c r="J58" s="170">
        <f>'2.16'!J58/'2.16'!J57*100-100</f>
        <v>1.2406015037593932</v>
      </c>
      <c r="K58" s="170">
        <f>'2.16'!K58/'2.16'!K57*100-100</f>
        <v>0.3457216940362855</v>
      </c>
      <c r="L58" s="10"/>
      <c r="M58" s="10"/>
    </row>
    <row r="59" spans="1:13" ht="13.5" customHeight="1">
      <c r="A59" s="27">
        <v>2005</v>
      </c>
      <c r="B59" s="170">
        <f>'2.16'!B59/'2.16'!B58*100-100</f>
        <v>1.076158940397363</v>
      </c>
      <c r="C59" s="170">
        <f>'2.16'!C59/'2.16'!C58*100-100</f>
        <v>-2.3099850968703493</v>
      </c>
      <c r="D59" s="170">
        <f>'2.16'!D59/'2.16'!D58*100-100</f>
        <v>2.2270901788973987</v>
      </c>
      <c r="E59" s="170">
        <f>'2.16'!E59/'2.16'!E58*100-100</f>
        <v>2.2829470771359439</v>
      </c>
      <c r="F59" s="170">
        <f>'2.16'!F59/'2.16'!F58*100-100</f>
        <v>2.2996515679442524</v>
      </c>
      <c r="G59" s="170">
        <f>'2.16'!G59/'2.16'!G58*100-100</f>
        <v>0.55891942244994652</v>
      </c>
      <c r="H59" s="170">
        <f>'2.16'!H59/'2.16'!H58*100-100</f>
        <v>0.74203404626800307</v>
      </c>
      <c r="I59" s="170">
        <f>'2.16'!I59/'2.16'!I58*100-100</f>
        <v>1.4344262295082046</v>
      </c>
      <c r="J59" s="170">
        <f>'2.16'!J59/'2.16'!J58*100-100</f>
        <v>1.0025993316004502</v>
      </c>
      <c r="K59" s="170">
        <f>'2.16'!K59/'2.16'!K58*100-100</f>
        <v>-0.21533161068043682</v>
      </c>
      <c r="L59" s="10"/>
      <c r="M59" s="10"/>
    </row>
    <row r="60" spans="1:13" ht="11.1" customHeight="1">
      <c r="A60" s="27">
        <v>2006</v>
      </c>
      <c r="B60" s="170">
        <f>'2.16'!B60/'2.16'!B59*100-100</f>
        <v>-0.77805077805078326</v>
      </c>
      <c r="C60" s="170">
        <f>'2.16'!C60/'2.16'!C59*100-100</f>
        <v>-1.6018306636155586</v>
      </c>
      <c r="D60" s="170">
        <f>'2.16'!D60/'2.16'!D59*100-100</f>
        <v>1.5714285714285836</v>
      </c>
      <c r="E60" s="170">
        <f>'2.16'!E60/'2.16'!E59*100-100</f>
        <v>2.3334460601961382</v>
      </c>
      <c r="F60" s="170">
        <f>'2.16'!F60/'2.16'!F59*100-100</f>
        <v>2.4863760217983781</v>
      </c>
      <c r="G60" s="170">
        <f>'2.16'!G60/'2.16'!G59*100-100</f>
        <v>-1.9453450671607015</v>
      </c>
      <c r="H60" s="170">
        <f>'2.16'!H60/'2.16'!H59*100-100</f>
        <v>-1.7764298093587314</v>
      </c>
      <c r="I60" s="170">
        <f>'2.16'!I60/'2.16'!I59*100-100</f>
        <v>-0.30303030303031164</v>
      </c>
      <c r="J60" s="170">
        <f>'2.16'!J60/'2.16'!J59*100-100</f>
        <v>-3.0514705882352899</v>
      </c>
      <c r="K60" s="170">
        <f>'2.16'!K60/'2.16'!K59*100-100</f>
        <v>-2.2442813983599592</v>
      </c>
      <c r="L60" s="10"/>
      <c r="M60" s="10"/>
    </row>
    <row r="61" spans="1:13" ht="11.1" customHeight="1">
      <c r="A61" s="27">
        <v>2007</v>
      </c>
      <c r="B61" s="170">
        <f>'2.16'!B61/'2.16'!B60*100-100</f>
        <v>0.78415187783740237</v>
      </c>
      <c r="C61" s="170">
        <f>'2.16'!C61/'2.16'!C60*100-100</f>
        <v>0.69767441860464885</v>
      </c>
      <c r="D61" s="170">
        <f>'2.16'!D61/'2.16'!D60*100-100</f>
        <v>1.5822784810126649</v>
      </c>
      <c r="E61" s="170">
        <f>'2.16'!E61/'2.16'!E60*100-100</f>
        <v>1.8836748182419001</v>
      </c>
      <c r="F61" s="170">
        <f>'2.16'!F61/'2.16'!F60*100-100</f>
        <v>1.8278497839813781</v>
      </c>
      <c r="G61" s="170">
        <f>'2.16'!G61/'2.16'!G60*100-100</f>
        <v>0.33065658951345256</v>
      </c>
      <c r="H61" s="170">
        <f>'2.16'!H61/'2.16'!H60*100-100</f>
        <v>0.44111160123509308</v>
      </c>
      <c r="I61" s="170">
        <f>'2.16'!I61/'2.16'!I60*100-100</f>
        <v>0.55724417426546324</v>
      </c>
      <c r="J61" s="170">
        <f>'2.16'!J61/'2.16'!J60*100-100</f>
        <v>0.2275312855517484</v>
      </c>
      <c r="K61" s="170">
        <f>'2.16'!K61/'2.16'!K60*100-100</f>
        <v>0.17660044150112242</v>
      </c>
      <c r="L61" s="10"/>
      <c r="M61" s="10"/>
    </row>
    <row r="62" spans="1:13" ht="11.1" customHeight="1">
      <c r="A62" s="27">
        <v>2008</v>
      </c>
      <c r="B62" s="170">
        <f>'2.16'!B62/'2.16'!B61*100-100</f>
        <v>2.7436527436527314</v>
      </c>
      <c r="C62" s="170">
        <f>'2.16'!C62/'2.16'!C61*100-100</f>
        <v>1.7705927636643537</v>
      </c>
      <c r="D62" s="170">
        <f>'2.16'!D62/'2.16'!D61*100-100</f>
        <v>1.3153340256143906</v>
      </c>
      <c r="E62" s="170">
        <f>'2.16'!E62/'2.16'!E61*100-100</f>
        <v>1.2001297437560936</v>
      </c>
      <c r="F62" s="170">
        <f>'2.16'!F62/'2.16'!F61*100-100</f>
        <v>1.7624020887728591</v>
      </c>
      <c r="G62" s="170">
        <f>'2.16'!G62/'2.16'!G61*100-100</f>
        <v>0.98870056497175085</v>
      </c>
      <c r="H62" s="170">
        <f>'2.16'!H62/'2.16'!H61*100-100</f>
        <v>3.3816425120772919</v>
      </c>
      <c r="I62" s="170">
        <f>'2.16'!I62/'2.16'!I61*100-100</f>
        <v>2.7204030226700269</v>
      </c>
      <c r="J62" s="170">
        <f>'2.16'!J62/'2.16'!J61*100-100</f>
        <v>4.6159667045024548</v>
      </c>
      <c r="K62" s="170">
        <f>'2.16'!K62/'2.16'!K61*100-100</f>
        <v>2.9528426619656045</v>
      </c>
      <c r="L62" s="10"/>
      <c r="M62" s="10"/>
    </row>
    <row r="63" spans="1:13" ht="11.1" customHeight="1">
      <c r="A63" s="27">
        <v>2009</v>
      </c>
      <c r="B63" s="170">
        <f>'2.16'!B63/'2.16'!B62*100-100</f>
        <v>3.7863690713431595</v>
      </c>
      <c r="C63" s="170">
        <f>'2.16'!C63/'2.16'!C62*100-100</f>
        <v>1.9667170953101305</v>
      </c>
      <c r="D63" s="170">
        <f>'2.16'!D63/'2.16'!D62*100-100</f>
        <v>4.8513836692859655</v>
      </c>
      <c r="E63" s="170">
        <f>'2.16'!E63/'2.16'!E62*100-100</f>
        <v>5.1282051282051384</v>
      </c>
      <c r="F63" s="170">
        <f>'2.16'!F63/'2.16'!F62*100-100</f>
        <v>4.554201411161003</v>
      </c>
      <c r="G63" s="170">
        <f>'2.16'!G63/'2.16'!G62*100-100</f>
        <v>6.1538461538461604</v>
      </c>
      <c r="H63" s="170">
        <f>'2.16'!H63/'2.16'!H62*100-100</f>
        <v>3.7807986406117351</v>
      </c>
      <c r="I63" s="170">
        <f>'2.16'!I63/'2.16'!I62*100-100</f>
        <v>2.4031387935262245</v>
      </c>
      <c r="J63" s="170">
        <f>'2.16'!J63/'2.16'!J62*100-100</f>
        <v>3.4719710669077699</v>
      </c>
      <c r="K63" s="170">
        <f>'2.16'!K63/'2.16'!K62*100-100</f>
        <v>5.0941780821917888</v>
      </c>
      <c r="L63" s="10"/>
      <c r="M63" s="10"/>
    </row>
    <row r="64" spans="1:13" ht="13.5" customHeight="1">
      <c r="A64" s="27">
        <v>2010</v>
      </c>
      <c r="B64" s="170">
        <f>'2.16'!B64/'2.16'!B63*100-100</f>
        <v>0.72964669738864529</v>
      </c>
      <c r="C64" s="170">
        <f>'2.16'!C64/'2.16'!C63*100-100</f>
        <v>0.59347181008901373</v>
      </c>
      <c r="D64" s="170">
        <f>'2.16'!D64/'2.16'!D63*100-100</f>
        <v>0.48875855327467832</v>
      </c>
      <c r="E64" s="170">
        <f>'2.16'!E64/'2.16'!E63*100-100</f>
        <v>0.48780487804877737</v>
      </c>
      <c r="F64" s="170">
        <f>'2.16'!F64/'2.16'!F63*100-100</f>
        <v>0.61349693251533211</v>
      </c>
      <c r="G64" s="170">
        <f>'2.16'!G64/'2.16'!G63*100-100</f>
        <v>0.26350461133068848</v>
      </c>
      <c r="H64" s="170">
        <f>'2.16'!H64/'2.16'!H63*100-100</f>
        <v>0.85959885386819224</v>
      </c>
      <c r="I64" s="170">
        <f>'2.16'!I64/'2.16'!I63*100-100</f>
        <v>1.340996168582393</v>
      </c>
      <c r="J64" s="170">
        <f>'2.16'!J64/'2.16'!J63*100-100</f>
        <v>0.38448095071652233</v>
      </c>
      <c r="K64" s="170">
        <f>'2.16'!K64/'2.16'!K63*100-100</f>
        <v>0.57026476578411689</v>
      </c>
      <c r="L64" s="10"/>
      <c r="M64" s="10"/>
    </row>
    <row r="65" spans="1:13" ht="11.1" customHeight="1">
      <c r="A65" s="27">
        <v>2011</v>
      </c>
      <c r="B65" s="170">
        <f>'2.16'!B65/'2.16'!B64*100-100</f>
        <v>2.7068242470453754</v>
      </c>
      <c r="C65" s="170">
        <f>'2.16'!C65/'2.16'!C64*100-100</f>
        <v>4.4985250737463076</v>
      </c>
      <c r="D65" s="170">
        <f>'2.16'!D65/'2.16'!D64*100-100</f>
        <v>1.7833981841763915</v>
      </c>
      <c r="E65" s="170">
        <f>'2.16'!E65/'2.16'!E64*100-100</f>
        <v>1.4259708737863974</v>
      </c>
      <c r="F65" s="170">
        <f>'2.16'!F65/'2.16'!F64*100-100</f>
        <v>1.4024390243902616</v>
      </c>
      <c r="G65" s="170">
        <f>'2.16'!G65/'2.16'!G64*100-100</f>
        <v>2.9347349978099118</v>
      </c>
      <c r="H65" s="170">
        <f>'2.16'!H65/'2.16'!H64*100-100</f>
        <v>3.0032467532467422</v>
      </c>
      <c r="I65" s="170">
        <f>'2.16'!I65/'2.16'!I64*100-100</f>
        <v>1.8431001890359227</v>
      </c>
      <c r="J65" s="170">
        <f>'2.16'!J65/'2.16'!J64*100-100</f>
        <v>3.412256267409461</v>
      </c>
      <c r="K65" s="170">
        <f>'2.16'!K65/'2.16'!K64*100-100</f>
        <v>3.3211826650465781</v>
      </c>
      <c r="L65" s="10"/>
      <c r="M65" s="10"/>
    </row>
    <row r="66" spans="1:13" ht="11.1" customHeight="1">
      <c r="A66" s="27">
        <v>2012</v>
      </c>
      <c r="B66" s="170">
        <f>'2.16'!B66/'2.16'!B65*100-100</f>
        <v>3.971789161098755</v>
      </c>
      <c r="C66" s="170">
        <f>'2.16'!C66/'2.16'!C65*100-100</f>
        <v>2.9640084685956083</v>
      </c>
      <c r="D66" s="170">
        <f>'2.16'!D66/'2.16'!D65*100-100</f>
        <v>3.6954444090474539</v>
      </c>
      <c r="E66" s="170">
        <f>'2.16'!E66/'2.16'!E65*100-100</f>
        <v>3.5596769368830365</v>
      </c>
      <c r="F66" s="170">
        <f>'2.16'!F66/'2.16'!F65*100-100</f>
        <v>3.4275405892964557</v>
      </c>
      <c r="G66" s="170">
        <f>'2.16'!G66/'2.16'!G65*100-100</f>
        <v>4.3404255319148888</v>
      </c>
      <c r="H66" s="170">
        <f>'2.16'!H66/'2.16'!H65*100-100</f>
        <v>4.1371158392435063</v>
      </c>
      <c r="I66" s="170">
        <f>'2.16'!I66/'2.16'!I65*100-100</f>
        <v>4.3619489559164606</v>
      </c>
      <c r="J66" s="170">
        <f>'2.16'!J66/'2.16'!J65*100-100</f>
        <v>5.6228956228956122</v>
      </c>
      <c r="K66" s="170">
        <f>'2.16'!K66/'2.16'!K65*100-100</f>
        <v>2.8616228929831351</v>
      </c>
      <c r="L66" s="10"/>
      <c r="M66" s="10"/>
    </row>
    <row r="67" spans="1:13" ht="11.1" customHeight="1">
      <c r="A67" s="27">
        <v>2013</v>
      </c>
      <c r="B67" s="170">
        <f>'2.16'!B67/'2.16'!B66*100-100</f>
        <v>2.6776151374508999</v>
      </c>
      <c r="C67" s="170">
        <f>'2.16'!C67/'2.16'!C66*100-100</f>
        <v>3.9753255654557904</v>
      </c>
      <c r="D67" s="170">
        <f>'2.16'!D67/'2.16'!D66*100-100</f>
        <v>2.9185867895545385</v>
      </c>
      <c r="E67" s="170">
        <f>'2.16'!E67/'2.16'!E66*100-100</f>
        <v>3.0618139803581812</v>
      </c>
      <c r="F67" s="170">
        <f>'2.16'!F67/'2.16'!F66*100-100</f>
        <v>3.1104651162790589</v>
      </c>
      <c r="G67" s="170">
        <f>'2.16'!G67/'2.16'!G66*100-100</f>
        <v>1.3050570962479497</v>
      </c>
      <c r="H67" s="170">
        <f>'2.16'!H67/'2.16'!H66*100-100</f>
        <v>2.4971623155505114</v>
      </c>
      <c r="I67" s="170">
        <f>'2.16'!I67/'2.16'!I66*100-100</f>
        <v>2.4010671409515396</v>
      </c>
      <c r="J67" s="170">
        <f>'2.16'!J67/'2.16'!J66*100-100</f>
        <v>1.6257570927637772</v>
      </c>
      <c r="K67" s="170">
        <f>'2.16'!K67/'2.16'!K66*100-100</f>
        <v>3.1631097560975689</v>
      </c>
      <c r="L67" s="10"/>
      <c r="M67" s="10"/>
    </row>
    <row r="68" spans="1:13" ht="11.1" customHeight="1">
      <c r="A68" s="27">
        <v>2014</v>
      </c>
      <c r="B68" s="170">
        <f>'2.16'!B68/'2.16'!B67*100-100</f>
        <v>2.3296244784422697</v>
      </c>
      <c r="C68" s="170">
        <f>'2.16'!C68/'2.16'!C67*100-100</f>
        <v>2.0435069215557036</v>
      </c>
      <c r="D68" s="170">
        <f>'2.16'!D68/'2.16'!D67*100-100</f>
        <v>1.462686567164198</v>
      </c>
      <c r="E68" s="170">
        <f>'2.16'!E68/'2.16'!E67*100-100</f>
        <v>1.4013452914798137</v>
      </c>
      <c r="F68" s="170">
        <f>'2.16'!F68/'2.16'!F67*100-100</f>
        <v>1.7479560191711414</v>
      </c>
      <c r="G68" s="170">
        <f>'2.16'!G68/'2.16'!G67*100-100</f>
        <v>1.771336553945261</v>
      </c>
      <c r="H68" s="170">
        <f>'2.16'!H68/'2.16'!H67*100-100</f>
        <v>2.7685492801771829</v>
      </c>
      <c r="I68" s="170">
        <f>'2.16'!I68/'2.16'!I67*100-100</f>
        <v>2.4750325662179762</v>
      </c>
      <c r="J68" s="170">
        <f>'2.16'!J68/'2.16'!J67*100-100</f>
        <v>3.3249686323713945</v>
      </c>
      <c r="K68" s="170">
        <f>'2.16'!K68/'2.16'!K67*100-100</f>
        <v>2.3642408570373021</v>
      </c>
      <c r="L68" s="10"/>
      <c r="M68" s="10"/>
    </row>
    <row r="69" spans="1:13" ht="13.5" customHeight="1">
      <c r="A69" s="27">
        <v>2015</v>
      </c>
      <c r="B69" s="170">
        <f>'2.16'!B69/'2.16'!B68*100-100</f>
        <v>2.5484199796126319</v>
      </c>
      <c r="C69" s="170">
        <f>'2.16'!C69/'2.16'!C68*100-100</f>
        <v>1.3565891472868259</v>
      </c>
      <c r="D69" s="170">
        <f>'2.16'!D69/'2.16'!D68*100-100</f>
        <v>2.3242130038246671</v>
      </c>
      <c r="E69" s="170">
        <f>'2.16'!E69/'2.16'!E68*100-100</f>
        <v>2.3493642896627875</v>
      </c>
      <c r="F69" s="170">
        <f>'2.16'!F69/'2.16'!F68*100-100</f>
        <v>2.1612635078969191</v>
      </c>
      <c r="G69" s="170">
        <f>'2.16'!G69/'2.16'!G68*100-100</f>
        <v>2.2151898734177138</v>
      </c>
      <c r="H69" s="170">
        <f>'2.16'!H69/'2.16'!H68*100-100</f>
        <v>2.7298850574712645</v>
      </c>
      <c r="I69" s="170">
        <f>'2.16'!I69/'2.16'!I68*100-100</f>
        <v>2.5847457627118615</v>
      </c>
      <c r="J69" s="170">
        <f>'2.16'!J69/'2.16'!J68*100-100</f>
        <v>3.4608378870673846</v>
      </c>
      <c r="K69" s="170">
        <f>'2.16'!K69/'2.16'!K68*100-100</f>
        <v>2.2374594009382918</v>
      </c>
      <c r="L69" s="10"/>
      <c r="M69" s="10"/>
    </row>
    <row r="70" spans="1:13" ht="11.1" customHeight="1">
      <c r="A70" s="27">
        <v>2016</v>
      </c>
      <c r="B70" s="170">
        <f>'2.16'!B70/'2.16'!B69*100-100</f>
        <v>2.518223989396958</v>
      </c>
      <c r="C70" s="170">
        <f>'2.16'!C70/'2.16'!C69*100-100</f>
        <v>5.0350541746335296</v>
      </c>
      <c r="D70" s="170">
        <f>'2.16'!D70/'2.16'!D69*100-100</f>
        <v>2.5301897642322899</v>
      </c>
      <c r="E70" s="170">
        <f>'2.16'!E70/'2.16'!E69*100-100</f>
        <v>2.5924925735889843</v>
      </c>
      <c r="F70" s="170">
        <f>'2.16'!F70/'2.16'!F69*100-100</f>
        <v>2.6579875237320465</v>
      </c>
      <c r="G70" s="170">
        <f>'2.16'!G70/'2.16'!G69*100-100</f>
        <v>2.5154798761609811</v>
      </c>
      <c r="H70" s="170">
        <f>'2.16'!H70/'2.16'!H69*100-100</f>
        <v>2.5524475524475463</v>
      </c>
      <c r="I70" s="170">
        <f>'2.16'!I70/'2.16'!I69*100-100</f>
        <v>3.5109458901280419</v>
      </c>
      <c r="J70" s="170">
        <f>'2.16'!J70/'2.16'!J69*100-100</f>
        <v>1.2910798122065898</v>
      </c>
      <c r="K70" s="170">
        <f>'2.16'!K70/'2.16'!K69*100-100</f>
        <v>2.823861630780101</v>
      </c>
      <c r="L70" s="10"/>
      <c r="M70" s="10"/>
    </row>
    <row r="71" spans="1:13" ht="11.1" customHeight="1">
      <c r="A71" s="27">
        <v>2017</v>
      </c>
      <c r="B71" s="170">
        <f>'2.16'!B71/'2.16'!B70*100-100</f>
        <v>2.8118939883645737</v>
      </c>
      <c r="C71" s="170">
        <f>'2.16'!C71/'2.16'!C70*100-100</f>
        <v>1.5169902912621325</v>
      </c>
      <c r="D71" s="170">
        <f>'2.16'!D71/'2.16'!D70*100-100</f>
        <v>2.4957936062815662</v>
      </c>
      <c r="E71" s="170">
        <f>'2.16'!E71/'2.16'!E70*100-100</f>
        <v>2.4743353514082571</v>
      </c>
      <c r="F71" s="170">
        <f>'2.16'!F71/'2.16'!F70*100-100</f>
        <v>2.4834874504623343</v>
      </c>
      <c r="G71" s="170">
        <f>'2.16'!G71/'2.16'!G70*100-100</f>
        <v>3.0955077387693422</v>
      </c>
      <c r="H71" s="170">
        <f>'2.16'!H71/'2.16'!H70*100-100</f>
        <v>3.0344357313331045</v>
      </c>
      <c r="I71" s="170">
        <f>'2.16'!I71/'2.16'!I70*100-100</f>
        <v>2.314445331205107</v>
      </c>
      <c r="J71" s="170">
        <f>'2.16'!J71/'2.16'!J70*100-100</f>
        <v>3.4472769409038051</v>
      </c>
      <c r="K71" s="170">
        <f>'2.16'!K71/'2.16'!K70*100-100</f>
        <v>2.986611740473748</v>
      </c>
      <c r="L71" s="10"/>
      <c r="M71" s="10"/>
    </row>
    <row r="72" spans="1:13" ht="11.1" customHeight="1">
      <c r="A72" s="27">
        <v>2018</v>
      </c>
      <c r="B72" s="170">
        <f>'2.16'!B72/'2.16'!B71*100-100</f>
        <v>2.8292989625903857</v>
      </c>
      <c r="C72" s="170">
        <f>'2.16'!C72/'2.16'!C71*100-100</f>
        <v>0.53795576808128942</v>
      </c>
      <c r="D72" s="170">
        <f>'2.16'!D72/'2.16'!D71*100-100</f>
        <v>2.270861833105343</v>
      </c>
      <c r="E72" s="170">
        <f>'2.16'!E72/'2.16'!E71*100-100</f>
        <v>2.3118417672745863</v>
      </c>
      <c r="F72" s="170">
        <f>'2.16'!F72/'2.16'!F71*100-100</f>
        <v>2.2944057746842077</v>
      </c>
      <c r="G72" s="170">
        <f>'2.16'!G72/'2.16'!G71*100-100</f>
        <v>2.4166971805199609</v>
      </c>
      <c r="H72" s="170">
        <f>'2.16'!H72/'2.16'!H71*100-100</f>
        <v>3.0443414956982053</v>
      </c>
      <c r="I72" s="170">
        <f>'2.16'!I72/'2.16'!I71*100-100</f>
        <v>2.7691107644305788</v>
      </c>
      <c r="J72" s="170">
        <f>'2.16'!J72/'2.16'!J71*100-100</f>
        <v>3.6684402128255584</v>
      </c>
      <c r="K72" s="170">
        <f>'2.16'!K72/'2.16'!K71*100-100</f>
        <v>2.86666666666666</v>
      </c>
      <c r="L72" s="10"/>
      <c r="M72" s="10"/>
    </row>
    <row r="73" spans="1:13" ht="11.1" customHeight="1">
      <c r="A73" s="27">
        <v>2019</v>
      </c>
      <c r="B73" s="170">
        <f>'2.16'!B73/'2.16'!B72*100-100</f>
        <v>3.1488841332925688</v>
      </c>
      <c r="C73" s="170">
        <f>'2.16'!C73/'2.16'!C72*100-100</f>
        <v>2.4970273483947665</v>
      </c>
      <c r="D73" s="170">
        <f>'2.16'!D73/'2.16'!D72*100-100</f>
        <v>2.8624933119315159</v>
      </c>
      <c r="E73" s="170">
        <f>'2.16'!E73/'2.16'!E72*100-100</f>
        <v>2.6362038664323535</v>
      </c>
      <c r="F73" s="170">
        <f>'2.16'!F73/'2.16'!F72*100-100</f>
        <v>2.6713709677419502</v>
      </c>
      <c r="G73" s="170">
        <f>'2.16'!G73/'2.16'!G72*100-100</f>
        <v>4.2903110475509578</v>
      </c>
      <c r="H73" s="170">
        <f>'2.16'!H73/'2.16'!H72*100-100</f>
        <v>3.371868978805395</v>
      </c>
      <c r="I73" s="170">
        <f>'2.16'!I73/'2.16'!I72*100-100</f>
        <v>3.5673624288425003</v>
      </c>
      <c r="J73" s="170">
        <f>'2.16'!J73/'2.16'!J72*100-100</f>
        <v>2.7012425715829238</v>
      </c>
      <c r="K73" s="170">
        <f>'2.16'!K73/'2.16'!K72*100-100</f>
        <v>3.7589112119248398</v>
      </c>
      <c r="L73" s="10"/>
      <c r="M73" s="10"/>
    </row>
    <row r="74" spans="1:13" ht="13.5" customHeight="1">
      <c r="A74" s="27">
        <v>2020</v>
      </c>
      <c r="B74" s="170">
        <f>'2.16'!B74/'2.16'!B73*100-100</f>
        <v>4.0011855364552531</v>
      </c>
      <c r="C74" s="170">
        <f>'2.16'!C74/'2.16'!C73*100-100</f>
        <v>1.0440835266821438</v>
      </c>
      <c r="D74" s="170">
        <f>'2.16'!D74/'2.16'!D73*100-100</f>
        <v>1.2743823146943924</v>
      </c>
      <c r="E74" s="170">
        <f>'2.16'!E74/'2.16'!E73*100-100</f>
        <v>1.125244618395314</v>
      </c>
      <c r="F74" s="170">
        <f>'2.16'!F74/'2.16'!F73*100-100</f>
        <v>1.0800196367206638</v>
      </c>
      <c r="G74" s="170">
        <f>'2.16'!G74/'2.16'!G73*100-100</f>
        <v>3.7709976002742422</v>
      </c>
      <c r="H74" s="170">
        <f>'2.16'!H74/'2.16'!H73*100-100</f>
        <v>5.281143212177696</v>
      </c>
      <c r="I74" s="170">
        <f>'2.16'!I74/'2.16'!I73*100-100</f>
        <v>4.1407108831073742</v>
      </c>
      <c r="J74" s="170">
        <f>'2.16'!J74/'2.16'!J73*100-100</f>
        <v>5.891635981062592</v>
      </c>
      <c r="K74" s="170">
        <f>'2.16'!K74/'2.16'!K73*100-100</f>
        <v>5.3404122423485205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POWER(('2.16'!B54/'2.16'!B45),1/9)*100-100</f>
        <v>3.6847112187624589</v>
      </c>
      <c r="C76" s="173">
        <f>POWER(('2.16'!C54/'2.16'!C45),1/9)*100-100</f>
        <v>2.9918662531353846</v>
      </c>
      <c r="D76" s="173">
        <f>POWER(('2.16'!D54/'2.16'!D45),1/9)*100-100</f>
        <v>4.0283599076715433</v>
      </c>
      <c r="E76" s="173">
        <f>POWER(('2.16'!E54/'2.16'!E45),1/9)*100-100</f>
        <v>4.393890031008894</v>
      </c>
      <c r="F76" s="173">
        <f>POWER(('2.16'!F54/'2.16'!F45),1/9)*100-100</f>
        <v>4.4495297407920731</v>
      </c>
      <c r="G76" s="173">
        <f>POWER(('2.16'!G54/'2.16'!G45),1/9)*100-100</f>
        <v>2.8220093227076575</v>
      </c>
      <c r="H76" s="173">
        <f>POWER(('2.16'!H54/'2.16'!H45),1/9)*100-100</f>
        <v>3.6245959836743111</v>
      </c>
      <c r="I76" s="173">
        <f>POWER(('2.16'!I54/'2.16'!I45),1/9)*100-100</f>
        <v>3.3944555377600523</v>
      </c>
      <c r="J76" s="173">
        <f>POWER(('2.16'!J54/'2.16'!J45),1/9)*100-100</f>
        <v>3.365960271319949</v>
      </c>
      <c r="K76" s="173">
        <f>POWER(('2.16'!K54/'2.16'!K45),1/9)*100-100</f>
        <v>3.6346694842728056</v>
      </c>
      <c r="L76" s="10"/>
      <c r="M76" s="10"/>
    </row>
    <row r="77" spans="1:13" ht="12" customHeight="1">
      <c r="A77" s="27" t="s">
        <v>273</v>
      </c>
      <c r="B77" s="173">
        <f>POWER(('2.16'!B64/'2.16'!B54),1/10)*100-100</f>
        <v>1.4872240784800965</v>
      </c>
      <c r="C77" s="173">
        <f>POWER(('2.16'!C64/'2.16'!C54),1/10)*100-100</f>
        <v>0</v>
      </c>
      <c r="D77" s="173">
        <f>POWER(('2.16'!D64/'2.16'!D54),1/10)*100-100</f>
        <v>1.9435437099158008</v>
      </c>
      <c r="E77" s="173">
        <f>POWER(('2.16'!E64/'2.16'!E54),1/10)*100-100</f>
        <v>1.973134378071407</v>
      </c>
      <c r="F77" s="173">
        <f>POWER(('2.16'!F64/'2.16'!F54),1/10)*100-100</f>
        <v>2.0028147882068481</v>
      </c>
      <c r="G77" s="173">
        <f>POWER(('2.16'!G64/'2.16'!G54),1/10)*100-100</f>
        <v>1.2665964467163775</v>
      </c>
      <c r="H77" s="173">
        <f>POWER(('2.16'!H64/'2.16'!H54),1/10)*100-100</f>
        <v>1.4150487181259876</v>
      </c>
      <c r="I77" s="173">
        <f>POWER(('2.16'!I64/'2.16'!I54),1/10)*100-100</f>
        <v>1.3964158215027993</v>
      </c>
      <c r="J77" s="173">
        <f>POWER(('2.16'!J64/'2.16'!J54),1/10)*100-100</f>
        <v>1.4783215710019562</v>
      </c>
      <c r="K77" s="173">
        <f>POWER(('2.16'!K64/'2.16'!K54),1/10)*100-100</f>
        <v>1.2202092289404902</v>
      </c>
      <c r="L77" s="10"/>
      <c r="M77" s="10"/>
    </row>
    <row r="78" spans="1:13" ht="12" customHeight="1">
      <c r="A78" s="27" t="s">
        <v>537</v>
      </c>
      <c r="B78" s="173">
        <f>POWER(('2.16'!B74/'2.16'!B64),1/10)*100-100</f>
        <v>2.9528818255801497</v>
      </c>
      <c r="C78" s="173">
        <f>POWER(('2.16'!C74/'2.16'!C64),1/10)*100-100</f>
        <v>2.5365842981164235</v>
      </c>
      <c r="D78" s="173">
        <f>POWER(('2.16'!D74/'2.16'!D64),1/10)*100-100</f>
        <v>2.3595004661369785</v>
      </c>
      <c r="E78" s="173">
        <f>POWER(('2.16'!E74/'2.16'!E64),1/10)*100-100</f>
        <v>2.2912125978969016</v>
      </c>
      <c r="F78" s="173">
        <f>POWER(('2.16'!F74/'2.16'!F64),1/10)*100-100</f>
        <v>2.3013229164986058</v>
      </c>
      <c r="G78" s="173">
        <f>POWER(('2.16'!G74/'2.16'!G64),1/10)*100-100</f>
        <v>2.8609783977114205</v>
      </c>
      <c r="H78" s="173">
        <f>POWER(('2.16'!H74/'2.16'!H64),1/10)*100-100</f>
        <v>3.238832964399478</v>
      </c>
      <c r="I78" s="173">
        <f>POWER(('2.16'!I74/'2.16'!I64),1/10)*100-100</f>
        <v>2.9937428706774796</v>
      </c>
      <c r="J78" s="173">
        <f>POWER(('2.16'!J74/'2.16'!J64),1/10)*100-100</f>
        <v>3.4353369396724815</v>
      </c>
      <c r="K78" s="173">
        <f>POWER(('2.16'!K74/'2.16'!K64),1/10)*100-100</f>
        <v>3.1690722425252744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310</v>
      </c>
    </row>
    <row r="82" spans="1:1" ht="11.1" customHeight="1">
      <c r="A82" s="10" t="s">
        <v>368</v>
      </c>
    </row>
    <row r="83" spans="1:1" ht="11.1" customHeight="1">
      <c r="A83" s="77" t="s">
        <v>2</v>
      </c>
    </row>
    <row r="84" spans="1:1" ht="11.1" customHeight="1">
      <c r="A84" s="77" t="s">
        <v>309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335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96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'2.16'!B15/'2.16'!$B$15*100</f>
        <v>100</v>
      </c>
      <c r="C15" s="170">
        <f>'2.16'!C15/'2.16'!$B$15*100</f>
        <v>76.244343891402721</v>
      </c>
      <c r="D15" s="170">
        <f>'2.16'!D15/'2.16'!$B$15*100</f>
        <v>100.6787330316742</v>
      </c>
      <c r="E15" s="170">
        <f>'2.16'!E15/'2.16'!$B$15*100</f>
        <v>100.6787330316742</v>
      </c>
      <c r="F15" s="241" t="s">
        <v>379</v>
      </c>
      <c r="G15" s="170">
        <f>'2.16'!G15/'2.16'!$B$15*100</f>
        <v>101.35746606334844</v>
      </c>
      <c r="H15" s="170">
        <f>'2.16'!H15/'2.16'!$B$15*100</f>
        <v>99.773755656108591</v>
      </c>
      <c r="I15" s="170">
        <f>'2.16'!I15/'2.16'!$B$15*100</f>
        <v>89.14027149321268</v>
      </c>
      <c r="J15" s="170">
        <f>'2.16'!J15/'2.16'!$B$15*100</f>
        <v>107.46606334841628</v>
      </c>
      <c r="K15" s="170">
        <f>'2.16'!K15/'2.16'!$B$15*100</f>
        <v>109.50226244343891</v>
      </c>
    </row>
    <row r="16" spans="1:11" s="10" customFormat="1" ht="11.1" customHeight="1">
      <c r="A16" s="27">
        <v>1971</v>
      </c>
      <c r="B16" s="192">
        <f>'2.16'!B16/'2.16'!$B$16*100</f>
        <v>100</v>
      </c>
      <c r="C16" s="170">
        <f>'2.16'!C16/'2.16'!$B$16*100</f>
        <v>73.453093812375258</v>
      </c>
      <c r="D16" s="170">
        <f>'2.16'!D16/'2.16'!$B$16*100</f>
        <v>99.600798403193622</v>
      </c>
      <c r="E16" s="170">
        <f>'2.16'!E16/'2.16'!$B$16*100</f>
        <v>99.201596806387229</v>
      </c>
      <c r="F16" s="241" t="s">
        <v>379</v>
      </c>
      <c r="G16" s="170">
        <f>'2.16'!G16/'2.16'!$B$16*100</f>
        <v>100.79840319361277</v>
      </c>
      <c r="H16" s="170">
        <f>'2.16'!H16/'2.16'!$B$16*100</f>
        <v>101.39720558882237</v>
      </c>
      <c r="I16" s="170">
        <f>'2.16'!I16/'2.16'!$B$16*100</f>
        <v>89.221556886227546</v>
      </c>
      <c r="J16" s="170">
        <f>'2.16'!J16/'2.16'!$B$16*100</f>
        <v>107.38522954091816</v>
      </c>
      <c r="K16" s="170">
        <f>'2.16'!K16/'2.16'!$B$16*100</f>
        <v>113.17365269461077</v>
      </c>
    </row>
    <row r="17" spans="1:11" s="10" customFormat="1" ht="11.1" customHeight="1">
      <c r="A17" s="27">
        <v>1972</v>
      </c>
      <c r="B17" s="192">
        <f>'2.16'!B17/'2.16'!$B$17*100</f>
        <v>100</v>
      </c>
      <c r="C17" s="170">
        <f>'2.16'!C17/'2.16'!$B$17*100</f>
        <v>70.990990990990994</v>
      </c>
      <c r="D17" s="170">
        <f>'2.16'!D17/'2.16'!$B$17*100</f>
        <v>100.18018018018017</v>
      </c>
      <c r="E17" s="170">
        <f>'2.16'!E17/'2.16'!$B$17*100</f>
        <v>99.27927927927928</v>
      </c>
      <c r="F17" s="241" t="s">
        <v>379</v>
      </c>
      <c r="G17" s="170">
        <f>'2.16'!G17/'2.16'!$B$17*100</f>
        <v>104.68468468468468</v>
      </c>
      <c r="H17" s="170">
        <f>'2.16'!H17/'2.16'!$B$17*100</f>
        <v>100.72072072072072</v>
      </c>
      <c r="I17" s="170">
        <f>'2.16'!I17/'2.16'!$B$17*100</f>
        <v>90.270270270270274</v>
      </c>
      <c r="J17" s="170">
        <f>'2.16'!J17/'2.16'!$B$17*100</f>
        <v>106.48648648648648</v>
      </c>
      <c r="K17" s="170">
        <f>'2.16'!K17/'2.16'!$B$17*100</f>
        <v>109.9099099099099</v>
      </c>
    </row>
    <row r="18" spans="1:11" s="10" customFormat="1" ht="11.1" customHeight="1">
      <c r="A18" s="27">
        <v>1973</v>
      </c>
      <c r="B18" s="192">
        <f>'2.16'!B18/'2.16'!$B$18*100</f>
        <v>100</v>
      </c>
      <c r="C18" s="170">
        <f>'2.16'!C18/'2.16'!$B$18*100</f>
        <v>68.521462639109686</v>
      </c>
      <c r="D18" s="170">
        <f>'2.16'!D18/'2.16'!$B$18*100</f>
        <v>99.841017488076318</v>
      </c>
      <c r="E18" s="170">
        <f>'2.16'!E18/'2.16'!$B$18*100</f>
        <v>99.205087440381561</v>
      </c>
      <c r="F18" s="241" t="s">
        <v>379</v>
      </c>
      <c r="G18" s="170">
        <f>'2.16'!G18/'2.16'!$B$18*100</f>
        <v>102.86168521462639</v>
      </c>
      <c r="H18" s="170">
        <f>'2.16'!H18/'2.16'!$B$18*100</f>
        <v>100.95389507154214</v>
      </c>
      <c r="I18" s="170">
        <f>'2.16'!I18/'2.16'!$B$18*100</f>
        <v>90.461049284578692</v>
      </c>
      <c r="J18" s="170">
        <f>'2.16'!J18/'2.16'!$B$18*100</f>
        <v>105.7233704292528</v>
      </c>
      <c r="K18" s="170">
        <f>'2.16'!K18/'2.16'!$B$18*100</f>
        <v>110.33386327503976</v>
      </c>
    </row>
    <row r="19" spans="1:11" s="10" customFormat="1" ht="11.1" customHeight="1">
      <c r="A19" s="27">
        <v>1974</v>
      </c>
      <c r="B19" s="192">
        <f>'2.16'!B19/'2.16'!$B$19*100</f>
        <v>100</v>
      </c>
      <c r="C19" s="170">
        <f>'2.16'!C19/'2.16'!$B$19*100</f>
        <v>69.930069930069934</v>
      </c>
      <c r="D19" s="170">
        <f>'2.16'!D19/'2.16'!$B$19*100</f>
        <v>99.580419580419573</v>
      </c>
      <c r="E19" s="170">
        <f>'2.16'!E19/'2.16'!$B$19*100</f>
        <v>100.13986013986013</v>
      </c>
      <c r="F19" s="241" t="s">
        <v>379</v>
      </c>
      <c r="G19" s="170">
        <f>'2.16'!G19/'2.16'!$B$19*100</f>
        <v>96.923076923076906</v>
      </c>
      <c r="H19" s="170">
        <f>'2.16'!H19/'2.16'!$B$19*100</f>
        <v>101.25874125874125</v>
      </c>
      <c r="I19" s="170">
        <f>'2.16'!I19/'2.16'!$B$19*100</f>
        <v>88.951048951048946</v>
      </c>
      <c r="J19" s="170">
        <f>'2.16'!J19/'2.16'!$B$19*100</f>
        <v>106.01398601398601</v>
      </c>
      <c r="K19" s="170">
        <f>'2.16'!K19/'2.16'!$B$19*100</f>
        <v>112.44755244755243</v>
      </c>
    </row>
    <row r="20" spans="1:11" s="10" customFormat="1" ht="13.5" customHeight="1">
      <c r="A20" s="27">
        <v>1975</v>
      </c>
      <c r="B20" s="192">
        <f>'2.16'!B20/'2.16'!$B$20*100</f>
        <v>100</v>
      </c>
      <c r="C20" s="170">
        <f>'2.16'!C20/'2.16'!$B$20*100</f>
        <v>68.454661558109848</v>
      </c>
      <c r="D20" s="170">
        <f>'2.16'!D20/'2.16'!$B$20*100</f>
        <v>100.63856960408684</v>
      </c>
      <c r="E20" s="170">
        <f>'2.16'!E20/'2.16'!$B$20*100</f>
        <v>101.66028097062581</v>
      </c>
      <c r="F20" s="241" t="s">
        <v>379</v>
      </c>
      <c r="G20" s="170">
        <f>'2.16'!G20/'2.16'!$B$20*100</f>
        <v>95.53001277139208</v>
      </c>
      <c r="H20" s="170">
        <f>'2.16'!H20/'2.16'!$B$20*100</f>
        <v>100.38314176245211</v>
      </c>
      <c r="I20" s="170">
        <f>'2.16'!I20/'2.16'!$B$20*100</f>
        <v>87.739463601532563</v>
      </c>
      <c r="J20" s="170">
        <f>'2.16'!J20/'2.16'!$B$20*100</f>
        <v>106.89655172413792</v>
      </c>
      <c r="K20" s="170">
        <f>'2.16'!K20/'2.16'!$B$20*100</f>
        <v>110.98339719029373</v>
      </c>
    </row>
    <row r="21" spans="1:11" s="10" customFormat="1" ht="11.1" customHeight="1">
      <c r="A21" s="27">
        <v>1976</v>
      </c>
      <c r="B21" s="192">
        <f>'2.16'!B21/'2.16'!$B$21*100</f>
        <v>100</v>
      </c>
      <c r="C21" s="170">
        <f>'2.16'!C21/'2.16'!$B$21*100</f>
        <v>68.982035928143716</v>
      </c>
      <c r="D21" s="170">
        <f>'2.16'!D21/'2.16'!$B$21*100</f>
        <v>101.07784431137725</v>
      </c>
      <c r="E21" s="170">
        <f>'2.16'!E21/'2.16'!$B$21*100</f>
        <v>102.15568862275448</v>
      </c>
      <c r="F21" s="241" t="s">
        <v>379</v>
      </c>
      <c r="G21" s="170">
        <f>'2.16'!G21/'2.16'!$B$21*100</f>
        <v>96.047904191616766</v>
      </c>
      <c r="H21" s="170">
        <f>'2.16'!H21/'2.16'!$B$21*100</f>
        <v>99.880239520958085</v>
      </c>
      <c r="I21" s="170">
        <f>'2.16'!I21/'2.16'!$B$21*100</f>
        <v>88.143712574850312</v>
      </c>
      <c r="J21" s="170">
        <f>'2.16'!J21/'2.16'!$B$21*100</f>
        <v>108.1437125748503</v>
      </c>
      <c r="K21" s="170">
        <f>'2.16'!K21/'2.16'!$B$21*100</f>
        <v>108.86227544910182</v>
      </c>
    </row>
    <row r="22" spans="1:11" s="10" customFormat="1" ht="11.1" customHeight="1">
      <c r="A22" s="27">
        <v>1977</v>
      </c>
      <c r="B22" s="192">
        <f>'2.16'!B22/'2.16'!$B$22*100</f>
        <v>100</v>
      </c>
      <c r="C22" s="170">
        <f>'2.16'!C22/'2.16'!$B$22*100</f>
        <v>69.710467706013361</v>
      </c>
      <c r="D22" s="170">
        <f>'2.16'!D22/'2.16'!$B$22*100</f>
        <v>101.11358574610246</v>
      </c>
      <c r="E22" s="170">
        <f>'2.16'!E22/'2.16'!$B$22*100</f>
        <v>102.78396436525613</v>
      </c>
      <c r="F22" s="241" t="s">
        <v>379</v>
      </c>
      <c r="G22" s="170">
        <f>'2.16'!G22/'2.16'!$B$22*100</f>
        <v>93.095768374164805</v>
      </c>
      <c r="H22" s="170">
        <f>'2.16'!H22/'2.16'!$B$22*100</f>
        <v>99.88864142538975</v>
      </c>
      <c r="I22" s="170">
        <f>'2.16'!I22/'2.16'!$B$22*100</f>
        <v>87.973273942093542</v>
      </c>
      <c r="J22" s="170">
        <f>'2.16'!J22/'2.16'!$B$22*100</f>
        <v>109.35412026726057</v>
      </c>
      <c r="K22" s="170">
        <f>'2.16'!K22/'2.16'!$B$22*100</f>
        <v>108.46325167037863</v>
      </c>
    </row>
    <row r="23" spans="1:11" s="10" customFormat="1" ht="11.1" customHeight="1">
      <c r="A23" s="27">
        <v>1978</v>
      </c>
      <c r="B23" s="192">
        <f>'2.16'!B23/'2.16'!$B$23*100</f>
        <v>100</v>
      </c>
      <c r="C23" s="170">
        <f>'2.16'!C23/'2.16'!$B$23*100</f>
        <v>68.93305439330544</v>
      </c>
      <c r="D23" s="170">
        <f>'2.16'!D23/'2.16'!$B$23*100</f>
        <v>101.46443514644349</v>
      </c>
      <c r="E23" s="170">
        <f>'2.16'!E23/'2.16'!$B$23*100</f>
        <v>103.45188284518829</v>
      </c>
      <c r="F23" s="241" t="s">
        <v>379</v>
      </c>
      <c r="G23" s="170">
        <f>'2.16'!G23/'2.16'!$B$23*100</f>
        <v>92.364016736401666</v>
      </c>
      <c r="H23" s="170">
        <f>'2.16'!H23/'2.16'!$B$23*100</f>
        <v>99.476987447698733</v>
      </c>
      <c r="I23" s="170">
        <f>'2.16'!I23/'2.16'!$B$23*100</f>
        <v>88.493723849372387</v>
      </c>
      <c r="J23" s="170">
        <f>'2.16'!J23/'2.16'!$B$23*100</f>
        <v>108.57740585774059</v>
      </c>
      <c r="K23" s="170">
        <f>'2.16'!K23/'2.16'!$B$23*100</f>
        <v>107.21757322175731</v>
      </c>
    </row>
    <row r="24" spans="1:11" s="10" customFormat="1" ht="11.1" customHeight="1">
      <c r="A24" s="27">
        <v>1979</v>
      </c>
      <c r="B24" s="192">
        <f>'2.16'!B24/'2.16'!$B$24*100</f>
        <v>100</v>
      </c>
      <c r="C24" s="170">
        <f>'2.16'!C24/'2.16'!$B$24*100</f>
        <v>68.731563421828909</v>
      </c>
      <c r="D24" s="170">
        <f>'2.16'!D24/'2.16'!$B$24*100</f>
        <v>102.4582104228122</v>
      </c>
      <c r="E24" s="170">
        <f>'2.16'!E24/'2.16'!$B$24*100</f>
        <v>104.42477876106193</v>
      </c>
      <c r="F24" s="241" t="s">
        <v>379</v>
      </c>
      <c r="G24" s="170">
        <f>'2.16'!G24/'2.16'!$B$24*100</f>
        <v>93.411996066863324</v>
      </c>
      <c r="H24" s="170">
        <f>'2.16'!H24/'2.16'!$B$24*100</f>
        <v>98.72173058013766</v>
      </c>
      <c r="I24" s="170">
        <f>'2.16'!I24/'2.16'!$B$24*100</f>
        <v>88.298918387413977</v>
      </c>
      <c r="J24" s="170">
        <f>'2.16'!J24/'2.16'!$B$24*100</f>
        <v>108.062930186824</v>
      </c>
      <c r="K24" s="170">
        <f>'2.16'!K24/'2.16'!$B$24*100</f>
        <v>105.50639134709931</v>
      </c>
    </row>
    <row r="25" spans="1:11" s="10" customFormat="1" ht="13.5" customHeight="1">
      <c r="A25" s="27">
        <v>1980</v>
      </c>
      <c r="B25" s="192">
        <f>'2.16'!B25/'2.16'!$B$25*100</f>
        <v>100</v>
      </c>
      <c r="C25" s="170">
        <f>'2.16'!C25/'2.16'!$B$25*100</f>
        <v>68.430656934306569</v>
      </c>
      <c r="D25" s="170">
        <f>'2.16'!D25/'2.16'!$B$25*100</f>
        <v>102.73722627737226</v>
      </c>
      <c r="E25" s="170">
        <f>'2.16'!E25/'2.16'!$B$25*100</f>
        <v>104.83576642335765</v>
      </c>
      <c r="F25" s="241" t="s">
        <v>379</v>
      </c>
      <c r="G25" s="170">
        <f>'2.16'!G25/'2.16'!$B$25*100</f>
        <v>93.065693430656921</v>
      </c>
      <c r="H25" s="170">
        <f>'2.16'!H25/'2.16'!$B$25*100</f>
        <v>98.540145985401466</v>
      </c>
      <c r="I25" s="170">
        <f>'2.16'!I25/'2.16'!$B$25*100</f>
        <v>88.138686131386862</v>
      </c>
      <c r="J25" s="170">
        <f>'2.16'!J25/'2.16'!$B$25*100</f>
        <v>108.48540145985402</v>
      </c>
      <c r="K25" s="170">
        <f>'2.16'!K25/'2.16'!$B$25*100</f>
        <v>105.10948905109487</v>
      </c>
    </row>
    <row r="26" spans="1:11" s="10" customFormat="1" ht="11.1" customHeight="1">
      <c r="A26" s="27">
        <v>1981</v>
      </c>
      <c r="B26" s="192">
        <f>'2.16'!B26/'2.16'!$B$26*100</f>
        <v>100</v>
      </c>
      <c r="C26" s="170">
        <f>'2.16'!C26/'2.16'!$B$26*100</f>
        <v>67.153912295786753</v>
      </c>
      <c r="D26" s="170">
        <f>'2.16'!D26/'2.16'!$B$26*100</f>
        <v>103.09544282029235</v>
      </c>
      <c r="E26" s="170">
        <f>'2.16'!E26/'2.16'!$B$26*100</f>
        <v>105.3310404127257</v>
      </c>
      <c r="F26" s="241" t="s">
        <v>379</v>
      </c>
      <c r="G26" s="170">
        <f>'2.16'!G26/'2.16'!$B$26*100</f>
        <v>93.035253654342213</v>
      </c>
      <c r="H26" s="170">
        <f>'2.16'!H26/'2.16'!$B$26*100</f>
        <v>98.194325021496127</v>
      </c>
      <c r="I26" s="170">
        <f>'2.16'!I26/'2.16'!$B$26*100</f>
        <v>88.048151332760099</v>
      </c>
      <c r="J26" s="170">
        <f>'2.16'!J26/'2.16'!$B$26*100</f>
        <v>108.25451418744625</v>
      </c>
      <c r="K26" s="170">
        <f>'2.16'!K26/'2.16'!$B$26*100</f>
        <v>104.47119518486672</v>
      </c>
    </row>
    <row r="27" spans="1:11" s="10" customFormat="1" ht="11.1" customHeight="1">
      <c r="A27" s="27">
        <v>1982</v>
      </c>
      <c r="B27" s="192">
        <f>'2.16'!B27/'2.16'!$B$27*100</f>
        <v>100</v>
      </c>
      <c r="C27" s="170">
        <f>'2.16'!C27/'2.16'!$B$27*100</f>
        <v>67.543138866064098</v>
      </c>
      <c r="D27" s="170">
        <f>'2.16'!D27/'2.16'!$B$27*100</f>
        <v>104.19063270336895</v>
      </c>
      <c r="E27" s="170">
        <f>'2.16'!E27/'2.16'!$B$27*100</f>
        <v>106.65571076417419</v>
      </c>
      <c r="F27" s="241" t="s">
        <v>379</v>
      </c>
      <c r="G27" s="170">
        <f>'2.16'!G27/'2.16'!$B$27*100</f>
        <v>92.686935086277728</v>
      </c>
      <c r="H27" s="170">
        <f>'2.16'!H27/'2.16'!$B$27*100</f>
        <v>97.534921939194746</v>
      </c>
      <c r="I27" s="170">
        <f>'2.16'!I27/'2.16'!$B$27*100</f>
        <v>87.428101889893185</v>
      </c>
      <c r="J27" s="170">
        <f>'2.16'!J27/'2.16'!$B$27*100</f>
        <v>108.38126540673787</v>
      </c>
      <c r="K27" s="170">
        <f>'2.16'!K27/'2.16'!$B$27*100</f>
        <v>103.28677074774035</v>
      </c>
    </row>
    <row r="28" spans="1:11" s="10" customFormat="1" ht="11.1" customHeight="1">
      <c r="A28" s="27">
        <v>1983</v>
      </c>
      <c r="B28" s="192">
        <f>'2.16'!B28/'2.16'!$B$28*100</f>
        <v>100</v>
      </c>
      <c r="C28" s="170">
        <f>'2.16'!C28/'2.16'!$B$28*100</f>
        <v>66.903633491311226</v>
      </c>
      <c r="D28" s="170">
        <f>'2.16'!D28/'2.16'!$B$28*100</f>
        <v>104.42338072669826</v>
      </c>
      <c r="E28" s="170">
        <f>'2.16'!E28/'2.16'!$B$28*100</f>
        <v>107.26698262243286</v>
      </c>
      <c r="F28" s="241" t="s">
        <v>379</v>
      </c>
      <c r="G28" s="170">
        <f>'2.16'!G28/'2.16'!$B$28*100</f>
        <v>91.785150078988934</v>
      </c>
      <c r="H28" s="170">
        <f>'2.16'!H28/'2.16'!$B$28*100</f>
        <v>97.393364928909961</v>
      </c>
      <c r="I28" s="170">
        <f>'2.16'!I28/'2.16'!$B$28*100</f>
        <v>87.519747235387044</v>
      </c>
      <c r="J28" s="170">
        <f>'2.16'!J28/'2.16'!$B$28*100</f>
        <v>109.0047393364929</v>
      </c>
      <c r="K28" s="170">
        <f>'2.16'!K28/'2.16'!$B$28*100</f>
        <v>102.44865718799367</v>
      </c>
    </row>
    <row r="29" spans="1:11" s="10" customFormat="1" ht="11.1" customHeight="1">
      <c r="A29" s="27">
        <v>1984</v>
      </c>
      <c r="B29" s="192">
        <f>'2.16'!B29/'2.16'!$B$29*100</f>
        <v>100</v>
      </c>
      <c r="C29" s="170">
        <f>'2.16'!C29/'2.16'!$B$29*100</f>
        <v>67.604562737642595</v>
      </c>
      <c r="D29" s="170">
        <f>'2.16'!D29/'2.16'!$B$29*100</f>
        <v>105.01901140684411</v>
      </c>
      <c r="E29" s="170">
        <f>'2.16'!E29/'2.16'!$B$29*100</f>
        <v>107.75665399239543</v>
      </c>
      <c r="F29" s="241" t="s">
        <v>379</v>
      </c>
      <c r="G29" s="170">
        <f>'2.16'!G29/'2.16'!$B$29*100</f>
        <v>92.547528517110266</v>
      </c>
      <c r="H29" s="170">
        <f>'2.16'!H29/'2.16'!$B$29*100</f>
        <v>96.958174904942965</v>
      </c>
      <c r="I29" s="170">
        <f>'2.16'!I29/'2.16'!$B$29*100</f>
        <v>87.832699619771873</v>
      </c>
      <c r="J29" s="170">
        <f>'2.16'!J29/'2.16'!$B$29*100</f>
        <v>109.12547528517109</v>
      </c>
      <c r="K29" s="170">
        <f>'2.16'!K29/'2.16'!$B$29*100</f>
        <v>100.91254752851711</v>
      </c>
    </row>
    <row r="30" spans="1:11" s="10" customFormat="1" ht="13.5" customHeight="1">
      <c r="A30" s="27">
        <v>1985</v>
      </c>
      <c r="B30" s="192">
        <f>'2.16'!B30/'2.16'!$B$30*100</f>
        <v>100</v>
      </c>
      <c r="C30" s="170">
        <f>'2.16'!C30/'2.16'!$B$30*100</f>
        <v>67.17836257309942</v>
      </c>
      <c r="D30" s="170">
        <f>'2.16'!D30/'2.16'!$B$30*100</f>
        <v>105.84795321637428</v>
      </c>
      <c r="E30" s="170">
        <f>'2.16'!E30/'2.16'!$B$30*100</f>
        <v>109.21052631578947</v>
      </c>
      <c r="F30" s="241" t="s">
        <v>379</v>
      </c>
      <c r="G30" s="170">
        <f>'2.16'!G30/'2.16'!$B$30*100</f>
        <v>89.181286549707593</v>
      </c>
      <c r="H30" s="170">
        <f>'2.16'!H30/'2.16'!$B$30*100</f>
        <v>96.418128654970758</v>
      </c>
      <c r="I30" s="170">
        <f>'2.16'!I30/'2.16'!$B$30*100</f>
        <v>87.646198830409361</v>
      </c>
      <c r="J30" s="170">
        <f>'2.16'!J30/'2.16'!$B$30*100</f>
        <v>108.47953216374269</v>
      </c>
      <c r="K30" s="170">
        <f>'2.16'!K30/'2.16'!$B$30*100</f>
        <v>100.07309941520468</v>
      </c>
    </row>
    <row r="31" spans="1:11" s="10" customFormat="1" ht="11.1" customHeight="1">
      <c r="A31" s="27">
        <v>1986</v>
      </c>
      <c r="B31" s="192">
        <f>'2.16'!B31/'2.16'!$B$31*100</f>
        <v>100</v>
      </c>
      <c r="C31" s="170">
        <f>'2.16'!C31/'2.16'!$B$31*100</f>
        <v>66.946778711484598</v>
      </c>
      <c r="D31" s="170">
        <f>'2.16'!D31/'2.16'!$B$31*100</f>
        <v>105.46218487394958</v>
      </c>
      <c r="E31" s="170">
        <f>'2.16'!E31/'2.16'!$B$31*100</f>
        <v>109.03361344537817</v>
      </c>
      <c r="F31" s="241" t="s">
        <v>379</v>
      </c>
      <c r="G31" s="170">
        <f>'2.16'!G31/'2.16'!$B$31*100</f>
        <v>87.955182072829146</v>
      </c>
      <c r="H31" s="170">
        <f>'2.16'!H31/'2.16'!$B$31*100</f>
        <v>96.638655462184886</v>
      </c>
      <c r="I31" s="170">
        <f>'2.16'!I31/'2.16'!$B$31*100</f>
        <v>88.515406162464998</v>
      </c>
      <c r="J31" s="170">
        <f>'2.16'!J31/'2.16'!$B$31*100</f>
        <v>107.98319327731092</v>
      </c>
      <c r="K31" s="170">
        <f>'2.16'!K31/'2.16'!$B$31*100</f>
        <v>99.85994397759103</v>
      </c>
    </row>
    <row r="32" spans="1:11" s="10" customFormat="1" ht="11.1" customHeight="1">
      <c r="A32" s="27">
        <v>1987</v>
      </c>
      <c r="B32" s="192">
        <f>'2.16'!B32/'2.16'!$B$32*100</f>
        <v>100</v>
      </c>
      <c r="C32" s="170">
        <f>'2.16'!C32/'2.16'!$B$32*100</f>
        <v>66.196236559139777</v>
      </c>
      <c r="D32" s="170">
        <f>'2.16'!D32/'2.16'!$B$32*100</f>
        <v>106.11559139784946</v>
      </c>
      <c r="E32" s="170">
        <f>'2.16'!E32/'2.16'!$B$32*100</f>
        <v>109.87903225806453</v>
      </c>
      <c r="F32" s="241" t="s">
        <v>379</v>
      </c>
      <c r="G32" s="170">
        <f>'2.16'!G32/'2.16'!$B$32*100</f>
        <v>87.298387096774192</v>
      </c>
      <c r="H32" s="170">
        <f>'2.16'!H32/'2.16'!$B$32*100</f>
        <v>96.236559139784944</v>
      </c>
      <c r="I32" s="170">
        <f>'2.16'!I32/'2.16'!$B$32*100</f>
        <v>88.172043010752674</v>
      </c>
      <c r="J32" s="170">
        <f>'2.16'!J32/'2.16'!$B$32*100</f>
        <v>106.85483870967742</v>
      </c>
      <c r="K32" s="170">
        <f>'2.16'!K32/'2.16'!$B$32*100</f>
        <v>99.462365591397855</v>
      </c>
    </row>
    <row r="33" spans="1:13" s="10" customFormat="1" ht="11.1" customHeight="1">
      <c r="A33" s="27">
        <v>1988</v>
      </c>
      <c r="B33" s="192">
        <f>'2.16'!B33/'2.16'!$B$33*100</f>
        <v>100</v>
      </c>
      <c r="C33" s="170">
        <f>'2.16'!C33/'2.16'!$B$33*100</f>
        <v>66.840731070496091</v>
      </c>
      <c r="D33" s="170">
        <f>'2.16'!D33/'2.16'!$B$33*100</f>
        <v>106.78851174934725</v>
      </c>
      <c r="E33" s="170">
        <f>'2.16'!E33/'2.16'!$B$33*100</f>
        <v>110.6396866840731</v>
      </c>
      <c r="F33" s="241" t="s">
        <v>379</v>
      </c>
      <c r="G33" s="170">
        <f>'2.16'!G33/'2.16'!$B$33*100</f>
        <v>87.7284595300261</v>
      </c>
      <c r="H33" s="170">
        <f>'2.16'!H33/'2.16'!$B$33*100</f>
        <v>95.822454308093995</v>
      </c>
      <c r="I33" s="170">
        <f>'2.16'!I33/'2.16'!$B$33*100</f>
        <v>88.185378590078329</v>
      </c>
      <c r="J33" s="170">
        <f>'2.16'!J33/'2.16'!$B$33*100</f>
        <v>106.52741514360314</v>
      </c>
      <c r="K33" s="170">
        <f>'2.16'!K33/'2.16'!$B$33*100</f>
        <v>98.69451697127937</v>
      </c>
    </row>
    <row r="34" spans="1:13" s="10" customFormat="1" ht="11.1" customHeight="1">
      <c r="A34" s="27">
        <v>1989</v>
      </c>
      <c r="B34" s="192">
        <f>'2.16'!B34/'2.16'!$B$34*100</f>
        <v>100</v>
      </c>
      <c r="C34" s="170">
        <f>'2.16'!C34/'2.16'!$B$34*100</f>
        <v>66.081504702194366</v>
      </c>
      <c r="D34" s="170">
        <f>'2.16'!D34/'2.16'!$B$34*100</f>
        <v>106.89655172413795</v>
      </c>
      <c r="E34" s="170">
        <f>'2.16'!E34/'2.16'!$B$34*100</f>
        <v>110.9717868338558</v>
      </c>
      <c r="F34" s="241" t="s">
        <v>379</v>
      </c>
      <c r="G34" s="170">
        <f>'2.16'!G34/'2.16'!$B$34*100</f>
        <v>87.27272727272728</v>
      </c>
      <c r="H34" s="170">
        <f>'2.16'!H34/'2.16'!$B$34*100</f>
        <v>95.799373040752357</v>
      </c>
      <c r="I34" s="170">
        <f>'2.16'!I34/'2.16'!$B$34*100</f>
        <v>88.025078369905955</v>
      </c>
      <c r="J34" s="170">
        <f>'2.16'!J34/'2.16'!$B$34*100</f>
        <v>105.8307210031348</v>
      </c>
      <c r="K34" s="170">
        <f>'2.16'!K34/'2.16'!$B$34*100</f>
        <v>98.996865203761757</v>
      </c>
    </row>
    <row r="35" spans="1:13" s="10" customFormat="1" ht="13.5" customHeight="1">
      <c r="A35" s="27">
        <v>1990</v>
      </c>
      <c r="B35" s="192">
        <f>'2.16'!B35/'2.16'!$B$35*100</f>
        <v>100</v>
      </c>
      <c r="C35" s="170">
        <f>'2.16'!C35/'2.16'!$B$35*100</f>
        <v>64.935064935064929</v>
      </c>
      <c r="D35" s="170">
        <f>'2.16'!D35/'2.16'!$B$35*100</f>
        <v>107.556080283353</v>
      </c>
      <c r="E35" s="170">
        <f>'2.16'!E35/'2.16'!$B$35*100</f>
        <v>111.45218417945691</v>
      </c>
      <c r="F35" s="241" t="s">
        <v>379</v>
      </c>
      <c r="G35" s="170">
        <f>'2.16'!G35/'2.16'!$B$35*100</f>
        <v>88.84297520661157</v>
      </c>
      <c r="H35" s="170">
        <f>'2.16'!H35/'2.16'!$B$35*100</f>
        <v>95.395513577331741</v>
      </c>
      <c r="I35" s="170">
        <f>'2.16'!I35/'2.16'!$B$35*100</f>
        <v>87.485242030696568</v>
      </c>
      <c r="J35" s="170">
        <f>'2.16'!J35/'2.16'!$B$35*100</f>
        <v>105.0767414403778</v>
      </c>
      <c r="K35" s="170">
        <f>'2.16'!K35/'2.16'!$B$35*100</f>
        <v>98.819362455726079</v>
      </c>
    </row>
    <row r="36" spans="1:13" s="48" customFormat="1" ht="13.5" customHeight="1">
      <c r="A36" s="28">
        <v>1991</v>
      </c>
      <c r="B36" s="193">
        <f>'2.16'!B36/'2.16'!$B$36*100</f>
        <v>100</v>
      </c>
      <c r="C36" s="172">
        <f>'2.16'!C36/'2.16'!$B$36*100</f>
        <v>64.854475562877539</v>
      </c>
      <c r="D36" s="172">
        <f>'2.16'!D36/'2.16'!$B$36*100</f>
        <v>107.63316858868754</v>
      </c>
      <c r="E36" s="172">
        <f>'2.16'!E36/'2.16'!$B$36*100</f>
        <v>111.5870400878638</v>
      </c>
      <c r="F36" s="243" t="s">
        <v>379</v>
      </c>
      <c r="G36" s="172">
        <f>'2.16'!G36/'2.16'!$B$36*100</f>
        <v>88.907193849533229</v>
      </c>
      <c r="H36" s="172">
        <f>'2.16'!H36/'2.16'!$B$36*100</f>
        <v>95.387149917627681</v>
      </c>
      <c r="I36" s="172">
        <f>'2.16'!I36/'2.16'!$B$36*100</f>
        <v>87.973640856672148</v>
      </c>
      <c r="J36" s="172">
        <f>'2.16'!J36/'2.16'!$B$36*100</f>
        <v>104.22844590884128</v>
      </c>
      <c r="K36" s="172">
        <f>'2.16'!K36/'2.16'!$B$36*100</f>
        <v>98.627127951674908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'2.16'!B45/'2.16'!$B45*100</f>
        <v>100</v>
      </c>
      <c r="C45" s="170">
        <f>'2.16'!C45/'2.16'!$B45*100</f>
        <v>63.647490820073436</v>
      </c>
      <c r="D45" s="170">
        <f>'2.16'!D45/'2.16'!$B45*100</f>
        <v>109.11872705018359</v>
      </c>
      <c r="E45" s="170">
        <f>'2.16'!E45/'2.16'!$B45*100</f>
        <v>112.66829865361076</v>
      </c>
      <c r="F45" s="170">
        <f>'2.16'!F45/'2.16'!$B45*100</f>
        <v>111.26070991432069</v>
      </c>
      <c r="G45" s="170">
        <f>'2.16'!G45/'2.16'!$B45*100</f>
        <v>95.899632802937575</v>
      </c>
      <c r="H45" s="170">
        <f>'2.16'!H45/'2.16'!$B45*100</f>
        <v>95.104039167686651</v>
      </c>
      <c r="I45" s="170">
        <f>'2.16'!I45/'2.16'!$B45*100</f>
        <v>83.476132190942479</v>
      </c>
      <c r="J45" s="170">
        <f>'2.16'!J45/'2.16'!$B45*100</f>
        <v>112.66829865361076</v>
      </c>
      <c r="K45" s="170">
        <f>'2.16'!K45/'2.16'!$B45*100</f>
        <v>97.062423500611999</v>
      </c>
      <c r="L45" s="10"/>
      <c r="M45" s="10"/>
    </row>
    <row r="46" spans="1:13" ht="11.1" customHeight="1">
      <c r="A46" s="27">
        <v>1992</v>
      </c>
      <c r="B46" s="193">
        <f>'2.16'!B46/'2.16'!$B46*100</f>
        <v>100</v>
      </c>
      <c r="C46" s="170">
        <f>'2.16'!C46/'2.16'!$B46*100</f>
        <v>59.385474860335208</v>
      </c>
      <c r="D46" s="170">
        <f>'2.16'!D46/'2.16'!$B46*100</f>
        <v>108.43575418994413</v>
      </c>
      <c r="E46" s="170">
        <f>'2.16'!E46/'2.16'!$B46*100</f>
        <v>112.90502793296091</v>
      </c>
      <c r="F46" s="170">
        <f>'2.16'!F46/'2.16'!$B46*100</f>
        <v>111.34078212290504</v>
      </c>
      <c r="G46" s="170">
        <f>'2.16'!G46/'2.16'!$B46*100</f>
        <v>93.407821229050285</v>
      </c>
      <c r="H46" s="170">
        <f>'2.16'!H46/'2.16'!$B46*100</f>
        <v>95.586592178770957</v>
      </c>
      <c r="I46" s="170">
        <f>'2.16'!I46/'2.16'!$B46*100</f>
        <v>84.692737430167611</v>
      </c>
      <c r="J46" s="170">
        <f>'2.16'!J46/'2.16'!$B46*100</f>
        <v>112.51396648044694</v>
      </c>
      <c r="K46" s="170">
        <f>'2.16'!K46/'2.16'!$B46*100</f>
        <v>96.927374301675997</v>
      </c>
      <c r="L46" s="10"/>
      <c r="M46" s="10"/>
    </row>
    <row r="47" spans="1:13" ht="11.1" customHeight="1">
      <c r="A47" s="27">
        <v>1993</v>
      </c>
      <c r="B47" s="193">
        <f>'2.16'!B47/'2.16'!$B47*100</f>
        <v>100</v>
      </c>
      <c r="C47" s="170">
        <f>'2.16'!C47/'2.16'!$B47*100</f>
        <v>61.704366123093102</v>
      </c>
      <c r="D47" s="170">
        <f>'2.16'!D47/'2.16'!$B47*100</f>
        <v>108.5744345081536</v>
      </c>
      <c r="E47" s="170">
        <f>'2.16'!E47/'2.16'!$B47*100</f>
        <v>113.30878485007889</v>
      </c>
      <c r="F47" s="170">
        <f>'2.16'!F47/'2.16'!$B47*100</f>
        <v>111.78327196212518</v>
      </c>
      <c r="G47" s="170">
        <f>'2.16'!G47/'2.16'!$B47*100</f>
        <v>94.318779589689626</v>
      </c>
      <c r="H47" s="170">
        <f>'2.16'!H47/'2.16'!$B47*100</f>
        <v>95.686480799579172</v>
      </c>
      <c r="I47" s="170">
        <f>'2.16'!I47/'2.16'!$B47*100</f>
        <v>84.429247764334562</v>
      </c>
      <c r="J47" s="170">
        <f>'2.16'!J47/'2.16'!$B47*100</f>
        <v>113.20357706470278</v>
      </c>
      <c r="K47" s="170">
        <f>'2.16'!K47/'2.16'!$B47*100</f>
        <v>97.001578116780635</v>
      </c>
      <c r="L47" s="10"/>
      <c r="M47" s="10"/>
    </row>
    <row r="48" spans="1:13" ht="11.1" customHeight="1">
      <c r="A48" s="27">
        <v>1994</v>
      </c>
      <c r="B48" s="193">
        <f>'2.16'!B48/'2.16'!$B48*100</f>
        <v>100</v>
      </c>
      <c r="C48" s="170">
        <f>'2.16'!C48/'2.16'!$B48*100</f>
        <v>62.595419847328252</v>
      </c>
      <c r="D48" s="170">
        <f>'2.16'!D48/'2.16'!$B48*100</f>
        <v>109.46564885496184</v>
      </c>
      <c r="E48" s="170">
        <f>'2.16'!E48/'2.16'!$B48*100</f>
        <v>114.91094147582697</v>
      </c>
      <c r="F48" s="170">
        <f>'2.16'!F48/'2.16'!$B48*100</f>
        <v>113.6386768447837</v>
      </c>
      <c r="G48" s="170">
        <f>'2.16'!G48/'2.16'!$B48*100</f>
        <v>94.402035623409674</v>
      </c>
      <c r="H48" s="170">
        <f>'2.16'!H48/'2.16'!$B48*100</f>
        <v>95.318066157760825</v>
      </c>
      <c r="I48" s="170">
        <f>'2.16'!I48/'2.16'!$B48*100</f>
        <v>84.02035623409671</v>
      </c>
      <c r="J48" s="170">
        <f>'2.16'!J48/'2.16'!$B48*100</f>
        <v>112.92620865139951</v>
      </c>
      <c r="K48" s="170">
        <f>'2.16'!K48/'2.16'!$B48*100</f>
        <v>96.335877862595424</v>
      </c>
      <c r="L48" s="10"/>
      <c r="M48" s="10"/>
    </row>
    <row r="49" spans="1:13" ht="13.5" customHeight="1">
      <c r="A49" s="27">
        <v>1995</v>
      </c>
      <c r="B49" s="193">
        <f>'2.16'!B49/'2.16'!$B49*100</f>
        <v>100</v>
      </c>
      <c r="C49" s="170">
        <f>'2.16'!C49/'2.16'!$B49*100</f>
        <v>62.065589818893784</v>
      </c>
      <c r="D49" s="170">
        <f>'2.16'!D49/'2.16'!$B49*100</f>
        <v>109.25110132158591</v>
      </c>
      <c r="E49" s="170">
        <f>'2.16'!E49/'2.16'!$B49*100</f>
        <v>115.46744982868331</v>
      </c>
      <c r="F49" s="170">
        <f>'2.16'!F49/'2.16'!$B49*100</f>
        <v>114.53744493392071</v>
      </c>
      <c r="G49" s="170">
        <f>'2.16'!G49/'2.16'!$B49*100</f>
        <v>92.41311796377876</v>
      </c>
      <c r="H49" s="170">
        <f>'2.16'!H49/'2.16'!$B49*100</f>
        <v>95.545766030347522</v>
      </c>
      <c r="I49" s="170">
        <f>'2.16'!I49/'2.16'!$B49*100</f>
        <v>83.896231032794915</v>
      </c>
      <c r="J49" s="170">
        <f>'2.16'!J49/'2.16'!$B49*100</f>
        <v>112.23690651003426</v>
      </c>
      <c r="K49" s="170">
        <f>'2.16'!K49/'2.16'!$B49*100</f>
        <v>96.916299559471369</v>
      </c>
      <c r="L49" s="10"/>
      <c r="M49" s="10"/>
    </row>
    <row r="50" spans="1:13" ht="11.1" customHeight="1">
      <c r="A50" s="27">
        <v>1996</v>
      </c>
      <c r="B50" s="193">
        <f>'2.16'!B50/'2.16'!$B50*100</f>
        <v>100</v>
      </c>
      <c r="C50" s="170">
        <f>'2.16'!C50/'2.16'!$B50*100</f>
        <v>62.032598274209015</v>
      </c>
      <c r="D50" s="170">
        <f>'2.16'!D50/'2.16'!$B50*100</f>
        <v>110.5465004793864</v>
      </c>
      <c r="E50" s="170">
        <f>'2.16'!E50/'2.16'!$B50*100</f>
        <v>116.44295302013423</v>
      </c>
      <c r="F50" s="170">
        <f>'2.16'!F50/'2.16'!$B50*100</f>
        <v>115.58005752636625</v>
      </c>
      <c r="G50" s="170">
        <f>'2.16'!G50/'2.16'!$B50*100</f>
        <v>93.911792905081498</v>
      </c>
      <c r="H50" s="170">
        <f>'2.16'!H50/'2.16'!$B50*100</f>
        <v>95.014381591562795</v>
      </c>
      <c r="I50" s="170">
        <f>'2.16'!I50/'2.16'!$B50*100</f>
        <v>83.077660594439109</v>
      </c>
      <c r="J50" s="170">
        <f>'2.16'!J50/'2.16'!$B50*100</f>
        <v>111.93672099712369</v>
      </c>
      <c r="K50" s="170">
        <f>'2.16'!K50/'2.16'!$B50*100</f>
        <v>96.308724832214764</v>
      </c>
      <c r="L50" s="10"/>
      <c r="M50" s="10"/>
    </row>
    <row r="51" spans="1:13" ht="11.1" customHeight="1">
      <c r="A51" s="27">
        <v>1997</v>
      </c>
      <c r="B51" s="193">
        <f>'2.16'!B51/'2.16'!$B51*100</f>
        <v>100</v>
      </c>
      <c r="C51" s="170">
        <f>'2.16'!C51/'2.16'!$B51*100</f>
        <v>61.058601134215493</v>
      </c>
      <c r="D51" s="170">
        <f>'2.16'!D51/'2.16'!$B51*100</f>
        <v>110.586011342155</v>
      </c>
      <c r="E51" s="170">
        <f>'2.16'!E51/'2.16'!$B51*100</f>
        <v>117.10775047258979</v>
      </c>
      <c r="F51" s="170">
        <f>'2.16'!F51/'2.16'!$B51*100</f>
        <v>116.11531190926276</v>
      </c>
      <c r="G51" s="170">
        <f>'2.16'!G51/'2.16'!$B51*100</f>
        <v>91.91871455576559</v>
      </c>
      <c r="H51" s="170">
        <f>'2.16'!H51/'2.16'!$B51*100</f>
        <v>95.132325141776931</v>
      </c>
      <c r="I51" s="170">
        <f>'2.16'!I51/'2.16'!$B51*100</f>
        <v>82.986767485822298</v>
      </c>
      <c r="J51" s="170">
        <f>'2.16'!J51/'2.16'!$B51*100</f>
        <v>111.05860113421551</v>
      </c>
      <c r="K51" s="170">
        <f>'2.16'!K51/'2.16'!$B51*100</f>
        <v>96.786389413988658</v>
      </c>
      <c r="L51" s="10"/>
      <c r="M51" s="10"/>
    </row>
    <row r="52" spans="1:13" ht="11.1" customHeight="1">
      <c r="A52" s="27">
        <v>1998</v>
      </c>
      <c r="B52" s="193">
        <f>'2.16'!B52/'2.16'!$B52*100</f>
        <v>100</v>
      </c>
      <c r="C52" s="170">
        <f>'2.16'!C52/'2.16'!$B52*100</f>
        <v>60.579168612797766</v>
      </c>
      <c r="D52" s="170">
        <f>'2.16'!D52/'2.16'!$B52*100</f>
        <v>110.50910789350769</v>
      </c>
      <c r="E52" s="170">
        <f>'2.16'!E52/'2.16'!$B52*100</f>
        <v>117.23493694535266</v>
      </c>
      <c r="F52" s="170">
        <f>'2.16'!F52/'2.16'!$B52*100</f>
        <v>116.20737972909853</v>
      </c>
      <c r="G52" s="170">
        <f>'2.16'!G52/'2.16'!$B52*100</f>
        <v>90.471742176553022</v>
      </c>
      <c r="H52" s="170">
        <f>'2.16'!H52/'2.16'!$B52*100</f>
        <v>95.282578234469867</v>
      </c>
      <c r="I52" s="170">
        <f>'2.16'!I52/'2.16'!$B52*100</f>
        <v>82.297991592713686</v>
      </c>
      <c r="J52" s="170">
        <f>'2.16'!J52/'2.16'!$B52*100</f>
        <v>110.60252218589443</v>
      </c>
      <c r="K52" s="170">
        <f>'2.16'!K52/'2.16'!$B52*100</f>
        <v>97.524521251751523</v>
      </c>
      <c r="L52" s="10"/>
      <c r="M52" s="10"/>
    </row>
    <row r="53" spans="1:13" ht="11.1" customHeight="1">
      <c r="A53" s="27">
        <v>1999</v>
      </c>
      <c r="B53" s="193">
        <f>'2.16'!B53/'2.16'!$B53*100</f>
        <v>100</v>
      </c>
      <c r="C53" s="170">
        <f>'2.16'!C53/'2.16'!$B53*100</f>
        <v>61.151736745886666</v>
      </c>
      <c r="D53" s="170">
        <f>'2.16'!D53/'2.16'!$B53*100</f>
        <v>110.83180987202925</v>
      </c>
      <c r="E53" s="170">
        <f>'2.16'!E53/'2.16'!$B53*100</f>
        <v>118.05301645338209</v>
      </c>
      <c r="F53" s="170">
        <f>'2.16'!F53/'2.16'!$B53*100</f>
        <v>117.41316270566729</v>
      </c>
      <c r="G53" s="170">
        <f>'2.16'!G53/'2.16'!$B53*100</f>
        <v>88.939670932358325</v>
      </c>
      <c r="H53" s="170">
        <f>'2.16'!H53/'2.16'!$B53*100</f>
        <v>95.201096892138935</v>
      </c>
      <c r="I53" s="170">
        <f>'2.16'!I53/'2.16'!$B53*100</f>
        <v>82.038391224862892</v>
      </c>
      <c r="J53" s="170">
        <f>'2.16'!J53/'2.16'!$B53*100</f>
        <v>109.18647166361974</v>
      </c>
      <c r="K53" s="170">
        <f>'2.16'!K53/'2.16'!$B53*100</f>
        <v>98.080438756855585</v>
      </c>
      <c r="L53" s="10"/>
      <c r="M53" s="10"/>
    </row>
    <row r="54" spans="1:13" ht="13.5" customHeight="1">
      <c r="A54" s="27">
        <v>2000</v>
      </c>
      <c r="B54" s="193">
        <f>'2.16'!B54/'2.16'!$B54*100</f>
        <v>100</v>
      </c>
      <c r="C54" s="170">
        <f>'2.16'!C54/'2.16'!$B54*100</f>
        <v>59.920459566946541</v>
      </c>
      <c r="D54" s="170">
        <f>'2.16'!D54/'2.16'!$B54*100</f>
        <v>112.41714538223597</v>
      </c>
      <c r="E54" s="170">
        <f>'2.16'!E54/'2.16'!$B54*100</f>
        <v>119.7967300044189</v>
      </c>
      <c r="F54" s="170">
        <f>'2.16'!F54/'2.16'!$B54*100</f>
        <v>118.86875828546178</v>
      </c>
      <c r="G54" s="170">
        <f>'2.16'!G54/'2.16'!$B54*100</f>
        <v>88.952717631462662</v>
      </c>
      <c r="H54" s="170">
        <f>'2.16'!H54/'2.16'!$B54*100</f>
        <v>94.608926204153789</v>
      </c>
      <c r="I54" s="170">
        <f>'2.16'!I54/'2.16'!$B54*100</f>
        <v>81.396376491383123</v>
      </c>
      <c r="J54" s="170">
        <f>'2.16'!J54/'2.16'!$B54*100</f>
        <v>109.58904109589042</v>
      </c>
      <c r="K54" s="170">
        <f>'2.16'!K54/'2.16'!$B54*100</f>
        <v>96.641626159964659</v>
      </c>
      <c r="L54" s="10"/>
      <c r="M54" s="10"/>
    </row>
    <row r="55" spans="1:13" ht="11.1" customHeight="1">
      <c r="A55" s="27">
        <v>2001</v>
      </c>
      <c r="B55" s="193">
        <f>'2.16'!B55/'2.16'!$B55*100</f>
        <v>100</v>
      </c>
      <c r="C55" s="170">
        <f>'2.16'!C55/'2.16'!$B55*100</f>
        <v>58.333333333333336</v>
      </c>
      <c r="D55" s="170">
        <f>'2.16'!D55/'2.16'!$B55*100</f>
        <v>112.65112262521588</v>
      </c>
      <c r="E55" s="170">
        <f>'2.16'!E55/'2.16'!$B55*100</f>
        <v>119.43005181347151</v>
      </c>
      <c r="F55" s="170">
        <f>'2.16'!F55/'2.16'!$B55*100</f>
        <v>118.78238341968913</v>
      </c>
      <c r="G55" s="170">
        <f>'2.16'!G55/'2.16'!$B55*100</f>
        <v>89.33506044905009</v>
      </c>
      <c r="H55" s="170">
        <f>'2.16'!H55/'2.16'!$B55*100</f>
        <v>94.689119170984455</v>
      </c>
      <c r="I55" s="170">
        <f>'2.16'!I55/'2.16'!$B55*100</f>
        <v>81.606217616580295</v>
      </c>
      <c r="J55" s="170">
        <f>'2.16'!J55/'2.16'!$B55*100</f>
        <v>109.54231433506045</v>
      </c>
      <c r="K55" s="170">
        <f>'2.16'!K55/'2.16'!$B55*100</f>
        <v>96.459412780656308</v>
      </c>
      <c r="L55" s="10"/>
      <c r="M55" s="10"/>
    </row>
    <row r="56" spans="1:13" ht="11.1" customHeight="1">
      <c r="A56" s="27">
        <v>2002</v>
      </c>
      <c r="B56" s="193">
        <f>'2.16'!B56/'2.16'!$B56*100</f>
        <v>100</v>
      </c>
      <c r="C56" s="170">
        <f>'2.16'!C56/'2.16'!$B56*100</f>
        <v>57.445905812473477</v>
      </c>
      <c r="D56" s="170">
        <f>'2.16'!D56/'2.16'!$B56*100</f>
        <v>112.55833686890115</v>
      </c>
      <c r="E56" s="170">
        <f>'2.16'!E56/'2.16'!$B56*100</f>
        <v>118.96478574459057</v>
      </c>
      <c r="F56" s="170">
        <f>'2.16'!F56/'2.16'!$B56*100</f>
        <v>118.28595672464996</v>
      </c>
      <c r="G56" s="170">
        <f>'2.16'!G56/'2.16'!$B56*100</f>
        <v>89.223589308442939</v>
      </c>
      <c r="H56" s="170">
        <f>'2.16'!H56/'2.16'!$B56*100</f>
        <v>94.993635977938055</v>
      </c>
      <c r="I56" s="170">
        <f>'2.16'!I56/'2.16'!$B56*100</f>
        <v>81.374628765379725</v>
      </c>
      <c r="J56" s="170">
        <f>'2.16'!J56/'2.16'!$B56*100</f>
        <v>110.60670343657191</v>
      </c>
      <c r="K56" s="170">
        <f>'2.16'!K56/'2.16'!$B56*100</f>
        <v>96.60585490029699</v>
      </c>
      <c r="L56" s="10"/>
      <c r="M56" s="10"/>
    </row>
    <row r="57" spans="1:13" ht="11.1" customHeight="1">
      <c r="A57" s="27">
        <v>2003</v>
      </c>
      <c r="B57" s="193">
        <f>'2.16'!B57/'2.16'!$B57*100</f>
        <v>100</v>
      </c>
      <c r="C57" s="170">
        <f>'2.16'!C57/'2.16'!$B57*100</f>
        <v>56.644518272425259</v>
      </c>
      <c r="D57" s="170">
        <f>'2.16'!D57/'2.16'!$B57*100</f>
        <v>112.99833887043191</v>
      </c>
      <c r="E57" s="170">
        <f>'2.16'!E57/'2.16'!$B57*100</f>
        <v>119.26910299003322</v>
      </c>
      <c r="F57" s="170">
        <f>'2.16'!F57/'2.16'!$B57*100</f>
        <v>118.6046511627907</v>
      </c>
      <c r="G57" s="170">
        <f>'2.16'!G57/'2.16'!$B57*100</f>
        <v>89.410299003322265</v>
      </c>
      <c r="H57" s="170">
        <f>'2.16'!H57/'2.16'!$B57*100</f>
        <v>94.850498338870437</v>
      </c>
      <c r="I57" s="170">
        <f>'2.16'!I57/'2.16'!$B57*100</f>
        <v>81.561461794019934</v>
      </c>
      <c r="J57" s="170">
        <f>'2.16'!J57/'2.16'!$B57*100</f>
        <v>110.46511627906979</v>
      </c>
      <c r="K57" s="170">
        <f>'2.16'!K57/'2.16'!$B57*100</f>
        <v>96.096345514950173</v>
      </c>
      <c r="L57" s="10"/>
      <c r="M57" s="10"/>
    </row>
    <row r="58" spans="1:13" ht="11.1" customHeight="1">
      <c r="A58" s="27">
        <v>2004</v>
      </c>
      <c r="B58" s="193">
        <f>'2.16'!B58/'2.16'!$B58*100</f>
        <v>100</v>
      </c>
      <c r="C58" s="170">
        <f>'2.16'!C58/'2.16'!$B58*100</f>
        <v>55.546357615894038</v>
      </c>
      <c r="D58" s="170">
        <f>'2.16'!D58/'2.16'!$B58*100</f>
        <v>113.36920529801324</v>
      </c>
      <c r="E58" s="170">
        <f>'2.16'!E58/'2.16'!$B58*100</f>
        <v>119.66059602649007</v>
      </c>
      <c r="F58" s="170">
        <f>'2.16'!F58/'2.16'!$B58*100</f>
        <v>118.79139072847681</v>
      </c>
      <c r="G58" s="170">
        <f>'2.16'!G58/'2.16'!$B58*100</f>
        <v>88.865894039735096</v>
      </c>
      <c r="H58" s="170">
        <f>'2.16'!H58/'2.16'!$B58*100</f>
        <v>94.826158940397349</v>
      </c>
      <c r="I58" s="170">
        <f>'2.16'!I58/'2.16'!$B58*100</f>
        <v>80.794701986754973</v>
      </c>
      <c r="J58" s="170">
        <f>'2.16'!J58/'2.16'!$B58*100</f>
        <v>111.46523178807948</v>
      </c>
      <c r="K58" s="170">
        <f>'2.16'!K58/'2.16'!$B58*100</f>
        <v>96.109271523178805</v>
      </c>
      <c r="L58" s="10"/>
      <c r="M58" s="10"/>
    </row>
    <row r="59" spans="1:13" ht="13.5" customHeight="1">
      <c r="A59" s="27">
        <v>2005</v>
      </c>
      <c r="B59" s="193">
        <f>'2.16'!B59/'2.16'!$B59*100</f>
        <v>100</v>
      </c>
      <c r="C59" s="170">
        <f>'2.16'!C59/'2.16'!$B59*100</f>
        <v>53.685503685503676</v>
      </c>
      <c r="D59" s="170">
        <f>'2.16'!D59/'2.16'!$B59*100</f>
        <v>114.66011466011466</v>
      </c>
      <c r="E59" s="170">
        <f>'2.16'!E59/'2.16'!$B59*100</f>
        <v>121.08927108927108</v>
      </c>
      <c r="F59" s="170">
        <f>'2.16'!F59/'2.16'!$B59*100</f>
        <v>120.22932022932022</v>
      </c>
      <c r="G59" s="170">
        <f>'2.16'!G59/'2.16'!$B59*100</f>
        <v>88.411138411138396</v>
      </c>
      <c r="H59" s="170">
        <f>'2.16'!H59/'2.16'!$B59*100</f>
        <v>94.512694512694495</v>
      </c>
      <c r="I59" s="170">
        <f>'2.16'!I59/'2.16'!$B59*100</f>
        <v>81.081081081081081</v>
      </c>
      <c r="J59" s="170">
        <f>'2.16'!J59/'2.16'!$B59*100</f>
        <v>111.38411138411138</v>
      </c>
      <c r="K59" s="170">
        <f>'2.16'!K59/'2.16'!$B59*100</f>
        <v>94.881244881244882</v>
      </c>
      <c r="L59" s="10"/>
      <c r="M59" s="10"/>
    </row>
    <row r="60" spans="1:13" ht="11.1" customHeight="1">
      <c r="A60" s="27">
        <v>2006</v>
      </c>
      <c r="B60" s="193">
        <f>'2.16'!B60/'2.16'!$B60*100</f>
        <v>100</v>
      </c>
      <c r="C60" s="170">
        <f>'2.16'!C60/'2.16'!$B60*100</f>
        <v>53.239785390012386</v>
      </c>
      <c r="D60" s="170">
        <f>'2.16'!D60/'2.16'!$B60*100</f>
        <v>117.37515476681799</v>
      </c>
      <c r="E60" s="170">
        <f>'2.16'!E60/'2.16'!$B60*100</f>
        <v>124.88650433347091</v>
      </c>
      <c r="F60" s="170">
        <f>'2.16'!F60/'2.16'!$B60*100</f>
        <v>124.18489475856376</v>
      </c>
      <c r="G60" s="170">
        <f>'2.16'!G60/'2.16'!$B60*100</f>
        <v>87.371027651671483</v>
      </c>
      <c r="H60" s="170">
        <f>'2.16'!H60/'2.16'!$B60*100</f>
        <v>93.561700371440367</v>
      </c>
      <c r="I60" s="170">
        <f>'2.16'!I60/'2.16'!$B60*100</f>
        <v>81.469252992158474</v>
      </c>
      <c r="J60" s="170">
        <f>'2.16'!J60/'2.16'!$B60*100</f>
        <v>108.83202641353694</v>
      </c>
      <c r="K60" s="170">
        <f>'2.16'!K60/'2.16'!$B60*100</f>
        <v>93.479158068510102</v>
      </c>
      <c r="L60" s="10"/>
      <c r="M60" s="10"/>
    </row>
    <row r="61" spans="1:13" ht="11.1" customHeight="1">
      <c r="A61" s="27">
        <v>2007</v>
      </c>
      <c r="B61" s="193">
        <f>'2.16'!B61/'2.16'!$B61*100</f>
        <v>100</v>
      </c>
      <c r="C61" s="170">
        <f>'2.16'!C61/'2.16'!$B61*100</f>
        <v>53.194103194103192</v>
      </c>
      <c r="D61" s="170">
        <f>'2.16'!D61/'2.16'!$B61*100</f>
        <v>118.3046683046683</v>
      </c>
      <c r="E61" s="170">
        <f>'2.16'!E61/'2.16'!$B61*100</f>
        <v>126.24897624897625</v>
      </c>
      <c r="F61" s="170">
        <f>'2.16'!F61/'2.16'!$B61*100</f>
        <v>125.47092547092547</v>
      </c>
      <c r="G61" s="170">
        <f>'2.16'!G61/'2.16'!$B61*100</f>
        <v>86.977886977886968</v>
      </c>
      <c r="H61" s="170">
        <f>'2.16'!H61/'2.16'!$B61*100</f>
        <v>93.243243243243228</v>
      </c>
      <c r="I61" s="170">
        <f>'2.16'!I61/'2.16'!$B61*100</f>
        <v>81.285831285831293</v>
      </c>
      <c r="J61" s="170">
        <f>'2.16'!J61/'2.16'!$B61*100</f>
        <v>108.23095823095824</v>
      </c>
      <c r="K61" s="170">
        <f>'2.16'!K61/'2.16'!$B61*100</f>
        <v>92.91564291564292</v>
      </c>
      <c r="L61" s="10"/>
      <c r="M61" s="10"/>
    </row>
    <row r="62" spans="1:13" ht="11.1" customHeight="1">
      <c r="A62" s="27">
        <v>2008</v>
      </c>
      <c r="B62" s="193">
        <f>'2.16'!B62/'2.16'!$B62*100</f>
        <v>100</v>
      </c>
      <c r="C62" s="170">
        <f>'2.16'!C62/'2.16'!$B62*100</f>
        <v>52.690314866480669</v>
      </c>
      <c r="D62" s="170">
        <f>'2.16'!D62/'2.16'!$B62*100</f>
        <v>116.66002391390992</v>
      </c>
      <c r="E62" s="170">
        <f>'2.16'!E62/'2.16'!$B62*100</f>
        <v>124.35233160621762</v>
      </c>
      <c r="F62" s="170">
        <f>'2.16'!F62/'2.16'!$B62*100</f>
        <v>124.27261857313671</v>
      </c>
      <c r="G62" s="170">
        <f>'2.16'!G62/'2.16'!$B62*100</f>
        <v>85.492227979274602</v>
      </c>
      <c r="H62" s="170">
        <f>'2.16'!H62/'2.16'!$B62*100</f>
        <v>93.822239936229565</v>
      </c>
      <c r="I62" s="170">
        <f>'2.16'!I62/'2.16'!$B62*100</f>
        <v>81.267437225986455</v>
      </c>
      <c r="J62" s="170">
        <f>'2.16'!J62/'2.16'!$B62*100</f>
        <v>110.20326823435632</v>
      </c>
      <c r="K62" s="170">
        <f>'2.16'!K62/'2.16'!$B62*100</f>
        <v>93.104822638501389</v>
      </c>
      <c r="L62" s="10"/>
      <c r="M62" s="10"/>
    </row>
    <row r="63" spans="1:13" ht="11.1" customHeight="1">
      <c r="A63" s="27">
        <v>2009</v>
      </c>
      <c r="B63" s="193">
        <f>'2.16'!B63/'2.16'!$B63*100</f>
        <v>100</v>
      </c>
      <c r="C63" s="170">
        <f>'2.16'!C63/'2.16'!$B63*100</f>
        <v>51.766513056835642</v>
      </c>
      <c r="D63" s="170">
        <f>'2.16'!D63/'2.16'!$B63*100</f>
        <v>117.85714285714286</v>
      </c>
      <c r="E63" s="170">
        <f>'2.16'!E63/'2.16'!$B63*100</f>
        <v>125.96006144393242</v>
      </c>
      <c r="F63" s="170">
        <f>'2.16'!F63/'2.16'!$B63*100</f>
        <v>125.19201228878649</v>
      </c>
      <c r="G63" s="170">
        <f>'2.16'!G63/'2.16'!$B63*100</f>
        <v>87.442396313364057</v>
      </c>
      <c r="H63" s="170">
        <f>'2.16'!H63/'2.16'!$B63*100</f>
        <v>93.817204301075279</v>
      </c>
      <c r="I63" s="170">
        <f>'2.16'!I63/'2.16'!$B63*100</f>
        <v>80.184331797235018</v>
      </c>
      <c r="J63" s="170">
        <f>'2.16'!J63/'2.16'!$B63*100</f>
        <v>109.86943164362519</v>
      </c>
      <c r="K63" s="170">
        <f>'2.16'!K63/'2.16'!$B63*100</f>
        <v>94.278033794162823</v>
      </c>
      <c r="L63" s="10"/>
      <c r="M63" s="10"/>
    </row>
    <row r="64" spans="1:13" ht="13.5" customHeight="1">
      <c r="A64" s="27">
        <v>2010</v>
      </c>
      <c r="B64" s="194">
        <f>'2.16'!B64/'2.16'!$B64*100</f>
        <v>100</v>
      </c>
      <c r="C64" s="173">
        <f>'2.16'!C64/'2.16'!$B64*100</f>
        <v>51.696530690049556</v>
      </c>
      <c r="D64" s="173">
        <f>'2.16'!D64/'2.16'!$B64*100</f>
        <v>117.57529546321007</v>
      </c>
      <c r="E64" s="173">
        <f>'2.16'!E64/'2.16'!$B64*100</f>
        <v>125.65764391917651</v>
      </c>
      <c r="F64" s="170">
        <f>'2.16'!F64/'2.16'!$B64*100</f>
        <v>125.04765535646204</v>
      </c>
      <c r="G64" s="170">
        <f>'2.16'!G64/'2.16'!$B64*100</f>
        <v>87.037743042317956</v>
      </c>
      <c r="H64" s="170">
        <f>'2.16'!H64/'2.16'!$B64*100</f>
        <v>93.93823865802517</v>
      </c>
      <c r="I64" s="170">
        <f>'2.16'!I64/'2.16'!$B64*100</f>
        <v>80.670987418985902</v>
      </c>
      <c r="J64" s="170">
        <f>'2.16'!J64/'2.16'!$B64*100</f>
        <v>109.49294700724361</v>
      </c>
      <c r="K64" s="170">
        <f>'2.16'!K64/'2.16'!$B64*100</f>
        <v>94.128860083873434</v>
      </c>
      <c r="L64" s="10"/>
      <c r="M64" s="10"/>
    </row>
    <row r="65" spans="1:13" ht="11.1" customHeight="1">
      <c r="A65" s="27">
        <v>2011</v>
      </c>
      <c r="B65" s="194">
        <f>'2.16'!B65/'2.16'!$B65*100</f>
        <v>100</v>
      </c>
      <c r="C65" s="173">
        <f>'2.16'!C65/'2.16'!$B65*100</f>
        <v>52.598366740905711</v>
      </c>
      <c r="D65" s="173">
        <f>'2.16'!D65/'2.16'!$B65*100</f>
        <v>116.51818856718634</v>
      </c>
      <c r="E65" s="173">
        <f>'2.16'!E65/'2.16'!$B65*100</f>
        <v>124.090571640683</v>
      </c>
      <c r="F65" s="170">
        <f>'2.16'!F65/'2.16'!$B65*100</f>
        <v>123.4595397178916</v>
      </c>
      <c r="G65" s="170">
        <f>'2.16'!G65/'2.16'!$B65*100</f>
        <v>87.230883444691912</v>
      </c>
      <c r="H65" s="170">
        <f>'2.16'!H65/'2.16'!$B65*100</f>
        <v>94.20935412026725</v>
      </c>
      <c r="I65" s="170">
        <f>'2.16'!I65/'2.16'!$B65*100</f>
        <v>79.992576095025981</v>
      </c>
      <c r="J65" s="170">
        <f>'2.16'!J65/'2.16'!$B65*100</f>
        <v>110.24498886414253</v>
      </c>
      <c r="K65" s="170">
        <f>'2.16'!K65/'2.16'!$B65*100</f>
        <v>94.691907943578329</v>
      </c>
      <c r="L65" s="10"/>
      <c r="M65" s="10"/>
    </row>
    <row r="66" spans="1:13" ht="11.1" customHeight="1">
      <c r="A66" s="27">
        <v>2012</v>
      </c>
      <c r="B66" s="194">
        <f>'2.16'!B66/'2.16'!$B66*100</f>
        <v>100</v>
      </c>
      <c r="C66" s="173">
        <f>'2.16'!C66/'2.16'!$B66*100</f>
        <v>52.08853980721171</v>
      </c>
      <c r="D66" s="173">
        <f>'2.16'!D66/'2.16'!$B66*100</f>
        <v>116.20849696536951</v>
      </c>
      <c r="E66" s="173">
        <f>'2.16'!E66/'2.16'!$B66*100</f>
        <v>123.59871474473401</v>
      </c>
      <c r="F66" s="170">
        <f>'2.16'!F66/'2.16'!$B66*100</f>
        <v>122.81328097108175</v>
      </c>
      <c r="G66" s="170">
        <f>'2.16'!G66/'2.16'!$B66*100</f>
        <v>87.540164227061751</v>
      </c>
      <c r="H66" s="170">
        <f>'2.16'!H66/'2.16'!$B66*100</f>
        <v>94.359157443770087</v>
      </c>
      <c r="I66" s="170">
        <f>'2.16'!I66/'2.16'!$B66*100</f>
        <v>80.292752588361296</v>
      </c>
      <c r="J66" s="170">
        <f>'2.16'!J66/'2.16'!$B66*100</f>
        <v>111.99571581578007</v>
      </c>
      <c r="K66" s="170">
        <f>'2.16'!K66/'2.16'!$B66*100</f>
        <v>93.680828275615852</v>
      </c>
      <c r="L66" s="10"/>
      <c r="M66" s="10"/>
    </row>
    <row r="67" spans="1:13" ht="11.1" customHeight="1">
      <c r="A67" s="27">
        <v>2013</v>
      </c>
      <c r="B67" s="194">
        <f>'2.16'!B67/'2.16'!$B67*100</f>
        <v>100</v>
      </c>
      <c r="C67" s="173">
        <f>'2.16'!C67/'2.16'!$B67*100</f>
        <v>52.746870653685676</v>
      </c>
      <c r="D67" s="173">
        <f>'2.16'!D67/'2.16'!$B67*100</f>
        <v>116.48122392211404</v>
      </c>
      <c r="E67" s="173">
        <f>'2.16'!E67/'2.16'!$B67*100</f>
        <v>124.06119610570236</v>
      </c>
      <c r="F67" s="170">
        <f>'2.16'!F67/'2.16'!$B67*100</f>
        <v>123.33101529902642</v>
      </c>
      <c r="G67" s="170">
        <f>'2.16'!G67/'2.16'!$B67*100</f>
        <v>86.369958275382473</v>
      </c>
      <c r="H67" s="170">
        <f>'2.16'!H67/'2.16'!$B67*100</f>
        <v>94.193324061196108</v>
      </c>
      <c r="I67" s="170">
        <f>'2.16'!I67/'2.16'!$B67*100</f>
        <v>80.07649513212796</v>
      </c>
      <c r="J67" s="170">
        <f>'2.16'!J67/'2.16'!$B67*100</f>
        <v>110.84840055632823</v>
      </c>
      <c r="K67" s="170">
        <f>'2.16'!K67/'2.16'!$B67*100</f>
        <v>94.123783031988879</v>
      </c>
      <c r="L67" s="10"/>
      <c r="M67" s="10"/>
    </row>
    <row r="68" spans="1:13" ht="11.1" customHeight="1">
      <c r="A68" s="27">
        <v>2014</v>
      </c>
      <c r="B68" s="194">
        <f>'2.16'!B68/'2.16'!$B68*100</f>
        <v>100</v>
      </c>
      <c r="C68" s="173">
        <f>'2.16'!C68/'2.16'!$B68*100</f>
        <v>52.599388379204889</v>
      </c>
      <c r="D68" s="173">
        <f>'2.16'!D68/'2.16'!$B68*100</f>
        <v>115.49439347604486</v>
      </c>
      <c r="E68" s="173">
        <f>'2.16'!E68/'2.16'!$B68*100</f>
        <v>122.93577981651376</v>
      </c>
      <c r="F68" s="170">
        <f>'2.16'!F68/'2.16'!$B68*100</f>
        <v>122.62996941896024</v>
      </c>
      <c r="G68" s="170">
        <f>'2.16'!G68/'2.16'!$B68*100</f>
        <v>85.898742779476734</v>
      </c>
      <c r="H68" s="170">
        <f>'2.16'!H68/'2.16'!$B68*100</f>
        <v>94.597349643221207</v>
      </c>
      <c r="I68" s="170">
        <f>'2.16'!I68/'2.16'!$B68*100</f>
        <v>80.190282025144427</v>
      </c>
      <c r="J68" s="170">
        <f>'2.16'!J68/'2.16'!$B68*100</f>
        <v>111.92660550458714</v>
      </c>
      <c r="K68" s="170">
        <f>'2.16'!K68/'2.16'!$B68*100</f>
        <v>94.155623513421688</v>
      </c>
      <c r="L68" s="10"/>
      <c r="M68" s="10"/>
    </row>
    <row r="69" spans="1:13" ht="13.5" customHeight="1">
      <c r="A69" s="27">
        <v>2015</v>
      </c>
      <c r="B69" s="194">
        <f>'2.16'!B69/'2.16'!$B69*100</f>
        <v>100</v>
      </c>
      <c r="C69" s="173">
        <f>'2.16'!C69/'2.16'!$B69*100</f>
        <v>51.988071570576544</v>
      </c>
      <c r="D69" s="173">
        <f>'2.16'!D69/'2.16'!$B69*100</f>
        <v>115.24188204108681</v>
      </c>
      <c r="E69" s="173">
        <f>'2.16'!E69/'2.16'!$B69*100</f>
        <v>122.69715043074885</v>
      </c>
      <c r="F69" s="170">
        <f>'2.16'!F69/'2.16'!$B69*100</f>
        <v>122.16699801192843</v>
      </c>
      <c r="G69" s="170">
        <f>'2.16'!G69/'2.16'!$B69*100</f>
        <v>85.619615639496359</v>
      </c>
      <c r="H69" s="170">
        <f>'2.16'!H69/'2.16'!$B69*100</f>
        <v>94.764744864148454</v>
      </c>
      <c r="I69" s="170">
        <f>'2.16'!I69/'2.16'!$B69*100</f>
        <v>80.218687872763425</v>
      </c>
      <c r="J69" s="170">
        <f>'2.16'!J69/'2.16'!$B69*100</f>
        <v>112.92246520874751</v>
      </c>
      <c r="K69" s="170">
        <f>'2.16'!K69/'2.16'!$B69*100</f>
        <v>93.870112657388987</v>
      </c>
      <c r="L69" s="10"/>
      <c r="M69" s="10"/>
    </row>
    <row r="70" spans="1:13" ht="11.1" customHeight="1">
      <c r="A70" s="27">
        <v>2016</v>
      </c>
      <c r="B70" s="194">
        <f>'2.16'!B70/'2.16'!$B70*100</f>
        <v>100</v>
      </c>
      <c r="C70" s="173">
        <f>'2.16'!C70/'2.16'!$B70*100</f>
        <v>53.264382676147385</v>
      </c>
      <c r="D70" s="173">
        <f>'2.16'!D70/'2.16'!$B70*100</f>
        <v>115.25533290239171</v>
      </c>
      <c r="E70" s="173">
        <f>'2.16'!E70/'2.16'!$B70*100</f>
        <v>122.78603749191986</v>
      </c>
      <c r="F70" s="170">
        <f>'2.16'!F70/'2.16'!$B70*100</f>
        <v>122.33354880413705</v>
      </c>
      <c r="G70" s="170">
        <f>'2.16'!G70/'2.16'!$B70*100</f>
        <v>85.617323852617972</v>
      </c>
      <c r="H70" s="170">
        <f>'2.16'!H70/'2.16'!$B70*100</f>
        <v>94.796380090497721</v>
      </c>
      <c r="I70" s="170">
        <f>'2.16'!I70/'2.16'!$B70*100</f>
        <v>80.995475113122168</v>
      </c>
      <c r="J70" s="170">
        <f>'2.16'!J70/'2.16'!$B70*100</f>
        <v>111.57078215901745</v>
      </c>
      <c r="K70" s="170">
        <f>'2.16'!K70/'2.16'!$B70*100</f>
        <v>94.149967679379429</v>
      </c>
      <c r="L70" s="10"/>
      <c r="M70" s="10"/>
    </row>
    <row r="71" spans="1:13" ht="11.1" customHeight="1">
      <c r="A71" s="27">
        <v>2017</v>
      </c>
      <c r="B71" s="194">
        <f>'2.16'!B71/'2.16'!$B71*100</f>
        <v>100</v>
      </c>
      <c r="C71" s="173">
        <f>'2.16'!C71/'2.16'!$B71*100</f>
        <v>52.593524049041186</v>
      </c>
      <c r="D71" s="173">
        <f>'2.16'!D71/'2.16'!$B71*100</f>
        <v>114.90097453630935</v>
      </c>
      <c r="E71" s="173">
        <f>'2.16'!E71/'2.16'!$B71*100</f>
        <v>122.38289845960391</v>
      </c>
      <c r="F71" s="170">
        <f>'2.16'!F71/'2.16'!$B71*100</f>
        <v>121.94278528764539</v>
      </c>
      <c r="G71" s="170">
        <f>'2.16'!G71/'2.16'!$B71*100</f>
        <v>85.8535051870481</v>
      </c>
      <c r="H71" s="170">
        <f>'2.16'!H71/'2.16'!$B71*100</f>
        <v>95.001571832756994</v>
      </c>
      <c r="I71" s="170">
        <f>'2.16'!I71/'2.16'!$B71*100</f>
        <v>80.603583778685945</v>
      </c>
      <c r="J71" s="170">
        <f>'2.16'!J71/'2.16'!$B71*100</f>
        <v>112.26029550455831</v>
      </c>
      <c r="K71" s="170">
        <f>'2.16'!K71/'2.16'!$B71*100</f>
        <v>94.309965419679358</v>
      </c>
      <c r="L71" s="10"/>
      <c r="M71" s="10"/>
    </row>
    <row r="72" spans="1:13" ht="11.1" customHeight="1">
      <c r="A72" s="27">
        <v>2018</v>
      </c>
      <c r="B72" s="194">
        <f>'2.16'!B72/'2.16'!$B72*100</f>
        <v>100</v>
      </c>
      <c r="C72" s="173">
        <f>'2.16'!C72/'2.16'!$B72*100</f>
        <v>51.42158361357383</v>
      </c>
      <c r="D72" s="173">
        <f>'2.16'!D72/'2.16'!$B72*100</f>
        <v>114.27697951696729</v>
      </c>
      <c r="E72" s="173">
        <f>'2.16'!E72/'2.16'!$B72*100</f>
        <v>121.76704371751757</v>
      </c>
      <c r="F72" s="170">
        <f>'2.16'!F72/'2.16'!$B72*100</f>
        <v>121.3084683583002</v>
      </c>
      <c r="G72" s="170">
        <f>'2.16'!G72/'2.16'!$B72*100</f>
        <v>85.509018648731271</v>
      </c>
      <c r="H72" s="170">
        <f>'2.16'!H72/'2.16'!$B72*100</f>
        <v>95.200244573524913</v>
      </c>
      <c r="I72" s="170">
        <f>'2.16'!I72/'2.16'!$B72*100</f>
        <v>80.556404769183743</v>
      </c>
      <c r="J72" s="170">
        <f>'2.16'!J72/'2.16'!$B72*100</f>
        <v>113.17639865484561</v>
      </c>
      <c r="K72" s="170">
        <f>'2.16'!K72/'2.16'!$B72*100</f>
        <v>94.344237236319159</v>
      </c>
      <c r="L72" s="10"/>
      <c r="M72" s="10"/>
    </row>
    <row r="73" spans="1:13" ht="11.1" customHeight="1">
      <c r="A73" s="27">
        <v>2019</v>
      </c>
      <c r="B73" s="194">
        <f>'2.16'!B73/'2.16'!$B73*100</f>
        <v>100</v>
      </c>
      <c r="C73" s="173">
        <f>'2.16'!C73/'2.16'!$B73*100</f>
        <v>51.096621221102545</v>
      </c>
      <c r="D73" s="173">
        <f>'2.16'!D73/'2.16'!$B73*100</f>
        <v>113.95969176052164</v>
      </c>
      <c r="E73" s="173">
        <f>'2.16'!E73/'2.16'!$B73*100</f>
        <v>121.16182572614107</v>
      </c>
      <c r="F73" s="170">
        <f>'2.16'!F73/'2.16'!$B73*100</f>
        <v>120.74688796680498</v>
      </c>
      <c r="G73" s="170">
        <f>'2.16'!G73/'2.16'!$B73*100</f>
        <v>86.455245998814462</v>
      </c>
      <c r="H73" s="170">
        <f>'2.16'!H73/'2.16'!$B73*100</f>
        <v>95.406046235921735</v>
      </c>
      <c r="I73" s="170">
        <f>'2.16'!I73/'2.16'!$B73*100</f>
        <v>80.883224659158259</v>
      </c>
      <c r="J73" s="170">
        <f>'2.16'!J73/'2.16'!$B73*100</f>
        <v>112.68524007113218</v>
      </c>
      <c r="K73" s="170">
        <f>'2.16'!K73/'2.16'!$B73*100</f>
        <v>94.902193242442209</v>
      </c>
      <c r="L73" s="10"/>
      <c r="M73" s="10"/>
    </row>
    <row r="74" spans="1:13" ht="13.5" customHeight="1">
      <c r="A74" s="27">
        <v>2020</v>
      </c>
      <c r="B74" s="194">
        <f>'2.16'!B74/'2.16'!$B74*100</f>
        <v>100</v>
      </c>
      <c r="C74" s="173">
        <f>'2.16'!C74/'2.16'!$B74*100</f>
        <v>49.643773154744942</v>
      </c>
      <c r="D74" s="173">
        <f>'2.16'!D74/'2.16'!$B74*100</f>
        <v>110.97178683385577</v>
      </c>
      <c r="E74" s="173">
        <f>'2.16'!E74/'2.16'!$B74*100</f>
        <v>117.81134226275292</v>
      </c>
      <c r="F74" s="170">
        <f>'2.16'!F74/'2.16'!$B74*100</f>
        <v>117.35537190082643</v>
      </c>
      <c r="G74" s="170">
        <f>'2.16'!G74/'2.16'!$B74*100</f>
        <v>86.263892846964936</v>
      </c>
      <c r="H74" s="170">
        <f>'2.16'!H74/'2.16'!$B74*100</f>
        <v>96.580222285551429</v>
      </c>
      <c r="I74" s="170">
        <f>'2.16'!I74/'2.16'!$B74*100</f>
        <v>80.991735537190081</v>
      </c>
      <c r="J74" s="170">
        <f>'2.16'!J74/'2.16'!$B74*100</f>
        <v>114.73354231974919</v>
      </c>
      <c r="K74" s="170">
        <f>'2.16'!K74/'2.16'!$B74*100</f>
        <v>96.124251923624954</v>
      </c>
      <c r="L74" s="10"/>
      <c r="M74" s="10"/>
    </row>
    <row r="75" spans="1:13" ht="11.1" customHeight="1"/>
    <row r="76" spans="1:13" ht="11.1" customHeight="1">
      <c r="A76" s="14" t="s">
        <v>310</v>
      </c>
    </row>
    <row r="77" spans="1:13" ht="11.1" customHeight="1">
      <c r="A77" s="10" t="s">
        <v>368</v>
      </c>
    </row>
    <row r="78" spans="1:13" ht="11.1" customHeight="1">
      <c r="A78" s="77" t="s">
        <v>2</v>
      </c>
    </row>
    <row r="79" spans="1:13" ht="11.1" customHeight="1">
      <c r="A79" s="77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336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30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82">
        <v>7092</v>
      </c>
      <c r="C15" s="82">
        <v>5780</v>
      </c>
      <c r="D15" s="82">
        <v>7178</v>
      </c>
      <c r="E15" s="82">
        <v>7225</v>
      </c>
      <c r="F15" s="82">
        <v>7151</v>
      </c>
      <c r="G15" s="82">
        <v>6952</v>
      </c>
      <c r="H15" s="82">
        <v>7036</v>
      </c>
      <c r="I15" s="82">
        <v>6517</v>
      </c>
      <c r="J15" s="82">
        <v>7671</v>
      </c>
      <c r="K15" s="82">
        <v>7403</v>
      </c>
    </row>
    <row r="16" spans="1:11" s="10" customFormat="1" ht="11.1" customHeight="1">
      <c r="A16" s="27">
        <v>1971</v>
      </c>
      <c r="B16" s="82">
        <v>7874</v>
      </c>
      <c r="C16" s="82">
        <v>6297</v>
      </c>
      <c r="D16" s="82">
        <v>7884</v>
      </c>
      <c r="E16" s="82">
        <v>7889</v>
      </c>
      <c r="F16" s="82">
        <v>7795</v>
      </c>
      <c r="G16" s="82">
        <v>7856</v>
      </c>
      <c r="H16" s="82">
        <v>7911</v>
      </c>
      <c r="I16" s="82">
        <v>7226</v>
      </c>
      <c r="J16" s="82">
        <v>8495</v>
      </c>
      <c r="K16" s="82">
        <v>8464</v>
      </c>
    </row>
    <row r="17" spans="1:11" s="10" customFormat="1" ht="11.1" customHeight="1">
      <c r="A17" s="27">
        <v>1972</v>
      </c>
      <c r="B17" s="82">
        <v>8579</v>
      </c>
      <c r="C17" s="82">
        <v>6645</v>
      </c>
      <c r="D17" s="82">
        <v>8639</v>
      </c>
      <c r="E17" s="82">
        <v>8584</v>
      </c>
      <c r="F17" s="82">
        <v>8481</v>
      </c>
      <c r="G17" s="82">
        <v>8892</v>
      </c>
      <c r="H17" s="82">
        <v>8570</v>
      </c>
      <c r="I17" s="82">
        <v>7880</v>
      </c>
      <c r="J17" s="82">
        <v>9284</v>
      </c>
      <c r="K17" s="82">
        <v>9073</v>
      </c>
    </row>
    <row r="18" spans="1:11" s="10" customFormat="1" ht="11.1" customHeight="1">
      <c r="A18" s="27">
        <v>1973</v>
      </c>
      <c r="B18" s="82">
        <v>9526</v>
      </c>
      <c r="C18" s="82">
        <v>7209</v>
      </c>
      <c r="D18" s="82">
        <v>9557</v>
      </c>
      <c r="E18" s="82">
        <v>9560</v>
      </c>
      <c r="F18" s="82">
        <v>9443</v>
      </c>
      <c r="G18" s="82">
        <v>9542</v>
      </c>
      <c r="H18" s="82">
        <v>9557</v>
      </c>
      <c r="I18" s="82">
        <v>8735</v>
      </c>
      <c r="J18" s="82">
        <v>10320</v>
      </c>
      <c r="K18" s="82">
        <v>10169</v>
      </c>
    </row>
    <row r="19" spans="1:11" s="10" customFormat="1" ht="11.1" customHeight="1">
      <c r="A19" s="27">
        <v>1974</v>
      </c>
      <c r="B19" s="82">
        <v>10538</v>
      </c>
      <c r="C19" s="82">
        <v>8102</v>
      </c>
      <c r="D19" s="82">
        <v>10520</v>
      </c>
      <c r="E19" s="82">
        <v>10586</v>
      </c>
      <c r="F19" s="82">
        <v>10433</v>
      </c>
      <c r="G19" s="82">
        <v>10209</v>
      </c>
      <c r="H19" s="82">
        <v>10617</v>
      </c>
      <c r="I19" s="82">
        <v>9562</v>
      </c>
      <c r="J19" s="82">
        <v>11501</v>
      </c>
      <c r="K19" s="82">
        <v>11399</v>
      </c>
    </row>
    <row r="20" spans="1:11" s="10" customFormat="1" ht="13.5" customHeight="1">
      <c r="A20" s="27">
        <v>1975</v>
      </c>
      <c r="B20" s="82">
        <v>11181</v>
      </c>
      <c r="C20" s="82">
        <v>8507</v>
      </c>
      <c r="D20" s="82">
        <v>11190</v>
      </c>
      <c r="E20" s="82">
        <v>11266</v>
      </c>
      <c r="F20" s="82">
        <v>11090</v>
      </c>
      <c r="G20" s="82">
        <v>10821</v>
      </c>
      <c r="H20" s="82">
        <v>11238</v>
      </c>
      <c r="I20" s="82">
        <v>10089</v>
      </c>
      <c r="J20" s="82">
        <v>12331</v>
      </c>
      <c r="K20" s="82">
        <v>12012</v>
      </c>
    </row>
    <row r="21" spans="1:11" s="10" customFormat="1" ht="11.1" customHeight="1">
      <c r="A21" s="27">
        <v>1976</v>
      </c>
      <c r="B21" s="82">
        <v>11964</v>
      </c>
      <c r="C21" s="82">
        <v>9245</v>
      </c>
      <c r="D21" s="82">
        <v>12185</v>
      </c>
      <c r="E21" s="82">
        <v>12334</v>
      </c>
      <c r="F21" s="82">
        <v>12154</v>
      </c>
      <c r="G21" s="82">
        <v>11472</v>
      </c>
      <c r="H21" s="82">
        <v>11838</v>
      </c>
      <c r="I21" s="82">
        <v>10709</v>
      </c>
      <c r="J21" s="82">
        <v>13213</v>
      </c>
      <c r="K21" s="82">
        <v>12488</v>
      </c>
    </row>
    <row r="22" spans="1:11" s="10" customFormat="1" ht="11.1" customHeight="1">
      <c r="A22" s="27">
        <v>1977</v>
      </c>
      <c r="B22" s="82">
        <v>12760</v>
      </c>
      <c r="C22" s="82">
        <v>9789</v>
      </c>
      <c r="D22" s="82">
        <v>13073</v>
      </c>
      <c r="E22" s="82">
        <v>13307</v>
      </c>
      <c r="F22" s="82">
        <v>13131</v>
      </c>
      <c r="G22" s="82">
        <v>11946</v>
      </c>
      <c r="H22" s="82">
        <v>12564</v>
      </c>
      <c r="I22" s="82">
        <v>11368</v>
      </c>
      <c r="J22" s="82">
        <v>14131</v>
      </c>
      <c r="K22" s="82">
        <v>13217</v>
      </c>
    </row>
    <row r="23" spans="1:11" s="10" customFormat="1" ht="11.1" customHeight="1">
      <c r="A23" s="27">
        <v>1978</v>
      </c>
      <c r="B23" s="82">
        <v>13409</v>
      </c>
      <c r="C23" s="82">
        <v>10138</v>
      </c>
      <c r="D23" s="82">
        <v>13812</v>
      </c>
      <c r="E23" s="82">
        <v>14071</v>
      </c>
      <c r="F23" s="82">
        <v>13893</v>
      </c>
      <c r="G23" s="82">
        <v>12584</v>
      </c>
      <c r="H23" s="82">
        <v>13151</v>
      </c>
      <c r="I23" s="82">
        <v>11982</v>
      </c>
      <c r="J23" s="82">
        <v>14833</v>
      </c>
      <c r="K23" s="82">
        <v>13727</v>
      </c>
    </row>
    <row r="24" spans="1:11" s="10" customFormat="1" ht="11.1" customHeight="1">
      <c r="A24" s="27">
        <v>1979</v>
      </c>
      <c r="B24" s="82">
        <v>14139</v>
      </c>
      <c r="C24" s="82">
        <v>10548</v>
      </c>
      <c r="D24" s="82">
        <v>14675</v>
      </c>
      <c r="E24" s="82">
        <v>14975</v>
      </c>
      <c r="F24" s="82">
        <v>14775</v>
      </c>
      <c r="G24" s="82">
        <v>13294</v>
      </c>
      <c r="H24" s="82">
        <v>13783</v>
      </c>
      <c r="I24" s="82">
        <v>12620</v>
      </c>
      <c r="J24" s="82">
        <v>15621</v>
      </c>
      <c r="K24" s="82">
        <v>14287</v>
      </c>
    </row>
    <row r="25" spans="1:11" s="10" customFormat="1" ht="13.5" customHeight="1">
      <c r="A25" s="27">
        <v>1980</v>
      </c>
      <c r="B25" s="82">
        <v>15052</v>
      </c>
      <c r="C25" s="82">
        <v>11160</v>
      </c>
      <c r="D25" s="82">
        <v>15665</v>
      </c>
      <c r="E25" s="82">
        <v>15984</v>
      </c>
      <c r="F25" s="82">
        <v>15769</v>
      </c>
      <c r="G25" s="82">
        <v>14227</v>
      </c>
      <c r="H25" s="82">
        <v>14641</v>
      </c>
      <c r="I25" s="82">
        <v>13408</v>
      </c>
      <c r="J25" s="82">
        <v>16582</v>
      </c>
      <c r="K25" s="82">
        <v>15163</v>
      </c>
    </row>
    <row r="26" spans="1:11" s="10" customFormat="1" ht="11.1" customHeight="1">
      <c r="A26" s="27">
        <v>1981</v>
      </c>
      <c r="B26" s="82">
        <v>15746</v>
      </c>
      <c r="C26" s="82">
        <v>11453</v>
      </c>
      <c r="D26" s="82">
        <v>16446</v>
      </c>
      <c r="E26" s="82">
        <v>16829</v>
      </c>
      <c r="F26" s="82">
        <v>16584</v>
      </c>
      <c r="G26" s="82">
        <v>14722</v>
      </c>
      <c r="H26" s="82">
        <v>15287</v>
      </c>
      <c r="I26" s="82">
        <v>14005</v>
      </c>
      <c r="J26" s="82">
        <v>17361</v>
      </c>
      <c r="K26" s="82">
        <v>15796</v>
      </c>
    </row>
    <row r="27" spans="1:11" s="10" customFormat="1" ht="11.1" customHeight="1">
      <c r="A27" s="27">
        <v>1982</v>
      </c>
      <c r="B27" s="82">
        <v>16308</v>
      </c>
      <c r="C27" s="82">
        <v>11828</v>
      </c>
      <c r="D27" s="82">
        <v>17204</v>
      </c>
      <c r="E27" s="82">
        <v>17583</v>
      </c>
      <c r="F27" s="82">
        <v>17329</v>
      </c>
      <c r="G27" s="82">
        <v>15464</v>
      </c>
      <c r="H27" s="82">
        <v>15724</v>
      </c>
      <c r="I27" s="82">
        <v>14442</v>
      </c>
      <c r="J27" s="82">
        <v>17990</v>
      </c>
      <c r="K27" s="82">
        <v>16150</v>
      </c>
    </row>
    <row r="28" spans="1:11" s="10" customFormat="1" ht="11.1" customHeight="1">
      <c r="A28" s="27">
        <v>1983</v>
      </c>
      <c r="B28" s="82">
        <v>16755</v>
      </c>
      <c r="C28" s="82">
        <v>11986</v>
      </c>
      <c r="D28" s="82">
        <v>17809</v>
      </c>
      <c r="E28" s="82">
        <v>18235</v>
      </c>
      <c r="F28" s="82">
        <v>17984</v>
      </c>
      <c r="G28" s="82">
        <v>15877</v>
      </c>
      <c r="H28" s="82">
        <v>16085</v>
      </c>
      <c r="I28" s="82">
        <v>14805</v>
      </c>
      <c r="J28" s="82">
        <v>18387</v>
      </c>
      <c r="K28" s="82">
        <v>16472</v>
      </c>
    </row>
    <row r="29" spans="1:11" s="10" customFormat="1" ht="11.1" customHeight="1">
      <c r="A29" s="27">
        <v>1984</v>
      </c>
      <c r="B29" s="82">
        <v>17183</v>
      </c>
      <c r="C29" s="82">
        <v>12264</v>
      </c>
      <c r="D29" s="82">
        <v>18487</v>
      </c>
      <c r="E29" s="82">
        <v>18965</v>
      </c>
      <c r="F29" s="82">
        <v>18717</v>
      </c>
      <c r="G29" s="82">
        <v>16336</v>
      </c>
      <c r="H29" s="82">
        <v>16352</v>
      </c>
      <c r="I29" s="82">
        <v>15165</v>
      </c>
      <c r="J29" s="82">
        <v>18827</v>
      </c>
      <c r="K29" s="82">
        <v>16586</v>
      </c>
    </row>
    <row r="30" spans="1:11" s="10" customFormat="1" ht="13.5" customHeight="1">
      <c r="A30" s="27">
        <v>1985</v>
      </c>
      <c r="B30" s="82">
        <v>17596</v>
      </c>
      <c r="C30" s="82">
        <v>12568</v>
      </c>
      <c r="D30" s="82">
        <v>19071</v>
      </c>
      <c r="E30" s="82">
        <v>19754</v>
      </c>
      <c r="F30" s="82">
        <v>19497</v>
      </c>
      <c r="G30" s="82">
        <v>15819</v>
      </c>
      <c r="H30" s="82">
        <v>16661</v>
      </c>
      <c r="I30" s="82">
        <v>15486</v>
      </c>
      <c r="J30" s="82">
        <v>19191</v>
      </c>
      <c r="K30" s="82">
        <v>16851</v>
      </c>
    </row>
    <row r="31" spans="1:11" s="10" customFormat="1" ht="11.1" customHeight="1">
      <c r="A31" s="27">
        <v>1986</v>
      </c>
      <c r="B31" s="82">
        <v>18155</v>
      </c>
      <c r="C31" s="82">
        <v>12818</v>
      </c>
      <c r="D31" s="82">
        <v>19803</v>
      </c>
      <c r="E31" s="82">
        <v>20469</v>
      </c>
      <c r="F31" s="82">
        <v>20218</v>
      </c>
      <c r="G31" s="82">
        <v>16537</v>
      </c>
      <c r="H31" s="82">
        <v>17114</v>
      </c>
      <c r="I31" s="82">
        <v>15877</v>
      </c>
      <c r="J31" s="82">
        <v>19663</v>
      </c>
      <c r="K31" s="82">
        <v>17333</v>
      </c>
    </row>
    <row r="32" spans="1:11" s="10" customFormat="1" ht="11.1" customHeight="1">
      <c r="A32" s="27">
        <v>1987</v>
      </c>
      <c r="B32" s="82">
        <v>18670</v>
      </c>
      <c r="C32" s="82">
        <v>13042</v>
      </c>
      <c r="D32" s="82">
        <v>20434</v>
      </c>
      <c r="E32" s="82">
        <v>21152</v>
      </c>
      <c r="F32" s="82">
        <v>20898</v>
      </c>
      <c r="G32" s="82">
        <v>16857</v>
      </c>
      <c r="H32" s="82">
        <v>17580</v>
      </c>
      <c r="I32" s="82">
        <v>16264</v>
      </c>
      <c r="J32" s="82">
        <v>20157</v>
      </c>
      <c r="K32" s="82">
        <v>17841</v>
      </c>
    </row>
    <row r="33" spans="1:13" s="10" customFormat="1" ht="11.1" customHeight="1">
      <c r="A33" s="27">
        <v>1988</v>
      </c>
      <c r="B33" s="82">
        <v>19156</v>
      </c>
      <c r="C33" s="82">
        <v>13310</v>
      </c>
      <c r="D33" s="82">
        <v>21220</v>
      </c>
      <c r="E33" s="82">
        <v>21933</v>
      </c>
      <c r="F33" s="82">
        <v>21689</v>
      </c>
      <c r="G33" s="82">
        <v>17672</v>
      </c>
      <c r="H33" s="82">
        <v>17896</v>
      </c>
      <c r="I33" s="82">
        <v>16608</v>
      </c>
      <c r="J33" s="82">
        <v>20523</v>
      </c>
      <c r="K33" s="82">
        <v>18105</v>
      </c>
    </row>
    <row r="34" spans="1:13" s="10" customFormat="1" ht="11.1" customHeight="1">
      <c r="A34" s="27">
        <v>1989</v>
      </c>
      <c r="B34" s="82">
        <v>19678</v>
      </c>
      <c r="C34" s="82">
        <v>13463</v>
      </c>
      <c r="D34" s="82">
        <v>22002</v>
      </c>
      <c r="E34" s="82">
        <v>22718</v>
      </c>
      <c r="F34" s="82">
        <v>22475</v>
      </c>
      <c r="G34" s="82">
        <v>18446</v>
      </c>
      <c r="H34" s="82">
        <v>18268</v>
      </c>
      <c r="I34" s="82">
        <v>17047</v>
      </c>
      <c r="J34" s="82">
        <v>20988</v>
      </c>
      <c r="K34" s="82">
        <v>18371</v>
      </c>
    </row>
    <row r="35" spans="1:13" s="10" customFormat="1" ht="13.5" customHeight="1">
      <c r="A35" s="27">
        <v>1990</v>
      </c>
      <c r="B35" s="82">
        <v>20584</v>
      </c>
      <c r="C35" s="82">
        <v>13897</v>
      </c>
      <c r="D35" s="82">
        <v>23114</v>
      </c>
      <c r="E35" s="82">
        <v>23822</v>
      </c>
      <c r="F35" s="82">
        <v>23574</v>
      </c>
      <c r="G35" s="82">
        <v>19669</v>
      </c>
      <c r="H35" s="82">
        <v>19058</v>
      </c>
      <c r="I35" s="82">
        <v>17795</v>
      </c>
      <c r="J35" s="82">
        <v>21889</v>
      </c>
      <c r="K35" s="82">
        <v>19130</v>
      </c>
    </row>
    <row r="36" spans="1:13" s="48" customFormat="1" ht="13.5" customHeight="1">
      <c r="A36" s="28">
        <v>1991</v>
      </c>
      <c r="B36" s="83">
        <v>21797</v>
      </c>
      <c r="C36" s="83">
        <v>14570</v>
      </c>
      <c r="D36" s="83">
        <v>24429</v>
      </c>
      <c r="E36" s="83">
        <v>25176</v>
      </c>
      <c r="F36" s="83">
        <v>24910</v>
      </c>
      <c r="G36" s="83">
        <v>20794</v>
      </c>
      <c r="H36" s="83">
        <v>20253</v>
      </c>
      <c r="I36" s="83">
        <v>18856</v>
      </c>
      <c r="J36" s="83">
        <v>23224</v>
      </c>
      <c r="K36" s="83">
        <v>20385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82">
        <f>ROUND('2.4'!B45/'2.6'!B45*1000*1000,0)</f>
        <v>19861</v>
      </c>
      <c r="C45" s="82">
        <f>ROUND('2.4'!C45/'2.6'!C45*1000*1000,0)</f>
        <v>12381</v>
      </c>
      <c r="D45" s="82">
        <f>ROUND('2.4'!D45/'2.6'!D45*1000*1000,0)</f>
        <v>21999</v>
      </c>
      <c r="E45" s="82">
        <f>ROUND('2.4'!E45/'2.6'!E45*1000*1000,0)</f>
        <v>22335</v>
      </c>
      <c r="F45" s="82">
        <f>ROUND('2.4'!F45/'2.6'!F45*1000*1000,0)</f>
        <v>22159</v>
      </c>
      <c r="G45" s="82">
        <f>ROUND('2.4'!G45/'2.6'!G45*1000*1000,0)</f>
        <v>20626</v>
      </c>
      <c r="H45" s="82">
        <f>ROUND('2.4'!H45/'2.6'!H45*1000*1000,0)</f>
        <v>18722</v>
      </c>
      <c r="I45" s="82">
        <f>ROUND('2.4'!I45/'2.6'!I45*1000*1000,0)</f>
        <v>17077</v>
      </c>
      <c r="J45" s="82">
        <f>ROUND('2.4'!J45/'2.6'!J45*1000*1000,0)</f>
        <v>22695</v>
      </c>
      <c r="K45" s="82">
        <f>ROUND('2.4'!K45/'2.6'!K45*1000*1000,0)</f>
        <v>18351</v>
      </c>
      <c r="L45" s="10"/>
      <c r="M45" s="10"/>
    </row>
    <row r="46" spans="1:13" ht="11.1" customHeight="1">
      <c r="A46" s="27">
        <v>1992</v>
      </c>
      <c r="B46" s="82">
        <f>ROUND('2.4'!B46/'2.6'!B46*1000*1000,0)</f>
        <v>21898</v>
      </c>
      <c r="C46" s="82">
        <f>ROUND('2.4'!C46/'2.6'!C46*1000*1000,0)</f>
        <v>14003</v>
      </c>
      <c r="D46" s="82">
        <f>ROUND('2.4'!D46/'2.6'!D46*1000*1000,0)</f>
        <v>24774</v>
      </c>
      <c r="E46" s="82">
        <f>ROUND('2.4'!E46/'2.6'!E46*1000*1000,0)</f>
        <v>25349</v>
      </c>
      <c r="F46" s="82">
        <f>ROUND('2.4'!F46/'2.6'!F46*1000*1000,0)</f>
        <v>25110</v>
      </c>
      <c r="G46" s="82">
        <f>ROUND('2.4'!G46/'2.6'!G46*1000*1000,0)</f>
        <v>22684</v>
      </c>
      <c r="H46" s="82">
        <f>ROUND('2.4'!H46/'2.6'!H46*1000*1000,0)</f>
        <v>20387</v>
      </c>
      <c r="I46" s="82">
        <f>ROUND('2.4'!I46/'2.6'!I46*1000*1000,0)</f>
        <v>18734</v>
      </c>
      <c r="J46" s="82">
        <f>ROUND('2.4'!J46/'2.6'!J46*1000*1000,0)</f>
        <v>24842</v>
      </c>
      <c r="K46" s="82">
        <f>ROUND('2.4'!K46/'2.6'!K46*1000*1000,0)</f>
        <v>19791</v>
      </c>
      <c r="L46" s="10"/>
      <c r="M46" s="10"/>
    </row>
    <row r="47" spans="1:13" ht="11.1" customHeight="1">
      <c r="A47" s="27">
        <v>1993</v>
      </c>
      <c r="B47" s="82">
        <f>ROUND('2.4'!B47/'2.6'!B47*1000*1000,0)</f>
        <v>22844</v>
      </c>
      <c r="C47" s="82">
        <f>ROUND('2.4'!C47/'2.6'!C47*1000*1000,0)</f>
        <v>15533</v>
      </c>
      <c r="D47" s="82">
        <f>ROUND('2.4'!D47/'2.6'!D47*1000*1000,0)</f>
        <v>25799</v>
      </c>
      <c r="E47" s="82">
        <f>ROUND('2.4'!E47/'2.6'!E47*1000*1000,0)</f>
        <v>26500</v>
      </c>
      <c r="F47" s="82">
        <f>ROUND('2.4'!F47/'2.6'!F47*1000*1000,0)</f>
        <v>26188</v>
      </c>
      <c r="G47" s="82">
        <f>ROUND('2.4'!G47/'2.6'!G47*1000*1000,0)</f>
        <v>23515</v>
      </c>
      <c r="H47" s="82">
        <f>ROUND('2.4'!H47/'2.6'!H47*1000*1000,0)</f>
        <v>21347</v>
      </c>
      <c r="I47" s="82">
        <f>ROUND('2.4'!I47/'2.6'!I47*1000*1000,0)</f>
        <v>19507</v>
      </c>
      <c r="J47" s="82">
        <f>ROUND('2.4'!J47/'2.6'!J47*1000*1000,0)</f>
        <v>26039</v>
      </c>
      <c r="K47" s="82">
        <f>ROUND('2.4'!K47/'2.6'!K47*1000*1000,0)</f>
        <v>20762</v>
      </c>
      <c r="L47" s="10"/>
      <c r="M47" s="10"/>
    </row>
    <row r="48" spans="1:13" ht="11.1" customHeight="1">
      <c r="A48" s="27">
        <v>1994</v>
      </c>
      <c r="B48" s="82">
        <f>ROUND('2.4'!B48/'2.6'!B48*1000*1000,0)</f>
        <v>23287</v>
      </c>
      <c r="C48" s="82">
        <f>ROUND('2.4'!C48/'2.6'!C48*1000*1000,0)</f>
        <v>16163</v>
      </c>
      <c r="D48" s="82">
        <f>ROUND('2.4'!D48/'2.6'!D48*1000*1000,0)</f>
        <v>26750</v>
      </c>
      <c r="E48" s="82">
        <f>ROUND('2.4'!E48/'2.6'!E48*1000*1000,0)</f>
        <v>27584</v>
      </c>
      <c r="F48" s="82">
        <f>ROUND('2.4'!F48/'2.6'!F48*1000*1000,0)</f>
        <v>27316</v>
      </c>
      <c r="G48" s="82">
        <f>ROUND('2.4'!G48/'2.6'!G48*1000*1000,0)</f>
        <v>24280</v>
      </c>
      <c r="H48" s="82">
        <f>ROUND('2.4'!H48/'2.6'!H48*1000*1000,0)</f>
        <v>21584</v>
      </c>
      <c r="I48" s="82">
        <f>ROUND('2.4'!I48/'2.6'!I48*1000*1000,0)</f>
        <v>19727</v>
      </c>
      <c r="J48" s="82">
        <f>ROUND('2.4'!J48/'2.6'!J48*1000*1000,0)</f>
        <v>26237</v>
      </c>
      <c r="K48" s="82">
        <f>ROUND('2.4'!K48/'2.6'!K48*1000*1000,0)</f>
        <v>20965</v>
      </c>
      <c r="L48" s="10"/>
      <c r="M48" s="10"/>
    </row>
    <row r="49" spans="1:13" ht="13.5" customHeight="1">
      <c r="A49" s="27">
        <v>1995</v>
      </c>
      <c r="B49" s="82">
        <f>ROUND('2.4'!B49/'2.6'!B49*1000*1000,0)</f>
        <v>23977</v>
      </c>
      <c r="C49" s="82">
        <f>ROUND('2.4'!C49/'2.6'!C49*1000*1000,0)</f>
        <v>16619</v>
      </c>
      <c r="D49" s="82">
        <f>ROUND('2.4'!D49/'2.6'!D49*1000*1000,0)</f>
        <v>27668</v>
      </c>
      <c r="E49" s="82">
        <f>ROUND('2.4'!E49/'2.6'!E49*1000*1000,0)</f>
        <v>28830</v>
      </c>
      <c r="F49" s="82">
        <f>ROUND('2.4'!F49/'2.6'!F49*1000*1000,0)</f>
        <v>28603</v>
      </c>
      <c r="G49" s="82">
        <f>ROUND('2.4'!G49/'2.6'!G49*1000*1000,0)</f>
        <v>24354</v>
      </c>
      <c r="H49" s="82">
        <f>ROUND('2.4'!H49/'2.6'!H49*1000*1000,0)</f>
        <v>22206</v>
      </c>
      <c r="I49" s="82">
        <f>ROUND('2.4'!I49/'2.6'!I49*1000*1000,0)</f>
        <v>20114</v>
      </c>
      <c r="J49" s="82">
        <f>ROUND('2.4'!J49/'2.6'!J49*1000*1000,0)</f>
        <v>26812</v>
      </c>
      <c r="K49" s="82">
        <f>ROUND('2.4'!K49/'2.6'!K49*1000*1000,0)</f>
        <v>21729</v>
      </c>
      <c r="L49" s="10"/>
      <c r="M49" s="10"/>
    </row>
    <row r="50" spans="1:13" ht="11.1" customHeight="1">
      <c r="A50" s="27">
        <v>1996</v>
      </c>
      <c r="B50" s="82">
        <f>ROUND('2.4'!B50/'2.6'!B50*1000*1000,0)</f>
        <v>24255</v>
      </c>
      <c r="C50" s="82">
        <f>ROUND('2.4'!C50/'2.6'!C50*1000*1000,0)</f>
        <v>16885</v>
      </c>
      <c r="D50" s="82">
        <f>ROUND('2.4'!D50/'2.6'!D50*1000*1000,0)</f>
        <v>28273</v>
      </c>
      <c r="E50" s="82">
        <f>ROUND('2.4'!E50/'2.6'!E50*1000*1000,0)</f>
        <v>29605</v>
      </c>
      <c r="F50" s="82">
        <f>ROUND('2.4'!F50/'2.6'!F50*1000*1000,0)</f>
        <v>29365</v>
      </c>
      <c r="G50" s="82">
        <f>ROUND('2.4'!G50/'2.6'!G50*1000*1000,0)</f>
        <v>24414</v>
      </c>
      <c r="H50" s="82">
        <f>ROUND('2.4'!H50/'2.6'!H50*1000*1000,0)</f>
        <v>22398</v>
      </c>
      <c r="I50" s="82">
        <f>ROUND('2.4'!I50/'2.6'!I50*1000*1000,0)</f>
        <v>20317</v>
      </c>
      <c r="J50" s="82">
        <f>ROUND('2.4'!J50/'2.6'!J50*1000*1000,0)</f>
        <v>26916</v>
      </c>
      <c r="K50" s="82">
        <f>ROUND('2.4'!K50/'2.6'!K50*1000*1000,0)</f>
        <v>21915</v>
      </c>
      <c r="L50" s="10"/>
      <c r="M50" s="10"/>
    </row>
    <row r="51" spans="1:13" ht="11.1" customHeight="1">
      <c r="A51" s="27">
        <v>1997</v>
      </c>
      <c r="B51" s="82">
        <f>ROUND('2.4'!B51/'2.6'!B51*1000*1000,0)</f>
        <v>24261</v>
      </c>
      <c r="C51" s="82">
        <f>ROUND('2.4'!C51/'2.6'!C51*1000*1000,0)</f>
        <v>16548</v>
      </c>
      <c r="D51" s="82">
        <f>ROUND('2.4'!D51/'2.6'!D51*1000*1000,0)</f>
        <v>28562</v>
      </c>
      <c r="E51" s="82">
        <f>ROUND('2.4'!E51/'2.6'!E51*1000*1000,0)</f>
        <v>29975</v>
      </c>
      <c r="F51" s="82">
        <f>ROUND('2.4'!F51/'2.6'!F51*1000*1000,0)</f>
        <v>29727</v>
      </c>
      <c r="G51" s="82">
        <f>ROUND('2.4'!G51/'2.6'!G51*1000*1000,0)</f>
        <v>24371</v>
      </c>
      <c r="H51" s="82">
        <f>ROUND('2.4'!H51/'2.6'!H51*1000*1000,0)</f>
        <v>22340</v>
      </c>
      <c r="I51" s="82">
        <f>ROUND('2.4'!I51/'2.6'!I51*1000*1000,0)</f>
        <v>20199</v>
      </c>
      <c r="J51" s="82">
        <f>ROUND('2.4'!J51/'2.6'!J51*1000*1000,0)</f>
        <v>26559</v>
      </c>
      <c r="K51" s="82">
        <f>ROUND('2.4'!K51/'2.6'!K51*1000*1000,0)</f>
        <v>21977</v>
      </c>
      <c r="L51" s="10"/>
      <c r="M51" s="10"/>
    </row>
    <row r="52" spans="1:13" ht="11.1" customHeight="1">
      <c r="A52" s="27">
        <v>1998</v>
      </c>
      <c r="B52" s="82">
        <f>ROUND('2.4'!B52/'2.6'!B52*1000*1000,0)</f>
        <v>24475</v>
      </c>
      <c r="C52" s="82">
        <f>ROUND('2.4'!C52/'2.6'!C52*1000*1000,0)</f>
        <v>16407</v>
      </c>
      <c r="D52" s="82">
        <f>ROUND('2.4'!D52/'2.6'!D52*1000*1000,0)</f>
        <v>29042</v>
      </c>
      <c r="E52" s="82">
        <f>ROUND('2.4'!E52/'2.6'!E52*1000*1000,0)</f>
        <v>30543</v>
      </c>
      <c r="F52" s="82">
        <f>ROUND('2.4'!F52/'2.6'!F52*1000*1000,0)</f>
        <v>30309</v>
      </c>
      <c r="G52" s="82">
        <f>ROUND('2.4'!G52/'2.6'!G52*1000*1000,0)</f>
        <v>24388</v>
      </c>
      <c r="H52" s="82">
        <f>ROUND('2.4'!H52/'2.6'!H52*1000*1000,0)</f>
        <v>22490</v>
      </c>
      <c r="I52" s="82">
        <f>ROUND('2.4'!I52/'2.6'!I52*1000*1000,0)</f>
        <v>20166</v>
      </c>
      <c r="J52" s="82">
        <f>ROUND('2.4'!J52/'2.6'!J52*1000*1000,0)</f>
        <v>26631</v>
      </c>
      <c r="K52" s="82">
        <f>ROUND('2.4'!K52/'2.6'!K52*1000*1000,0)</f>
        <v>22217</v>
      </c>
      <c r="L52" s="10"/>
      <c r="M52" s="10"/>
    </row>
    <row r="53" spans="1:13" ht="11.1" customHeight="1">
      <c r="A53" s="27">
        <v>1999</v>
      </c>
      <c r="B53" s="82">
        <f>ROUND('2.4'!B53/'2.6'!B53*1000*1000,0)</f>
        <v>24788</v>
      </c>
      <c r="C53" s="82">
        <f>ROUND('2.4'!C53/'2.6'!C53*1000*1000,0)</f>
        <v>16778</v>
      </c>
      <c r="D53" s="82">
        <f>ROUND('2.4'!D53/'2.6'!D53*1000*1000,0)</f>
        <v>29647</v>
      </c>
      <c r="E53" s="82">
        <f>ROUND('2.4'!E53/'2.6'!E53*1000*1000,0)</f>
        <v>31139</v>
      </c>
      <c r="F53" s="82">
        <f>ROUND('2.4'!F53/'2.6'!F53*1000*1000,0)</f>
        <v>30919</v>
      </c>
      <c r="G53" s="82">
        <f>ROUND('2.4'!G53/'2.6'!G53*1000*1000,0)</f>
        <v>24930</v>
      </c>
      <c r="H53" s="82">
        <f>ROUND('2.4'!H53/'2.6'!H53*1000*1000,0)</f>
        <v>22750</v>
      </c>
      <c r="I53" s="82">
        <f>ROUND('2.4'!I53/'2.6'!I53*1000*1000,0)</f>
        <v>20400</v>
      </c>
      <c r="J53" s="82">
        <f>ROUND('2.4'!J53/'2.6'!J53*1000*1000,0)</f>
        <v>26631</v>
      </c>
      <c r="K53" s="82">
        <f>ROUND('2.4'!K53/'2.6'!K53*1000*1000,0)</f>
        <v>22540</v>
      </c>
      <c r="L53" s="10"/>
      <c r="M53" s="10"/>
    </row>
    <row r="54" spans="1:13" ht="13.5" customHeight="1">
      <c r="A54" s="27">
        <v>2000</v>
      </c>
      <c r="B54" s="82">
        <f>ROUND('2.4'!B54/'2.6'!B54*1000*1000,0)</f>
        <v>25094</v>
      </c>
      <c r="C54" s="82">
        <f>ROUND('2.4'!C54/'2.6'!C54*1000*1000,0)</f>
        <v>16633</v>
      </c>
      <c r="D54" s="82">
        <f>ROUND('2.4'!D54/'2.6'!D54*1000*1000,0)</f>
        <v>30369</v>
      </c>
      <c r="E54" s="82">
        <f>ROUND('2.4'!E54/'2.6'!E54*1000*1000,0)</f>
        <v>31899</v>
      </c>
      <c r="F54" s="82">
        <f>ROUND('2.4'!F54/'2.6'!F54*1000*1000,0)</f>
        <v>31721</v>
      </c>
      <c r="G54" s="82">
        <f>ROUND('2.4'!G54/'2.6'!G54*1000*1000,0)</f>
        <v>25323</v>
      </c>
      <c r="H54" s="82">
        <f>ROUND('2.4'!H54/'2.6'!H54*1000*1000,0)</f>
        <v>22958</v>
      </c>
      <c r="I54" s="82">
        <f>ROUND('2.4'!I54/'2.6'!I54*1000*1000,0)</f>
        <v>20504</v>
      </c>
      <c r="J54" s="82">
        <f>ROUND('2.4'!J54/'2.6'!J54*1000*1000,0)</f>
        <v>26846</v>
      </c>
      <c r="K54" s="82">
        <f>ROUND('2.4'!K54/'2.6'!K54*1000*1000,0)</f>
        <v>22734</v>
      </c>
      <c r="L54" s="10"/>
      <c r="M54" s="10"/>
    </row>
    <row r="55" spans="1:13" ht="11.1" customHeight="1">
      <c r="A55" s="27">
        <v>2001</v>
      </c>
      <c r="B55" s="82">
        <f>ROUND('2.4'!B55/'2.6'!B55*1000*1000,0)</f>
        <v>25686</v>
      </c>
      <c r="C55" s="82">
        <f>ROUND('2.4'!C55/'2.6'!C55*1000*1000,0)</f>
        <v>16439</v>
      </c>
      <c r="D55" s="82">
        <f>ROUND('2.4'!D55/'2.6'!D55*1000*1000,0)</f>
        <v>31118</v>
      </c>
      <c r="E55" s="82">
        <f>ROUND('2.4'!E55/'2.6'!E55*1000*1000,0)</f>
        <v>32611</v>
      </c>
      <c r="F55" s="82">
        <f>ROUND('2.4'!F55/'2.6'!F55*1000*1000,0)</f>
        <v>32455</v>
      </c>
      <c r="G55" s="82">
        <f>ROUND('2.4'!G55/'2.6'!G55*1000*1000,0)</f>
        <v>25775</v>
      </c>
      <c r="H55" s="82">
        <f>ROUND('2.4'!H55/'2.6'!H55*1000*1000,0)</f>
        <v>23538</v>
      </c>
      <c r="I55" s="82">
        <f>ROUND('2.4'!I55/'2.6'!I55*1000*1000,0)</f>
        <v>21001</v>
      </c>
      <c r="J55" s="82">
        <f>ROUND('2.4'!J55/'2.6'!J55*1000*1000,0)</f>
        <v>27673</v>
      </c>
      <c r="K55" s="82">
        <f>ROUND('2.4'!K55/'2.6'!K55*1000*1000,0)</f>
        <v>23195</v>
      </c>
      <c r="L55" s="10"/>
      <c r="M55" s="10"/>
    </row>
    <row r="56" spans="1:13" ht="11.1" customHeight="1">
      <c r="A56" s="27">
        <v>2002</v>
      </c>
      <c r="B56" s="82">
        <f>ROUND('2.4'!B56/'2.6'!B56*1000*1000,0)</f>
        <v>26060</v>
      </c>
      <c r="C56" s="82">
        <f>ROUND('2.4'!C56/'2.6'!C56*1000*1000,0)</f>
        <v>16391</v>
      </c>
      <c r="D56" s="82">
        <f>ROUND('2.4'!D56/'2.6'!D56*1000*1000,0)</f>
        <v>31727</v>
      </c>
      <c r="E56" s="82">
        <f>ROUND('2.4'!E56/'2.6'!E56*1000*1000,0)</f>
        <v>33191</v>
      </c>
      <c r="F56" s="82">
        <f>ROUND('2.4'!F56/'2.6'!F56*1000*1000,0)</f>
        <v>33021</v>
      </c>
      <c r="G56" s="82">
        <f>ROUND('2.4'!G56/'2.6'!G56*1000*1000,0)</f>
        <v>26227</v>
      </c>
      <c r="H56" s="82">
        <f>ROUND('2.4'!H56/'2.6'!H56*1000*1000,0)</f>
        <v>23902</v>
      </c>
      <c r="I56" s="82">
        <f>ROUND('2.4'!I56/'2.6'!I56*1000*1000,0)</f>
        <v>21304</v>
      </c>
      <c r="J56" s="82">
        <f>ROUND('2.4'!J56/'2.6'!J56*1000*1000,0)</f>
        <v>28165</v>
      </c>
      <c r="K56" s="82">
        <f>ROUND('2.4'!K56/'2.6'!K56*1000*1000,0)</f>
        <v>23525</v>
      </c>
      <c r="L56" s="10"/>
      <c r="M56" s="10"/>
    </row>
    <row r="57" spans="1:13" ht="11.1" customHeight="1">
      <c r="A57" s="27">
        <v>2003</v>
      </c>
      <c r="B57" s="82">
        <f>ROUND('2.4'!B57/'2.6'!B57*1000*1000,0)</f>
        <v>26413</v>
      </c>
      <c r="C57" s="82">
        <f>ROUND('2.4'!C57/'2.6'!C57*1000*1000,0)</f>
        <v>16072</v>
      </c>
      <c r="D57" s="82">
        <f>ROUND('2.4'!D57/'2.6'!D57*1000*1000,0)</f>
        <v>32494</v>
      </c>
      <c r="E57" s="82">
        <f>ROUND('2.4'!E57/'2.6'!E57*1000*1000,0)</f>
        <v>34018</v>
      </c>
      <c r="F57" s="82">
        <f>ROUND('2.4'!F57/'2.6'!F57*1000*1000,0)</f>
        <v>33854</v>
      </c>
      <c r="G57" s="82">
        <f>ROUND('2.4'!G57/'2.6'!G57*1000*1000,0)</f>
        <v>26588</v>
      </c>
      <c r="H57" s="82">
        <f>ROUND('2.4'!H57/'2.6'!H57*1000*1000,0)</f>
        <v>24167</v>
      </c>
      <c r="I57" s="82">
        <f>ROUND('2.4'!I57/'2.6'!I57*1000*1000,0)</f>
        <v>21538</v>
      </c>
      <c r="J57" s="82">
        <f>ROUND('2.4'!J57/'2.6'!J57*1000*1000,0)</f>
        <v>28544</v>
      </c>
      <c r="K57" s="82">
        <f>ROUND('2.4'!K57/'2.6'!K57*1000*1000,0)</f>
        <v>23727</v>
      </c>
      <c r="L57" s="10"/>
      <c r="M57" s="10"/>
    </row>
    <row r="58" spans="1:13" ht="11.1" customHeight="1">
      <c r="A58" s="27">
        <v>2004</v>
      </c>
      <c r="B58" s="82">
        <f>ROUND('2.4'!B58/'2.6'!B58*1000*1000,0)</f>
        <v>26575</v>
      </c>
      <c r="C58" s="82">
        <f>ROUND('2.4'!C58/'2.6'!C58*1000*1000,0)</f>
        <v>15549</v>
      </c>
      <c r="D58" s="82">
        <f>ROUND('2.4'!D58/'2.6'!D58*1000*1000,0)</f>
        <v>33175</v>
      </c>
      <c r="E58" s="82">
        <f>ROUND('2.4'!E58/'2.6'!E58*1000*1000,0)</f>
        <v>34813</v>
      </c>
      <c r="F58" s="82">
        <f>ROUND('2.4'!F58/'2.6'!F58*1000*1000,0)</f>
        <v>34644</v>
      </c>
      <c r="G58" s="82">
        <f>ROUND('2.4'!G58/'2.6'!G58*1000*1000,0)</f>
        <v>26662</v>
      </c>
      <c r="H58" s="82">
        <f>ROUND('2.4'!H58/'2.6'!H58*1000*1000,0)</f>
        <v>24209</v>
      </c>
      <c r="I58" s="82">
        <f>ROUND('2.4'!I58/'2.6'!I58*1000*1000,0)</f>
        <v>21414</v>
      </c>
      <c r="J58" s="82">
        <f>ROUND('2.4'!J58/'2.6'!J58*1000*1000,0)</f>
        <v>28673</v>
      </c>
      <c r="K58" s="82">
        <f>ROUND('2.4'!K58/'2.6'!K58*1000*1000,0)</f>
        <v>23816</v>
      </c>
      <c r="L58" s="10"/>
      <c r="M58" s="10"/>
    </row>
    <row r="59" spans="1:13" ht="13.5" customHeight="1">
      <c r="A59" s="27">
        <v>2005</v>
      </c>
      <c r="B59" s="82">
        <f>ROUND('2.4'!B59/'2.6'!B59*1000*1000,0)</f>
        <v>26690</v>
      </c>
      <c r="C59" s="82">
        <f>ROUND('2.4'!C59/'2.6'!C59*1000*1000,0)</f>
        <v>15439</v>
      </c>
      <c r="D59" s="82">
        <f>ROUND('2.4'!D59/'2.6'!D59*1000*1000,0)</f>
        <v>33647</v>
      </c>
      <c r="E59" s="82">
        <f>ROUND('2.4'!E59/'2.6'!E59*1000*1000,0)</f>
        <v>35356</v>
      </c>
      <c r="F59" s="82">
        <f>ROUND('2.4'!F59/'2.6'!F59*1000*1000,0)</f>
        <v>35165</v>
      </c>
      <c r="G59" s="82">
        <f>ROUND('2.4'!G59/'2.6'!G59*1000*1000,0)</f>
        <v>26585</v>
      </c>
      <c r="H59" s="82">
        <f>ROUND('2.4'!H59/'2.6'!H59*1000*1000,0)</f>
        <v>24261</v>
      </c>
      <c r="I59" s="82">
        <f>ROUND('2.4'!I59/'2.6'!I59*1000*1000,0)</f>
        <v>21608</v>
      </c>
      <c r="J59" s="82">
        <f>ROUND('2.4'!J59/'2.6'!J59*1000*1000,0)</f>
        <v>28861</v>
      </c>
      <c r="K59" s="82">
        <f>ROUND('2.4'!K59/'2.6'!K59*1000*1000,0)</f>
        <v>23643</v>
      </c>
      <c r="L59" s="10"/>
      <c r="M59" s="10"/>
    </row>
    <row r="60" spans="1:13" ht="11.1" customHeight="1">
      <c r="A60" s="27">
        <v>2006</v>
      </c>
      <c r="B60" s="82">
        <f>ROUND('2.4'!B60/'2.6'!B60*1000*1000,0)</f>
        <v>26921</v>
      </c>
      <c r="C60" s="82">
        <f>ROUND('2.4'!C60/'2.6'!C60*1000*1000,0)</f>
        <v>15589</v>
      </c>
      <c r="D60" s="82">
        <f>ROUND('2.4'!D60/'2.6'!D60*1000*1000,0)</f>
        <v>34400</v>
      </c>
      <c r="E60" s="82">
        <f>ROUND('2.4'!E60/'2.6'!E60*1000*1000,0)</f>
        <v>36244</v>
      </c>
      <c r="F60" s="82">
        <f>ROUND('2.4'!F60/'2.6'!F60*1000*1000,0)</f>
        <v>36076</v>
      </c>
      <c r="G60" s="82">
        <f>ROUND('2.4'!G60/'2.6'!G60*1000*1000,0)</f>
        <v>26786</v>
      </c>
      <c r="H60" s="82">
        <f>ROUND('2.4'!H60/'2.6'!H60*1000*1000,0)</f>
        <v>24363</v>
      </c>
      <c r="I60" s="82">
        <f>ROUND('2.4'!I60/'2.6'!I60*1000*1000,0)</f>
        <v>21741</v>
      </c>
      <c r="J60" s="82">
        <f>ROUND('2.4'!J60/'2.6'!J60*1000*1000,0)</f>
        <v>28968</v>
      </c>
      <c r="K60" s="82">
        <f>ROUND('2.4'!K60/'2.6'!K60*1000*1000,0)</f>
        <v>23636</v>
      </c>
      <c r="L60" s="10"/>
      <c r="M60" s="10"/>
    </row>
    <row r="61" spans="1:13" ht="11.1" customHeight="1">
      <c r="A61" s="27">
        <v>2007</v>
      </c>
      <c r="B61" s="82">
        <f>ROUND('2.4'!B61/'2.6'!B61*1000*1000,0)</f>
        <v>27324</v>
      </c>
      <c r="C61" s="82">
        <f>ROUND('2.4'!C61/'2.6'!C61*1000*1000,0)</f>
        <v>15859</v>
      </c>
      <c r="D61" s="82">
        <f>ROUND('2.4'!D61/'2.6'!D61*1000*1000,0)</f>
        <v>35249</v>
      </c>
      <c r="E61" s="82">
        <f>ROUND('2.4'!E61/'2.6'!E61*1000*1000,0)</f>
        <v>37146</v>
      </c>
      <c r="F61" s="82">
        <f>ROUND('2.4'!F61/'2.6'!F61*1000*1000,0)</f>
        <v>37034</v>
      </c>
      <c r="G61" s="82">
        <f>ROUND('2.4'!G61/'2.6'!G61*1000*1000,0)</f>
        <v>27422</v>
      </c>
      <c r="H61" s="82">
        <f>ROUND('2.4'!H61/'2.6'!H61*1000*1000,0)</f>
        <v>24620</v>
      </c>
      <c r="I61" s="82">
        <f>ROUND('2.4'!I61/'2.6'!I61*1000*1000,0)</f>
        <v>22013</v>
      </c>
      <c r="J61" s="82">
        <f>ROUND('2.4'!J61/'2.6'!J61*1000*1000,0)</f>
        <v>29455</v>
      </c>
      <c r="K61" s="82">
        <f>ROUND('2.4'!K61/'2.6'!K61*1000*1000,0)</f>
        <v>23684</v>
      </c>
      <c r="L61" s="10"/>
      <c r="M61" s="10"/>
    </row>
    <row r="62" spans="1:13" ht="11.1" customHeight="1">
      <c r="A62" s="27">
        <v>2008</v>
      </c>
      <c r="B62" s="82">
        <f>ROUND('2.4'!B62/'2.6'!B62*1000*1000,0)</f>
        <v>28007</v>
      </c>
      <c r="C62" s="82">
        <f>ROUND('2.4'!C62/'2.6'!C62*1000*1000,0)</f>
        <v>16161</v>
      </c>
      <c r="D62" s="82">
        <f>ROUND('2.4'!D62/'2.6'!D62*1000*1000,0)</f>
        <v>35995</v>
      </c>
      <c r="E62" s="82">
        <f>ROUND('2.4'!E62/'2.6'!E62*1000*1000,0)</f>
        <v>37910</v>
      </c>
      <c r="F62" s="82">
        <f>ROUND('2.4'!F62/'2.6'!F62*1000*1000,0)</f>
        <v>37736</v>
      </c>
      <c r="G62" s="82">
        <f>ROUND('2.4'!G62/'2.6'!G62*1000*1000,0)</f>
        <v>27856</v>
      </c>
      <c r="H62" s="82">
        <f>ROUND('2.4'!H62/'2.6'!H62*1000*1000,0)</f>
        <v>25273</v>
      </c>
      <c r="I62" s="82">
        <f>ROUND('2.4'!I62/'2.6'!I62*1000*1000,0)</f>
        <v>22687</v>
      </c>
      <c r="J62" s="82">
        <f>ROUND('2.4'!J62/'2.6'!J62*1000*1000,0)</f>
        <v>30213</v>
      </c>
      <c r="K62" s="82">
        <f>ROUND('2.4'!K62/'2.6'!K62*1000*1000,0)</f>
        <v>24235</v>
      </c>
      <c r="L62" s="10"/>
      <c r="M62" s="10"/>
    </row>
    <row r="63" spans="1:13" ht="11.1" customHeight="1">
      <c r="A63" s="27">
        <v>2009</v>
      </c>
      <c r="B63" s="82">
        <f>ROUND('2.4'!B63/'2.6'!B63*1000*1000,0)</f>
        <v>28020</v>
      </c>
      <c r="C63" s="82">
        <f>ROUND('2.4'!C63/'2.6'!C63*1000*1000,0)</f>
        <v>16161</v>
      </c>
      <c r="D63" s="82">
        <f>ROUND('2.4'!D63/'2.6'!D63*1000*1000,0)</f>
        <v>35229</v>
      </c>
      <c r="E63" s="82">
        <f>ROUND('2.4'!E63/'2.6'!E63*1000*1000,0)</f>
        <v>36764</v>
      </c>
      <c r="F63" s="82">
        <f>ROUND('2.4'!F63/'2.6'!F63*1000*1000,0)</f>
        <v>36406</v>
      </c>
      <c r="G63" s="82">
        <f>ROUND('2.4'!G63/'2.6'!G63*1000*1000,0)</f>
        <v>28874</v>
      </c>
      <c r="H63" s="82">
        <f>ROUND('2.4'!H63/'2.6'!H63*1000*1000,0)</f>
        <v>25632</v>
      </c>
      <c r="I63" s="82">
        <f>ROUND('2.4'!I63/'2.6'!I63*1000*1000,0)</f>
        <v>22595</v>
      </c>
      <c r="J63" s="82">
        <f>ROUND('2.4'!J63/'2.6'!J63*1000*1000,0)</f>
        <v>30596</v>
      </c>
      <c r="K63" s="82">
        <f>ROUND('2.4'!K63/'2.6'!K63*1000*1000,0)</f>
        <v>24962</v>
      </c>
      <c r="L63" s="10"/>
      <c r="M63" s="10"/>
    </row>
    <row r="64" spans="1:13" ht="13.5" customHeight="1">
      <c r="A64" s="27">
        <v>2010</v>
      </c>
      <c r="B64" s="82">
        <f>ROUND('2.4'!B64/'2.6'!B64*1000*1000,0)</f>
        <v>28755</v>
      </c>
      <c r="C64" s="82">
        <f>ROUND('2.4'!C64/'2.6'!C64*1000*1000,0)</f>
        <v>16329</v>
      </c>
      <c r="D64" s="82">
        <f>ROUND('2.4'!D64/'2.6'!D64*1000*1000,0)</f>
        <v>36692</v>
      </c>
      <c r="E64" s="82">
        <f>ROUND('2.4'!E64/'2.6'!E64*1000*1000,0)</f>
        <v>38544</v>
      </c>
      <c r="F64" s="82">
        <f>ROUND('2.4'!F64/'2.6'!F64*1000*1000,0)</f>
        <v>38228</v>
      </c>
      <c r="G64" s="82">
        <f>ROUND('2.4'!G64/'2.6'!G64*1000*1000,0)</f>
        <v>29226</v>
      </c>
      <c r="H64" s="82">
        <f>ROUND('2.4'!H64/'2.6'!H64*1000*1000,0)</f>
        <v>26177</v>
      </c>
      <c r="I64" s="82">
        <f>ROUND('2.4'!I64/'2.6'!I64*1000*1000,0)</f>
        <v>22994</v>
      </c>
      <c r="J64" s="82">
        <f>ROUND('2.4'!J64/'2.6'!J64*1000*1000,0)</f>
        <v>31076</v>
      </c>
      <c r="K64" s="82">
        <f>ROUND('2.4'!K64/'2.6'!K64*1000*1000,0)</f>
        <v>25589</v>
      </c>
      <c r="L64" s="10"/>
      <c r="M64" s="10"/>
    </row>
    <row r="65" spans="1:13" ht="11.1" customHeight="1">
      <c r="A65" s="27">
        <v>2011</v>
      </c>
      <c r="B65" s="82">
        <f>ROUND('2.4'!B65/'2.6'!B65*1000*1000,0)</f>
        <v>29749</v>
      </c>
      <c r="C65" s="82">
        <f>ROUND('2.4'!C65/'2.6'!C65*1000*1000,0)</f>
        <v>17131</v>
      </c>
      <c r="D65" s="82">
        <f>ROUND('2.4'!D65/'2.6'!D65*1000*1000,0)</f>
        <v>38202</v>
      </c>
      <c r="E65" s="82">
        <f>ROUND('2.4'!E65/'2.6'!E65*1000*1000,0)</f>
        <v>40211</v>
      </c>
      <c r="F65" s="82">
        <f>ROUND('2.4'!F65/'2.6'!F65*1000*1000,0)</f>
        <v>39942</v>
      </c>
      <c r="G65" s="82">
        <f>ROUND('2.4'!G65/'2.6'!G65*1000*1000,0)</f>
        <v>30076</v>
      </c>
      <c r="H65" s="82">
        <f>ROUND('2.4'!H65/'2.6'!H65*1000*1000,0)</f>
        <v>26971</v>
      </c>
      <c r="I65" s="82">
        <f>ROUND('2.4'!I65/'2.6'!I65*1000*1000,0)</f>
        <v>23552</v>
      </c>
      <c r="J65" s="82">
        <f>ROUND('2.4'!J65/'2.6'!J65*1000*1000,0)</f>
        <v>32209</v>
      </c>
      <c r="K65" s="82">
        <f>ROUND('2.4'!K65/'2.6'!K65*1000*1000,0)</f>
        <v>26328</v>
      </c>
      <c r="L65" s="10"/>
      <c r="M65" s="10"/>
    </row>
    <row r="66" spans="1:13" ht="11.1" customHeight="1">
      <c r="A66" s="27">
        <v>2012</v>
      </c>
      <c r="B66" s="82">
        <f>ROUND('2.4'!B66/'2.6'!B66*1000*1000,0)</f>
        <v>30604</v>
      </c>
      <c r="C66" s="82">
        <f>ROUND('2.4'!C66/'2.6'!C66*1000*1000,0)</f>
        <v>17314</v>
      </c>
      <c r="D66" s="82">
        <f>ROUND('2.4'!D66/'2.6'!D66*1000*1000,0)</f>
        <v>39174</v>
      </c>
      <c r="E66" s="82">
        <f>ROUND('2.4'!E66/'2.6'!E66*1000*1000,0)</f>
        <v>41226</v>
      </c>
      <c r="F66" s="82">
        <f>ROUND('2.4'!F66/'2.6'!F66*1000*1000,0)</f>
        <v>40958</v>
      </c>
      <c r="G66" s="82">
        <f>ROUND('2.4'!G66/'2.6'!G66*1000*1000,0)</f>
        <v>30822</v>
      </c>
      <c r="H66" s="82">
        <f>ROUND('2.4'!H66/'2.6'!H66*1000*1000,0)</f>
        <v>27780</v>
      </c>
      <c r="I66" s="82">
        <f>ROUND('2.4'!I66/'2.6'!I66*1000*1000,0)</f>
        <v>24223</v>
      </c>
      <c r="J66" s="82">
        <f>ROUND('2.4'!J66/'2.6'!J66*1000*1000,0)</f>
        <v>33392</v>
      </c>
      <c r="K66" s="82">
        <f>ROUND('2.4'!K66/'2.6'!K66*1000*1000,0)</f>
        <v>26993</v>
      </c>
      <c r="L66" s="10"/>
      <c r="M66" s="10"/>
    </row>
    <row r="67" spans="1:13" ht="11.1" customHeight="1">
      <c r="A67" s="27">
        <v>2013</v>
      </c>
      <c r="B67" s="82">
        <f>ROUND('2.4'!B67/'2.6'!B67*1000*1000,0)</f>
        <v>31275</v>
      </c>
      <c r="C67" s="82">
        <f>ROUND('2.4'!C67/'2.6'!C67*1000*1000,0)</f>
        <v>17817</v>
      </c>
      <c r="D67" s="82">
        <f>ROUND('2.4'!D67/'2.6'!D67*1000*1000,0)</f>
        <v>40148</v>
      </c>
      <c r="E67" s="82">
        <f>ROUND('2.4'!E67/'2.6'!E67*1000*1000,0)</f>
        <v>42452</v>
      </c>
      <c r="F67" s="82">
        <f>ROUND('2.4'!F67/'2.6'!F67*1000*1000,0)</f>
        <v>42156</v>
      </c>
      <c r="G67" s="82">
        <f>ROUND('2.4'!G67/'2.6'!G67*1000*1000,0)</f>
        <v>30776</v>
      </c>
      <c r="H67" s="82">
        <f>ROUND('2.4'!H67/'2.6'!H67*1000*1000,0)</f>
        <v>28369</v>
      </c>
      <c r="I67" s="82">
        <f>ROUND('2.4'!I67/'2.6'!I67*1000*1000,0)</f>
        <v>24600</v>
      </c>
      <c r="J67" s="82">
        <f>ROUND('2.4'!J67/'2.6'!J67*1000*1000,0)</f>
        <v>34137</v>
      </c>
      <c r="K67" s="82">
        <f>ROUND('2.4'!K67/'2.6'!K67*1000*1000,0)</f>
        <v>27630</v>
      </c>
      <c r="L67" s="10"/>
      <c r="M67" s="10"/>
    </row>
    <row r="68" spans="1:13" ht="11.1" customHeight="1">
      <c r="A68" s="27">
        <v>2014</v>
      </c>
      <c r="B68" s="82">
        <f>ROUND('2.4'!B68/'2.6'!B68*1000*1000,0)</f>
        <v>32198</v>
      </c>
      <c r="C68" s="82">
        <f>ROUND('2.4'!C68/'2.6'!C68*1000*1000,0)</f>
        <v>18041</v>
      </c>
      <c r="D68" s="82">
        <f>ROUND('2.4'!D68/'2.6'!D68*1000*1000,0)</f>
        <v>41271</v>
      </c>
      <c r="E68" s="82">
        <f>ROUND('2.4'!E68/'2.6'!E68*1000*1000,0)</f>
        <v>43643</v>
      </c>
      <c r="F68" s="82">
        <f>ROUND('2.4'!F68/'2.6'!F68*1000*1000,0)</f>
        <v>43386</v>
      </c>
      <c r="G68" s="82">
        <f>ROUND('2.4'!G68/'2.6'!G68*1000*1000,0)</f>
        <v>31632</v>
      </c>
      <c r="H68" s="82">
        <f>ROUND('2.4'!H68/'2.6'!H68*1000*1000,0)</f>
        <v>29250</v>
      </c>
      <c r="I68" s="82">
        <f>ROUND('2.4'!I68/'2.6'!I68*1000*1000,0)</f>
        <v>25327</v>
      </c>
      <c r="J68" s="82">
        <f>ROUND('2.4'!J68/'2.6'!J68*1000*1000,0)</f>
        <v>35362</v>
      </c>
      <c r="K68" s="82">
        <f>ROUND('2.4'!K68/'2.6'!K68*1000*1000,0)</f>
        <v>28390</v>
      </c>
      <c r="L68" s="10"/>
      <c r="M68" s="10"/>
    </row>
    <row r="69" spans="1:13" ht="13.5" customHeight="1">
      <c r="A69" s="27">
        <v>2015</v>
      </c>
      <c r="B69" s="82">
        <f>ROUND('2.4'!B69/'2.6'!B69*1000*1000,0)</f>
        <v>33128</v>
      </c>
      <c r="C69" s="82">
        <f>ROUND('2.4'!C69/'2.6'!C69*1000*1000,0)</f>
        <v>18249</v>
      </c>
      <c r="D69" s="82">
        <f>ROUND('2.4'!D69/'2.6'!D69*1000*1000,0)</f>
        <v>42369</v>
      </c>
      <c r="E69" s="82">
        <f>ROUND('2.4'!E69/'2.6'!E69*1000*1000,0)</f>
        <v>44811</v>
      </c>
      <c r="F69" s="82">
        <f>ROUND('2.4'!F69/'2.6'!F69*1000*1000,0)</f>
        <v>44578</v>
      </c>
      <c r="G69" s="82">
        <f>ROUND('2.4'!G69/'2.6'!G69*1000*1000,0)</f>
        <v>32466</v>
      </c>
      <c r="H69" s="82">
        <f>ROUND('2.4'!H69/'2.6'!H69*1000*1000,0)</f>
        <v>30167</v>
      </c>
      <c r="I69" s="82">
        <f>ROUND('2.4'!I69/'2.6'!I69*1000*1000,0)</f>
        <v>26110</v>
      </c>
      <c r="J69" s="82">
        <f>ROUND('2.4'!J69/'2.6'!J69*1000*1000,0)</f>
        <v>36745</v>
      </c>
      <c r="K69" s="82">
        <f>ROUND('2.4'!K69/'2.6'!K69*1000*1000,0)</f>
        <v>29098</v>
      </c>
      <c r="L69" s="10"/>
      <c r="M69" s="10"/>
    </row>
    <row r="70" spans="1:13" ht="11.1" customHeight="1">
      <c r="A70" s="27">
        <v>2016</v>
      </c>
      <c r="B70" s="82">
        <f>ROUND('2.4'!B70/'2.6'!B70*1000*1000,0)</f>
        <v>33950</v>
      </c>
      <c r="C70" s="82">
        <f>ROUND('2.4'!C70/'2.6'!C70*1000*1000,0)</f>
        <v>18872</v>
      </c>
      <c r="D70" s="82">
        <f>ROUND('2.4'!D70/'2.6'!D70*1000*1000,0)</f>
        <v>43191</v>
      </c>
      <c r="E70" s="82">
        <f>ROUND('2.4'!E70/'2.6'!E70*1000*1000,0)</f>
        <v>45715</v>
      </c>
      <c r="F70" s="82">
        <f>ROUND('2.4'!F70/'2.6'!F70*1000*1000,0)</f>
        <v>45472</v>
      </c>
      <c r="G70" s="82">
        <f>ROUND('2.4'!G70/'2.6'!G70*1000*1000,0)</f>
        <v>33086</v>
      </c>
      <c r="H70" s="82">
        <f>ROUND('2.4'!H70/'2.6'!H70*1000*1000,0)</f>
        <v>31031</v>
      </c>
      <c r="I70" s="82">
        <f>ROUND('2.4'!I70/'2.6'!I70*1000*1000,0)</f>
        <v>26817</v>
      </c>
      <c r="J70" s="82">
        <f>ROUND('2.4'!J70/'2.6'!J70*1000*1000,0)</f>
        <v>37733</v>
      </c>
      <c r="K70" s="82">
        <f>ROUND('2.4'!K70/'2.6'!K70*1000*1000,0)</f>
        <v>29972</v>
      </c>
      <c r="L70" s="10"/>
      <c r="M70" s="10"/>
    </row>
    <row r="71" spans="1:13" ht="11.1" customHeight="1">
      <c r="A71" s="27">
        <v>2017</v>
      </c>
      <c r="B71" s="82">
        <f>ROUND('2.4'!B71/'2.6'!B71*1000*1000,0)</f>
        <v>34817</v>
      </c>
      <c r="C71" s="82">
        <f>ROUND('2.4'!C71/'2.6'!C71*1000*1000,0)</f>
        <v>18972</v>
      </c>
      <c r="D71" s="82">
        <f>ROUND('2.4'!D71/'2.6'!D71*1000*1000,0)</f>
        <v>44026</v>
      </c>
      <c r="E71" s="82">
        <f>ROUND('2.4'!E71/'2.6'!E71*1000*1000,0)</f>
        <v>46605</v>
      </c>
      <c r="F71" s="82">
        <f>ROUND('2.4'!F71/'2.6'!F71*1000*1000,0)</f>
        <v>46379</v>
      </c>
      <c r="G71" s="82">
        <f>ROUND('2.4'!G71/'2.6'!G71*1000*1000,0)</f>
        <v>33802</v>
      </c>
      <c r="H71" s="82">
        <f>ROUND('2.4'!H71/'2.6'!H71*1000*1000,0)</f>
        <v>31934</v>
      </c>
      <c r="I71" s="82">
        <f>ROUND('2.4'!I71/'2.6'!I71*1000*1000,0)</f>
        <v>27570</v>
      </c>
      <c r="J71" s="82">
        <f>ROUND('2.4'!J71/'2.6'!J71*1000*1000,0)</f>
        <v>38941</v>
      </c>
      <c r="K71" s="82">
        <f>ROUND('2.4'!K71/'2.6'!K71*1000*1000,0)</f>
        <v>30769</v>
      </c>
      <c r="L71" s="10"/>
      <c r="M71" s="10"/>
    </row>
    <row r="72" spans="1:13" ht="11.1" customHeight="1">
      <c r="A72" s="27">
        <v>2018</v>
      </c>
      <c r="B72" s="82">
        <f>ROUND('2.4'!B72/'2.6'!B72*1000*1000,0)</f>
        <v>35922</v>
      </c>
      <c r="C72" s="82">
        <f>ROUND('2.4'!C72/'2.6'!C72*1000*1000,0)</f>
        <v>19073</v>
      </c>
      <c r="D72" s="82">
        <f>ROUND('2.4'!D72/'2.6'!D72*1000*1000,0)</f>
        <v>45144</v>
      </c>
      <c r="E72" s="82">
        <f>ROUND('2.4'!E72/'2.6'!E72*1000*1000,0)</f>
        <v>47733</v>
      </c>
      <c r="F72" s="82">
        <f>ROUND('2.4'!F72/'2.6'!F72*1000*1000,0)</f>
        <v>47515</v>
      </c>
      <c r="G72" s="82">
        <f>ROUND('2.4'!G72/'2.6'!G72*1000*1000,0)</f>
        <v>34920</v>
      </c>
      <c r="H72" s="82">
        <f>ROUND('2.4'!H72/'2.6'!H72*1000*1000,0)</f>
        <v>33035</v>
      </c>
      <c r="I72" s="82">
        <f>ROUND('2.4'!I72/'2.6'!I72*1000*1000,0)</f>
        <v>28452</v>
      </c>
      <c r="J72" s="82">
        <f>ROUND('2.4'!J72/'2.6'!J72*1000*1000,0)</f>
        <v>40690</v>
      </c>
      <c r="K72" s="82">
        <f>ROUND('2.4'!K72/'2.6'!K72*1000*1000,0)</f>
        <v>31637</v>
      </c>
      <c r="L72" s="10"/>
      <c r="M72" s="10"/>
    </row>
    <row r="73" spans="1:13" ht="11.1" customHeight="1">
      <c r="A73" s="27">
        <v>2019</v>
      </c>
      <c r="B73" s="82">
        <f>ROUND('2.4'!B73/'2.6'!B73*1000*1000,0)</f>
        <v>36979</v>
      </c>
      <c r="C73" s="82">
        <f>ROUND('2.4'!C73/'2.6'!C73*1000*1000,0)</f>
        <v>19291</v>
      </c>
      <c r="D73" s="82">
        <f>ROUND('2.4'!D73/'2.6'!D73*1000*1000,0)</f>
        <v>45944</v>
      </c>
      <c r="E73" s="82">
        <f>ROUND('2.4'!E73/'2.6'!E73*1000*1000,0)</f>
        <v>48503</v>
      </c>
      <c r="F73" s="82">
        <f>ROUND('2.4'!F73/'2.6'!F73*1000*1000,0)</f>
        <v>48245</v>
      </c>
      <c r="G73" s="82">
        <f>ROUND('2.4'!G73/'2.6'!G73*1000*1000,0)</f>
        <v>35984</v>
      </c>
      <c r="H73" s="82">
        <f>ROUND('2.4'!H73/'2.6'!H73*1000*1000,0)</f>
        <v>34194</v>
      </c>
      <c r="I73" s="82">
        <f>ROUND('2.4'!I73/'2.6'!I73*1000*1000,0)</f>
        <v>29428</v>
      </c>
      <c r="J73" s="82">
        <f>ROUND('2.4'!J73/'2.6'!J73*1000*1000,0)</f>
        <v>42326</v>
      </c>
      <c r="K73" s="82">
        <f>ROUND('2.4'!K73/'2.6'!K73*1000*1000,0)</f>
        <v>32681</v>
      </c>
      <c r="L73" s="10"/>
      <c r="M73" s="10"/>
    </row>
    <row r="74" spans="1:13" ht="13.5" customHeight="1">
      <c r="A74" s="27">
        <v>2020</v>
      </c>
      <c r="B74" s="82">
        <f>ROUND('2.4'!B74/'2.6'!B74*1000*1000,0)</f>
        <v>36957</v>
      </c>
      <c r="C74" s="82">
        <f>ROUND('2.4'!C74/'2.6'!C74*1000*1000,0)</f>
        <v>19359</v>
      </c>
      <c r="D74" s="82">
        <f>ROUND('2.4'!D74/'2.6'!D74*1000*1000,0)</f>
        <v>44763</v>
      </c>
      <c r="E74" s="82">
        <f>ROUND('2.4'!E74/'2.6'!E74*1000*1000,0)</f>
        <v>46937</v>
      </c>
      <c r="F74" s="82">
        <f>ROUND('2.4'!F74/'2.6'!F74*1000*1000,0)</f>
        <v>46500</v>
      </c>
      <c r="G74" s="82">
        <f>ROUND('2.4'!G74/'2.6'!G74*1000*1000,0)</f>
        <v>36623</v>
      </c>
      <c r="H74" s="82">
        <f>ROUND('2.4'!H74/'2.6'!H74*1000*1000,0)</f>
        <v>34581</v>
      </c>
      <c r="I74" s="82">
        <f>ROUND('2.4'!I74/'2.6'!I74*1000*1000,0)</f>
        <v>28759</v>
      </c>
      <c r="J74" s="82">
        <f>ROUND('2.4'!J74/'2.6'!J74*1000*1000,0)</f>
        <v>42844</v>
      </c>
      <c r="K74" s="82">
        <f>ROUND('2.4'!K74/'2.6'!K74*1000*1000,0)</f>
        <v>33746</v>
      </c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310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369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370</v>
      </c>
    </row>
    <row r="79" spans="1:13" s="10" customFormat="1" ht="10.5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336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'2.17'!B16/'2.17'!B15*100-100</f>
        <v>11.026508742244772</v>
      </c>
      <c r="C16" s="170">
        <f>'2.17'!C16/'2.17'!C15*100-100</f>
        <v>8.9446366782006947</v>
      </c>
      <c r="D16" s="170">
        <f>'2.17'!D16/'2.17'!D15*100-100</f>
        <v>9.8356088046809731</v>
      </c>
      <c r="E16" s="170">
        <f>'2.17'!E16/'2.17'!E15*100-100</f>
        <v>9.1903114186851127</v>
      </c>
      <c r="F16" s="170">
        <f>'2.17'!F16/'2.17'!F15*100-100</f>
        <v>9.0057334638512003</v>
      </c>
      <c r="G16" s="170">
        <f>'2.17'!G16/'2.17'!G15*100-100</f>
        <v>13.003452243958577</v>
      </c>
      <c r="H16" s="170">
        <f>'2.17'!H16/'2.17'!H15*100-100</f>
        <v>12.436043206367259</v>
      </c>
      <c r="I16" s="170">
        <f>'2.17'!I16/'2.17'!I15*100-100</f>
        <v>10.87923891361055</v>
      </c>
      <c r="J16" s="170">
        <f>'2.17'!J16/'2.17'!J15*100-100</f>
        <v>10.741754660409342</v>
      </c>
      <c r="K16" s="170">
        <f>'2.17'!K16/'2.17'!K15*100-100</f>
        <v>14.332027556396071</v>
      </c>
    </row>
    <row r="17" spans="1:11" s="10" customFormat="1" ht="11.1" customHeight="1">
      <c r="A17" s="27">
        <v>1972</v>
      </c>
      <c r="B17" s="170">
        <f>'2.17'!B17/'2.17'!B16*100-100</f>
        <v>8.9535179070358311</v>
      </c>
      <c r="C17" s="170">
        <f>'2.17'!C17/'2.17'!C16*100-100</f>
        <v>5.5264411624583119</v>
      </c>
      <c r="D17" s="170">
        <f>'2.17'!D17/'2.17'!D16*100-100</f>
        <v>9.5763571790969024</v>
      </c>
      <c r="E17" s="170">
        <f>'2.17'!E17/'2.17'!E16*100-100</f>
        <v>8.8097350741538776</v>
      </c>
      <c r="F17" s="170">
        <f>'2.17'!F17/'2.17'!F16*100-100</f>
        <v>8.8005131494547868</v>
      </c>
      <c r="G17" s="170">
        <f>'2.17'!G17/'2.17'!G16*100-100</f>
        <v>13.187372708757621</v>
      </c>
      <c r="H17" s="170">
        <f>'2.17'!H17/'2.17'!H16*100-100</f>
        <v>8.3301731765895539</v>
      </c>
      <c r="I17" s="170">
        <f>'2.17'!I17/'2.17'!I16*100-100</f>
        <v>9.0506504290063674</v>
      </c>
      <c r="J17" s="170">
        <f>'2.17'!J17/'2.17'!J16*100-100</f>
        <v>9.2878163625662182</v>
      </c>
      <c r="K17" s="170">
        <f>'2.17'!K17/'2.17'!K16*100-100</f>
        <v>7.1951795841209929</v>
      </c>
    </row>
    <row r="18" spans="1:11" s="10" customFormat="1" ht="11.1" customHeight="1">
      <c r="A18" s="27">
        <v>1973</v>
      </c>
      <c r="B18" s="170">
        <f>'2.17'!B18/'2.17'!B17*100-100</f>
        <v>11.038582585382912</v>
      </c>
      <c r="C18" s="170">
        <f>'2.17'!C18/'2.17'!C17*100-100</f>
        <v>8.4875846501128507</v>
      </c>
      <c r="D18" s="170">
        <f>'2.17'!D18/'2.17'!D17*100-100</f>
        <v>10.62622988771848</v>
      </c>
      <c r="E18" s="170">
        <f>'2.17'!E18/'2.17'!E17*100-100</f>
        <v>11.369990680335505</v>
      </c>
      <c r="F18" s="170">
        <f>'2.17'!F18/'2.17'!F17*100-100</f>
        <v>11.343002004480596</v>
      </c>
      <c r="G18" s="170">
        <f>'2.17'!G18/'2.17'!G17*100-100</f>
        <v>7.3099415204678451</v>
      </c>
      <c r="H18" s="170">
        <f>'2.17'!H18/'2.17'!H17*100-100</f>
        <v>11.516919486581088</v>
      </c>
      <c r="I18" s="170">
        <f>'2.17'!I18/'2.17'!I17*100-100</f>
        <v>10.850253807106597</v>
      </c>
      <c r="J18" s="170">
        <f>'2.17'!J18/'2.17'!J17*100-100</f>
        <v>11.158983196897893</v>
      </c>
      <c r="K18" s="170">
        <f>'2.17'!K18/'2.17'!K17*100-100</f>
        <v>12.079797200484961</v>
      </c>
    </row>
    <row r="19" spans="1:11" s="10" customFormat="1" ht="11.1" customHeight="1">
      <c r="A19" s="27">
        <v>1974</v>
      </c>
      <c r="B19" s="170">
        <f>'2.17'!B19/'2.17'!B18*100-100</f>
        <v>10.623556581986151</v>
      </c>
      <c r="C19" s="170">
        <f>'2.17'!C19/'2.17'!C18*100-100</f>
        <v>12.3872936607019</v>
      </c>
      <c r="D19" s="170">
        <f>'2.17'!D19/'2.17'!D18*100-100</f>
        <v>10.076383802448461</v>
      </c>
      <c r="E19" s="170">
        <f>'2.17'!E19/'2.17'!E18*100-100</f>
        <v>10.73221757322176</v>
      </c>
      <c r="F19" s="170">
        <f>'2.17'!F19/'2.17'!F18*100-100</f>
        <v>10.483956369797738</v>
      </c>
      <c r="G19" s="170">
        <f>'2.17'!G19/'2.17'!G18*100-100</f>
        <v>6.9901488157618985</v>
      </c>
      <c r="H19" s="170">
        <f>'2.17'!H19/'2.17'!H18*100-100</f>
        <v>11.091346656900697</v>
      </c>
      <c r="I19" s="170">
        <f>'2.17'!I19/'2.17'!I18*100-100</f>
        <v>9.4676588437321101</v>
      </c>
      <c r="J19" s="170">
        <f>'2.17'!J19/'2.17'!J18*100-100</f>
        <v>11.443798449612402</v>
      </c>
      <c r="K19" s="170">
        <f>'2.17'!K19/'2.17'!K18*100-100</f>
        <v>12.095584619923301</v>
      </c>
    </row>
    <row r="20" spans="1:11" s="10" customFormat="1" ht="13.5" customHeight="1">
      <c r="A20" s="27">
        <v>1975</v>
      </c>
      <c r="B20" s="170">
        <f>'2.17'!B20/'2.17'!B19*100-100</f>
        <v>6.1017270829379413</v>
      </c>
      <c r="C20" s="170">
        <f>'2.17'!C20/'2.17'!C19*100-100</f>
        <v>4.9987657368550913</v>
      </c>
      <c r="D20" s="170">
        <f>'2.17'!D20/'2.17'!D19*100-100</f>
        <v>6.368821292775678</v>
      </c>
      <c r="E20" s="170">
        <f>'2.17'!E20/'2.17'!E19*100-100</f>
        <v>6.423578310976751</v>
      </c>
      <c r="F20" s="170">
        <f>'2.17'!F20/'2.17'!F19*100-100</f>
        <v>6.2973257931563325</v>
      </c>
      <c r="G20" s="170">
        <f>'2.17'!G20/'2.17'!G19*100-100</f>
        <v>5.9947105495151192</v>
      </c>
      <c r="H20" s="170">
        <f>'2.17'!H20/'2.17'!H19*100-100</f>
        <v>5.8491099180559445</v>
      </c>
      <c r="I20" s="170">
        <f>'2.17'!I20/'2.17'!I19*100-100</f>
        <v>5.5113992888517203</v>
      </c>
      <c r="J20" s="170">
        <f>'2.17'!J20/'2.17'!J19*100-100</f>
        <v>7.2167637596730572</v>
      </c>
      <c r="K20" s="170">
        <f>'2.17'!K20/'2.17'!K19*100-100</f>
        <v>5.3776647074304833</v>
      </c>
    </row>
    <row r="21" spans="1:11" s="10" customFormat="1" ht="11.1" customHeight="1">
      <c r="A21" s="27">
        <v>1976</v>
      </c>
      <c r="B21" s="170">
        <f>'2.17'!B21/'2.17'!B20*100-100</f>
        <v>7.0029514354708908</v>
      </c>
      <c r="C21" s="170">
        <f>'2.17'!C21/'2.17'!C20*100-100</f>
        <v>8.6752086516985969</v>
      </c>
      <c r="D21" s="170">
        <f>'2.17'!D21/'2.17'!D20*100-100</f>
        <v>8.8918677390527279</v>
      </c>
      <c r="E21" s="170">
        <f>'2.17'!E21/'2.17'!E20*100-100</f>
        <v>9.4798508787502271</v>
      </c>
      <c r="F21" s="170">
        <f>'2.17'!F21/'2.17'!F20*100-100</f>
        <v>9.5942290351668191</v>
      </c>
      <c r="G21" s="170">
        <f>'2.17'!G21/'2.17'!G20*100-100</f>
        <v>6.0160798447463293</v>
      </c>
      <c r="H21" s="170">
        <f>'2.17'!H21/'2.17'!H20*100-100</f>
        <v>5.3390282968499747</v>
      </c>
      <c r="I21" s="170">
        <f>'2.17'!I21/'2.17'!I20*100-100</f>
        <v>6.1453067697492259</v>
      </c>
      <c r="J21" s="170">
        <f>'2.17'!J21/'2.17'!J20*100-100</f>
        <v>7.152704565728655</v>
      </c>
      <c r="K21" s="170">
        <f>'2.17'!K21/'2.17'!K20*100-100</f>
        <v>3.9627039627039693</v>
      </c>
    </row>
    <row r="22" spans="1:11" s="10" customFormat="1" ht="11.1" customHeight="1">
      <c r="A22" s="27">
        <v>1977</v>
      </c>
      <c r="B22" s="170">
        <f>'2.17'!B22/'2.17'!B21*100-100</f>
        <v>6.6532932129722582</v>
      </c>
      <c r="C22" s="170">
        <f>'2.17'!C22/'2.17'!C21*100-100</f>
        <v>5.8842617631152052</v>
      </c>
      <c r="D22" s="170">
        <f>'2.17'!D22/'2.17'!D21*100-100</f>
        <v>7.2876487484612227</v>
      </c>
      <c r="E22" s="170">
        <f>'2.17'!E22/'2.17'!E21*100-100</f>
        <v>7.888762769580012</v>
      </c>
      <c r="F22" s="170">
        <f>'2.17'!F22/'2.17'!F21*100-100</f>
        <v>8.0385058416982105</v>
      </c>
      <c r="G22" s="170">
        <f>'2.17'!G22/'2.17'!G21*100-100</f>
        <v>4.1317991631799202</v>
      </c>
      <c r="H22" s="170">
        <f>'2.17'!H22/'2.17'!H21*100-100</f>
        <v>6.1327927014698531</v>
      </c>
      <c r="I22" s="170">
        <f>'2.17'!I22/'2.17'!I21*100-100</f>
        <v>6.15370249323</v>
      </c>
      <c r="J22" s="170">
        <f>'2.17'!J22/'2.17'!J21*100-100</f>
        <v>6.947703019753277</v>
      </c>
      <c r="K22" s="170">
        <f>'2.17'!K22/'2.17'!K21*100-100</f>
        <v>5.8376040999359446</v>
      </c>
    </row>
    <row r="23" spans="1:11" s="10" customFormat="1" ht="11.1" customHeight="1">
      <c r="A23" s="27">
        <v>1978</v>
      </c>
      <c r="B23" s="170">
        <f>'2.17'!B23/'2.17'!B22*100-100</f>
        <v>5.0862068965517295</v>
      </c>
      <c r="C23" s="170">
        <f>'2.17'!C23/'2.17'!C22*100-100</f>
        <v>3.5652262743896159</v>
      </c>
      <c r="D23" s="170">
        <f>'2.17'!D23/'2.17'!D22*100-100</f>
        <v>5.6528723322879273</v>
      </c>
      <c r="E23" s="170">
        <f>'2.17'!E23/'2.17'!E22*100-100</f>
        <v>5.7413391448110076</v>
      </c>
      <c r="F23" s="170">
        <f>'2.17'!F23/'2.17'!F22*100-100</f>
        <v>5.8030614576193784</v>
      </c>
      <c r="G23" s="170">
        <f>'2.17'!G23/'2.17'!G22*100-100</f>
        <v>5.3406998158379366</v>
      </c>
      <c r="H23" s="170">
        <f>'2.17'!H23/'2.17'!H22*100-100</f>
        <v>4.6720789557465707</v>
      </c>
      <c r="I23" s="170">
        <f>'2.17'!I23/'2.17'!I22*100-100</f>
        <v>5.4011259676284311</v>
      </c>
      <c r="J23" s="170">
        <f>'2.17'!J23/'2.17'!J22*100-100</f>
        <v>4.9678012879484896</v>
      </c>
      <c r="K23" s="170">
        <f>'2.17'!K23/'2.17'!K22*100-100</f>
        <v>3.8586668684270222</v>
      </c>
    </row>
    <row r="24" spans="1:11" s="10" customFormat="1" ht="11.1" customHeight="1">
      <c r="A24" s="27">
        <v>1979</v>
      </c>
      <c r="B24" s="170">
        <f>'2.17'!B24/'2.17'!B23*100-100</f>
        <v>5.444104705794615</v>
      </c>
      <c r="C24" s="170">
        <f>'2.17'!C24/'2.17'!C23*100-100</f>
        <v>4.0441901755770431</v>
      </c>
      <c r="D24" s="170">
        <f>'2.17'!D24/'2.17'!D23*100-100</f>
        <v>6.2481899797277833</v>
      </c>
      <c r="E24" s="170">
        <f>'2.17'!E24/'2.17'!E23*100-100</f>
        <v>6.4245611541468293</v>
      </c>
      <c r="F24" s="170">
        <f>'2.17'!F24/'2.17'!F23*100-100</f>
        <v>6.3485208378319982</v>
      </c>
      <c r="G24" s="170">
        <f>'2.17'!G24/'2.17'!G23*100-100</f>
        <v>5.6420851875397204</v>
      </c>
      <c r="H24" s="170">
        <f>'2.17'!H24/'2.17'!H23*100-100</f>
        <v>4.8057181963348796</v>
      </c>
      <c r="I24" s="170">
        <f>'2.17'!I24/'2.17'!I23*100-100</f>
        <v>5.3246536471373673</v>
      </c>
      <c r="J24" s="170">
        <f>'2.17'!J24/'2.17'!J23*100-100</f>
        <v>5.3124789321108494</v>
      </c>
      <c r="K24" s="170">
        <f>'2.17'!K24/'2.17'!K23*100-100</f>
        <v>4.0795512493625665</v>
      </c>
    </row>
    <row r="25" spans="1:11" s="10" customFormat="1" ht="13.5" customHeight="1">
      <c r="A25" s="27">
        <v>1980</v>
      </c>
      <c r="B25" s="170">
        <f>'2.17'!B25/'2.17'!B24*100-100</f>
        <v>6.4573166419124419</v>
      </c>
      <c r="C25" s="170">
        <f>'2.17'!C25/'2.17'!C24*100-100</f>
        <v>5.8020477815699678</v>
      </c>
      <c r="D25" s="170">
        <f>'2.17'!D25/'2.17'!D24*100-100</f>
        <v>6.7461669505962476</v>
      </c>
      <c r="E25" s="170">
        <f>'2.17'!E25/'2.17'!E24*100-100</f>
        <v>6.7378964941569279</v>
      </c>
      <c r="F25" s="170">
        <f>'2.17'!F25/'2.17'!F24*100-100</f>
        <v>6.7275803722504293</v>
      </c>
      <c r="G25" s="170">
        <f>'2.17'!G25/'2.17'!G24*100-100</f>
        <v>7.0182037009176952</v>
      </c>
      <c r="H25" s="170">
        <f>'2.17'!H25/'2.17'!H24*100-100</f>
        <v>6.2250598563447852</v>
      </c>
      <c r="I25" s="170">
        <f>'2.17'!I25/'2.17'!I24*100-100</f>
        <v>6.2440570522979328</v>
      </c>
      <c r="J25" s="170">
        <f>'2.17'!J25/'2.17'!J24*100-100</f>
        <v>6.1519749055758126</v>
      </c>
      <c r="K25" s="170">
        <f>'2.17'!K25/'2.17'!K24*100-100</f>
        <v>6.1314481696647363</v>
      </c>
    </row>
    <row r="26" spans="1:11" s="10" customFormat="1" ht="11.1" customHeight="1">
      <c r="A26" s="27">
        <v>1981</v>
      </c>
      <c r="B26" s="170">
        <f>'2.17'!B26/'2.17'!B25*100-100</f>
        <v>4.6106829657188513</v>
      </c>
      <c r="C26" s="170">
        <f>'2.17'!C26/'2.17'!C25*100-100</f>
        <v>2.6254480286738442</v>
      </c>
      <c r="D26" s="170">
        <f>'2.17'!D26/'2.17'!D25*100-100</f>
        <v>4.9856367698691457</v>
      </c>
      <c r="E26" s="170">
        <f>'2.17'!E26/'2.17'!E25*100-100</f>
        <v>5.2865365365365449</v>
      </c>
      <c r="F26" s="170">
        <f>'2.17'!F26/'2.17'!F25*100-100</f>
        <v>5.1683683175851343</v>
      </c>
      <c r="G26" s="170">
        <f>'2.17'!G26/'2.17'!G25*100-100</f>
        <v>3.4792999226822303</v>
      </c>
      <c r="H26" s="170">
        <f>'2.17'!H26/'2.17'!H25*100-100</f>
        <v>4.4122669216583432</v>
      </c>
      <c r="I26" s="170">
        <f>'2.17'!I26/'2.17'!I25*100-100</f>
        <v>4.4525656324582314</v>
      </c>
      <c r="J26" s="170">
        <f>'2.17'!J26/'2.17'!J25*100-100</f>
        <v>4.6978651549873405</v>
      </c>
      <c r="K26" s="170">
        <f>'2.17'!K26/'2.17'!K25*100-100</f>
        <v>4.1746356261953395</v>
      </c>
    </row>
    <row r="27" spans="1:11" s="10" customFormat="1" ht="11.1" customHeight="1">
      <c r="A27" s="27">
        <v>1982</v>
      </c>
      <c r="B27" s="170">
        <f>'2.17'!B27/'2.17'!B26*100-100</f>
        <v>3.5691604216943915</v>
      </c>
      <c r="C27" s="170">
        <f>'2.17'!C27/'2.17'!C26*100-100</f>
        <v>3.2742512878721755</v>
      </c>
      <c r="D27" s="170">
        <f>'2.17'!D27/'2.17'!D26*100-100</f>
        <v>4.60902347075276</v>
      </c>
      <c r="E27" s="170">
        <f>'2.17'!E27/'2.17'!E26*100-100</f>
        <v>4.4803612811218869</v>
      </c>
      <c r="F27" s="170">
        <f>'2.17'!F27/'2.17'!F26*100-100</f>
        <v>4.4922817173179084</v>
      </c>
      <c r="G27" s="170">
        <f>'2.17'!G27/'2.17'!G26*100-100</f>
        <v>5.040076076620025</v>
      </c>
      <c r="H27" s="170">
        <f>'2.17'!H27/'2.17'!H26*100-100</f>
        <v>2.8586380584810627</v>
      </c>
      <c r="I27" s="170">
        <f>'2.17'!I27/'2.17'!I26*100-100</f>
        <v>3.1203141735094704</v>
      </c>
      <c r="J27" s="170">
        <f>'2.17'!J27/'2.17'!J26*100-100</f>
        <v>3.6230631876043873</v>
      </c>
      <c r="K27" s="170">
        <f>'2.17'!K27/'2.17'!K26*100-100</f>
        <v>2.2410736895416505</v>
      </c>
    </row>
    <row r="28" spans="1:11" s="10" customFormat="1" ht="11.1" customHeight="1">
      <c r="A28" s="27">
        <v>1983</v>
      </c>
      <c r="B28" s="170">
        <f>'2.17'!B28/'2.17'!B27*100-100</f>
        <v>2.7409860191317108</v>
      </c>
      <c r="C28" s="170">
        <f>'2.17'!C28/'2.17'!C27*100-100</f>
        <v>1.3358133243151826</v>
      </c>
      <c r="D28" s="170">
        <f>'2.17'!D28/'2.17'!D27*100-100</f>
        <v>3.5166240409207177</v>
      </c>
      <c r="E28" s="170">
        <f>'2.17'!E28/'2.17'!E27*100-100</f>
        <v>3.7081271682875467</v>
      </c>
      <c r="F28" s="170">
        <f>'2.17'!F28/'2.17'!F27*100-100</f>
        <v>3.7797911016215693</v>
      </c>
      <c r="G28" s="170">
        <f>'2.17'!G28/'2.17'!G27*100-100</f>
        <v>2.670719089498192</v>
      </c>
      <c r="H28" s="170">
        <f>'2.17'!H28/'2.17'!H27*100-100</f>
        <v>2.295853472398889</v>
      </c>
      <c r="I28" s="170">
        <f>'2.17'!I28/'2.17'!I27*100-100</f>
        <v>2.5135022850020619</v>
      </c>
      <c r="J28" s="170">
        <f>'2.17'!J28/'2.17'!J27*100-100</f>
        <v>2.2067815453029311</v>
      </c>
      <c r="K28" s="170">
        <f>'2.17'!K28/'2.17'!K27*100-100</f>
        <v>1.9938080495356019</v>
      </c>
    </row>
    <row r="29" spans="1:11" s="10" customFormat="1" ht="11.1" customHeight="1">
      <c r="A29" s="27">
        <v>1984</v>
      </c>
      <c r="B29" s="170">
        <f>'2.17'!B29/'2.17'!B28*100-100</f>
        <v>2.5544613548194519</v>
      </c>
      <c r="C29" s="170">
        <f>'2.17'!C29/'2.17'!C28*100-100</f>
        <v>2.3193726013682578</v>
      </c>
      <c r="D29" s="170">
        <f>'2.17'!D29/'2.17'!D28*100-100</f>
        <v>3.8070638441237463</v>
      </c>
      <c r="E29" s="170">
        <f>'2.17'!E29/'2.17'!E28*100-100</f>
        <v>4.0032903756512184</v>
      </c>
      <c r="F29" s="170">
        <f>'2.17'!F29/'2.17'!F28*100-100</f>
        <v>4.0758451957295421</v>
      </c>
      <c r="G29" s="170">
        <f>'2.17'!G29/'2.17'!G28*100-100</f>
        <v>2.890974365434289</v>
      </c>
      <c r="H29" s="170">
        <f>'2.17'!H29/'2.17'!H28*100-100</f>
        <v>1.6599316133043089</v>
      </c>
      <c r="I29" s="170">
        <f>'2.17'!I29/'2.17'!I28*100-100</f>
        <v>2.431610942249236</v>
      </c>
      <c r="J29" s="170">
        <f>'2.17'!J29/'2.17'!J28*100-100</f>
        <v>2.3929950508511553</v>
      </c>
      <c r="K29" s="170">
        <f>'2.17'!K29/'2.17'!K28*100-100</f>
        <v>0.6920835356969377</v>
      </c>
    </row>
    <row r="30" spans="1:11" s="10" customFormat="1" ht="13.5" customHeight="1">
      <c r="A30" s="27">
        <v>1985</v>
      </c>
      <c r="B30" s="170">
        <f>'2.17'!B30/'2.17'!B29*100-100</f>
        <v>2.4035383809579258</v>
      </c>
      <c r="C30" s="170">
        <f>'2.17'!C30/'2.17'!C29*100-100</f>
        <v>2.4787997390737218</v>
      </c>
      <c r="D30" s="170">
        <f>'2.17'!D30/'2.17'!D29*100-100</f>
        <v>3.1589765781359915</v>
      </c>
      <c r="E30" s="170">
        <f>'2.17'!E30/'2.17'!E29*100-100</f>
        <v>4.1602952807803888</v>
      </c>
      <c r="F30" s="170">
        <f>'2.17'!F30/'2.17'!F29*100-100</f>
        <v>4.1673345087353653</v>
      </c>
      <c r="G30" s="170">
        <f>'2.17'!G30/'2.17'!G29*100-100</f>
        <v>-3.1647894221351578</v>
      </c>
      <c r="H30" s="170">
        <f>'2.17'!H30/'2.17'!H29*100-100</f>
        <v>1.889677103718185</v>
      </c>
      <c r="I30" s="170">
        <f>'2.17'!I30/'2.17'!I29*100-100</f>
        <v>2.1167161226508284</v>
      </c>
      <c r="J30" s="170">
        <f>'2.17'!J30/'2.17'!J29*100-100</f>
        <v>1.9333935305678125</v>
      </c>
      <c r="K30" s="170">
        <f>'2.17'!K30/'2.17'!K29*100-100</f>
        <v>1.5977330278548152</v>
      </c>
    </row>
    <row r="31" spans="1:11" s="10" customFormat="1" ht="11.1" customHeight="1">
      <c r="A31" s="27">
        <v>1986</v>
      </c>
      <c r="B31" s="170">
        <f>'2.17'!B31/'2.17'!B30*100-100</f>
        <v>3.1768583769038514</v>
      </c>
      <c r="C31" s="170">
        <f>'2.17'!C31/'2.17'!C30*100-100</f>
        <v>1.9891788669637265</v>
      </c>
      <c r="D31" s="170">
        <f>'2.17'!D31/'2.17'!D30*100-100</f>
        <v>3.8382885008651897</v>
      </c>
      <c r="E31" s="170">
        <f>'2.17'!E31/'2.17'!E30*100-100</f>
        <v>3.6195200971955046</v>
      </c>
      <c r="F31" s="170">
        <f>'2.17'!F31/'2.17'!F30*100-100</f>
        <v>3.6980048212545569</v>
      </c>
      <c r="G31" s="170">
        <f>'2.17'!G31/'2.17'!G30*100-100</f>
        <v>4.5388456918894917</v>
      </c>
      <c r="H31" s="170">
        <f>'2.17'!H31/'2.17'!H30*100-100</f>
        <v>2.7189244343076524</v>
      </c>
      <c r="I31" s="170">
        <f>'2.17'!I31/'2.17'!I30*100-100</f>
        <v>2.5248611649231663</v>
      </c>
      <c r="J31" s="170">
        <f>'2.17'!J31/'2.17'!J30*100-100</f>
        <v>2.4594862174977834</v>
      </c>
      <c r="K31" s="170">
        <f>'2.17'!K31/'2.17'!K30*100-100</f>
        <v>2.860364370067046</v>
      </c>
    </row>
    <row r="32" spans="1:11" s="10" customFormat="1" ht="11.1" customHeight="1">
      <c r="A32" s="27">
        <v>1987</v>
      </c>
      <c r="B32" s="170">
        <f>'2.17'!B32/'2.17'!B31*100-100</f>
        <v>2.8366841090608546</v>
      </c>
      <c r="C32" s="170">
        <f>'2.17'!C32/'2.17'!C31*100-100</f>
        <v>1.7475425183336029</v>
      </c>
      <c r="D32" s="170">
        <f>'2.17'!D32/'2.17'!D31*100-100</f>
        <v>3.1863859011261013</v>
      </c>
      <c r="E32" s="170">
        <f>'2.17'!E32/'2.17'!E31*100-100</f>
        <v>3.3367531388929734</v>
      </c>
      <c r="F32" s="170">
        <f>'2.17'!F32/'2.17'!F31*100-100</f>
        <v>3.3633395983776921</v>
      </c>
      <c r="G32" s="170">
        <f>'2.17'!G32/'2.17'!G31*100-100</f>
        <v>1.9350547257664772</v>
      </c>
      <c r="H32" s="170">
        <f>'2.17'!H32/'2.17'!H31*100-100</f>
        <v>2.7229169101320423</v>
      </c>
      <c r="I32" s="170">
        <f>'2.17'!I32/'2.17'!I31*100-100</f>
        <v>2.4374881904641938</v>
      </c>
      <c r="J32" s="170">
        <f>'2.17'!J32/'2.17'!J31*100-100</f>
        <v>2.5123328078116174</v>
      </c>
      <c r="K32" s="170">
        <f>'2.17'!K32/'2.17'!K31*100-100</f>
        <v>2.930825592799863</v>
      </c>
    </row>
    <row r="33" spans="1:13" s="10" customFormat="1" ht="11.1" customHeight="1">
      <c r="A33" s="27">
        <v>1988</v>
      </c>
      <c r="B33" s="170">
        <f>'2.17'!B33/'2.17'!B32*100-100</f>
        <v>2.6031065881092701</v>
      </c>
      <c r="C33" s="170">
        <f>'2.17'!C33/'2.17'!C32*100-100</f>
        <v>2.0548995552829297</v>
      </c>
      <c r="D33" s="170">
        <f>'2.17'!D33/'2.17'!D32*100-100</f>
        <v>3.8465302926495042</v>
      </c>
      <c r="E33" s="170">
        <f>'2.17'!E33/'2.17'!E32*100-100</f>
        <v>3.6923222390317818</v>
      </c>
      <c r="F33" s="170">
        <f>'2.17'!F33/'2.17'!F32*100-100</f>
        <v>3.785051201071866</v>
      </c>
      <c r="G33" s="170">
        <f>'2.17'!G33/'2.17'!G32*100-100</f>
        <v>4.8347867354808045</v>
      </c>
      <c r="H33" s="170">
        <f>'2.17'!H33/'2.17'!H32*100-100</f>
        <v>1.7974971558589345</v>
      </c>
      <c r="I33" s="170">
        <f>'2.17'!I33/'2.17'!I32*100-100</f>
        <v>2.1151008362026573</v>
      </c>
      <c r="J33" s="170">
        <f>'2.17'!J33/'2.17'!J32*100-100</f>
        <v>1.8157463908319755</v>
      </c>
      <c r="K33" s="170">
        <f>'2.17'!K33/'2.17'!K32*100-100</f>
        <v>1.4797376828653057</v>
      </c>
    </row>
    <row r="34" spans="1:13" s="10" customFormat="1" ht="11.1" customHeight="1">
      <c r="A34" s="27">
        <v>1989</v>
      </c>
      <c r="B34" s="170">
        <f>'2.17'!B34/'2.17'!B33*100-100</f>
        <v>2.7249947797034935</v>
      </c>
      <c r="C34" s="170">
        <f>'2.17'!C34/'2.17'!C33*100-100</f>
        <v>1.1495116453794196</v>
      </c>
      <c r="D34" s="170">
        <f>'2.17'!D34/'2.17'!D33*100-100</f>
        <v>3.6852026390197921</v>
      </c>
      <c r="E34" s="170">
        <f>'2.17'!E34/'2.17'!E33*100-100</f>
        <v>3.57908174896275</v>
      </c>
      <c r="F34" s="170">
        <f>'2.17'!F34/'2.17'!F33*100-100</f>
        <v>3.6239568444833736</v>
      </c>
      <c r="G34" s="170">
        <f>'2.17'!G34/'2.17'!G33*100-100</f>
        <v>4.379809868718894</v>
      </c>
      <c r="H34" s="170">
        <f>'2.17'!H34/'2.17'!H33*100-100</f>
        <v>2.0786767992847501</v>
      </c>
      <c r="I34" s="170">
        <f>'2.17'!I34/'2.17'!I33*100-100</f>
        <v>2.6433044315992333</v>
      </c>
      <c r="J34" s="170">
        <f>'2.17'!J34/'2.17'!J33*100-100</f>
        <v>2.2657506212541989</v>
      </c>
      <c r="K34" s="170">
        <f>'2.17'!K34/'2.17'!K33*100-100</f>
        <v>1.4692074012703671</v>
      </c>
    </row>
    <row r="35" spans="1:13" s="10" customFormat="1" ht="13.5" customHeight="1">
      <c r="A35" s="27">
        <v>1990</v>
      </c>
      <c r="B35" s="170">
        <f>'2.17'!B35/'2.17'!B34*100-100</f>
        <v>4.6041264356133667</v>
      </c>
      <c r="C35" s="170">
        <f>'2.17'!C35/'2.17'!C34*100-100</f>
        <v>3.2236500037138711</v>
      </c>
      <c r="D35" s="170">
        <f>'2.17'!D35/'2.17'!D34*100-100</f>
        <v>5.0540859921825358</v>
      </c>
      <c r="E35" s="170">
        <f>'2.17'!E35/'2.17'!E34*100-100</f>
        <v>4.859582709745581</v>
      </c>
      <c r="F35" s="170">
        <f>'2.17'!F35/'2.17'!F34*100-100</f>
        <v>4.889877641824242</v>
      </c>
      <c r="G35" s="170">
        <f>'2.17'!G35/'2.17'!G34*100-100</f>
        <v>6.630163721131936</v>
      </c>
      <c r="H35" s="170">
        <f>'2.17'!H35/'2.17'!H34*100-100</f>
        <v>4.3245018611780068</v>
      </c>
      <c r="I35" s="170">
        <f>'2.17'!I35/'2.17'!I34*100-100</f>
        <v>4.3878688332257951</v>
      </c>
      <c r="J35" s="170">
        <f>'2.17'!J35/'2.17'!J34*100-100</f>
        <v>4.2929292929293013</v>
      </c>
      <c r="K35" s="170">
        <f>'2.17'!K35/'2.17'!K34*100-100</f>
        <v>4.1315116215774736</v>
      </c>
    </row>
    <row r="36" spans="1:13" s="48" customFormat="1" ht="13.5" customHeight="1">
      <c r="A36" s="28">
        <v>1991</v>
      </c>
      <c r="B36" s="172">
        <f>'2.17'!B36/'2.17'!B35*100-100</f>
        <v>5.8929265448892494</v>
      </c>
      <c r="C36" s="172">
        <f>'2.17'!C36/'2.17'!C35*100-100</f>
        <v>4.8427718212563917</v>
      </c>
      <c r="D36" s="172">
        <f>'2.17'!D36/'2.17'!D35*100-100</f>
        <v>5.6891926970667157</v>
      </c>
      <c r="E36" s="172">
        <f>'2.17'!E36/'2.17'!E35*100-100</f>
        <v>5.6838216774410171</v>
      </c>
      <c r="F36" s="172">
        <f>'2.17'!F36/'2.17'!F35*100-100</f>
        <v>5.6672605412742882</v>
      </c>
      <c r="G36" s="172">
        <f>'2.17'!G36/'2.17'!G35*100-100</f>
        <v>5.7196603792770304</v>
      </c>
      <c r="H36" s="172">
        <f>'2.17'!H36/'2.17'!H35*100-100</f>
        <v>6.2703326686955734</v>
      </c>
      <c r="I36" s="172">
        <f>'2.17'!I36/'2.17'!I35*100-100</f>
        <v>5.9623489744310234</v>
      </c>
      <c r="J36" s="172">
        <f>'2.17'!J36/'2.17'!J35*100-100</f>
        <v>6.0989538124171787</v>
      </c>
      <c r="K36" s="172">
        <f>'2.17'!K36/'2.17'!K35*100-100</f>
        <v>6.5603763721902624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POWER(('2.17'!B25/'2.17'!B15),1/10)*100-100</f>
        <v>7.8158343918569955</v>
      </c>
      <c r="C38" s="170">
        <f>POWER(('2.17'!C25/'2.17'!C15),1/10)*100-100</f>
        <v>6.8005860013405481</v>
      </c>
      <c r="D38" s="170">
        <f>POWER(('2.17'!D25/'2.17'!D15),1/10)*100-100</f>
        <v>8.1166783611077022</v>
      </c>
      <c r="E38" s="170">
        <f>POWER(('2.17'!E25/'2.17'!E15),1/10)*100-100</f>
        <v>8.2641727899860769</v>
      </c>
      <c r="F38" s="170">
        <f>POWER(('2.17'!F25/'2.17'!F15),1/10)*100-100</f>
        <v>8.2290228733153299</v>
      </c>
      <c r="G38" s="170">
        <f>POWER(('2.17'!G25/'2.17'!G15),1/10)*100-100</f>
        <v>7.4237618585577536</v>
      </c>
      <c r="H38" s="170">
        <f>POWER(('2.17'!H25/'2.17'!H15),1/10)*100-100</f>
        <v>7.603027561628295</v>
      </c>
      <c r="I38" s="170">
        <f>POWER(('2.17'!I25/'2.17'!I15),1/10)*100-100</f>
        <v>7.4809825737267346</v>
      </c>
      <c r="J38" s="170">
        <f>POWER(('2.17'!J25/'2.17'!J15),1/10)*100-100</f>
        <v>8.0136128900884813</v>
      </c>
      <c r="K38" s="170">
        <f>POWER(('2.17'!K25/'2.17'!K15),1/10)*100-100</f>
        <v>7.4330087208477806</v>
      </c>
    </row>
    <row r="39" spans="1:13" s="48" customFormat="1" ht="18" customHeight="1">
      <c r="A39" s="34" t="s">
        <v>152</v>
      </c>
      <c r="B39" s="172">
        <f>POWER(('2.17'!B36/'2.17'!B25),1/11)*100-100</f>
        <v>3.4233046239267253</v>
      </c>
      <c r="C39" s="172">
        <f>POWER(('2.17'!C36/'2.17'!C25),1/11)*100-100</f>
        <v>2.4535121168793381</v>
      </c>
      <c r="D39" s="172">
        <f>POWER(('2.17'!D36/'2.17'!D25),1/11)*100-100</f>
        <v>4.1221694217507832</v>
      </c>
      <c r="E39" s="172">
        <f>POWER(('2.17'!E36/'2.17'!E25),1/11)*100-100</f>
        <v>4.2164986404281422</v>
      </c>
      <c r="F39" s="172">
        <f>POWER(('2.17'!F36/'2.17'!F25),1/11)*100-100</f>
        <v>4.2441708844485504</v>
      </c>
      <c r="G39" s="172">
        <f>POWER(('2.17'!G36/'2.17'!G25),1/11)*100-100</f>
        <v>3.5104184767529034</v>
      </c>
      <c r="H39" s="172">
        <f>POWER(('2.17'!H36/'2.17'!H25),1/11)*100-100</f>
        <v>2.9937293061192491</v>
      </c>
      <c r="I39" s="172">
        <f>POWER(('2.17'!I36/'2.17'!I25),1/11)*100-100</f>
        <v>3.1483593004580968</v>
      </c>
      <c r="J39" s="172">
        <f>POWER(('2.17'!J36/'2.17'!J25),1/11)*100-100</f>
        <v>3.1098156026364734</v>
      </c>
      <c r="K39" s="172">
        <f>POWER(('2.17'!K36/'2.17'!K25),1/11)*100-100</f>
        <v>2.7268908097724847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'2.17'!B46/'2.17'!B45*100-100</f>
        <v>10.256281154020442</v>
      </c>
      <c r="C46" s="170">
        <f>'2.17'!C46/'2.17'!C45*100-100</f>
        <v>13.10071884338906</v>
      </c>
      <c r="D46" s="170">
        <f>'2.17'!D46/'2.17'!D45*100-100</f>
        <v>12.614209736806231</v>
      </c>
      <c r="E46" s="170">
        <f>'2.17'!E46/'2.17'!E45*100-100</f>
        <v>13.494515334676521</v>
      </c>
      <c r="F46" s="170">
        <f>'2.17'!F46/'2.17'!F45*100-100</f>
        <v>13.317387968771158</v>
      </c>
      <c r="G46" s="170">
        <f>'2.17'!G46/'2.17'!G45*100-100</f>
        <v>9.9776980510035855</v>
      </c>
      <c r="H46" s="170">
        <f>'2.17'!H46/'2.17'!H45*100-100</f>
        <v>8.8932806324110629</v>
      </c>
      <c r="I46" s="170">
        <f>'2.17'!I46/'2.17'!I45*100-100</f>
        <v>9.7031094454529381</v>
      </c>
      <c r="J46" s="170">
        <f>'2.17'!J46/'2.17'!J45*100-100</f>
        <v>9.4602335316148896</v>
      </c>
      <c r="K46" s="170">
        <f>'2.17'!K46/'2.17'!K45*100-100</f>
        <v>7.8469838155958769</v>
      </c>
      <c r="L46" s="10"/>
      <c r="M46" s="10"/>
    </row>
    <row r="47" spans="1:13" ht="11.1" customHeight="1">
      <c r="A47" s="27">
        <v>1993</v>
      </c>
      <c r="B47" s="170">
        <f>'2.17'!B47/'2.17'!B46*100-100</f>
        <v>4.320029226413368</v>
      </c>
      <c r="C47" s="170">
        <f>'2.17'!C47/'2.17'!C46*100-100</f>
        <v>10.926230093551382</v>
      </c>
      <c r="D47" s="170">
        <f>'2.17'!D47/'2.17'!D46*100-100</f>
        <v>4.137402115120679</v>
      </c>
      <c r="E47" s="170">
        <f>'2.17'!E47/'2.17'!E46*100-100</f>
        <v>4.5406130419345772</v>
      </c>
      <c r="F47" s="170">
        <f>'2.17'!F47/'2.17'!F46*100-100</f>
        <v>4.2931103146157028</v>
      </c>
      <c r="G47" s="170">
        <f>'2.17'!G47/'2.17'!G46*100-100</f>
        <v>3.6633750661259086</v>
      </c>
      <c r="H47" s="170">
        <f>'2.17'!H47/'2.17'!H46*100-100</f>
        <v>4.7088831117869177</v>
      </c>
      <c r="I47" s="170">
        <f>'2.17'!I47/'2.17'!I46*100-100</f>
        <v>4.126187680153734</v>
      </c>
      <c r="J47" s="170">
        <f>'2.17'!J47/'2.17'!J46*100-100</f>
        <v>4.8184526205619562</v>
      </c>
      <c r="K47" s="170">
        <f>'2.17'!K47/'2.17'!K46*100-100</f>
        <v>4.9062705270072229</v>
      </c>
      <c r="L47" s="10"/>
      <c r="M47" s="10"/>
    </row>
    <row r="48" spans="1:13" ht="11.1" customHeight="1">
      <c r="A48" s="27">
        <v>1994</v>
      </c>
      <c r="B48" s="170">
        <f>'2.17'!B48/'2.17'!B47*100-100</f>
        <v>1.9392400630362516</v>
      </c>
      <c r="C48" s="170">
        <f>'2.17'!C48/'2.17'!C47*100-100</f>
        <v>4.0558810274898605</v>
      </c>
      <c r="D48" s="170">
        <f>'2.17'!D48/'2.17'!D47*100-100</f>
        <v>3.68618938718555</v>
      </c>
      <c r="E48" s="170">
        <f>'2.17'!E48/'2.17'!E47*100-100</f>
        <v>4.0905660377358544</v>
      </c>
      <c r="F48" s="170">
        <f>'2.17'!F48/'2.17'!F47*100-100</f>
        <v>4.3073163280892004</v>
      </c>
      <c r="G48" s="170">
        <f>'2.17'!G48/'2.17'!G47*100-100</f>
        <v>3.2532426110992958</v>
      </c>
      <c r="H48" s="170">
        <f>'2.17'!H48/'2.17'!H47*100-100</f>
        <v>1.1102262613013494</v>
      </c>
      <c r="I48" s="170">
        <f>'2.17'!I48/'2.17'!I47*100-100</f>
        <v>1.1278002768237059</v>
      </c>
      <c r="J48" s="170">
        <f>'2.17'!J48/'2.17'!J47*100-100</f>
        <v>0.76039786474136406</v>
      </c>
      <c r="K48" s="170">
        <f>'2.17'!K48/'2.17'!K47*100-100</f>
        <v>0.97774780849628939</v>
      </c>
      <c r="L48" s="10"/>
      <c r="M48" s="10"/>
    </row>
    <row r="49" spans="1:13" ht="13.5" customHeight="1">
      <c r="A49" s="27">
        <v>1995</v>
      </c>
      <c r="B49" s="170">
        <f>'2.17'!B49/'2.17'!B48*100-100</f>
        <v>2.9630265813544128</v>
      </c>
      <c r="C49" s="170">
        <f>'2.17'!C49/'2.17'!C48*100-100</f>
        <v>2.8212584297469476</v>
      </c>
      <c r="D49" s="170">
        <f>'2.17'!D49/'2.17'!D48*100-100</f>
        <v>3.4317757009345797</v>
      </c>
      <c r="E49" s="170">
        <f>'2.17'!E49/'2.17'!E48*100-100</f>
        <v>4.5171113689095108</v>
      </c>
      <c r="F49" s="170">
        <f>'2.17'!F49/'2.17'!F48*100-100</f>
        <v>4.7115243813149874</v>
      </c>
      <c r="G49" s="170">
        <f>'2.17'!G49/'2.17'!G48*100-100</f>
        <v>0.30477759472817922</v>
      </c>
      <c r="H49" s="170">
        <f>'2.17'!H49/'2.17'!H48*100-100</f>
        <v>2.8817642698295174</v>
      </c>
      <c r="I49" s="170">
        <f>'2.17'!I49/'2.17'!I48*100-100</f>
        <v>1.9617782734323583</v>
      </c>
      <c r="J49" s="170">
        <f>'2.17'!J49/'2.17'!J48*100-100</f>
        <v>2.1915615352365023</v>
      </c>
      <c r="K49" s="170">
        <f>'2.17'!K49/'2.17'!K48*100-100</f>
        <v>3.6441688528499867</v>
      </c>
      <c r="L49" s="10"/>
      <c r="M49" s="10"/>
    </row>
    <row r="50" spans="1:13" ht="11.1" customHeight="1">
      <c r="A50" s="27">
        <v>1996</v>
      </c>
      <c r="B50" s="170">
        <f>'2.17'!B50/'2.17'!B49*100-100</f>
        <v>1.1594444676148044</v>
      </c>
      <c r="C50" s="170">
        <f>'2.17'!C50/'2.17'!C49*100-100</f>
        <v>1.6005776520849651</v>
      </c>
      <c r="D50" s="170">
        <f>'2.17'!D50/'2.17'!D49*100-100</f>
        <v>2.1866416076333763</v>
      </c>
      <c r="E50" s="170">
        <f>'2.17'!E50/'2.17'!E49*100-100</f>
        <v>2.6881720430107521</v>
      </c>
      <c r="F50" s="170">
        <f>'2.17'!F50/'2.17'!F49*100-100</f>
        <v>2.6640562178792351</v>
      </c>
      <c r="G50" s="170">
        <f>'2.17'!G50/'2.17'!G49*100-100</f>
        <v>0.24636610002464465</v>
      </c>
      <c r="H50" s="170">
        <f>'2.17'!H50/'2.17'!H49*100-100</f>
        <v>0.8646311807619611</v>
      </c>
      <c r="I50" s="170">
        <f>'2.17'!I50/'2.17'!I49*100-100</f>
        <v>1.0092472904444776</v>
      </c>
      <c r="J50" s="170">
        <f>'2.17'!J50/'2.17'!J49*100-100</f>
        <v>0.38788602118454207</v>
      </c>
      <c r="K50" s="170">
        <f>'2.17'!K50/'2.17'!K49*100-100</f>
        <v>0.85599889548528552</v>
      </c>
      <c r="L50" s="10"/>
      <c r="M50" s="10"/>
    </row>
    <row r="51" spans="1:13" ht="11.1" customHeight="1">
      <c r="A51" s="27">
        <v>1997</v>
      </c>
      <c r="B51" s="170">
        <f>'2.17'!B51/'2.17'!B50*100-100</f>
        <v>2.4737167594295784E-2</v>
      </c>
      <c r="C51" s="170">
        <f>'2.17'!C51/'2.17'!C50*100-100</f>
        <v>-1.995854308557881</v>
      </c>
      <c r="D51" s="170">
        <f>'2.17'!D51/'2.17'!D50*100-100</f>
        <v>1.0221766349520749</v>
      </c>
      <c r="E51" s="170">
        <f>'2.17'!E51/'2.17'!E50*100-100</f>
        <v>1.249788887012329</v>
      </c>
      <c r="F51" s="170">
        <f>'2.17'!F51/'2.17'!F50*100-100</f>
        <v>1.2327600885407861</v>
      </c>
      <c r="G51" s="170">
        <f>'2.17'!G51/'2.17'!G50*100-100</f>
        <v>-0.17612845088883944</v>
      </c>
      <c r="H51" s="170">
        <f>'2.17'!H51/'2.17'!H50*100-100</f>
        <v>-0.2589516921153745</v>
      </c>
      <c r="I51" s="170">
        <f>'2.17'!I51/'2.17'!I50*100-100</f>
        <v>-0.58079440862331921</v>
      </c>
      <c r="J51" s="170">
        <f>'2.17'!J51/'2.17'!J50*100-100</f>
        <v>-1.3263486402140074</v>
      </c>
      <c r="K51" s="170">
        <f>'2.17'!K51/'2.17'!K50*100-100</f>
        <v>0.28291124800365708</v>
      </c>
      <c r="L51" s="10"/>
      <c r="M51" s="10"/>
    </row>
    <row r="52" spans="1:13" ht="11.1" customHeight="1">
      <c r="A52" s="27">
        <v>1998</v>
      </c>
      <c r="B52" s="170">
        <f>'2.17'!B52/'2.17'!B51*100-100</f>
        <v>0.88207411071266506</v>
      </c>
      <c r="C52" s="170">
        <f>'2.17'!C52/'2.17'!C51*100-100</f>
        <v>-0.85206671501087783</v>
      </c>
      <c r="D52" s="170">
        <f>'2.17'!D52/'2.17'!D51*100-100</f>
        <v>1.6805545830123947</v>
      </c>
      <c r="E52" s="170">
        <f>'2.17'!E52/'2.17'!E51*100-100</f>
        <v>1.8949124270225042</v>
      </c>
      <c r="F52" s="170">
        <f>'2.17'!F52/'2.17'!F51*100-100</f>
        <v>1.9578161267534568</v>
      </c>
      <c r="G52" s="170">
        <f>'2.17'!G52/'2.17'!G51*100-100</f>
        <v>6.975503672397565E-2</v>
      </c>
      <c r="H52" s="170">
        <f>'2.17'!H52/'2.17'!H51*100-100</f>
        <v>0.67144136078782424</v>
      </c>
      <c r="I52" s="170">
        <f>'2.17'!I52/'2.17'!I51*100-100</f>
        <v>-0.16337442447645856</v>
      </c>
      <c r="J52" s="170">
        <f>'2.17'!J52/'2.17'!J51*100-100</f>
        <v>0.27109454422229362</v>
      </c>
      <c r="K52" s="170">
        <f>'2.17'!K52/'2.17'!K51*100-100</f>
        <v>1.0920507803612907</v>
      </c>
      <c r="L52" s="10"/>
      <c r="M52" s="10"/>
    </row>
    <row r="53" spans="1:13" ht="11.1" customHeight="1">
      <c r="A53" s="27">
        <v>1999</v>
      </c>
      <c r="B53" s="170">
        <f>'2.17'!B53/'2.17'!B52*100-100</f>
        <v>1.278855975485186</v>
      </c>
      <c r="C53" s="170">
        <f>'2.17'!C53/'2.17'!C52*100-100</f>
        <v>2.2612299628207495</v>
      </c>
      <c r="D53" s="170">
        <f>'2.17'!D53/'2.17'!D52*100-100</f>
        <v>2.0831898629570986</v>
      </c>
      <c r="E53" s="170">
        <f>'2.17'!E53/'2.17'!E52*100-100</f>
        <v>1.9513472808826862</v>
      </c>
      <c r="F53" s="170">
        <f>'2.17'!F53/'2.17'!F52*100-100</f>
        <v>2.0126035171071237</v>
      </c>
      <c r="G53" s="170">
        <f>'2.17'!G53/'2.17'!G52*100-100</f>
        <v>2.2224044612104308</v>
      </c>
      <c r="H53" s="170">
        <f>'2.17'!H53/'2.17'!H52*100-100</f>
        <v>1.1560693641618656</v>
      </c>
      <c r="I53" s="170">
        <f>'2.17'!I53/'2.17'!I52*100-100</f>
        <v>1.1603689378161306</v>
      </c>
      <c r="J53" s="170">
        <f>'2.17'!J53/'2.17'!J52*100-100</f>
        <v>0</v>
      </c>
      <c r="K53" s="170">
        <f>'2.17'!K53/'2.17'!K52*100-100</f>
        <v>1.4538416527884124</v>
      </c>
      <c r="L53" s="10"/>
      <c r="M53" s="10"/>
    </row>
    <row r="54" spans="1:13" ht="13.5" customHeight="1">
      <c r="A54" s="27">
        <v>2000</v>
      </c>
      <c r="B54" s="170">
        <f>'2.17'!B54/'2.17'!B53*100-100</f>
        <v>1.2344682911085982</v>
      </c>
      <c r="C54" s="170">
        <f>'2.17'!C54/'2.17'!C53*100-100</f>
        <v>-0.86422696388127918</v>
      </c>
      <c r="D54" s="170">
        <f>'2.17'!D54/'2.17'!D53*100-100</f>
        <v>2.4353222923061395</v>
      </c>
      <c r="E54" s="170">
        <f>'2.17'!E54/'2.17'!E53*100-100</f>
        <v>2.4406692572015913</v>
      </c>
      <c r="F54" s="170">
        <f>'2.17'!F54/'2.17'!F53*100-100</f>
        <v>2.5938743167631486</v>
      </c>
      <c r="G54" s="170">
        <f>'2.17'!G54/'2.17'!G53*100-100</f>
        <v>1.5764139590854285</v>
      </c>
      <c r="H54" s="170">
        <f>'2.17'!H54/'2.17'!H53*100-100</f>
        <v>0.91428571428571104</v>
      </c>
      <c r="I54" s="170">
        <f>'2.17'!I54/'2.17'!I53*100-100</f>
        <v>0.50980392156863275</v>
      </c>
      <c r="J54" s="170">
        <f>'2.17'!J54/'2.17'!J53*100-100</f>
        <v>0.80732980361233331</v>
      </c>
      <c r="K54" s="170">
        <f>'2.17'!K54/'2.17'!K53*100-100</f>
        <v>0.86069210292811249</v>
      </c>
      <c r="L54" s="10"/>
      <c r="M54" s="10"/>
    </row>
    <row r="55" spans="1:13" ht="11.1" customHeight="1">
      <c r="A55" s="27">
        <v>2001</v>
      </c>
      <c r="B55" s="170">
        <f>'2.17'!B55/'2.17'!B54*100-100</f>
        <v>2.3591296724316635</v>
      </c>
      <c r="C55" s="170">
        <f>'2.17'!C55/'2.17'!C54*100-100</f>
        <v>-1.1663560391991723</v>
      </c>
      <c r="D55" s="170">
        <f>'2.17'!D55/'2.17'!D54*100-100</f>
        <v>2.4663307978530753</v>
      </c>
      <c r="E55" s="170">
        <f>'2.17'!E55/'2.17'!E54*100-100</f>
        <v>2.232044891689398</v>
      </c>
      <c r="F55" s="170">
        <f>'2.17'!F55/'2.17'!F54*100-100</f>
        <v>2.3139245294915014</v>
      </c>
      <c r="G55" s="170">
        <f>'2.17'!G55/'2.17'!G54*100-100</f>
        <v>1.7849385933736102</v>
      </c>
      <c r="H55" s="170">
        <f>'2.17'!H55/'2.17'!H54*100-100</f>
        <v>2.5263524697273283</v>
      </c>
      <c r="I55" s="170">
        <f>'2.17'!I55/'2.17'!I54*100-100</f>
        <v>2.4239172844322923</v>
      </c>
      <c r="J55" s="170">
        <f>'2.17'!J55/'2.17'!J54*100-100</f>
        <v>3.0805334127989283</v>
      </c>
      <c r="K55" s="170">
        <f>'2.17'!K55/'2.17'!K54*100-100</f>
        <v>2.027799771267695</v>
      </c>
      <c r="L55" s="10"/>
      <c r="M55" s="10"/>
    </row>
    <row r="56" spans="1:13" ht="11.1" customHeight="1">
      <c r="A56" s="27">
        <v>2002</v>
      </c>
      <c r="B56" s="170">
        <f>'2.17'!B56/'2.17'!B55*100-100</f>
        <v>1.4560460951491052</v>
      </c>
      <c r="C56" s="170">
        <f>'2.17'!C56/'2.17'!C55*100-100</f>
        <v>-0.29198856378125981</v>
      </c>
      <c r="D56" s="170">
        <f>'2.17'!D56/'2.17'!D55*100-100</f>
        <v>1.9570666495275901</v>
      </c>
      <c r="E56" s="170">
        <f>'2.17'!E56/'2.17'!E55*100-100</f>
        <v>1.7785409831038663</v>
      </c>
      <c r="F56" s="170">
        <f>'2.17'!F56/'2.17'!F55*100-100</f>
        <v>1.7439531659220364</v>
      </c>
      <c r="G56" s="170">
        <f>'2.17'!G56/'2.17'!G55*100-100</f>
        <v>1.7536372453928095</v>
      </c>
      <c r="H56" s="170">
        <f>'2.17'!H56/'2.17'!H55*100-100</f>
        <v>1.5464355510238761</v>
      </c>
      <c r="I56" s="170">
        <f>'2.17'!I56/'2.17'!I55*100-100</f>
        <v>1.4427884386457777</v>
      </c>
      <c r="J56" s="170">
        <f>'2.17'!J56/'2.17'!J55*100-100</f>
        <v>1.7779062624218511</v>
      </c>
      <c r="K56" s="170">
        <f>'2.17'!K56/'2.17'!K55*100-100</f>
        <v>1.4227204138822884</v>
      </c>
      <c r="L56" s="10"/>
      <c r="M56" s="10"/>
    </row>
    <row r="57" spans="1:13" ht="11.1" customHeight="1">
      <c r="A57" s="27">
        <v>2003</v>
      </c>
      <c r="B57" s="170">
        <f>'2.17'!B57/'2.17'!B56*100-100</f>
        <v>1.3545663852647607</v>
      </c>
      <c r="C57" s="170">
        <f>'2.17'!C57/'2.17'!C56*100-100</f>
        <v>-1.9461899823073736</v>
      </c>
      <c r="D57" s="170">
        <f>'2.17'!D57/'2.17'!D56*100-100</f>
        <v>2.4174992908248498</v>
      </c>
      <c r="E57" s="170">
        <f>'2.17'!E57/'2.17'!E56*100-100</f>
        <v>2.4916392998102026</v>
      </c>
      <c r="F57" s="170">
        <f>'2.17'!F57/'2.17'!F56*100-100</f>
        <v>2.5226371097180476</v>
      </c>
      <c r="G57" s="170">
        <f>'2.17'!G57/'2.17'!G56*100-100</f>
        <v>1.376444122469195</v>
      </c>
      <c r="H57" s="170">
        <f>'2.17'!H57/'2.17'!H56*100-100</f>
        <v>1.1086938331520457</v>
      </c>
      <c r="I57" s="170">
        <f>'2.17'!I57/'2.17'!I56*100-100</f>
        <v>1.0983852797596683</v>
      </c>
      <c r="J57" s="170">
        <f>'2.17'!J57/'2.17'!J56*100-100</f>
        <v>1.3456417539499341</v>
      </c>
      <c r="K57" s="170">
        <f>'2.17'!K57/'2.17'!K56*100-100</f>
        <v>0.85866099893729597</v>
      </c>
      <c r="L57" s="10"/>
      <c r="M57" s="10"/>
    </row>
    <row r="58" spans="1:13" ht="11.1" customHeight="1">
      <c r="A58" s="27">
        <v>2004</v>
      </c>
      <c r="B58" s="170">
        <f>'2.17'!B58/'2.17'!B57*100-100</f>
        <v>0.61333434293719336</v>
      </c>
      <c r="C58" s="170">
        <f>'2.17'!C58/'2.17'!C57*100-100</f>
        <v>-3.2541065206570465</v>
      </c>
      <c r="D58" s="170">
        <f>'2.17'!D58/'2.17'!D57*100-100</f>
        <v>2.0957715270511414</v>
      </c>
      <c r="E58" s="170">
        <f>'2.17'!E58/'2.17'!E57*100-100</f>
        <v>2.3369980598506572</v>
      </c>
      <c r="F58" s="170">
        <f>'2.17'!F58/'2.17'!F57*100-100</f>
        <v>2.3335499497843699</v>
      </c>
      <c r="G58" s="170">
        <f>'2.17'!G58/'2.17'!G57*100-100</f>
        <v>0.27832104708890881</v>
      </c>
      <c r="H58" s="170">
        <f>'2.17'!H58/'2.17'!H57*100-100</f>
        <v>0.17379070633506899</v>
      </c>
      <c r="I58" s="170">
        <f>'2.17'!I58/'2.17'!I57*100-100</f>
        <v>-0.57572662271334707</v>
      </c>
      <c r="J58" s="170">
        <f>'2.17'!J58/'2.17'!J57*100-100</f>
        <v>0.45193385650223661</v>
      </c>
      <c r="K58" s="170">
        <f>'2.17'!K58/'2.17'!K57*100-100</f>
        <v>0.37510009693598079</v>
      </c>
      <c r="L58" s="10"/>
      <c r="M58" s="10"/>
    </row>
    <row r="59" spans="1:13" ht="13.5" customHeight="1">
      <c r="A59" s="27">
        <v>2005</v>
      </c>
      <c r="B59" s="170">
        <f>'2.17'!B59/'2.17'!B58*100-100</f>
        <v>0.4327375352775249</v>
      </c>
      <c r="C59" s="170">
        <f>'2.17'!C59/'2.17'!C58*100-100</f>
        <v>-0.70744099298990193</v>
      </c>
      <c r="D59" s="170">
        <f>'2.17'!D59/'2.17'!D58*100-100</f>
        <v>1.4227581009796495</v>
      </c>
      <c r="E59" s="170">
        <f>'2.17'!E59/'2.17'!E58*100-100</f>
        <v>1.5597621578146175</v>
      </c>
      <c r="F59" s="170">
        <f>'2.17'!F59/'2.17'!F58*100-100</f>
        <v>1.5038679136358439</v>
      </c>
      <c r="G59" s="170">
        <f>'2.17'!G59/'2.17'!G58*100-100</f>
        <v>-0.28880054009451328</v>
      </c>
      <c r="H59" s="170">
        <f>'2.17'!H59/'2.17'!H58*100-100</f>
        <v>0.21479615019208609</v>
      </c>
      <c r="I59" s="170">
        <f>'2.17'!I59/'2.17'!I58*100-100</f>
        <v>0.90594937891100358</v>
      </c>
      <c r="J59" s="170">
        <f>'2.17'!J59/'2.17'!J58*100-100</f>
        <v>0.65566909636243054</v>
      </c>
      <c r="K59" s="170">
        <f>'2.17'!K59/'2.17'!K58*100-100</f>
        <v>-0.7264024185421647</v>
      </c>
      <c r="L59" s="10"/>
      <c r="M59" s="10"/>
    </row>
    <row r="60" spans="1:13" ht="11.1" customHeight="1">
      <c r="A60" s="27">
        <v>2006</v>
      </c>
      <c r="B60" s="170">
        <f>'2.17'!B60/'2.17'!B59*100-100</f>
        <v>0.86549269389284689</v>
      </c>
      <c r="C60" s="170">
        <f>'2.17'!C60/'2.17'!C59*100-100</f>
        <v>0.9715655159012897</v>
      </c>
      <c r="D60" s="170">
        <f>'2.17'!D60/'2.17'!D59*100-100</f>
        <v>2.2379409754212958</v>
      </c>
      <c r="E60" s="170">
        <f>'2.17'!E60/'2.17'!E59*100-100</f>
        <v>2.5115963344269687</v>
      </c>
      <c r="F60" s="170">
        <f>'2.17'!F60/'2.17'!F59*100-100</f>
        <v>2.5906441063557395</v>
      </c>
      <c r="G60" s="170">
        <f>'2.17'!G60/'2.17'!G59*100-100</f>
        <v>0.75606545044198015</v>
      </c>
      <c r="H60" s="170">
        <f>'2.17'!H60/'2.17'!H59*100-100</f>
        <v>0.42042784716211656</v>
      </c>
      <c r="I60" s="170">
        <f>'2.17'!I60/'2.17'!I59*100-100</f>
        <v>0.61551277304701557</v>
      </c>
      <c r="J60" s="170">
        <f>'2.17'!J60/'2.17'!J59*100-100</f>
        <v>0.37074252451405698</v>
      </c>
      <c r="K60" s="170">
        <f>'2.17'!K60/'2.17'!K59*100-100</f>
        <v>-2.9607071860596079E-2</v>
      </c>
      <c r="L60" s="10"/>
      <c r="M60" s="10"/>
    </row>
    <row r="61" spans="1:13" ht="11.1" customHeight="1">
      <c r="A61" s="27">
        <v>2007</v>
      </c>
      <c r="B61" s="170">
        <f>'2.17'!B61/'2.17'!B60*100-100</f>
        <v>1.496972623602403</v>
      </c>
      <c r="C61" s="170">
        <f>'2.17'!C61/'2.17'!C60*100-100</f>
        <v>1.7319905061261096</v>
      </c>
      <c r="D61" s="170">
        <f>'2.17'!D61/'2.17'!D60*100-100</f>
        <v>2.4680232558139465</v>
      </c>
      <c r="E61" s="170">
        <f>'2.17'!E61/'2.17'!E60*100-100</f>
        <v>2.4886877828054139</v>
      </c>
      <c r="F61" s="170">
        <f>'2.17'!F61/'2.17'!F60*100-100</f>
        <v>2.6555050449051976</v>
      </c>
      <c r="G61" s="170">
        <f>'2.17'!G61/'2.17'!G60*100-100</f>
        <v>2.3743746733368027</v>
      </c>
      <c r="H61" s="170">
        <f>'2.17'!H61/'2.17'!H60*100-100</f>
        <v>1.0548782990600643</v>
      </c>
      <c r="I61" s="170">
        <f>'2.17'!I61/'2.17'!I60*100-100</f>
        <v>1.2510924060530755</v>
      </c>
      <c r="J61" s="170">
        <f>'2.17'!J61/'2.17'!J60*100-100</f>
        <v>1.6811654239160561</v>
      </c>
      <c r="K61" s="170">
        <f>'2.17'!K61/'2.17'!K60*100-100</f>
        <v>0.2030800473853418</v>
      </c>
      <c r="L61" s="10"/>
      <c r="M61" s="10"/>
    </row>
    <row r="62" spans="1:13" ht="11.1" customHeight="1">
      <c r="A62" s="27">
        <v>2008</v>
      </c>
      <c r="B62" s="170">
        <f>'2.17'!B62/'2.17'!B61*100-100</f>
        <v>2.4996340213731401</v>
      </c>
      <c r="C62" s="170">
        <f>'2.17'!C62/'2.17'!C61*100-100</f>
        <v>1.9042814805473256</v>
      </c>
      <c r="D62" s="170">
        <f>'2.17'!D62/'2.17'!D61*100-100</f>
        <v>2.1163720956622853</v>
      </c>
      <c r="E62" s="170">
        <f>'2.17'!E62/'2.17'!E61*100-100</f>
        <v>2.0567490443116299</v>
      </c>
      <c r="F62" s="170">
        <f>'2.17'!F62/'2.17'!F61*100-100</f>
        <v>1.8955554355457167</v>
      </c>
      <c r="G62" s="170">
        <f>'2.17'!G62/'2.17'!G61*100-100</f>
        <v>1.5826708482240548</v>
      </c>
      <c r="H62" s="170">
        <f>'2.17'!H62/'2.17'!H61*100-100</f>
        <v>2.6523151909017031</v>
      </c>
      <c r="I62" s="170">
        <f>'2.17'!I62/'2.17'!I61*100-100</f>
        <v>3.0618271021668875</v>
      </c>
      <c r="J62" s="170">
        <f>'2.17'!J62/'2.17'!J61*100-100</f>
        <v>2.5734170768969591</v>
      </c>
      <c r="K62" s="170">
        <f>'2.17'!K62/'2.17'!K61*100-100</f>
        <v>2.3264651241344296</v>
      </c>
      <c r="L62" s="10"/>
      <c r="M62" s="10"/>
    </row>
    <row r="63" spans="1:13" ht="11.1" customHeight="1">
      <c r="A63" s="27">
        <v>2009</v>
      </c>
      <c r="B63" s="170">
        <f>'2.17'!B63/'2.17'!B62*100-100</f>
        <v>4.641696718677224E-2</v>
      </c>
      <c r="C63" s="170">
        <f>'2.17'!C63/'2.17'!C62*100-100</f>
        <v>0</v>
      </c>
      <c r="D63" s="170">
        <f>'2.17'!D63/'2.17'!D62*100-100</f>
        <v>-2.1280733435199295</v>
      </c>
      <c r="E63" s="170">
        <f>'2.17'!E63/'2.17'!E62*100-100</f>
        <v>-3.0229490899498757</v>
      </c>
      <c r="F63" s="170">
        <f>'2.17'!F63/'2.17'!F62*100-100</f>
        <v>-3.5244859020563979</v>
      </c>
      <c r="G63" s="170">
        <f>'2.17'!G63/'2.17'!G62*100-100</f>
        <v>3.6545089029293507</v>
      </c>
      <c r="H63" s="170">
        <f>'2.17'!H63/'2.17'!H62*100-100</f>
        <v>1.4204882681122086</v>
      </c>
      <c r="I63" s="170">
        <f>'2.17'!I63/'2.17'!I62*100-100</f>
        <v>-0.40551857892184273</v>
      </c>
      <c r="J63" s="170">
        <f>'2.17'!J63/'2.17'!J62*100-100</f>
        <v>1.2676662363883224</v>
      </c>
      <c r="K63" s="170">
        <f>'2.17'!K63/'2.17'!K62*100-100</f>
        <v>2.9997936868166022</v>
      </c>
      <c r="L63" s="10"/>
      <c r="M63" s="10"/>
    </row>
    <row r="64" spans="1:13" ht="13.5" customHeight="1">
      <c r="A64" s="27">
        <v>2010</v>
      </c>
      <c r="B64" s="170">
        <f>'2.17'!B64/'2.17'!B63*100-100</f>
        <v>2.6231263383297687</v>
      </c>
      <c r="C64" s="170">
        <f>'2.17'!C64/'2.17'!C63*100-100</f>
        <v>1.0395396324484949</v>
      </c>
      <c r="D64" s="170">
        <f>'2.17'!D64/'2.17'!D63*100-100</f>
        <v>4.1528286354991764</v>
      </c>
      <c r="E64" s="170">
        <f>'2.17'!E64/'2.17'!E63*100-100</f>
        <v>4.8416929605048438</v>
      </c>
      <c r="F64" s="170">
        <f>'2.17'!F64/'2.17'!F63*100-100</f>
        <v>5.0046695599626361</v>
      </c>
      <c r="G64" s="170">
        <f>'2.17'!G64/'2.17'!G63*100-100</f>
        <v>1.219089838609122</v>
      </c>
      <c r="H64" s="170">
        <f>'2.17'!H64/'2.17'!H63*100-100</f>
        <v>2.1262484394506771</v>
      </c>
      <c r="I64" s="170">
        <f>'2.17'!I64/'2.17'!I63*100-100</f>
        <v>1.7658774065058651</v>
      </c>
      <c r="J64" s="170">
        <f>'2.17'!J64/'2.17'!J63*100-100</f>
        <v>1.5688325271277392</v>
      </c>
      <c r="K64" s="170">
        <f>'2.17'!K64/'2.17'!K63*100-100</f>
        <v>2.5118179633042246</v>
      </c>
      <c r="L64" s="10"/>
      <c r="M64" s="10"/>
    </row>
    <row r="65" spans="1:13" ht="11.1" customHeight="1">
      <c r="A65" s="27">
        <v>2011</v>
      </c>
      <c r="B65" s="170">
        <f>'2.17'!B65/'2.17'!B64*100-100</f>
        <v>3.4567901234567842</v>
      </c>
      <c r="C65" s="170">
        <f>'2.17'!C65/'2.17'!C64*100-100</f>
        <v>4.9115071345458858</v>
      </c>
      <c r="D65" s="170">
        <f>'2.17'!D65/'2.17'!D64*100-100</f>
        <v>4.1153384934045505</v>
      </c>
      <c r="E65" s="170">
        <f>'2.17'!E65/'2.17'!E64*100-100</f>
        <v>4.3249273557492813</v>
      </c>
      <c r="F65" s="170">
        <f>'2.17'!F65/'2.17'!F64*100-100</f>
        <v>4.4836245683792129</v>
      </c>
      <c r="G65" s="170">
        <f>'2.17'!G65/'2.17'!G64*100-100</f>
        <v>2.9083692602477385</v>
      </c>
      <c r="H65" s="170">
        <f>'2.17'!H65/'2.17'!H64*100-100</f>
        <v>3.0331970814073514</v>
      </c>
      <c r="I65" s="170">
        <f>'2.17'!I65/'2.17'!I64*100-100</f>
        <v>2.4267200139166789</v>
      </c>
      <c r="J65" s="170">
        <f>'2.17'!J65/'2.17'!J64*100-100</f>
        <v>3.6459003732784083</v>
      </c>
      <c r="K65" s="170">
        <f>'2.17'!K65/'2.17'!K64*100-100</f>
        <v>2.8879596701707726</v>
      </c>
      <c r="L65" s="10"/>
      <c r="M65" s="10"/>
    </row>
    <row r="66" spans="1:13" ht="11.1" customHeight="1">
      <c r="A66" s="27">
        <v>2012</v>
      </c>
      <c r="B66" s="170">
        <f>'2.17'!B66/'2.17'!B65*100-100</f>
        <v>2.8740461864264404</v>
      </c>
      <c r="C66" s="170">
        <f>'2.17'!C66/'2.17'!C65*100-100</f>
        <v>1.0682388652150934</v>
      </c>
      <c r="D66" s="170">
        <f>'2.17'!D66/'2.17'!D65*100-100</f>
        <v>2.5443694047432075</v>
      </c>
      <c r="E66" s="170">
        <f>'2.17'!E66/'2.17'!E65*100-100</f>
        <v>2.5241849245231265</v>
      </c>
      <c r="F66" s="170">
        <f>'2.17'!F66/'2.17'!F65*100-100</f>
        <v>2.5436883481047516</v>
      </c>
      <c r="G66" s="170">
        <f>'2.17'!G66/'2.17'!G65*100-100</f>
        <v>2.4803830296582134</v>
      </c>
      <c r="H66" s="170">
        <f>'2.17'!H66/'2.17'!H65*100-100</f>
        <v>2.9995180008156836</v>
      </c>
      <c r="I66" s="170">
        <f>'2.17'!I66/'2.17'!I65*100-100</f>
        <v>2.8490149456521721</v>
      </c>
      <c r="J66" s="170">
        <f>'2.17'!J66/'2.17'!J65*100-100</f>
        <v>3.6728864603061311</v>
      </c>
      <c r="K66" s="170">
        <f>'2.17'!K66/'2.17'!K65*100-100</f>
        <v>2.5258280158006556</v>
      </c>
      <c r="L66" s="10"/>
      <c r="M66" s="10"/>
    </row>
    <row r="67" spans="1:13" ht="11.1" customHeight="1">
      <c r="A67" s="27">
        <v>2013</v>
      </c>
      <c r="B67" s="170">
        <f>'2.17'!B67/'2.17'!B66*100-100</f>
        <v>2.1925238530911031</v>
      </c>
      <c r="C67" s="170">
        <f>'2.17'!C67/'2.17'!C66*100-100</f>
        <v>2.9051634515421085</v>
      </c>
      <c r="D67" s="170">
        <f>'2.17'!D67/'2.17'!D66*100-100</f>
        <v>2.4863429825905001</v>
      </c>
      <c r="E67" s="170">
        <f>'2.17'!E67/'2.17'!E66*100-100</f>
        <v>2.9738514529665849</v>
      </c>
      <c r="F67" s="170">
        <f>'2.17'!F67/'2.17'!F66*100-100</f>
        <v>2.9249475072024893</v>
      </c>
      <c r="G67" s="170">
        <f>'2.17'!G67/'2.17'!G66*100-100</f>
        <v>-0.14924404646031064</v>
      </c>
      <c r="H67" s="170">
        <f>'2.17'!H67/'2.17'!H66*100-100</f>
        <v>2.1202303815694705</v>
      </c>
      <c r="I67" s="170">
        <f>'2.17'!I67/'2.17'!I66*100-100</f>
        <v>1.5563720430995289</v>
      </c>
      <c r="J67" s="170">
        <f>'2.17'!J67/'2.17'!J66*100-100</f>
        <v>2.2310733109727039</v>
      </c>
      <c r="K67" s="170">
        <f>'2.17'!K67/'2.17'!K66*100-100</f>
        <v>2.3598710776868046</v>
      </c>
      <c r="L67" s="10"/>
      <c r="M67" s="10"/>
    </row>
    <row r="68" spans="1:13" ht="11.1" customHeight="1">
      <c r="A68" s="27">
        <v>2014</v>
      </c>
      <c r="B68" s="170">
        <f>'2.17'!B68/'2.17'!B67*100-100</f>
        <v>2.9512390087929674</v>
      </c>
      <c r="C68" s="170">
        <f>'2.17'!C68/'2.17'!C67*100-100</f>
        <v>1.2572262445978595</v>
      </c>
      <c r="D68" s="170">
        <f>'2.17'!D68/'2.17'!D67*100-100</f>
        <v>2.79715054299092</v>
      </c>
      <c r="E68" s="170">
        <f>'2.17'!E68/'2.17'!E67*100-100</f>
        <v>2.805521530198817</v>
      </c>
      <c r="F68" s="170">
        <f>'2.17'!F68/'2.17'!F67*100-100</f>
        <v>2.9177341303729065</v>
      </c>
      <c r="G68" s="170">
        <f>'2.17'!G68/'2.17'!G67*100-100</f>
        <v>2.7813880946191887</v>
      </c>
      <c r="H68" s="170">
        <f>'2.17'!H68/'2.17'!H67*100-100</f>
        <v>3.1055024851069959</v>
      </c>
      <c r="I68" s="170">
        <f>'2.17'!I68/'2.17'!I67*100-100</f>
        <v>2.9552845528455265</v>
      </c>
      <c r="J68" s="170">
        <f>'2.17'!J68/'2.17'!J67*100-100</f>
        <v>3.5884817060667444</v>
      </c>
      <c r="K68" s="170">
        <f>'2.17'!K68/'2.17'!K67*100-100</f>
        <v>2.7506333695258718</v>
      </c>
      <c r="L68" s="10"/>
      <c r="M68" s="10"/>
    </row>
    <row r="69" spans="1:13" ht="13.5" customHeight="1">
      <c r="A69" s="27">
        <v>2015</v>
      </c>
      <c r="B69" s="170">
        <f>'2.17'!B69/'2.17'!B68*100-100</f>
        <v>2.8883781601341667</v>
      </c>
      <c r="C69" s="170">
        <f>'2.17'!C69/'2.17'!C68*100-100</f>
        <v>1.1529294385011895</v>
      </c>
      <c r="D69" s="170">
        <f>'2.17'!D69/'2.17'!D68*100-100</f>
        <v>2.6604637639020154</v>
      </c>
      <c r="E69" s="170">
        <f>'2.17'!E69/'2.17'!E68*100-100</f>
        <v>2.6762596521779045</v>
      </c>
      <c r="F69" s="170">
        <f>'2.17'!F69/'2.17'!F68*100-100</f>
        <v>2.7474300465587902</v>
      </c>
      <c r="G69" s="170">
        <f>'2.17'!G69/'2.17'!G68*100-100</f>
        <v>2.6365705614567645</v>
      </c>
      <c r="H69" s="170">
        <f>'2.17'!H69/'2.17'!H68*100-100</f>
        <v>3.135042735042731</v>
      </c>
      <c r="I69" s="170">
        <f>'2.17'!I69/'2.17'!I68*100-100</f>
        <v>3.0915623642752763</v>
      </c>
      <c r="J69" s="170">
        <f>'2.17'!J69/'2.17'!J68*100-100</f>
        <v>3.9109778858661883</v>
      </c>
      <c r="K69" s="170">
        <f>'2.17'!K69/'2.17'!K68*100-100</f>
        <v>2.4938358576963822</v>
      </c>
      <c r="L69" s="10"/>
      <c r="M69" s="10"/>
    </row>
    <row r="70" spans="1:13" ht="11.1" customHeight="1">
      <c r="A70" s="27">
        <v>2016</v>
      </c>
      <c r="B70" s="170">
        <f>'2.17'!B70/'2.17'!B69*100-100</f>
        <v>2.4812847138372405</v>
      </c>
      <c r="C70" s="170">
        <f>'2.17'!C70/'2.17'!C69*100-100</f>
        <v>3.4138856923667191</v>
      </c>
      <c r="D70" s="170">
        <f>'2.17'!D70/'2.17'!D69*100-100</f>
        <v>1.9400977129505179</v>
      </c>
      <c r="E70" s="170">
        <f>'2.17'!E70/'2.17'!E69*100-100</f>
        <v>2.0173618084845373</v>
      </c>
      <c r="F70" s="170">
        <f>'2.17'!F70/'2.17'!F69*100-100</f>
        <v>2.0054735519763085</v>
      </c>
      <c r="G70" s="170">
        <f>'2.17'!G70/'2.17'!G69*100-100</f>
        <v>1.9096901373744686</v>
      </c>
      <c r="H70" s="170">
        <f>'2.17'!H70/'2.17'!H69*100-100</f>
        <v>2.8640567507541448</v>
      </c>
      <c r="I70" s="170">
        <f>'2.17'!I70/'2.17'!I69*100-100</f>
        <v>2.707774798927602</v>
      </c>
      <c r="J70" s="170">
        <f>'2.17'!J70/'2.17'!J69*100-100</f>
        <v>2.6888011974418333</v>
      </c>
      <c r="K70" s="170">
        <f>'2.17'!K70/'2.17'!K69*100-100</f>
        <v>3.0036428620523736</v>
      </c>
      <c r="L70" s="10"/>
      <c r="M70" s="10"/>
    </row>
    <row r="71" spans="1:13" ht="11.1" customHeight="1">
      <c r="A71" s="27">
        <v>2017</v>
      </c>
      <c r="B71" s="170">
        <f>'2.17'!B71/'2.17'!B70*100-100</f>
        <v>2.5537555228276858</v>
      </c>
      <c r="C71" s="170">
        <f>'2.17'!C71/'2.17'!C70*100-100</f>
        <v>0.52988554472233318</v>
      </c>
      <c r="D71" s="170">
        <f>'2.17'!D71/'2.17'!D70*100-100</f>
        <v>1.9332731356069672</v>
      </c>
      <c r="E71" s="170">
        <f>'2.17'!E71/'2.17'!E70*100-100</f>
        <v>1.9468445805534316</v>
      </c>
      <c r="F71" s="170">
        <f>'2.17'!F71/'2.17'!F70*100-100</f>
        <v>1.9946340605207666</v>
      </c>
      <c r="G71" s="170">
        <f>'2.17'!G71/'2.17'!G70*100-100</f>
        <v>2.1640573052046079</v>
      </c>
      <c r="H71" s="170">
        <f>'2.17'!H71/'2.17'!H70*100-100</f>
        <v>2.909993232573882</v>
      </c>
      <c r="I71" s="170">
        <f>'2.17'!I71/'2.17'!I70*100-100</f>
        <v>2.8079203490323152</v>
      </c>
      <c r="J71" s="170">
        <f>'2.17'!J71/'2.17'!J70*100-100</f>
        <v>3.2014417088490177</v>
      </c>
      <c r="K71" s="170">
        <f>'2.17'!K71/'2.17'!K70*100-100</f>
        <v>2.6591485386360745</v>
      </c>
      <c r="L71" s="10"/>
      <c r="M71" s="10"/>
    </row>
    <row r="72" spans="1:13" ht="11.1" customHeight="1">
      <c r="A72" s="27">
        <v>2018</v>
      </c>
      <c r="B72" s="170">
        <f>'2.17'!B72/'2.17'!B71*100-100</f>
        <v>3.1737369675733049</v>
      </c>
      <c r="C72" s="170">
        <f>'2.17'!C72/'2.17'!C71*100-100</f>
        <v>0.53236348302760916</v>
      </c>
      <c r="D72" s="170">
        <f>'2.17'!D72/'2.17'!D71*100-100</f>
        <v>2.539408531322394</v>
      </c>
      <c r="E72" s="170">
        <f>'2.17'!E72/'2.17'!E71*100-100</f>
        <v>2.4203411651110542</v>
      </c>
      <c r="F72" s="170">
        <f>'2.17'!F72/'2.17'!F71*100-100</f>
        <v>2.449384419672711</v>
      </c>
      <c r="G72" s="170">
        <f>'2.17'!G72/'2.17'!G71*100-100</f>
        <v>3.3074965978344437</v>
      </c>
      <c r="H72" s="170">
        <f>'2.17'!H72/'2.17'!H71*100-100</f>
        <v>3.4477359554080351</v>
      </c>
      <c r="I72" s="170">
        <f>'2.17'!I72/'2.17'!I71*100-100</f>
        <v>3.1991294885745418</v>
      </c>
      <c r="J72" s="170">
        <f>'2.17'!J72/'2.17'!J71*100-100</f>
        <v>4.4914100819188008</v>
      </c>
      <c r="K72" s="170">
        <f>'2.17'!K72/'2.17'!K71*100-100</f>
        <v>2.8210211576586772</v>
      </c>
      <c r="L72" s="10"/>
      <c r="M72" s="10"/>
    </row>
    <row r="73" spans="1:13" ht="11.1" customHeight="1">
      <c r="A73" s="27">
        <v>2019</v>
      </c>
      <c r="B73" s="170">
        <f>'2.17'!B73/'2.17'!B72*100-100</f>
        <v>2.9424864985245733</v>
      </c>
      <c r="C73" s="170">
        <f>'2.17'!C73/'2.17'!C72*100-100</f>
        <v>1.1429769831699161</v>
      </c>
      <c r="D73" s="170">
        <f>'2.17'!D73/'2.17'!D72*100-100</f>
        <v>1.7721070352649377</v>
      </c>
      <c r="E73" s="170">
        <f>'2.17'!E73/'2.17'!E72*100-100</f>
        <v>1.6131397565625463</v>
      </c>
      <c r="F73" s="170">
        <f>'2.17'!F73/'2.17'!F72*100-100</f>
        <v>1.5363569399137162</v>
      </c>
      <c r="G73" s="170">
        <f>'2.17'!G73/'2.17'!G72*100-100</f>
        <v>3.0469644902634485</v>
      </c>
      <c r="H73" s="170">
        <f>'2.17'!H73/'2.17'!H72*100-100</f>
        <v>3.5084001816255466</v>
      </c>
      <c r="I73" s="170">
        <f>'2.17'!I73/'2.17'!I72*100-100</f>
        <v>3.4303388162519468</v>
      </c>
      <c r="J73" s="170">
        <f>'2.17'!J73/'2.17'!J72*100-100</f>
        <v>4.0206438928483692</v>
      </c>
      <c r="K73" s="170">
        <f>'2.17'!K73/'2.17'!K72*100-100</f>
        <v>3.2999336220248523</v>
      </c>
      <c r="L73" s="10"/>
      <c r="M73" s="10"/>
    </row>
    <row r="74" spans="1:13" ht="13.5" customHeight="1">
      <c r="A74" s="27">
        <v>2020</v>
      </c>
      <c r="B74" s="170">
        <f>'2.17'!B74/'2.17'!B73*100-100</f>
        <v>-5.9493225884963863E-2</v>
      </c>
      <c r="C74" s="170">
        <f>'2.17'!C74/'2.17'!C73*100-100</f>
        <v>0.35249598258255332</v>
      </c>
      <c r="D74" s="170">
        <f>'2.17'!D74/'2.17'!D73*100-100</f>
        <v>-2.5705206338150788</v>
      </c>
      <c r="E74" s="170">
        <f>'2.17'!E74/'2.17'!E73*100-100</f>
        <v>-3.2286662680658935</v>
      </c>
      <c r="F74" s="170">
        <f>'2.17'!F74/'2.17'!F73*100-100</f>
        <v>-3.616955124883404</v>
      </c>
      <c r="G74" s="170">
        <f>'2.17'!G74/'2.17'!G73*100-100</f>
        <v>1.7757892396620605</v>
      </c>
      <c r="H74" s="170">
        <f>'2.17'!H74/'2.17'!H73*100-100</f>
        <v>1.1317775048254077</v>
      </c>
      <c r="I74" s="170">
        <f>'2.17'!I74/'2.17'!I73*100-100</f>
        <v>-2.2733451134973564</v>
      </c>
      <c r="J74" s="170">
        <f>'2.17'!J74/'2.17'!J73*100-100</f>
        <v>1.2238340499929166</v>
      </c>
      <c r="K74" s="170">
        <f>'2.17'!K74/'2.17'!K73*100-100</f>
        <v>3.2587742113154405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POWER(('2.17'!B54/'2.17'!B45),1/9)*100-100</f>
        <v>2.6326210770361627</v>
      </c>
      <c r="C76" s="173">
        <f>POWER(('2.17'!C54/'2.17'!C45),1/9)*100-100</f>
        <v>3.3346793042661602</v>
      </c>
      <c r="D76" s="173">
        <f>POWER(('2.17'!D54/'2.17'!D45),1/9)*100-100</f>
        <v>3.647448830163853</v>
      </c>
      <c r="E76" s="173">
        <f>POWER(('2.17'!E54/'2.17'!E45),1/9)*100-100</f>
        <v>4.0396811202208198</v>
      </c>
      <c r="F76" s="173">
        <f>POWER(('2.17'!F54/'2.17'!F45),1/9)*100-100</f>
        <v>4.0664514430044534</v>
      </c>
      <c r="G76" s="173">
        <f>POWER(('2.17'!G54/'2.17'!G45),1/9)*100-100</f>
        <v>2.3057434542950546</v>
      </c>
      <c r="H76" s="173">
        <f>POWER(('2.17'!H54/'2.17'!H45),1/9)*100-100</f>
        <v>2.2921774632036716</v>
      </c>
      <c r="I76" s="173">
        <f>POWER(('2.17'!I54/'2.17'!I45),1/9)*100-100</f>
        <v>2.052870261776178</v>
      </c>
      <c r="J76" s="173">
        <f>POWER(('2.17'!J54/'2.17'!J45),1/9)*100-100</f>
        <v>1.883883072267551</v>
      </c>
      <c r="K76" s="173">
        <f>POWER(('2.17'!K54/'2.17'!K45),1/9)*100-100</f>
        <v>2.4082923780397607</v>
      </c>
      <c r="L76" s="10"/>
      <c r="M76" s="10"/>
    </row>
    <row r="77" spans="1:13" ht="12" customHeight="1">
      <c r="A77" s="27" t="s">
        <v>273</v>
      </c>
      <c r="B77" s="173">
        <f>POWER(('2.17'!B64/'2.17'!B54),1/10)*100-100</f>
        <v>1.3711440415752065</v>
      </c>
      <c r="C77" s="173">
        <f>POWER(('2.17'!C64/'2.17'!C54),1/10)*100-100</f>
        <v>-0.18429003387690557</v>
      </c>
      <c r="D77" s="173">
        <f>POWER(('2.17'!D64/'2.17'!D54),1/10)*100-100</f>
        <v>1.9093635520001158</v>
      </c>
      <c r="E77" s="173">
        <f>POWER(('2.17'!E64/'2.17'!E54),1/10)*100-100</f>
        <v>1.9102745052511665</v>
      </c>
      <c r="F77" s="173">
        <f>POWER(('2.17'!F64/'2.17'!F54),1/10)*100-100</f>
        <v>1.8834096551621542</v>
      </c>
      <c r="G77" s="173">
        <f>POWER(('2.17'!G64/'2.17'!G54),1/10)*100-100</f>
        <v>1.443779759048283</v>
      </c>
      <c r="H77" s="173">
        <f>POWER(('2.17'!H64/'2.17'!H54),1/10)*100-100</f>
        <v>1.3207934555031784</v>
      </c>
      <c r="I77" s="173">
        <f>POWER(('2.17'!I64/'2.17'!I54),1/10)*100-100</f>
        <v>1.1527265047838853</v>
      </c>
      <c r="J77" s="173">
        <f>POWER(('2.17'!J64/'2.17'!J54),1/10)*100-100</f>
        <v>1.473946853814283</v>
      </c>
      <c r="K77" s="173">
        <f>POWER(('2.17'!K64/'2.17'!K54),1/10)*100-100</f>
        <v>1.1900349393253435</v>
      </c>
      <c r="L77" s="10"/>
      <c r="M77" s="10"/>
    </row>
    <row r="78" spans="1:13" ht="12" customHeight="1">
      <c r="A78" s="27" t="s">
        <v>537</v>
      </c>
      <c r="B78" s="173">
        <f>POWER(('2.17'!B74/'2.17'!B64),1/10)*100-100</f>
        <v>2.5411854288032174</v>
      </c>
      <c r="C78" s="173">
        <f>POWER(('2.17'!C74/'2.17'!C64),1/10)*100-100</f>
        <v>1.7167166722056351</v>
      </c>
      <c r="D78" s="173">
        <f>POWER(('2.17'!D74/'2.17'!D64),1/10)*100-100</f>
        <v>2.0081285479868001</v>
      </c>
      <c r="E78" s="173">
        <f>POWER(('2.17'!E74/'2.17'!E64),1/10)*100-100</f>
        <v>1.989592024378922</v>
      </c>
      <c r="F78" s="173">
        <f>POWER(('2.17'!F74/'2.17'!F64),1/10)*100-100</f>
        <v>1.978151984136872</v>
      </c>
      <c r="G78" s="173">
        <f>POWER(('2.17'!G74/'2.17'!G64),1/10)*100-100</f>
        <v>2.2818215200876182</v>
      </c>
      <c r="H78" s="173">
        <f>POWER(('2.17'!H74/'2.17'!H64),1/10)*100-100</f>
        <v>2.8233543440650664</v>
      </c>
      <c r="I78" s="173">
        <f>POWER(('2.17'!I74/'2.17'!I64),1/10)*100-100</f>
        <v>2.2623869067870856</v>
      </c>
      <c r="J78" s="173">
        <f>POWER(('2.17'!J74/'2.17'!J64),1/10)*100-100</f>
        <v>3.263416518738822</v>
      </c>
      <c r="K78" s="173">
        <f>POWER(('2.17'!K74/'2.17'!K64),1/10)*100-100</f>
        <v>2.8056299941369218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310</v>
      </c>
    </row>
    <row r="82" spans="1:1" ht="11.1" customHeight="1">
      <c r="A82" s="10" t="s">
        <v>369</v>
      </c>
    </row>
    <row r="83" spans="1:1" ht="11.1" customHeight="1">
      <c r="A83" s="77" t="s">
        <v>370</v>
      </c>
    </row>
    <row r="84" spans="1:1" ht="10.5" customHeight="1">
      <c r="A84" s="77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336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96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'2.17'!B15/'2.17'!$B$15*100</f>
        <v>100</v>
      </c>
      <c r="C15" s="170">
        <f>'2.17'!C15/'2.17'!$B$15*100</f>
        <v>81.500282007896217</v>
      </c>
      <c r="D15" s="170">
        <f>'2.17'!D15/'2.17'!$B$15*100</f>
        <v>101.21263395375071</v>
      </c>
      <c r="E15" s="170">
        <f>'2.17'!E15/'2.17'!$B$15*100</f>
        <v>101.87535250987028</v>
      </c>
      <c r="F15" s="170">
        <f>'2.17'!F15/'2.17'!$B$15*100</f>
        <v>100.83192329385223</v>
      </c>
      <c r="G15" s="170">
        <f>'2.17'!G15/'2.17'!$B$15*100</f>
        <v>98.025944726452337</v>
      </c>
      <c r="H15" s="170">
        <f>'2.17'!H15/'2.17'!$B$15*100</f>
        <v>99.210377890580929</v>
      </c>
      <c r="I15" s="170">
        <f>'2.17'!I15/'2.17'!$B$15*100</f>
        <v>91.892272983643537</v>
      </c>
      <c r="J15" s="170">
        <f>'2.17'!J15/'2.17'!$B$15*100</f>
        <v>108.16412859560067</v>
      </c>
      <c r="K15" s="170">
        <f>'2.17'!K15/'2.17'!$B$15*100</f>
        <v>104.385222786238</v>
      </c>
    </row>
    <row r="16" spans="1:11" s="10" customFormat="1" ht="11.1" customHeight="1">
      <c r="A16" s="27">
        <v>1971</v>
      </c>
      <c r="B16" s="192">
        <f>'2.17'!B16/'2.17'!$B$16*100</f>
        <v>100</v>
      </c>
      <c r="C16" s="170">
        <f>'2.17'!C16/'2.17'!$B$16*100</f>
        <v>79.972059944119891</v>
      </c>
      <c r="D16" s="170">
        <f>'2.17'!D16/'2.17'!$B$16*100</f>
        <v>100.12700025400049</v>
      </c>
      <c r="E16" s="170">
        <f>'2.17'!E16/'2.17'!$B$16*100</f>
        <v>100.19050038100077</v>
      </c>
      <c r="F16" s="170">
        <f>'2.17'!F16/'2.17'!$B$16*100</f>
        <v>98.996697993395983</v>
      </c>
      <c r="G16" s="170">
        <f>'2.17'!G16/'2.17'!$B$16*100</f>
        <v>99.771399542799088</v>
      </c>
      <c r="H16" s="170">
        <f>'2.17'!H16/'2.17'!$B$16*100</f>
        <v>100.46990093980187</v>
      </c>
      <c r="I16" s="170">
        <f>'2.17'!I16/'2.17'!$B$16*100</f>
        <v>91.770383540767085</v>
      </c>
      <c r="J16" s="170">
        <f>'2.17'!J16/'2.17'!$B$16*100</f>
        <v>107.88671577343155</v>
      </c>
      <c r="K16" s="170">
        <f>'2.17'!K16/'2.17'!$B$16*100</f>
        <v>107.49301498602996</v>
      </c>
    </row>
    <row r="17" spans="1:11" s="10" customFormat="1" ht="11.1" customHeight="1">
      <c r="A17" s="27">
        <v>1972</v>
      </c>
      <c r="B17" s="192">
        <f>'2.17'!B17/'2.17'!$B$17*100</f>
        <v>100</v>
      </c>
      <c r="C17" s="170">
        <f>'2.17'!C17/'2.17'!$B$17*100</f>
        <v>77.456580020981463</v>
      </c>
      <c r="D17" s="170">
        <f>'2.17'!D17/'2.17'!$B$17*100</f>
        <v>100.69938221237906</v>
      </c>
      <c r="E17" s="170">
        <f>'2.17'!E17/'2.17'!$B$17*100</f>
        <v>100.05828185103158</v>
      </c>
      <c r="F17" s="170">
        <f>'2.17'!F17/'2.17'!$B$17*100</f>
        <v>98.857675719780858</v>
      </c>
      <c r="G17" s="170">
        <f>'2.17'!G17/'2.17'!$B$17*100</f>
        <v>103.64844387457745</v>
      </c>
      <c r="H17" s="170">
        <f>'2.17'!H17/'2.17'!$B$17*100</f>
        <v>99.895092668143135</v>
      </c>
      <c r="I17" s="170">
        <f>'2.17'!I17/'2.17'!$B$17*100</f>
        <v>91.852197225783897</v>
      </c>
      <c r="J17" s="170">
        <f>'2.17'!J17/'2.17'!$B$17*100</f>
        <v>108.21774099545402</v>
      </c>
      <c r="K17" s="170">
        <f>'2.17'!K17/'2.17'!$B$17*100</f>
        <v>105.75824688192097</v>
      </c>
    </row>
    <row r="18" spans="1:11" s="10" customFormat="1" ht="11.1" customHeight="1">
      <c r="A18" s="27">
        <v>1973</v>
      </c>
      <c r="B18" s="192">
        <f>'2.17'!B18/'2.17'!$B$18*100</f>
        <v>100</v>
      </c>
      <c r="C18" s="170">
        <f>'2.17'!C18/'2.17'!$B$18*100</f>
        <v>75.677094268318285</v>
      </c>
      <c r="D18" s="170">
        <f>'2.17'!D18/'2.17'!$B$18*100</f>
        <v>100.32542515221499</v>
      </c>
      <c r="E18" s="170">
        <f>'2.17'!E18/'2.17'!$B$18*100</f>
        <v>100.35691790888094</v>
      </c>
      <c r="F18" s="170">
        <f>'2.17'!F18/'2.17'!$B$18*100</f>
        <v>99.128700398908251</v>
      </c>
      <c r="G18" s="170">
        <f>'2.17'!G18/'2.17'!$B$18*100</f>
        <v>100.16796136888514</v>
      </c>
      <c r="H18" s="170">
        <f>'2.17'!H18/'2.17'!$B$18*100</f>
        <v>100.32542515221499</v>
      </c>
      <c r="I18" s="170">
        <f>'2.17'!I18/'2.17'!$B$18*100</f>
        <v>91.696409825740076</v>
      </c>
      <c r="J18" s="170">
        <f>'2.17'!J18/'2.17'!$B$18*100</f>
        <v>108.33508293092589</v>
      </c>
      <c r="K18" s="170">
        <f>'2.17'!K18/'2.17'!$B$18*100</f>
        <v>106.74994751207223</v>
      </c>
    </row>
    <row r="19" spans="1:11" s="10" customFormat="1" ht="11.1" customHeight="1">
      <c r="A19" s="27">
        <v>1974</v>
      </c>
      <c r="B19" s="192">
        <f>'2.17'!B19/'2.17'!$B$19*100</f>
        <v>100</v>
      </c>
      <c r="C19" s="170">
        <f>'2.17'!C19/'2.17'!$B$19*100</f>
        <v>76.883659138356421</v>
      </c>
      <c r="D19" s="170">
        <f>'2.17'!D19/'2.17'!$B$19*100</f>
        <v>99.829189599544506</v>
      </c>
      <c r="E19" s="170">
        <f>'2.17'!E19/'2.17'!$B$19*100</f>
        <v>100.45549440121466</v>
      </c>
      <c r="F19" s="170">
        <f>'2.17'!F19/'2.17'!$B$19*100</f>
        <v>99.003605997342945</v>
      </c>
      <c r="G19" s="170">
        <f>'2.17'!G19/'2.17'!$B$19*100</f>
        <v>96.877965458341237</v>
      </c>
      <c r="H19" s="170">
        <f>'2.17'!H19/'2.17'!$B$19*100</f>
        <v>100.74966786866577</v>
      </c>
      <c r="I19" s="170">
        <f>'2.17'!I19/'2.17'!$B$19*100</f>
        <v>90.738280508635413</v>
      </c>
      <c r="J19" s="170">
        <f>'2.17'!J19/'2.17'!$B$19*100</f>
        <v>109.13835642436895</v>
      </c>
      <c r="K19" s="170">
        <f>'2.17'!K19/'2.17'!$B$19*100</f>
        <v>108.17043082178782</v>
      </c>
    </row>
    <row r="20" spans="1:11" s="10" customFormat="1" ht="13.5" customHeight="1">
      <c r="A20" s="27">
        <v>1975</v>
      </c>
      <c r="B20" s="192">
        <f>'2.17'!B20/'2.17'!$B$20*100</f>
        <v>100</v>
      </c>
      <c r="C20" s="170">
        <f>'2.17'!C20/'2.17'!$B$20*100</f>
        <v>76.08442894195511</v>
      </c>
      <c r="D20" s="170">
        <f>'2.17'!D20/'2.17'!$B$20*100</f>
        <v>100.08049369466059</v>
      </c>
      <c r="E20" s="170">
        <f>'2.17'!E20/'2.17'!$B$20*100</f>
        <v>100.76021822734998</v>
      </c>
      <c r="F20" s="170">
        <f>'2.17'!F20/'2.17'!$B$20*100</f>
        <v>99.186119309542974</v>
      </c>
      <c r="G20" s="170">
        <f>'2.17'!G20/'2.17'!$B$20*100</f>
        <v>96.780252213576603</v>
      </c>
      <c r="H20" s="170">
        <f>'2.17'!H20/'2.17'!$B$20*100</f>
        <v>100.50979339951705</v>
      </c>
      <c r="I20" s="170">
        <f>'2.17'!I20/'2.17'!$B$20*100</f>
        <v>90.233431714515703</v>
      </c>
      <c r="J20" s="170">
        <f>'2.17'!J20/'2.17'!$B$20*100</f>
        <v>110.28530542885251</v>
      </c>
      <c r="K20" s="170">
        <f>'2.17'!K20/'2.17'!$B$20*100</f>
        <v>107.43225114032735</v>
      </c>
    </row>
    <row r="21" spans="1:11" s="10" customFormat="1" ht="11.1" customHeight="1">
      <c r="A21" s="27">
        <v>1976</v>
      </c>
      <c r="B21" s="192">
        <f>'2.17'!B21/'2.17'!$B$21*100</f>
        <v>100</v>
      </c>
      <c r="C21" s="170">
        <f>'2.17'!C21/'2.17'!$B$21*100</f>
        <v>77.273487128050817</v>
      </c>
      <c r="D21" s="170">
        <f>'2.17'!D21/'2.17'!$B$21*100</f>
        <v>101.84720829154128</v>
      </c>
      <c r="E21" s="170">
        <f>'2.17'!E21/'2.17'!$B$21*100</f>
        <v>103.09261116683383</v>
      </c>
      <c r="F21" s="170">
        <f>'2.17'!F21/'2.17'!$B$21*100</f>
        <v>101.58809762621198</v>
      </c>
      <c r="G21" s="170">
        <f>'2.17'!G21/'2.17'!$B$21*100</f>
        <v>95.887662988966909</v>
      </c>
      <c r="H21" s="170">
        <f>'2.17'!H21/'2.17'!$B$21*100</f>
        <v>98.946840521564695</v>
      </c>
      <c r="I21" s="170">
        <f>'2.17'!I21/'2.17'!$B$21*100</f>
        <v>89.510197258441991</v>
      </c>
      <c r="J21" s="170">
        <f>'2.17'!J21/'2.17'!$B$21*100</f>
        <v>110.43965229020394</v>
      </c>
      <c r="K21" s="170">
        <f>'2.17'!K21/'2.17'!$B$21*100</f>
        <v>104.37980608492143</v>
      </c>
    </row>
    <row r="22" spans="1:11" s="10" customFormat="1" ht="11.1" customHeight="1">
      <c r="A22" s="27">
        <v>1977</v>
      </c>
      <c r="B22" s="192">
        <f>'2.17'!B22/'2.17'!$B$22*100</f>
        <v>100</v>
      </c>
      <c r="C22" s="170">
        <f>'2.17'!C22/'2.17'!$B$22*100</f>
        <v>76.71630094043887</v>
      </c>
      <c r="D22" s="170">
        <f>'2.17'!D22/'2.17'!$B$22*100</f>
        <v>102.45297805642633</v>
      </c>
      <c r="E22" s="170">
        <f>'2.17'!E22/'2.17'!$B$22*100</f>
        <v>104.28683385579937</v>
      </c>
      <c r="F22" s="170">
        <f>'2.17'!F22/'2.17'!$B$22*100</f>
        <v>102.90752351097179</v>
      </c>
      <c r="G22" s="170">
        <f>'2.17'!G22/'2.17'!$B$22*100</f>
        <v>93.620689655172413</v>
      </c>
      <c r="H22" s="170">
        <f>'2.17'!H22/'2.17'!$B$22*100</f>
        <v>98.463949843260195</v>
      </c>
      <c r="I22" s="170">
        <f>'2.17'!I22/'2.17'!$B$22*100</f>
        <v>89.090909090909093</v>
      </c>
      <c r="J22" s="170">
        <f>'2.17'!J22/'2.17'!$B$22*100</f>
        <v>110.74451410658308</v>
      </c>
      <c r="K22" s="170">
        <f>'2.17'!K22/'2.17'!$B$22*100</f>
        <v>103.58150470219437</v>
      </c>
    </row>
    <row r="23" spans="1:11" s="10" customFormat="1" ht="11.1" customHeight="1">
      <c r="A23" s="27">
        <v>1978</v>
      </c>
      <c r="B23" s="192">
        <f>'2.17'!B23/'2.17'!$B$23*100</f>
        <v>100</v>
      </c>
      <c r="C23" s="170">
        <f>'2.17'!C23/'2.17'!$B$23*100</f>
        <v>75.605936311432615</v>
      </c>
      <c r="D23" s="170">
        <f>'2.17'!D23/'2.17'!$B$23*100</f>
        <v>103.0054441047058</v>
      </c>
      <c r="E23" s="170">
        <f>'2.17'!E23/'2.17'!$B$23*100</f>
        <v>104.936982623611</v>
      </c>
      <c r="F23" s="170">
        <f>'2.17'!F23/'2.17'!$B$23*100</f>
        <v>103.60951599671861</v>
      </c>
      <c r="G23" s="170">
        <f>'2.17'!G23/'2.17'!$B$23*100</f>
        <v>93.847415914684163</v>
      </c>
      <c r="H23" s="170">
        <f>'2.17'!H23/'2.17'!$B$23*100</f>
        <v>98.075919158773956</v>
      </c>
      <c r="I23" s="170">
        <f>'2.17'!I23/'2.17'!$B$23*100</f>
        <v>89.357893951823399</v>
      </c>
      <c r="J23" s="170">
        <f>'2.17'!J23/'2.17'!$B$23*100</f>
        <v>110.61973301513908</v>
      </c>
      <c r="K23" s="170">
        <f>'2.17'!K23/'2.17'!$B$23*100</f>
        <v>102.3715415019763</v>
      </c>
    </row>
    <row r="24" spans="1:11" s="10" customFormat="1" ht="11.1" customHeight="1">
      <c r="A24" s="27">
        <v>1979</v>
      </c>
      <c r="B24" s="192">
        <f>'2.17'!B24/'2.17'!$B$24*100</f>
        <v>100</v>
      </c>
      <c r="C24" s="170">
        <f>'2.17'!C24/'2.17'!$B$24*100</f>
        <v>74.602164226607258</v>
      </c>
      <c r="D24" s="170">
        <f>'2.17'!D24/'2.17'!$B$24*100</f>
        <v>103.79093288068464</v>
      </c>
      <c r="E24" s="170">
        <f>'2.17'!E24/'2.17'!$B$24*100</f>
        <v>105.91272367211259</v>
      </c>
      <c r="F24" s="170">
        <f>'2.17'!F24/'2.17'!$B$24*100</f>
        <v>104.49819647782728</v>
      </c>
      <c r="G24" s="170">
        <f>'2.17'!G24/'2.17'!$B$24*100</f>
        <v>94.023622604144563</v>
      </c>
      <c r="H24" s="170">
        <f>'2.17'!H24/'2.17'!$B$24*100</f>
        <v>97.482141594172148</v>
      </c>
      <c r="I24" s="170">
        <f>'2.17'!I24/'2.17'!$B$24*100</f>
        <v>89.256665959403065</v>
      </c>
      <c r="J24" s="170">
        <f>'2.17'!J24/'2.17'!$B$24*100</f>
        <v>110.48164650965415</v>
      </c>
      <c r="K24" s="170">
        <f>'2.17'!K24/'2.17'!$B$24*100</f>
        <v>101.04675012377113</v>
      </c>
    </row>
    <row r="25" spans="1:11" s="10" customFormat="1" ht="13.5" customHeight="1">
      <c r="A25" s="27">
        <v>1980</v>
      </c>
      <c r="B25" s="192">
        <f>'2.17'!B25/'2.17'!$B$25*100</f>
        <v>100</v>
      </c>
      <c r="C25" s="170">
        <f>'2.17'!C25/'2.17'!$B$25*100</f>
        <v>74.142971033749674</v>
      </c>
      <c r="D25" s="170">
        <f>'2.17'!D25/'2.17'!$B$25*100</f>
        <v>104.0725484985384</v>
      </c>
      <c r="E25" s="170">
        <f>'2.17'!E25/'2.17'!$B$25*100</f>
        <v>106.19186819027371</v>
      </c>
      <c r="F25" s="170">
        <f>'2.17'!F25/'2.17'!$B$25*100</f>
        <v>104.7634865798565</v>
      </c>
      <c r="G25" s="170">
        <f>'2.17'!G25/'2.17'!$B$25*100</f>
        <v>94.519000797236259</v>
      </c>
      <c r="H25" s="170">
        <f>'2.17'!H25/'2.17'!$B$25*100</f>
        <v>97.26946585171406</v>
      </c>
      <c r="I25" s="170">
        <f>'2.17'!I25/'2.17'!$B$25*100</f>
        <v>89.077863406856224</v>
      </c>
      <c r="J25" s="170">
        <f>'2.17'!J25/'2.17'!$B$25*100</f>
        <v>110.16476215785278</v>
      </c>
      <c r="K25" s="170">
        <f>'2.17'!K25/'2.17'!$B$25*100</f>
        <v>100.73744352909912</v>
      </c>
    </row>
    <row r="26" spans="1:11" s="10" customFormat="1" ht="11.1" customHeight="1">
      <c r="A26" s="27">
        <v>1981</v>
      </c>
      <c r="B26" s="192">
        <f>'2.17'!B26/'2.17'!$B$26*100</f>
        <v>100</v>
      </c>
      <c r="C26" s="170">
        <f>'2.17'!C26/'2.17'!$B$26*100</f>
        <v>72.735932935348657</v>
      </c>
      <c r="D26" s="170">
        <f>'2.17'!D26/'2.17'!$B$26*100</f>
        <v>104.44557347897879</v>
      </c>
      <c r="E26" s="170">
        <f>'2.17'!E26/'2.17'!$B$26*100</f>
        <v>106.87793725390576</v>
      </c>
      <c r="F26" s="170">
        <f>'2.17'!F26/'2.17'!$B$26*100</f>
        <v>105.32198653626317</v>
      </c>
      <c r="G26" s="170">
        <f>'2.17'!G26/'2.17'!$B$26*100</f>
        <v>93.496761082179603</v>
      </c>
      <c r="H26" s="170">
        <f>'2.17'!H26/'2.17'!$B$26*100</f>
        <v>97.084973961641055</v>
      </c>
      <c r="I26" s="170">
        <f>'2.17'!I26/'2.17'!$B$26*100</f>
        <v>88.943223675854185</v>
      </c>
      <c r="J26" s="170">
        <f>'2.17'!J26/'2.17'!$B$26*100</f>
        <v>110.25657309792962</v>
      </c>
      <c r="K26" s="170">
        <f>'2.17'!K26/'2.17'!$B$26*100</f>
        <v>100.31754096278421</v>
      </c>
    </row>
    <row r="27" spans="1:11" s="10" customFormat="1" ht="11.1" customHeight="1">
      <c r="A27" s="27">
        <v>1982</v>
      </c>
      <c r="B27" s="192">
        <f>'2.17'!B27/'2.17'!$B$27*100</f>
        <v>100</v>
      </c>
      <c r="C27" s="170">
        <f>'2.17'!C27/'2.17'!$B$27*100</f>
        <v>72.528820210939415</v>
      </c>
      <c r="D27" s="170">
        <f>'2.17'!D27/'2.17'!$B$27*100</f>
        <v>105.49423595781211</v>
      </c>
      <c r="E27" s="170">
        <f>'2.17'!E27/'2.17'!$B$27*100</f>
        <v>107.81824871228845</v>
      </c>
      <c r="F27" s="170">
        <f>'2.17'!F27/'2.17'!$B$27*100</f>
        <v>106.2607309296051</v>
      </c>
      <c r="G27" s="170">
        <f>'2.17'!G27/'2.17'!$B$27*100</f>
        <v>94.824625950453765</v>
      </c>
      <c r="H27" s="170">
        <f>'2.17'!H27/'2.17'!$B$27*100</f>
        <v>96.418935491783174</v>
      </c>
      <c r="I27" s="170">
        <f>'2.17'!I27/'2.17'!$B$27*100</f>
        <v>88.557763061074326</v>
      </c>
      <c r="J27" s="170">
        <f>'2.17'!J27/'2.17'!$B$27*100</f>
        <v>110.31395634044641</v>
      </c>
      <c r="K27" s="170">
        <f>'2.17'!K27/'2.17'!$B$27*100</f>
        <v>99.031150355653665</v>
      </c>
    </row>
    <row r="28" spans="1:11" s="10" customFormat="1" ht="11.1" customHeight="1">
      <c r="A28" s="27">
        <v>1983</v>
      </c>
      <c r="B28" s="192">
        <f>'2.17'!B28/'2.17'!$B$28*100</f>
        <v>100</v>
      </c>
      <c r="C28" s="170">
        <f>'2.17'!C28/'2.17'!$B$28*100</f>
        <v>71.536854670247692</v>
      </c>
      <c r="D28" s="170">
        <f>'2.17'!D28/'2.17'!$B$28*100</f>
        <v>106.29065950462548</v>
      </c>
      <c r="E28" s="170">
        <f>'2.17'!E28/'2.17'!$B$28*100</f>
        <v>108.83318412414205</v>
      </c>
      <c r="F28" s="170">
        <f>'2.17'!F28/'2.17'!$B$28*100</f>
        <v>107.33512384362878</v>
      </c>
      <c r="G28" s="170">
        <f>'2.17'!G28/'2.17'!$B$28*100</f>
        <v>94.759773202029237</v>
      </c>
      <c r="H28" s="170">
        <f>'2.17'!H28/'2.17'!$B$28*100</f>
        <v>96.001193673530295</v>
      </c>
      <c r="I28" s="170">
        <f>'2.17'!I28/'2.17'!$B$28*100</f>
        <v>88.361683079677704</v>
      </c>
      <c r="J28" s="170">
        <f>'2.17'!J28/'2.17'!$B$28*100</f>
        <v>109.74037600716204</v>
      </c>
      <c r="K28" s="170">
        <f>'2.17'!K28/'2.17'!$B$28*100</f>
        <v>98.310951954640402</v>
      </c>
    </row>
    <row r="29" spans="1:11" s="10" customFormat="1" ht="11.1" customHeight="1">
      <c r="A29" s="27">
        <v>1984</v>
      </c>
      <c r="B29" s="192">
        <f>'2.17'!B29/'2.17'!$B$29*100</f>
        <v>100</v>
      </c>
      <c r="C29" s="170">
        <f>'2.17'!C29/'2.17'!$B$29*100</f>
        <v>71.372868532852237</v>
      </c>
      <c r="D29" s="170">
        <f>'2.17'!D29/'2.17'!$B$29*100</f>
        <v>107.5888960018623</v>
      </c>
      <c r="E29" s="170">
        <f>'2.17'!E29/'2.17'!$B$29*100</f>
        <v>110.37071524180877</v>
      </c>
      <c r="F29" s="170">
        <f>'2.17'!F29/'2.17'!$B$29*100</f>
        <v>108.92742827212942</v>
      </c>
      <c r="G29" s="170">
        <f>'2.17'!G29/'2.17'!$B$29*100</f>
        <v>95.070709422103235</v>
      </c>
      <c r="H29" s="170">
        <f>'2.17'!H29/'2.17'!$B$29*100</f>
        <v>95.16382471046964</v>
      </c>
      <c r="I29" s="170">
        <f>'2.17'!I29/'2.17'!$B$29*100</f>
        <v>88.255834254786706</v>
      </c>
      <c r="J29" s="170">
        <f>'2.17'!J29/'2.17'!$B$29*100</f>
        <v>109.56759587964848</v>
      </c>
      <c r="K29" s="170">
        <f>'2.17'!K29/'2.17'!$B$29*100</f>
        <v>96.525635802828376</v>
      </c>
    </row>
    <row r="30" spans="1:11" s="10" customFormat="1" ht="13.5" customHeight="1">
      <c r="A30" s="27">
        <v>1985</v>
      </c>
      <c r="B30" s="192">
        <f>'2.17'!B30/'2.17'!$B$30*100</f>
        <v>100</v>
      </c>
      <c r="C30" s="170">
        <f>'2.17'!C30/'2.17'!$B$30*100</f>
        <v>71.425323937258469</v>
      </c>
      <c r="D30" s="170">
        <f>'2.17'!D30/'2.17'!$B$30*100</f>
        <v>108.3825869515799</v>
      </c>
      <c r="E30" s="170">
        <f>'2.17'!E30/'2.17'!$B$30*100</f>
        <v>112.26415094339623</v>
      </c>
      <c r="F30" s="170">
        <f>'2.17'!F30/'2.17'!$B$30*100</f>
        <v>110.80359172539214</v>
      </c>
      <c r="G30" s="170">
        <f>'2.17'!G30/'2.17'!$B$30*100</f>
        <v>89.901113889520346</v>
      </c>
      <c r="H30" s="170">
        <f>'2.17'!H30/'2.17'!$B$30*100</f>
        <v>94.686292339167991</v>
      </c>
      <c r="I30" s="170">
        <f>'2.17'!I30/'2.17'!$B$30*100</f>
        <v>88.008638326892481</v>
      </c>
      <c r="J30" s="170">
        <f>'2.17'!J30/'2.17'!$B$30*100</f>
        <v>109.06456012730166</v>
      </c>
      <c r="K30" s="170">
        <f>'2.17'!K30/'2.17'!$B$30*100</f>
        <v>95.766083200727437</v>
      </c>
    </row>
    <row r="31" spans="1:11" s="10" customFormat="1" ht="11.1" customHeight="1">
      <c r="A31" s="27">
        <v>1986</v>
      </c>
      <c r="B31" s="192">
        <f>'2.17'!B31/'2.17'!$B$31*100</f>
        <v>100</v>
      </c>
      <c r="C31" s="170">
        <f>'2.17'!C31/'2.17'!$B$31*100</f>
        <v>70.603139630955653</v>
      </c>
      <c r="D31" s="170">
        <f>'2.17'!D31/'2.17'!$B$31*100</f>
        <v>109.07738914899477</v>
      </c>
      <c r="E31" s="170">
        <f>'2.17'!E31/'2.17'!$B$31*100</f>
        <v>112.74580005508123</v>
      </c>
      <c r="F31" s="170">
        <f>'2.17'!F31/'2.17'!$B$31*100</f>
        <v>111.3632608096943</v>
      </c>
      <c r="G31" s="170">
        <f>'2.17'!G31/'2.17'!$B$31*100</f>
        <v>91.087854585513625</v>
      </c>
      <c r="H31" s="170">
        <f>'2.17'!H31/'2.17'!$B$31*100</f>
        <v>94.266042412558519</v>
      </c>
      <c r="I31" s="170">
        <f>'2.17'!I31/'2.17'!$B$31*100</f>
        <v>87.452492426328831</v>
      </c>
      <c r="J31" s="170">
        <f>'2.17'!J31/'2.17'!$B$31*100</f>
        <v>108.30625172128889</v>
      </c>
      <c r="K31" s="170">
        <f>'2.17'!K31/'2.17'!$B$31*100</f>
        <v>95.472321674469839</v>
      </c>
    </row>
    <row r="32" spans="1:11" s="10" customFormat="1" ht="11.1" customHeight="1">
      <c r="A32" s="27">
        <v>1987</v>
      </c>
      <c r="B32" s="192">
        <f>'2.17'!B32/'2.17'!$B$32*100</f>
        <v>100</v>
      </c>
      <c r="C32" s="170">
        <f>'2.17'!C32/'2.17'!$B$32*100</f>
        <v>69.855382967327259</v>
      </c>
      <c r="D32" s="170">
        <f>'2.17'!D32/'2.17'!$B$32*100</f>
        <v>109.44831280128548</v>
      </c>
      <c r="E32" s="170">
        <f>'2.17'!E32/'2.17'!$B$32*100</f>
        <v>113.29405463310123</v>
      </c>
      <c r="F32" s="170">
        <f>'2.17'!F32/'2.17'!$B$32*100</f>
        <v>111.93358328869844</v>
      </c>
      <c r="G32" s="170">
        <f>'2.17'!G32/'2.17'!$B$32*100</f>
        <v>90.289234065345468</v>
      </c>
      <c r="H32" s="170">
        <f>'2.17'!H32/'2.17'!$B$32*100</f>
        <v>94.161756829137659</v>
      </c>
      <c r="I32" s="170">
        <f>'2.17'!I32/'2.17'!$B$32*100</f>
        <v>87.113015532940537</v>
      </c>
      <c r="J32" s="170">
        <f>'2.17'!J32/'2.17'!$B$32*100</f>
        <v>107.96464916979112</v>
      </c>
      <c r="K32" s="170">
        <f>'2.17'!K32/'2.17'!$B$32*100</f>
        <v>95.559721478307452</v>
      </c>
    </row>
    <row r="33" spans="1:13" s="10" customFormat="1" ht="11.1" customHeight="1">
      <c r="A33" s="27">
        <v>1988</v>
      </c>
      <c r="B33" s="192">
        <f>'2.17'!B33/'2.17'!$B$33*100</f>
        <v>100</v>
      </c>
      <c r="C33" s="170">
        <f>'2.17'!C33/'2.17'!$B$33*100</f>
        <v>69.482146585926088</v>
      </c>
      <c r="D33" s="170">
        <f>'2.17'!D33/'2.17'!$B$33*100</f>
        <v>110.77469200250573</v>
      </c>
      <c r="E33" s="170">
        <f>'2.17'!E33/'2.17'!$B$33*100</f>
        <v>114.49676341616204</v>
      </c>
      <c r="F33" s="170">
        <f>'2.17'!F33/'2.17'!$B$33*100</f>
        <v>113.22301106702861</v>
      </c>
      <c r="G33" s="170">
        <f>'2.17'!G33/'2.17'!$B$33*100</f>
        <v>92.25307997494258</v>
      </c>
      <c r="H33" s="170">
        <f>'2.17'!H33/'2.17'!$B$33*100</f>
        <v>93.422426393819165</v>
      </c>
      <c r="I33" s="170">
        <f>'2.17'!I33/'2.17'!$B$33*100</f>
        <v>86.698684485278761</v>
      </c>
      <c r="J33" s="170">
        <f>'2.17'!J33/'2.17'!$B$33*100</f>
        <v>107.13614533305491</v>
      </c>
      <c r="K33" s="170">
        <f>'2.17'!K33/'2.17'!$B$33*100</f>
        <v>94.513468365003135</v>
      </c>
    </row>
    <row r="34" spans="1:13" s="10" customFormat="1" ht="11.1" customHeight="1">
      <c r="A34" s="27">
        <v>1989</v>
      </c>
      <c r="B34" s="192">
        <f>'2.17'!B34/'2.17'!$B$34*100</f>
        <v>100</v>
      </c>
      <c r="C34" s="170">
        <f>'2.17'!C34/'2.17'!$B$34*100</f>
        <v>68.416505742453509</v>
      </c>
      <c r="D34" s="170">
        <f>'2.17'!D34/'2.17'!$B$34*100</f>
        <v>111.81014330724668</v>
      </c>
      <c r="E34" s="170">
        <f>'2.17'!E34/'2.17'!$B$34*100</f>
        <v>115.44872446386827</v>
      </c>
      <c r="F34" s="170">
        <f>'2.17'!F34/'2.17'!$B$34*100</f>
        <v>114.21384287021039</v>
      </c>
      <c r="G34" s="170">
        <f>'2.17'!G34/'2.17'!$B$34*100</f>
        <v>93.739201138327061</v>
      </c>
      <c r="H34" s="170">
        <f>'2.17'!H34/'2.17'!$B$34*100</f>
        <v>92.834637666429515</v>
      </c>
      <c r="I34" s="170">
        <f>'2.17'!I34/'2.17'!$B$34*100</f>
        <v>86.629738794592953</v>
      </c>
      <c r="J34" s="170">
        <f>'2.17'!J34/'2.17'!$B$34*100</f>
        <v>106.65718060778535</v>
      </c>
      <c r="K34" s="170">
        <f>'2.17'!K34/'2.17'!$B$34*100</f>
        <v>93.358064843988203</v>
      </c>
    </row>
    <row r="35" spans="1:13" s="10" customFormat="1" ht="13.5" customHeight="1">
      <c r="A35" s="27">
        <v>1990</v>
      </c>
      <c r="B35" s="192">
        <f>'2.17'!B35/'2.17'!$B$35*100</f>
        <v>100</v>
      </c>
      <c r="C35" s="170">
        <f>'2.17'!C35/'2.17'!$B$35*100</f>
        <v>67.513602798289924</v>
      </c>
      <c r="D35" s="170">
        <f>'2.17'!D35/'2.17'!$B$35*100</f>
        <v>112.29109988340457</v>
      </c>
      <c r="E35" s="170">
        <f>'2.17'!E35/'2.17'!$B$35*100</f>
        <v>115.7306645938593</v>
      </c>
      <c r="F35" s="170">
        <f>'2.17'!F35/'2.17'!$B$35*100</f>
        <v>114.52584531675087</v>
      </c>
      <c r="G35" s="170">
        <f>'2.17'!G35/'2.17'!$B$35*100</f>
        <v>95.554799844539446</v>
      </c>
      <c r="H35" s="170">
        <f>'2.17'!H35/'2.17'!$B$35*100</f>
        <v>92.586474931986004</v>
      </c>
      <c r="I35" s="170">
        <f>'2.17'!I35/'2.17'!$B$35*100</f>
        <v>86.45064127477653</v>
      </c>
      <c r="J35" s="170">
        <f>'2.17'!J35/'2.17'!$B$35*100</f>
        <v>106.33987563155848</v>
      </c>
      <c r="K35" s="170">
        <f>'2.17'!K35/'2.17'!$B$35*100</f>
        <v>92.936261173727161</v>
      </c>
    </row>
    <row r="36" spans="1:13" s="48" customFormat="1" ht="13.5" customHeight="1">
      <c r="A36" s="28">
        <v>1991</v>
      </c>
      <c r="B36" s="193">
        <f>'2.17'!B36/'2.17'!$B$36*100</f>
        <v>100</v>
      </c>
      <c r="C36" s="172">
        <f>'2.17'!C36/'2.17'!$B$36*100</f>
        <v>66.844061109326972</v>
      </c>
      <c r="D36" s="172">
        <f>'2.17'!D36/'2.17'!$B$36*100</f>
        <v>112.07505620039456</v>
      </c>
      <c r="E36" s="172">
        <f>'2.17'!E36/'2.17'!$B$36*100</f>
        <v>115.50213332109924</v>
      </c>
      <c r="F36" s="172">
        <f>'2.17'!F36/'2.17'!$B$36*100</f>
        <v>114.28178189659128</v>
      </c>
      <c r="G36" s="172">
        <f>'2.17'!G36/'2.17'!$B$36*100</f>
        <v>95.398449327889153</v>
      </c>
      <c r="H36" s="172">
        <f>'2.17'!H36/'2.17'!$B$36*100</f>
        <v>92.916456393081617</v>
      </c>
      <c r="I36" s="172">
        <f>'2.17'!I36/'2.17'!$B$36*100</f>
        <v>86.507317520759742</v>
      </c>
      <c r="J36" s="172">
        <f>'2.17'!J36/'2.17'!$B$36*100</f>
        <v>106.54677249162729</v>
      </c>
      <c r="K36" s="172">
        <f>'2.17'!K36/'2.17'!$B$36*100</f>
        <v>93.522044318025422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'2.17'!B45/'2.17'!$B45*100</f>
        <v>100</v>
      </c>
      <c r="C45" s="170">
        <f>'2.17'!C45/'2.17'!$B45*100</f>
        <v>62.338250843361365</v>
      </c>
      <c r="D45" s="170">
        <f>'2.17'!D45/'2.17'!$B45*100</f>
        <v>110.76481546749912</v>
      </c>
      <c r="E45" s="170">
        <f>'2.17'!E45/'2.17'!$B45*100</f>
        <v>112.4565731836262</v>
      </c>
      <c r="F45" s="170">
        <f>'2.17'!F45/'2.17'!$B45*100</f>
        <v>111.5704143799406</v>
      </c>
      <c r="G45" s="170">
        <f>'2.17'!G45/'2.17'!$B45*100</f>
        <v>103.85176980011077</v>
      </c>
      <c r="H45" s="170">
        <f>'2.17'!H45/'2.17'!$B45*100</f>
        <v>94.265142742057293</v>
      </c>
      <c r="I45" s="170">
        <f>'2.17'!I45/'2.17'!$B45*100</f>
        <v>85.982578923518446</v>
      </c>
      <c r="J45" s="170">
        <f>'2.17'!J45/'2.17'!$B45*100</f>
        <v>114.26917073661951</v>
      </c>
      <c r="K45" s="170">
        <f>'2.17'!K45/'2.17'!$B45*100</f>
        <v>92.397160263833641</v>
      </c>
      <c r="L45" s="10"/>
      <c r="M45" s="10"/>
    </row>
    <row r="46" spans="1:13" ht="11.1" customHeight="1">
      <c r="A46" s="27">
        <v>1992</v>
      </c>
      <c r="B46" s="193">
        <f>'2.17'!B46/'2.17'!$B46*100</f>
        <v>100</v>
      </c>
      <c r="C46" s="170">
        <f>'2.17'!C46/'2.17'!$B46*100</f>
        <v>63.946479130514199</v>
      </c>
      <c r="D46" s="170">
        <f>'2.17'!D46/'2.17'!$B46*100</f>
        <v>113.13361950863093</v>
      </c>
      <c r="E46" s="170">
        <f>'2.17'!E46/'2.17'!$B46*100</f>
        <v>115.75943008493927</v>
      </c>
      <c r="F46" s="170">
        <f>'2.17'!F46/'2.17'!$B46*100</f>
        <v>114.66800621061284</v>
      </c>
      <c r="G46" s="170">
        <f>'2.17'!G46/'2.17'!$B46*100</f>
        <v>103.58936889213626</v>
      </c>
      <c r="H46" s="170">
        <f>'2.17'!H46/'2.17'!$B46*100</f>
        <v>93.099826468170605</v>
      </c>
      <c r="I46" s="170">
        <f>'2.17'!I46/'2.17'!$B46*100</f>
        <v>85.551191889670292</v>
      </c>
      <c r="J46" s="170">
        <f>'2.17'!J46/'2.17'!$B46*100</f>
        <v>113.44415015069869</v>
      </c>
      <c r="K46" s="170">
        <f>'2.17'!K46/'2.17'!$B46*100</f>
        <v>90.378116722988395</v>
      </c>
      <c r="L46" s="10"/>
      <c r="M46" s="10"/>
    </row>
    <row r="47" spans="1:13" ht="11.1" customHeight="1">
      <c r="A47" s="27">
        <v>1993</v>
      </c>
      <c r="B47" s="193">
        <f>'2.17'!B47/'2.17'!$B47*100</f>
        <v>100</v>
      </c>
      <c r="C47" s="170">
        <f>'2.17'!C47/'2.17'!$B47*100</f>
        <v>67.995972684293477</v>
      </c>
      <c r="D47" s="170">
        <f>'2.17'!D47/'2.17'!$B47*100</f>
        <v>112.93556294869549</v>
      </c>
      <c r="E47" s="170">
        <f>'2.17'!E47/'2.17'!$B47*100</f>
        <v>116.00420241638942</v>
      </c>
      <c r="F47" s="170">
        <f>'2.17'!F47/'2.17'!$B47*100</f>
        <v>114.63841708982665</v>
      </c>
      <c r="G47" s="170">
        <f>'2.17'!G47/'2.17'!$B47*100</f>
        <v>102.93731395552443</v>
      </c>
      <c r="H47" s="170">
        <f>'2.17'!H47/'2.17'!$B47*100</f>
        <v>93.446856942742073</v>
      </c>
      <c r="I47" s="170">
        <f>'2.17'!I47/'2.17'!$B47*100</f>
        <v>85.392225529679564</v>
      </c>
      <c r="J47" s="170">
        <f>'2.17'!J47/'2.17'!$B47*100</f>
        <v>113.98616704605149</v>
      </c>
      <c r="K47" s="170">
        <f>'2.17'!K47/'2.17'!$B47*100</f>
        <v>90.886009455436877</v>
      </c>
      <c r="L47" s="10"/>
      <c r="M47" s="10"/>
    </row>
    <row r="48" spans="1:13" ht="11.1" customHeight="1">
      <c r="A48" s="27">
        <v>1994</v>
      </c>
      <c r="B48" s="193">
        <f>'2.17'!B48/'2.17'!$B48*100</f>
        <v>100</v>
      </c>
      <c r="C48" s="170">
        <f>'2.17'!C48/'2.17'!$B48*100</f>
        <v>69.407824107871335</v>
      </c>
      <c r="D48" s="170">
        <f>'2.17'!D48/'2.17'!$B48*100</f>
        <v>114.8709580452613</v>
      </c>
      <c r="E48" s="170">
        <f>'2.17'!E48/'2.17'!$B48*100</f>
        <v>118.45235539142011</v>
      </c>
      <c r="F48" s="170">
        <f>'2.17'!F48/'2.17'!$B48*100</f>
        <v>117.30149869025637</v>
      </c>
      <c r="G48" s="170">
        <f>'2.17'!G48/'2.17'!$B48*100</f>
        <v>104.26418173229699</v>
      </c>
      <c r="H48" s="170">
        <f>'2.17'!H48/'2.17'!$B48*100</f>
        <v>92.686906857903551</v>
      </c>
      <c r="I48" s="170">
        <f>'2.17'!I48/'2.17'!$B48*100</f>
        <v>84.712500536780183</v>
      </c>
      <c r="J48" s="170">
        <f>'2.17'!J48/'2.17'!$B48*100</f>
        <v>112.66801219564564</v>
      </c>
      <c r="K48" s="170">
        <f>'2.17'!K48/'2.17'!$B48*100</f>
        <v>90.0287714175291</v>
      </c>
      <c r="L48" s="10"/>
      <c r="M48" s="10"/>
    </row>
    <row r="49" spans="1:13" ht="13.5" customHeight="1">
      <c r="A49" s="27">
        <v>1995</v>
      </c>
      <c r="B49" s="193">
        <f>'2.17'!B49/'2.17'!$B49*100</f>
        <v>100</v>
      </c>
      <c r="C49" s="170">
        <f>'2.17'!C49/'2.17'!$B49*100</f>
        <v>69.312257580180997</v>
      </c>
      <c r="D49" s="170">
        <f>'2.17'!D49/'2.17'!$B49*100</f>
        <v>115.39391917254036</v>
      </c>
      <c r="E49" s="170">
        <f>'2.17'!E49/'2.17'!$B49*100</f>
        <v>120.24023022062811</v>
      </c>
      <c r="F49" s="170">
        <f>'2.17'!F49/'2.17'!$B49*100</f>
        <v>119.29348959419444</v>
      </c>
      <c r="G49" s="170">
        <f>'2.17'!G49/'2.17'!$B49*100</f>
        <v>101.57234015931935</v>
      </c>
      <c r="H49" s="170">
        <f>'2.17'!H49/'2.17'!$B49*100</f>
        <v>92.613754848396383</v>
      </c>
      <c r="I49" s="170">
        <f>'2.17'!I49/'2.17'!$B49*100</f>
        <v>83.888726696417407</v>
      </c>
      <c r="J49" s="170">
        <f>'2.17'!J49/'2.17'!$B49*100</f>
        <v>111.8238311715394</v>
      </c>
      <c r="K49" s="170">
        <f>'2.17'!K49/'2.17'!$B49*100</f>
        <v>90.62434833381991</v>
      </c>
      <c r="L49" s="10"/>
      <c r="M49" s="10"/>
    </row>
    <row r="50" spans="1:13" ht="11.1" customHeight="1">
      <c r="A50" s="27">
        <v>1996</v>
      </c>
      <c r="B50" s="193">
        <f>'2.17'!B50/'2.17'!$B50*100</f>
        <v>100</v>
      </c>
      <c r="C50" s="170">
        <f>'2.17'!C50/'2.17'!$B50*100</f>
        <v>69.614512471655331</v>
      </c>
      <c r="D50" s="170">
        <f>'2.17'!D50/'2.17'!$B50*100</f>
        <v>116.56565656565657</v>
      </c>
      <c r="E50" s="170">
        <f>'2.17'!E50/'2.17'!$B50*100</f>
        <v>122.05730777159349</v>
      </c>
      <c r="F50" s="170">
        <f>'2.17'!F50/'2.17'!$B50*100</f>
        <v>121.06782106782106</v>
      </c>
      <c r="G50" s="170">
        <f>'2.17'!G50/'2.17'!$B50*100</f>
        <v>100.65553494124924</v>
      </c>
      <c r="H50" s="170">
        <f>'2.17'!H50/'2.17'!$B50*100</f>
        <v>92.343846629560915</v>
      </c>
      <c r="I50" s="170">
        <f>'2.17'!I50/'2.17'!$B50*100</f>
        <v>83.764172335600904</v>
      </c>
      <c r="J50" s="170">
        <f>'2.17'!J50/'2.17'!$B50*100</f>
        <v>110.97093382807668</v>
      </c>
      <c r="K50" s="170">
        <f>'2.17'!K50/'2.17'!$B50*100</f>
        <v>90.352504638218917</v>
      </c>
      <c r="L50" s="10"/>
      <c r="M50" s="10"/>
    </row>
    <row r="51" spans="1:13" ht="11.1" customHeight="1">
      <c r="A51" s="27">
        <v>1997</v>
      </c>
      <c r="B51" s="193">
        <f>'2.17'!B51/'2.17'!$B51*100</f>
        <v>100</v>
      </c>
      <c r="C51" s="170">
        <f>'2.17'!C51/'2.17'!$B51*100</f>
        <v>68.208235439594418</v>
      </c>
      <c r="D51" s="170">
        <f>'2.17'!D51/'2.17'!$B51*100</f>
        <v>117.72804088866906</v>
      </c>
      <c r="E51" s="170">
        <f>'2.17'!E51/'2.17'!$B51*100</f>
        <v>123.55220312435596</v>
      </c>
      <c r="F51" s="170">
        <f>'2.17'!F51/'2.17'!$B51*100</f>
        <v>122.52998639792258</v>
      </c>
      <c r="G51" s="170">
        <f>'2.17'!G51/'2.17'!$B51*100</f>
        <v>100.45340258027286</v>
      </c>
      <c r="H51" s="170">
        <f>'2.17'!H51/'2.17'!$B51*100</f>
        <v>92.081942211780216</v>
      </c>
      <c r="I51" s="170">
        <f>'2.17'!I51/'2.17'!$B51*100</f>
        <v>83.257079263014717</v>
      </c>
      <c r="J51" s="170">
        <f>'2.17'!J51/'2.17'!$B51*100</f>
        <v>109.47199208606406</v>
      </c>
      <c r="K51" s="170">
        <f>'2.17'!K51/'2.17'!$B51*100</f>
        <v>90.585713696879765</v>
      </c>
      <c r="L51" s="10"/>
      <c r="M51" s="10"/>
    </row>
    <row r="52" spans="1:13" ht="11.1" customHeight="1">
      <c r="A52" s="27">
        <v>1998</v>
      </c>
      <c r="B52" s="193">
        <f>'2.17'!B52/'2.17'!$B52*100</f>
        <v>100</v>
      </c>
      <c r="C52" s="170">
        <f>'2.17'!C52/'2.17'!$B52*100</f>
        <v>67.035750766087844</v>
      </c>
      <c r="D52" s="170">
        <f>'2.17'!D52/'2.17'!$B52*100</f>
        <v>118.65985699693564</v>
      </c>
      <c r="E52" s="170">
        <f>'2.17'!E52/'2.17'!$B52*100</f>
        <v>124.7926455566905</v>
      </c>
      <c r="F52" s="170">
        <f>'2.17'!F52/'2.17'!$B52*100</f>
        <v>123.83656792645556</v>
      </c>
      <c r="G52" s="170">
        <f>'2.17'!G52/'2.17'!$B52*100</f>
        <v>99.644535240040852</v>
      </c>
      <c r="H52" s="170">
        <f>'2.17'!H52/'2.17'!$B52*100</f>
        <v>91.889683350357515</v>
      </c>
      <c r="I52" s="170">
        <f>'2.17'!I52/'2.17'!$B52*100</f>
        <v>82.394279877425944</v>
      </c>
      <c r="J52" s="170">
        <f>'2.17'!J52/'2.17'!$B52*100</f>
        <v>108.80898876404494</v>
      </c>
      <c r="K52" s="170">
        <f>'2.17'!K52/'2.17'!$B52*100</f>
        <v>90.774259448416757</v>
      </c>
      <c r="L52" s="10"/>
      <c r="M52" s="10"/>
    </row>
    <row r="53" spans="1:13" ht="11.1" customHeight="1">
      <c r="A53" s="27">
        <v>1999</v>
      </c>
      <c r="B53" s="193">
        <f>'2.17'!B53/'2.17'!$B53*100</f>
        <v>100</v>
      </c>
      <c r="C53" s="170">
        <f>'2.17'!C53/'2.17'!$B53*100</f>
        <v>67.685977085686616</v>
      </c>
      <c r="D53" s="170">
        <f>'2.17'!D53/'2.17'!$B53*100</f>
        <v>119.60222688397613</v>
      </c>
      <c r="E53" s="170">
        <f>'2.17'!E53/'2.17'!$B53*100</f>
        <v>125.62126835565597</v>
      </c>
      <c r="F53" s="170">
        <f>'2.17'!F53/'2.17'!$B53*100</f>
        <v>124.73374213329029</v>
      </c>
      <c r="G53" s="170">
        <f>'2.17'!G53/'2.17'!$B53*100</f>
        <v>100.57285783443601</v>
      </c>
      <c r="H53" s="170">
        <f>'2.17'!H53/'2.17'!$B53*100</f>
        <v>91.778279812812642</v>
      </c>
      <c r="I53" s="170">
        <f>'2.17'!I53/'2.17'!$B53*100</f>
        <v>82.297886073906739</v>
      </c>
      <c r="J53" s="170">
        <f>'2.17'!J53/'2.17'!$B53*100</f>
        <v>107.43504921736324</v>
      </c>
      <c r="K53" s="170">
        <f>'2.17'!K53/'2.17'!$B53*100</f>
        <v>90.931095691463611</v>
      </c>
      <c r="L53" s="10"/>
      <c r="M53" s="10"/>
    </row>
    <row r="54" spans="1:13" ht="13.5" customHeight="1">
      <c r="A54" s="27">
        <v>2000</v>
      </c>
      <c r="B54" s="193">
        <f>'2.17'!B54/'2.17'!$B54*100</f>
        <v>100</v>
      </c>
      <c r="C54" s="170">
        <f>'2.17'!C54/'2.17'!$B54*100</f>
        <v>66.282776759384703</v>
      </c>
      <c r="D54" s="170">
        <f>'2.17'!D54/'2.17'!$B54*100</f>
        <v>121.02096118594086</v>
      </c>
      <c r="E54" s="170">
        <f>'2.17'!E54/'2.17'!$B54*100</f>
        <v>127.11803618394835</v>
      </c>
      <c r="F54" s="170">
        <f>'2.17'!F54/'2.17'!$B54*100</f>
        <v>126.40870327568344</v>
      </c>
      <c r="G54" s="170">
        <f>'2.17'!G54/'2.17'!$B54*100</f>
        <v>100.91256874153186</v>
      </c>
      <c r="H54" s="170">
        <f>'2.17'!H54/'2.17'!$B54*100</f>
        <v>91.488005100820914</v>
      </c>
      <c r="I54" s="170">
        <f>'2.17'!I54/'2.17'!$B54*100</f>
        <v>81.708775005977529</v>
      </c>
      <c r="J54" s="170">
        <f>'2.17'!J54/'2.17'!$B54*100</f>
        <v>106.98174862516936</v>
      </c>
      <c r="K54" s="170">
        <f>'2.17'!K54/'2.17'!$B54*100</f>
        <v>90.595361440981904</v>
      </c>
      <c r="L54" s="10"/>
      <c r="M54" s="10"/>
    </row>
    <row r="55" spans="1:13" ht="11.1" customHeight="1">
      <c r="A55" s="27">
        <v>2001</v>
      </c>
      <c r="B55" s="193">
        <f>'2.17'!B55/'2.17'!$B55*100</f>
        <v>100</v>
      </c>
      <c r="C55" s="170">
        <f>'2.17'!C55/'2.17'!$B55*100</f>
        <v>63.999844273144902</v>
      </c>
      <c r="D55" s="170">
        <f>'2.17'!D55/'2.17'!$B55*100</f>
        <v>121.14770692205872</v>
      </c>
      <c r="E55" s="170">
        <f>'2.17'!E55/'2.17'!$B55*100</f>
        <v>126.96021178852293</v>
      </c>
      <c r="F55" s="170">
        <f>'2.17'!F55/'2.17'!$B55*100</f>
        <v>126.3528770536479</v>
      </c>
      <c r="G55" s="170">
        <f>'2.17'!G55/'2.17'!$B55*100</f>
        <v>100.34649225258896</v>
      </c>
      <c r="H55" s="170">
        <f>'2.17'!H55/'2.17'!$B55*100</f>
        <v>91.637467881336136</v>
      </c>
      <c r="I55" s="170">
        <f>'2.17'!I55/'2.17'!$B55*100</f>
        <v>81.760492096862109</v>
      </c>
      <c r="J55" s="170">
        <f>'2.17'!J55/'2.17'!$B55*100</f>
        <v>107.73573152690182</v>
      </c>
      <c r="K55" s="170">
        <f>'2.17'!K55/'2.17'!$B55*100</f>
        <v>90.302110098886558</v>
      </c>
      <c r="L55" s="10"/>
      <c r="M55" s="10"/>
    </row>
    <row r="56" spans="1:13" ht="11.1" customHeight="1">
      <c r="A56" s="27">
        <v>2002</v>
      </c>
      <c r="B56" s="193">
        <f>'2.17'!B56/'2.17'!$B56*100</f>
        <v>100</v>
      </c>
      <c r="C56" s="170">
        <f>'2.17'!C56/'2.17'!$B56*100</f>
        <v>62.897160399079041</v>
      </c>
      <c r="D56" s="170">
        <f>'2.17'!D56/'2.17'!$B56*100</f>
        <v>121.74597083653109</v>
      </c>
      <c r="E56" s="170">
        <f>'2.17'!E56/'2.17'!$B56*100</f>
        <v>127.36377590176515</v>
      </c>
      <c r="F56" s="170">
        <f>'2.17'!F56/'2.17'!$B56*100</f>
        <v>126.71143514965463</v>
      </c>
      <c r="G56" s="170">
        <f>'2.17'!G56/'2.17'!$B56*100</f>
        <v>100.64082885648504</v>
      </c>
      <c r="H56" s="170">
        <f>'2.17'!H56/'2.17'!$B56*100</f>
        <v>91.719109746738297</v>
      </c>
      <c r="I56" s="170">
        <f>'2.17'!I56/'2.17'!$B56*100</f>
        <v>81.749808135072911</v>
      </c>
      <c r="J56" s="170">
        <f>'2.17'!J56/'2.17'!$B56*100</f>
        <v>108.0775134305449</v>
      </c>
      <c r="K56" s="170">
        <f>'2.17'!K56/'2.17'!$B56*100</f>
        <v>90.272448196469696</v>
      </c>
      <c r="L56" s="10"/>
      <c r="M56" s="10"/>
    </row>
    <row r="57" spans="1:13" ht="11.1" customHeight="1">
      <c r="A57" s="27">
        <v>2003</v>
      </c>
      <c r="B57" s="193">
        <f>'2.17'!B57/'2.17'!$B57*100</f>
        <v>100</v>
      </c>
      <c r="C57" s="170">
        <f>'2.17'!C57/'2.17'!$B57*100</f>
        <v>60.848824442509375</v>
      </c>
      <c r="D57" s="170">
        <f>'2.17'!D57/'2.17'!$B57*100</f>
        <v>123.02275394692008</v>
      </c>
      <c r="E57" s="170">
        <f>'2.17'!E57/'2.17'!$B57*100</f>
        <v>128.79263998788474</v>
      </c>
      <c r="F57" s="170">
        <f>'2.17'!F57/'2.17'!$B57*100</f>
        <v>128.17173361602241</v>
      </c>
      <c r="G57" s="170">
        <f>'2.17'!G57/'2.17'!$B57*100</f>
        <v>100.66255253095066</v>
      </c>
      <c r="H57" s="170">
        <f>'2.17'!H57/'2.17'!$B57*100</f>
        <v>91.496611517055996</v>
      </c>
      <c r="I57" s="170">
        <f>'2.17'!I57/'2.17'!$B57*100</f>
        <v>81.543179494945676</v>
      </c>
      <c r="J57" s="170">
        <f>'2.17'!J57/'2.17'!$B57*100</f>
        <v>108.06799681974786</v>
      </c>
      <c r="K57" s="170">
        <f>'2.17'!K57/'2.17'!$B57*100</f>
        <v>89.83076515352289</v>
      </c>
      <c r="L57" s="10"/>
      <c r="M57" s="10"/>
    </row>
    <row r="58" spans="1:13" ht="11.1" customHeight="1">
      <c r="A58" s="27">
        <v>2004</v>
      </c>
      <c r="B58" s="193">
        <f>'2.17'!B58/'2.17'!$B58*100</f>
        <v>100</v>
      </c>
      <c r="C58" s="170">
        <f>'2.17'!C58/'2.17'!$B58*100</f>
        <v>58.509877704609593</v>
      </c>
      <c r="D58" s="170">
        <f>'2.17'!D58/'2.17'!$B58*100</f>
        <v>124.83537158984008</v>
      </c>
      <c r="E58" s="170">
        <f>'2.17'!E58/'2.17'!$B58*100</f>
        <v>130.99905926622765</v>
      </c>
      <c r="F58" s="170">
        <f>'2.17'!F58/'2.17'!$B58*100</f>
        <v>130.36312323612418</v>
      </c>
      <c r="G58" s="170">
        <f>'2.17'!G58/'2.17'!$B58*100</f>
        <v>100.32737535277516</v>
      </c>
      <c r="H58" s="170">
        <f>'2.17'!H58/'2.17'!$B58*100</f>
        <v>91.096895578551269</v>
      </c>
      <c r="I58" s="170">
        <f>'2.17'!I58/'2.17'!$B58*100</f>
        <v>80.579492003762937</v>
      </c>
      <c r="J58" s="170">
        <f>'2.17'!J58/'2.17'!$B58*100</f>
        <v>107.89463781749764</v>
      </c>
      <c r="K58" s="170">
        <f>'2.17'!K58/'2.17'!$B58*100</f>
        <v>89.618062088428971</v>
      </c>
      <c r="L58" s="10"/>
      <c r="M58" s="10"/>
    </row>
    <row r="59" spans="1:13" ht="13.5" customHeight="1">
      <c r="A59" s="27">
        <v>2005</v>
      </c>
      <c r="B59" s="193">
        <f>'2.17'!B59/'2.17'!$B59*100</f>
        <v>100</v>
      </c>
      <c r="C59" s="170">
        <f>'2.17'!C59/'2.17'!$B59*100</f>
        <v>57.845635069314348</v>
      </c>
      <c r="D59" s="170">
        <f>'2.17'!D59/'2.17'!$B59*100</f>
        <v>126.06594230048707</v>
      </c>
      <c r="E59" s="170">
        <f>'2.17'!E59/'2.17'!$B59*100</f>
        <v>132.4690895466467</v>
      </c>
      <c r="F59" s="170">
        <f>'2.17'!F59/'2.17'!$B59*100</f>
        <v>131.75346571749719</v>
      </c>
      <c r="G59" s="170">
        <f>'2.17'!G59/'2.17'!$B59*100</f>
        <v>99.6065942300487</v>
      </c>
      <c r="H59" s="170">
        <f>'2.17'!H59/'2.17'!$B59*100</f>
        <v>90.899213188460095</v>
      </c>
      <c r="I59" s="170">
        <f>'2.17'!I59/'2.17'!$B59*100</f>
        <v>80.95916073435744</v>
      </c>
      <c r="J59" s="170">
        <f>'2.17'!J59/'2.17'!$B59*100</f>
        <v>108.13413263394528</v>
      </c>
      <c r="K59" s="170">
        <f>'2.17'!K59/'2.17'!$B59*100</f>
        <v>88.583739228175347</v>
      </c>
      <c r="L59" s="10"/>
      <c r="M59" s="10"/>
    </row>
    <row r="60" spans="1:13" ht="11.1" customHeight="1">
      <c r="A60" s="27">
        <v>2006</v>
      </c>
      <c r="B60" s="193">
        <f>'2.17'!B60/'2.17'!$B60*100</f>
        <v>100</v>
      </c>
      <c r="C60" s="170">
        <f>'2.17'!C60/'2.17'!$B60*100</f>
        <v>57.906467070316857</v>
      </c>
      <c r="D60" s="170">
        <f>'2.17'!D60/'2.17'!$B60*100</f>
        <v>127.78128598491885</v>
      </c>
      <c r="E60" s="170">
        <f>'2.17'!E60/'2.17'!$B60*100</f>
        <v>134.63095724527321</v>
      </c>
      <c r="F60" s="170">
        <f>'2.17'!F60/'2.17'!$B60*100</f>
        <v>134.00690910441662</v>
      </c>
      <c r="G60" s="170">
        <f>'2.17'!G60/'2.17'!$B60*100</f>
        <v>99.498532743954542</v>
      </c>
      <c r="H60" s="170">
        <f>'2.17'!H60/'2.17'!$B60*100</f>
        <v>90.498124141005164</v>
      </c>
      <c r="I60" s="170">
        <f>'2.17'!I60/'2.17'!$B60*100</f>
        <v>80.7585156569221</v>
      </c>
      <c r="J60" s="170">
        <f>'2.17'!J60/'2.17'!$B60*100</f>
        <v>107.60372943055607</v>
      </c>
      <c r="K60" s="170">
        <f>'2.17'!K60/'2.17'!$B60*100</f>
        <v>87.797630102893649</v>
      </c>
      <c r="L60" s="10"/>
      <c r="M60" s="10"/>
    </row>
    <row r="61" spans="1:13" ht="11.1" customHeight="1">
      <c r="A61" s="27">
        <v>2007</v>
      </c>
      <c r="B61" s="193">
        <f>'2.17'!B61/'2.17'!$B61*100</f>
        <v>100</v>
      </c>
      <c r="C61" s="170">
        <f>'2.17'!C61/'2.17'!$B61*100</f>
        <v>58.040550431854776</v>
      </c>
      <c r="D61" s="170">
        <f>'2.17'!D61/'2.17'!$B61*100</f>
        <v>129.00380617771924</v>
      </c>
      <c r="E61" s="170">
        <f>'2.17'!E61/'2.17'!$B61*100</f>
        <v>135.94642072902943</v>
      </c>
      <c r="F61" s="170">
        <f>'2.17'!F61/'2.17'!$B61*100</f>
        <v>135.53652466695945</v>
      </c>
      <c r="G61" s="170">
        <f>'2.17'!G61/'2.17'!$B61*100</f>
        <v>100.35865905431123</v>
      </c>
      <c r="H61" s="170">
        <f>'2.17'!H61/'2.17'!$B61*100</f>
        <v>90.103937930024898</v>
      </c>
      <c r="I61" s="170">
        <f>'2.17'!I61/'2.17'!$B61*100</f>
        <v>80.562875128092514</v>
      </c>
      <c r="J61" s="170">
        <f>'2.17'!J61/'2.17'!$B61*100</f>
        <v>107.79900453813498</v>
      </c>
      <c r="K61" s="170">
        <f>'2.17'!K61/'2.17'!$B61*100</f>
        <v>86.678377982725806</v>
      </c>
      <c r="L61" s="10"/>
      <c r="M61" s="10"/>
    </row>
    <row r="62" spans="1:13" ht="11.1" customHeight="1">
      <c r="A62" s="27">
        <v>2008</v>
      </c>
      <c r="B62" s="193">
        <f>'2.17'!B62/'2.17'!$B62*100</f>
        <v>100</v>
      </c>
      <c r="C62" s="170">
        <f>'2.17'!C62/'2.17'!$B62*100</f>
        <v>57.70343128503589</v>
      </c>
      <c r="D62" s="170">
        <f>'2.17'!D62/'2.17'!$B62*100</f>
        <v>128.52144106830434</v>
      </c>
      <c r="E62" s="170">
        <f>'2.17'!E62/'2.17'!$B62*100</f>
        <v>135.35901738851001</v>
      </c>
      <c r="F62" s="170">
        <f>'2.17'!F62/'2.17'!$B62*100</f>
        <v>134.73774413539473</v>
      </c>
      <c r="G62" s="170">
        <f>'2.17'!G62/'2.17'!$B62*100</f>
        <v>99.460849073445928</v>
      </c>
      <c r="H62" s="170">
        <f>'2.17'!H62/'2.17'!$B62*100</f>
        <v>90.238154747027536</v>
      </c>
      <c r="I62" s="170">
        <f>'2.17'!I62/'2.17'!$B62*100</f>
        <v>81.004748812796805</v>
      </c>
      <c r="J62" s="170">
        <f>'2.17'!J62/'2.17'!$B62*100</f>
        <v>107.87660227800193</v>
      </c>
      <c r="K62" s="170">
        <f>'2.17'!K62/'2.17'!$B62*100</f>
        <v>86.531938443960442</v>
      </c>
      <c r="L62" s="10"/>
      <c r="M62" s="10"/>
    </row>
    <row r="63" spans="1:13" ht="11.1" customHeight="1">
      <c r="A63" s="27">
        <v>2009</v>
      </c>
      <c r="B63" s="193">
        <f>'2.17'!B63/'2.17'!$B63*100</f>
        <v>100</v>
      </c>
      <c r="C63" s="170">
        <f>'2.17'!C63/'2.17'!$B63*100</f>
        <v>57.676659528907926</v>
      </c>
      <c r="D63" s="170">
        <f>'2.17'!D63/'2.17'!$B63*100</f>
        <v>125.72805139186296</v>
      </c>
      <c r="E63" s="170">
        <f>'2.17'!E63/'2.17'!$B63*100</f>
        <v>131.20628122769452</v>
      </c>
      <c r="F63" s="170">
        <f>'2.17'!F63/'2.17'!$B63*100</f>
        <v>129.92862241256245</v>
      </c>
      <c r="G63" s="170">
        <f>'2.17'!G63/'2.17'!$B63*100</f>
        <v>103.04782298358315</v>
      </c>
      <c r="H63" s="170">
        <f>'2.17'!H63/'2.17'!$B63*100</f>
        <v>91.477516059957182</v>
      </c>
      <c r="I63" s="170">
        <f>'2.17'!I63/'2.17'!$B63*100</f>
        <v>80.638829407566021</v>
      </c>
      <c r="J63" s="170">
        <f>'2.17'!J63/'2.17'!$B63*100</f>
        <v>109.19343326195575</v>
      </c>
      <c r="K63" s="170">
        <f>'2.17'!K63/'2.17'!$B63*100</f>
        <v>89.086366880799432</v>
      </c>
      <c r="L63" s="10"/>
      <c r="M63" s="10"/>
    </row>
    <row r="64" spans="1:13" ht="13.5" customHeight="1">
      <c r="A64" s="27">
        <v>2010</v>
      </c>
      <c r="B64" s="194">
        <f>'2.17'!B64/'2.17'!$B64*100</f>
        <v>100</v>
      </c>
      <c r="C64" s="173">
        <f>'2.17'!C64/'2.17'!$B64*100</f>
        <v>56.786645800730305</v>
      </c>
      <c r="D64" s="173">
        <f>'2.17'!D64/'2.17'!$B64*100</f>
        <v>127.6021561467571</v>
      </c>
      <c r="E64" s="173">
        <f>'2.17'!E64/'2.17'!$B64*100</f>
        <v>134.04277516953573</v>
      </c>
      <c r="F64" s="170">
        <f>'2.17'!F64/'2.17'!$B64*100</f>
        <v>132.94383585463399</v>
      </c>
      <c r="G64" s="170">
        <f>'2.17'!G64/'2.17'!$B64*100</f>
        <v>101.6379760041732</v>
      </c>
      <c r="H64" s="170">
        <f>'2.17'!H64/'2.17'!$B64*100</f>
        <v>91.034602677795164</v>
      </c>
      <c r="I64" s="170">
        <f>'2.17'!I64/'2.17'!$B64*100</f>
        <v>79.965223439401839</v>
      </c>
      <c r="J64" s="170">
        <f>'2.17'!J64/'2.17'!$B64*100</f>
        <v>108.0716397148322</v>
      </c>
      <c r="K64" s="170">
        <f>'2.17'!K64/'2.17'!$B64*100</f>
        <v>88.989740914623539</v>
      </c>
      <c r="L64" s="10"/>
      <c r="M64" s="10"/>
    </row>
    <row r="65" spans="1:13" ht="11.1" customHeight="1">
      <c r="A65" s="27">
        <v>2011</v>
      </c>
      <c r="B65" s="194">
        <f>'2.17'!B65/'2.17'!$B65*100</f>
        <v>100</v>
      </c>
      <c r="C65" s="173">
        <f>'2.17'!C65/'2.17'!$B65*100</f>
        <v>57.585128911896199</v>
      </c>
      <c r="D65" s="173">
        <f>'2.17'!D65/'2.17'!$B65*100</f>
        <v>128.41440048404988</v>
      </c>
      <c r="E65" s="173">
        <f>'2.17'!E65/'2.17'!$B65*100</f>
        <v>135.16756865777</v>
      </c>
      <c r="F65" s="170">
        <f>'2.17'!F65/'2.17'!$B65*100</f>
        <v>134.26333658274228</v>
      </c>
      <c r="G65" s="170">
        <f>'2.17'!G65/'2.17'!$B65*100</f>
        <v>101.09919661165081</v>
      </c>
      <c r="H65" s="170">
        <f>'2.17'!H65/'2.17'!$B65*100</f>
        <v>90.661870987260073</v>
      </c>
      <c r="I65" s="170">
        <f>'2.17'!I65/'2.17'!$B65*100</f>
        <v>79.169047699082313</v>
      </c>
      <c r="J65" s="170">
        <f>'2.17'!J65/'2.17'!$B65*100</f>
        <v>108.26918551884097</v>
      </c>
      <c r="K65" s="170">
        <f>'2.17'!K65/'2.17'!$B65*100</f>
        <v>88.50045379676628</v>
      </c>
      <c r="L65" s="10"/>
      <c r="M65" s="10"/>
    </row>
    <row r="66" spans="1:13" ht="11.1" customHeight="1">
      <c r="A66" s="27">
        <v>2012</v>
      </c>
      <c r="B66" s="194">
        <f>'2.17'!B66/'2.17'!$B66*100</f>
        <v>100</v>
      </c>
      <c r="C66" s="173">
        <f>'2.17'!C66/'2.17'!$B66*100</f>
        <v>56.57430401254738</v>
      </c>
      <c r="D66" s="173">
        <f>'2.17'!D66/'2.17'!$B66*100</f>
        <v>128.00287544111882</v>
      </c>
      <c r="E66" s="173">
        <f>'2.17'!E66/'2.17'!$B66*100</f>
        <v>134.70788132270292</v>
      </c>
      <c r="F66" s="170">
        <f>'2.17'!F66/'2.17'!$B66*100</f>
        <v>133.83217880015684</v>
      </c>
      <c r="G66" s="170">
        <f>'2.17'!G66/'2.17'!$B66*100</f>
        <v>100.71232518625017</v>
      </c>
      <c r="H66" s="170">
        <f>'2.17'!H66/'2.17'!$B66*100</f>
        <v>90.772448046007057</v>
      </c>
      <c r="I66" s="170">
        <f>'2.17'!I66/'2.17'!$B66*100</f>
        <v>79.149784341916089</v>
      </c>
      <c r="J66" s="170">
        <f>'2.17'!J66/'2.17'!$B66*100</f>
        <v>109.10992027185988</v>
      </c>
      <c r="K66" s="170">
        <f>'2.17'!K66/'2.17'!$B66*100</f>
        <v>88.200888772709447</v>
      </c>
      <c r="L66" s="10"/>
      <c r="M66" s="10"/>
    </row>
    <row r="67" spans="1:13" ht="11.1" customHeight="1">
      <c r="A67" s="27">
        <v>2013</v>
      </c>
      <c r="B67" s="194">
        <f>'2.17'!B67/'2.17'!$B67*100</f>
        <v>100</v>
      </c>
      <c r="C67" s="173">
        <f>'2.17'!C67/'2.17'!$B67*100</f>
        <v>56.968824940047959</v>
      </c>
      <c r="D67" s="173">
        <f>'2.17'!D67/'2.17'!$B67*100</f>
        <v>128.37090327737809</v>
      </c>
      <c r="E67" s="173">
        <f>'2.17'!E67/'2.17'!$B67*100</f>
        <v>135.73780975219825</v>
      </c>
      <c r="F67" s="170">
        <f>'2.17'!F67/'2.17'!$B67*100</f>
        <v>134.79136690647482</v>
      </c>
      <c r="G67" s="170">
        <f>'2.17'!G67/'2.17'!$B67*100</f>
        <v>98.404476418864903</v>
      </c>
      <c r="H67" s="170">
        <f>'2.17'!H67/'2.17'!$B67*100</f>
        <v>90.708233413269383</v>
      </c>
      <c r="I67" s="170">
        <f>'2.17'!I67/'2.17'!$B67*100</f>
        <v>78.657074340527572</v>
      </c>
      <c r="J67" s="170">
        <f>'2.17'!J67/'2.17'!$B67*100</f>
        <v>109.15107913669064</v>
      </c>
      <c r="K67" s="170">
        <f>'2.17'!K67/'2.17'!$B67*100</f>
        <v>88.345323741007192</v>
      </c>
      <c r="L67" s="10"/>
      <c r="M67" s="10"/>
    </row>
    <row r="68" spans="1:13" ht="11.1" customHeight="1">
      <c r="A68" s="27">
        <v>2014</v>
      </c>
      <c r="B68" s="194">
        <f>'2.17'!B68/'2.17'!$B68*100</f>
        <v>100</v>
      </c>
      <c r="C68" s="173">
        <f>'2.17'!C68/'2.17'!$B68*100</f>
        <v>56.031430523635009</v>
      </c>
      <c r="D68" s="173">
        <f>'2.17'!D68/'2.17'!$B68*100</f>
        <v>128.17876886763153</v>
      </c>
      <c r="E68" s="173">
        <f>'2.17'!E68/'2.17'!$B68*100</f>
        <v>135.54568606745761</v>
      </c>
      <c r="F68" s="170">
        <f>'2.17'!F68/'2.17'!$B68*100</f>
        <v>134.74749984471086</v>
      </c>
      <c r="G68" s="170">
        <f>'2.17'!G68/'2.17'!$B68*100</f>
        <v>98.242126840176411</v>
      </c>
      <c r="H68" s="170">
        <f>'2.17'!H68/'2.17'!$B68*100</f>
        <v>90.844151810671462</v>
      </c>
      <c r="I68" s="170">
        <f>'2.17'!I68/'2.17'!$B68*100</f>
        <v>78.660165227653891</v>
      </c>
      <c r="J68" s="170">
        <f>'2.17'!J68/'2.17'!$B68*100</f>
        <v>109.82669731039194</v>
      </c>
      <c r="K68" s="170">
        <f>'2.17'!K68/'2.17'!$B68*100</f>
        <v>88.173178458289343</v>
      </c>
      <c r="L68" s="10"/>
      <c r="M68" s="10"/>
    </row>
    <row r="69" spans="1:13" ht="13.5" customHeight="1">
      <c r="A69" s="27">
        <v>2015</v>
      </c>
      <c r="B69" s="194">
        <f>'2.17'!B69/'2.17'!$B69*100</f>
        <v>100</v>
      </c>
      <c r="C69" s="173">
        <f>'2.17'!C69/'2.17'!$B69*100</f>
        <v>55.086331803912103</v>
      </c>
      <c r="D69" s="173">
        <f>'2.17'!D69/'2.17'!$B69*100</f>
        <v>127.89483216614343</v>
      </c>
      <c r="E69" s="173">
        <f>'2.17'!E69/'2.17'!$B69*100</f>
        <v>135.26624003863802</v>
      </c>
      <c r="F69" s="170">
        <f>'2.17'!F69/'2.17'!$B69*100</f>
        <v>134.56290751026324</v>
      </c>
      <c r="G69" s="170">
        <f>'2.17'!G69/'2.17'!$B69*100</f>
        <v>98.001690412943731</v>
      </c>
      <c r="H69" s="170">
        <f>'2.17'!H69/'2.17'!$B69*100</f>
        <v>91.061941560009657</v>
      </c>
      <c r="I69" s="170">
        <f>'2.17'!I69/'2.17'!$B69*100</f>
        <v>78.81550350156968</v>
      </c>
      <c r="J69" s="170">
        <f>'2.17'!J69/'2.17'!$B69*100</f>
        <v>110.91825645979232</v>
      </c>
      <c r="K69" s="170">
        <f>'2.17'!K69/'2.17'!$B69*100</f>
        <v>87.835063994204305</v>
      </c>
      <c r="L69" s="10"/>
      <c r="M69" s="10"/>
    </row>
    <row r="70" spans="1:13" ht="11.1" customHeight="1">
      <c r="A70" s="27">
        <v>2016</v>
      </c>
      <c r="B70" s="194">
        <f>'2.17'!B70/'2.17'!$B70*100</f>
        <v>100</v>
      </c>
      <c r="C70" s="173">
        <f>'2.17'!C70/'2.17'!$B70*100</f>
        <v>55.587628865979376</v>
      </c>
      <c r="D70" s="173">
        <f>'2.17'!D70/'2.17'!$B70*100</f>
        <v>127.21944035346098</v>
      </c>
      <c r="E70" s="173">
        <f>'2.17'!E70/'2.17'!$B70*100</f>
        <v>134.65390279823271</v>
      </c>
      <c r="F70" s="170">
        <f>'2.17'!F70/'2.17'!$B70*100</f>
        <v>133.93814432989691</v>
      </c>
      <c r="G70" s="170">
        <f>'2.17'!G70/'2.17'!$B70*100</f>
        <v>97.455081001472749</v>
      </c>
      <c r="H70" s="170">
        <f>'2.17'!H70/'2.17'!$B70*100</f>
        <v>91.402061855670098</v>
      </c>
      <c r="I70" s="170">
        <f>'2.17'!I70/'2.17'!$B70*100</f>
        <v>78.989690721649481</v>
      </c>
      <c r="J70" s="170">
        <f>'2.17'!J70/'2.17'!$B70*100</f>
        <v>111.14285714285714</v>
      </c>
      <c r="K70" s="170">
        <f>'2.17'!K70/'2.17'!$B70*100</f>
        <v>88.282768777614137</v>
      </c>
      <c r="L70" s="10"/>
      <c r="M70" s="10"/>
    </row>
    <row r="71" spans="1:13" ht="11.1" customHeight="1">
      <c r="A71" s="27">
        <v>2017</v>
      </c>
      <c r="B71" s="194">
        <f>'2.17'!B71/'2.17'!$B71*100</f>
        <v>100</v>
      </c>
      <c r="C71" s="173">
        <f>'2.17'!C71/'2.17'!$B71*100</f>
        <v>54.490622397104858</v>
      </c>
      <c r="D71" s="173">
        <f>'2.17'!D71/'2.17'!$B71*100</f>
        <v>126.44972283654536</v>
      </c>
      <c r="E71" s="173">
        <f>'2.17'!E71/'2.17'!$B71*100</f>
        <v>133.85702386765087</v>
      </c>
      <c r="F71" s="170">
        <f>'2.17'!F71/'2.17'!$B71*100</f>
        <v>133.20791567337795</v>
      </c>
      <c r="G71" s="170">
        <f>'2.17'!G71/'2.17'!$B71*100</f>
        <v>97.084757446075201</v>
      </c>
      <c r="H71" s="170">
        <f>'2.17'!H71/'2.17'!$B71*100</f>
        <v>91.719562282792893</v>
      </c>
      <c r="I71" s="170">
        <f>'2.17'!I71/'2.17'!$B71*100</f>
        <v>79.185455380992039</v>
      </c>
      <c r="J71" s="170">
        <f>'2.17'!J71/'2.17'!$B71*100</f>
        <v>111.84478846540482</v>
      </c>
      <c r="K71" s="170">
        <f>'2.17'!K71/'2.17'!$B71*100</f>
        <v>88.373495706120579</v>
      </c>
      <c r="L71" s="10"/>
      <c r="M71" s="10"/>
    </row>
    <row r="72" spans="1:13" ht="11.1" customHeight="1">
      <c r="A72" s="27">
        <v>2018</v>
      </c>
      <c r="B72" s="194">
        <f>'2.17'!B72/'2.17'!$B72*100</f>
        <v>100</v>
      </c>
      <c r="C72" s="173">
        <f>'2.17'!C72/'2.17'!$B72*100</f>
        <v>53.095596013584988</v>
      </c>
      <c r="D72" s="173">
        <f>'2.17'!D72/'2.17'!$B72*100</f>
        <v>125.67228996158345</v>
      </c>
      <c r="E72" s="173">
        <f>'2.17'!E72/'2.17'!$B72*100</f>
        <v>132.87957240688158</v>
      </c>
      <c r="F72" s="170">
        <f>'2.17'!F72/'2.17'!$B72*100</f>
        <v>132.27270196536944</v>
      </c>
      <c r="G72" s="170">
        <f>'2.17'!G72/'2.17'!$B72*100</f>
        <v>97.21062301653582</v>
      </c>
      <c r="H72" s="170">
        <f>'2.17'!H72/'2.17'!$B72*100</f>
        <v>91.963142364010906</v>
      </c>
      <c r="I72" s="170">
        <f>'2.17'!I72/'2.17'!$B72*100</f>
        <v>79.204944045431773</v>
      </c>
      <c r="J72" s="170">
        <f>'2.17'!J72/'2.17'!$B72*100</f>
        <v>113.27320305105506</v>
      </c>
      <c r="K72" s="170">
        <f>'2.17'!K72/'2.17'!$B72*100</f>
        <v>88.071376872111799</v>
      </c>
      <c r="L72" s="10"/>
      <c r="M72" s="10"/>
    </row>
    <row r="73" spans="1:13" ht="11.1" customHeight="1">
      <c r="A73" s="27">
        <v>2019</v>
      </c>
      <c r="B73" s="194">
        <f>'2.17'!B73/'2.17'!$B73*100</f>
        <v>100</v>
      </c>
      <c r="C73" s="173">
        <f>'2.17'!C73/'2.17'!$B73*100</f>
        <v>52.167446388490767</v>
      </c>
      <c r="D73" s="173">
        <f>'2.17'!D73/'2.17'!$B73*100</f>
        <v>124.2434895481219</v>
      </c>
      <c r="E73" s="173">
        <f>'2.17'!E73/'2.17'!$B73*100</f>
        <v>131.16363341355907</v>
      </c>
      <c r="F73" s="170">
        <f>'2.17'!F73/'2.17'!$B73*100</f>
        <v>130.46594012818088</v>
      </c>
      <c r="G73" s="170">
        <f>'2.17'!G73/'2.17'!$B73*100</f>
        <v>97.309283647475596</v>
      </c>
      <c r="H73" s="170">
        <f>'2.17'!H73/'2.17'!$B73*100</f>
        <v>92.468698450471891</v>
      </c>
      <c r="I73" s="170">
        <f>'2.17'!I73/'2.17'!$B73*100</f>
        <v>79.580302333757004</v>
      </c>
      <c r="J73" s="170">
        <f>'2.17'!J73/'2.17'!$B73*100</f>
        <v>114.45955812758592</v>
      </c>
      <c r="K73" s="170">
        <f>'2.17'!K73/'2.17'!$B73*100</f>
        <v>88.377187052110656</v>
      </c>
      <c r="L73" s="10"/>
      <c r="M73" s="10"/>
    </row>
    <row r="74" spans="1:13" ht="13.5" customHeight="1">
      <c r="A74" s="27">
        <v>2020</v>
      </c>
      <c r="B74" s="194">
        <f>'2.17'!B74/'2.17'!$B74*100</f>
        <v>100</v>
      </c>
      <c r="C74" s="173">
        <f>'2.17'!C74/'2.17'!$B74*100</f>
        <v>52.382498579430148</v>
      </c>
      <c r="D74" s="173">
        <f>'2.17'!D74/'2.17'!$B74*100</f>
        <v>121.12184430554429</v>
      </c>
      <c r="E74" s="173">
        <f>'2.17'!E74/'2.17'!$B74*100</f>
        <v>127.0043564142111</v>
      </c>
      <c r="F74" s="170">
        <f>'2.17'!F74/'2.17'!$B74*100</f>
        <v>125.82190112833833</v>
      </c>
      <c r="G74" s="170">
        <f>'2.17'!G74/'2.17'!$B74*100</f>
        <v>99.096246989744841</v>
      </c>
      <c r="H74" s="170">
        <f>'2.17'!H74/'2.17'!$B74*100</f>
        <v>93.570906729442328</v>
      </c>
      <c r="I74" s="170">
        <f>'2.17'!I74/'2.17'!$B74*100</f>
        <v>77.817463538707145</v>
      </c>
      <c r="J74" s="170">
        <f>'2.17'!J74/'2.17'!$B74*100</f>
        <v>115.92932326758125</v>
      </c>
      <c r="K74" s="170">
        <f>'2.17'!K74/'2.17'!$B74*100</f>
        <v>91.311524203804424</v>
      </c>
      <c r="L74" s="10"/>
      <c r="M74" s="10"/>
    </row>
    <row r="76" spans="1:13" ht="11.1" customHeight="1">
      <c r="A76" s="14" t="s">
        <v>310</v>
      </c>
    </row>
    <row r="77" spans="1:13" ht="11.1" customHeight="1">
      <c r="A77" s="10" t="s">
        <v>369</v>
      </c>
    </row>
    <row r="78" spans="1:13" ht="11.1" customHeight="1">
      <c r="A78" s="77" t="s">
        <v>370</v>
      </c>
    </row>
    <row r="79" spans="1:13" ht="10.5" customHeight="1">
      <c r="A79" s="7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337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30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6"/>
      <c r="B10" s="363"/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3.78</v>
      </c>
      <c r="C15" s="40">
        <v>2.83</v>
      </c>
      <c r="D15" s="40">
        <v>3.86</v>
      </c>
      <c r="E15" s="40">
        <v>3.85</v>
      </c>
      <c r="F15" s="80" t="s">
        <v>379</v>
      </c>
      <c r="G15" s="40">
        <v>3.88</v>
      </c>
      <c r="H15" s="40">
        <v>3.73</v>
      </c>
      <c r="I15" s="40">
        <v>3.39</v>
      </c>
      <c r="J15" s="40">
        <v>4.07</v>
      </c>
      <c r="K15" s="40">
        <v>4</v>
      </c>
    </row>
    <row r="16" spans="1:11" s="10" customFormat="1" ht="11.1" customHeight="1">
      <c r="A16" s="27">
        <v>1971</v>
      </c>
      <c r="B16" s="40">
        <v>4.2699999999999996</v>
      </c>
      <c r="C16" s="40">
        <v>3.12</v>
      </c>
      <c r="D16" s="40">
        <v>4.3</v>
      </c>
      <c r="E16" s="40">
        <v>4.29</v>
      </c>
      <c r="F16" s="80" t="s">
        <v>379</v>
      </c>
      <c r="G16" s="40">
        <v>4.3499999999999996</v>
      </c>
      <c r="H16" s="40">
        <v>4.2699999999999996</v>
      </c>
      <c r="I16" s="40">
        <v>3.83</v>
      </c>
      <c r="J16" s="40">
        <v>4.55</v>
      </c>
      <c r="K16" s="40">
        <v>4.68</v>
      </c>
    </row>
    <row r="17" spans="1:11" s="10" customFormat="1" ht="11.1" customHeight="1">
      <c r="A17" s="27">
        <v>1972</v>
      </c>
      <c r="B17" s="40">
        <v>4.7</v>
      </c>
      <c r="C17" s="40">
        <v>3.33</v>
      </c>
      <c r="D17" s="40">
        <v>4.76</v>
      </c>
      <c r="E17" s="40">
        <v>4.72</v>
      </c>
      <c r="F17" s="80" t="s">
        <v>379</v>
      </c>
      <c r="G17" s="40">
        <v>4.92</v>
      </c>
      <c r="H17" s="40">
        <v>4.6900000000000004</v>
      </c>
      <c r="I17" s="40">
        <v>4.2699999999999996</v>
      </c>
      <c r="J17" s="40">
        <v>4.99</v>
      </c>
      <c r="K17" s="40">
        <v>5.04</v>
      </c>
    </row>
    <row r="18" spans="1:11" s="10" customFormat="1" ht="11.1" customHeight="1">
      <c r="A18" s="27">
        <v>1973</v>
      </c>
      <c r="B18" s="40">
        <v>5.29</v>
      </c>
      <c r="C18" s="40">
        <v>3.63</v>
      </c>
      <c r="D18" s="40">
        <v>5.33</v>
      </c>
      <c r="E18" s="40">
        <v>5.31</v>
      </c>
      <c r="F18" s="80" t="s">
        <v>379</v>
      </c>
      <c r="G18" s="40">
        <v>5.43</v>
      </c>
      <c r="H18" s="40">
        <v>5.3</v>
      </c>
      <c r="I18" s="40">
        <v>4.82</v>
      </c>
      <c r="J18" s="40">
        <v>5.59</v>
      </c>
      <c r="K18" s="40">
        <v>5.7</v>
      </c>
    </row>
    <row r="19" spans="1:11" s="10" customFormat="1" ht="11.1" customHeight="1">
      <c r="A19" s="27">
        <v>1974</v>
      </c>
      <c r="B19" s="40">
        <v>5.99</v>
      </c>
      <c r="C19" s="40">
        <v>4.1900000000000004</v>
      </c>
      <c r="D19" s="40">
        <v>6</v>
      </c>
      <c r="E19" s="40">
        <v>6.05</v>
      </c>
      <c r="F19" s="80" t="s">
        <v>379</v>
      </c>
      <c r="G19" s="40">
        <v>5.8</v>
      </c>
      <c r="H19" s="40">
        <v>6.03</v>
      </c>
      <c r="I19" s="40">
        <v>5.37</v>
      </c>
      <c r="J19" s="40">
        <v>6.33</v>
      </c>
      <c r="K19" s="40">
        <v>6.61</v>
      </c>
    </row>
    <row r="20" spans="1:11" s="10" customFormat="1" ht="13.5" customHeight="1">
      <c r="A20" s="27">
        <v>1975</v>
      </c>
      <c r="B20" s="40">
        <v>6.51</v>
      </c>
      <c r="C20" s="40">
        <v>4.45</v>
      </c>
      <c r="D20" s="40">
        <v>6.58</v>
      </c>
      <c r="E20" s="40">
        <v>6.65</v>
      </c>
      <c r="F20" s="80" t="s">
        <v>379</v>
      </c>
      <c r="G20" s="40">
        <v>6.24</v>
      </c>
      <c r="H20" s="40">
        <v>6.51</v>
      </c>
      <c r="I20" s="40">
        <v>5.77</v>
      </c>
      <c r="J20" s="40">
        <v>6.94</v>
      </c>
      <c r="K20" s="40">
        <v>7.11</v>
      </c>
    </row>
    <row r="21" spans="1:11" s="10" customFormat="1" ht="11.1" customHeight="1">
      <c r="A21" s="27">
        <v>1976</v>
      </c>
      <c r="B21" s="40">
        <v>6.89</v>
      </c>
      <c r="C21" s="40">
        <v>4.8</v>
      </c>
      <c r="D21" s="40">
        <v>6.99</v>
      </c>
      <c r="E21" s="40">
        <v>7.05</v>
      </c>
      <c r="F21" s="80" t="s">
        <v>379</v>
      </c>
      <c r="G21" s="40">
        <v>6.67</v>
      </c>
      <c r="H21" s="40">
        <v>6.86</v>
      </c>
      <c r="I21" s="40">
        <v>6.12</v>
      </c>
      <c r="J21" s="40">
        <v>7.46</v>
      </c>
      <c r="K21" s="40">
        <v>7.41</v>
      </c>
    </row>
    <row r="22" spans="1:11" s="10" customFormat="1" ht="11.1" customHeight="1">
      <c r="A22" s="27">
        <v>1977</v>
      </c>
      <c r="B22" s="40">
        <v>7.42</v>
      </c>
      <c r="C22" s="40">
        <v>5.23</v>
      </c>
      <c r="D22" s="40">
        <v>7.54</v>
      </c>
      <c r="E22" s="40">
        <v>7.66</v>
      </c>
      <c r="F22" s="80" t="s">
        <v>379</v>
      </c>
      <c r="G22" s="40">
        <v>6.95</v>
      </c>
      <c r="H22" s="40">
        <v>7.38</v>
      </c>
      <c r="I22" s="40">
        <v>6.59</v>
      </c>
      <c r="J22" s="40">
        <v>8.14</v>
      </c>
      <c r="K22" s="40">
        <v>7.91</v>
      </c>
    </row>
    <row r="23" spans="1:11" s="10" customFormat="1" ht="11.1" customHeight="1">
      <c r="A23" s="27">
        <v>1978</v>
      </c>
      <c r="B23" s="40">
        <v>7.88</v>
      </c>
      <c r="C23" s="40">
        <v>5.47</v>
      </c>
      <c r="D23" s="40">
        <v>8.0399999999999991</v>
      </c>
      <c r="E23" s="40">
        <v>8.19</v>
      </c>
      <c r="F23" s="80" t="s">
        <v>379</v>
      </c>
      <c r="G23" s="40">
        <v>7.36</v>
      </c>
      <c r="H23" s="40">
        <v>7.81</v>
      </c>
      <c r="I23" s="40">
        <v>7.01</v>
      </c>
      <c r="J23" s="40">
        <v>8.59</v>
      </c>
      <c r="K23" s="40">
        <v>8.33</v>
      </c>
    </row>
    <row r="24" spans="1:11" s="10" customFormat="1" ht="11.1" customHeight="1">
      <c r="A24" s="27">
        <v>1979</v>
      </c>
      <c r="B24" s="40">
        <v>8.3699999999999992</v>
      </c>
      <c r="C24" s="40">
        <v>5.79</v>
      </c>
      <c r="D24" s="40">
        <v>8.59</v>
      </c>
      <c r="E24" s="40">
        <v>8.74</v>
      </c>
      <c r="F24" s="80" t="s">
        <v>379</v>
      </c>
      <c r="G24" s="40">
        <v>7.9</v>
      </c>
      <c r="H24" s="40">
        <v>8.25</v>
      </c>
      <c r="I24" s="40">
        <v>7.48</v>
      </c>
      <c r="J24" s="40">
        <v>9.11</v>
      </c>
      <c r="K24" s="40">
        <v>8.7200000000000006</v>
      </c>
    </row>
    <row r="25" spans="1:11" s="10" customFormat="1" ht="13.5" customHeight="1">
      <c r="A25" s="27">
        <v>1980</v>
      </c>
      <c r="B25" s="40">
        <v>9.01</v>
      </c>
      <c r="C25" s="40">
        <v>6.23</v>
      </c>
      <c r="D25" s="40">
        <v>9.24</v>
      </c>
      <c r="E25" s="40">
        <v>9.42</v>
      </c>
      <c r="F25" s="80" t="s">
        <v>379</v>
      </c>
      <c r="G25" s="40">
        <v>8.4600000000000009</v>
      </c>
      <c r="H25" s="40">
        <v>8.8800000000000008</v>
      </c>
      <c r="I25" s="40">
        <v>8.0399999999999991</v>
      </c>
      <c r="J25" s="40">
        <v>9.83</v>
      </c>
      <c r="K25" s="40">
        <v>9.3699999999999992</v>
      </c>
    </row>
    <row r="26" spans="1:11" s="10" customFormat="1" ht="11.1" customHeight="1">
      <c r="A26" s="27">
        <v>1981</v>
      </c>
      <c r="B26" s="40">
        <v>9.56</v>
      </c>
      <c r="C26" s="40">
        <v>6.48</v>
      </c>
      <c r="D26" s="40">
        <v>9.8800000000000008</v>
      </c>
      <c r="E26" s="40">
        <v>10.07</v>
      </c>
      <c r="F26" s="80" t="s">
        <v>379</v>
      </c>
      <c r="G26" s="40">
        <v>8.99</v>
      </c>
      <c r="H26" s="40">
        <v>9.3699999999999992</v>
      </c>
      <c r="I26" s="40">
        <v>8.5</v>
      </c>
      <c r="J26" s="40">
        <v>10.41</v>
      </c>
      <c r="K26" s="40">
        <v>9.84</v>
      </c>
    </row>
    <row r="27" spans="1:11" s="10" customFormat="1" ht="11.1" customHeight="1">
      <c r="A27" s="27">
        <v>1982</v>
      </c>
      <c r="B27" s="40">
        <v>9.9700000000000006</v>
      </c>
      <c r="C27" s="40">
        <v>6.78</v>
      </c>
      <c r="D27" s="40">
        <v>10.4</v>
      </c>
      <c r="E27" s="40">
        <v>10.63</v>
      </c>
      <c r="F27" s="80" t="s">
        <v>379</v>
      </c>
      <c r="G27" s="40">
        <v>9.32</v>
      </c>
      <c r="H27" s="40">
        <v>9.7200000000000006</v>
      </c>
      <c r="I27" s="40">
        <v>8.82</v>
      </c>
      <c r="J27" s="40">
        <v>10.87</v>
      </c>
      <c r="K27" s="40">
        <v>10.18</v>
      </c>
    </row>
    <row r="28" spans="1:11" s="10" customFormat="1" ht="11.1" customHeight="1">
      <c r="A28" s="27">
        <v>1983</v>
      </c>
      <c r="B28" s="40">
        <v>10.33</v>
      </c>
      <c r="C28" s="40">
        <v>6.97</v>
      </c>
      <c r="D28" s="40">
        <v>10.78</v>
      </c>
      <c r="E28" s="40">
        <v>11.04</v>
      </c>
      <c r="F28" s="80" t="s">
        <v>379</v>
      </c>
      <c r="G28" s="40">
        <v>9.57</v>
      </c>
      <c r="H28" s="40">
        <v>10.08</v>
      </c>
      <c r="I28" s="40">
        <v>9.16</v>
      </c>
      <c r="J28" s="40">
        <v>11.31</v>
      </c>
      <c r="K28" s="40">
        <v>10.5</v>
      </c>
    </row>
    <row r="29" spans="1:11" s="10" customFormat="1" ht="11.1" customHeight="1">
      <c r="A29" s="27">
        <v>1984</v>
      </c>
      <c r="B29" s="40">
        <v>10.69</v>
      </c>
      <c r="C29" s="40">
        <v>7.3</v>
      </c>
      <c r="D29" s="40">
        <v>11.21</v>
      </c>
      <c r="E29" s="40">
        <v>11.47</v>
      </c>
      <c r="F29" s="80" t="s">
        <v>379</v>
      </c>
      <c r="G29" s="40">
        <v>10.029999999999999</v>
      </c>
      <c r="H29" s="40">
        <v>10.38</v>
      </c>
      <c r="I29" s="40">
        <v>9.5299999999999994</v>
      </c>
      <c r="J29" s="40">
        <v>11.73</v>
      </c>
      <c r="K29" s="40">
        <v>10.7</v>
      </c>
    </row>
    <row r="30" spans="1:11" s="10" customFormat="1" ht="13.5" customHeight="1">
      <c r="A30" s="27">
        <v>1985</v>
      </c>
      <c r="B30" s="40">
        <v>11.13</v>
      </c>
      <c r="C30" s="40">
        <v>7.56</v>
      </c>
      <c r="D30" s="40">
        <v>11.77</v>
      </c>
      <c r="E30" s="40">
        <v>12.13</v>
      </c>
      <c r="F30" s="80" t="s">
        <v>379</v>
      </c>
      <c r="G30" s="40">
        <v>9.9700000000000006</v>
      </c>
      <c r="H30" s="40">
        <v>10.74</v>
      </c>
      <c r="I30" s="40">
        <v>9.89</v>
      </c>
      <c r="J30" s="40">
        <v>12.18</v>
      </c>
      <c r="K30" s="40">
        <v>11</v>
      </c>
    </row>
    <row r="31" spans="1:11" s="10" customFormat="1" ht="11.1" customHeight="1">
      <c r="A31" s="27">
        <v>1986</v>
      </c>
      <c r="B31" s="40">
        <v>11.61</v>
      </c>
      <c r="C31" s="40">
        <v>7.84</v>
      </c>
      <c r="D31" s="40">
        <v>12.27</v>
      </c>
      <c r="E31" s="40">
        <v>12.69</v>
      </c>
      <c r="F31" s="80" t="s">
        <v>379</v>
      </c>
      <c r="G31" s="40">
        <v>10.210000000000001</v>
      </c>
      <c r="H31" s="40">
        <v>11.21</v>
      </c>
      <c r="I31" s="40">
        <v>10.39</v>
      </c>
      <c r="J31" s="40">
        <v>12.63</v>
      </c>
      <c r="K31" s="40">
        <v>11.43</v>
      </c>
    </row>
    <row r="32" spans="1:11" s="10" customFormat="1" ht="11.1" customHeight="1">
      <c r="A32" s="27">
        <v>1987</v>
      </c>
      <c r="B32" s="40">
        <v>12.1</v>
      </c>
      <c r="C32" s="40">
        <v>8.09</v>
      </c>
      <c r="D32" s="40">
        <v>12.81</v>
      </c>
      <c r="E32" s="40">
        <v>13.25</v>
      </c>
      <c r="F32" s="80" t="s">
        <v>379</v>
      </c>
      <c r="G32" s="40">
        <v>10.59</v>
      </c>
      <c r="H32" s="40">
        <v>11.68</v>
      </c>
      <c r="I32" s="40">
        <v>10.83</v>
      </c>
      <c r="J32" s="40">
        <v>13.1</v>
      </c>
      <c r="K32" s="40">
        <v>11.91</v>
      </c>
    </row>
    <row r="33" spans="1:13" s="10" customFormat="1" ht="11.1" customHeight="1">
      <c r="A33" s="27">
        <v>1988</v>
      </c>
      <c r="B33" s="40">
        <v>12.47</v>
      </c>
      <c r="C33" s="40">
        <v>8.4</v>
      </c>
      <c r="D33" s="40">
        <v>13.29</v>
      </c>
      <c r="E33" s="40">
        <v>13.78</v>
      </c>
      <c r="F33" s="80" t="s">
        <v>379</v>
      </c>
      <c r="G33" s="40">
        <v>10.93</v>
      </c>
      <c r="H33" s="40">
        <v>11.96</v>
      </c>
      <c r="I33" s="40">
        <v>11.14</v>
      </c>
      <c r="J33" s="40">
        <v>13.42</v>
      </c>
      <c r="K33" s="40">
        <v>12.16</v>
      </c>
    </row>
    <row r="34" spans="1:13" s="10" customFormat="1" ht="11.1" customHeight="1">
      <c r="A34" s="27">
        <v>1989</v>
      </c>
      <c r="B34" s="40">
        <v>13</v>
      </c>
      <c r="C34" s="40">
        <v>8.6199999999999992</v>
      </c>
      <c r="D34" s="40">
        <v>13.89</v>
      </c>
      <c r="E34" s="40">
        <v>14.43</v>
      </c>
      <c r="F34" s="80" t="s">
        <v>379</v>
      </c>
      <c r="G34" s="40">
        <v>11.32</v>
      </c>
      <c r="H34" s="40">
        <v>12.46</v>
      </c>
      <c r="I34" s="40">
        <v>11.61</v>
      </c>
      <c r="J34" s="40">
        <v>13.89</v>
      </c>
      <c r="K34" s="40">
        <v>12.69</v>
      </c>
    </row>
    <row r="35" spans="1:13" s="10" customFormat="1" ht="13.5" customHeight="1">
      <c r="A35" s="27">
        <v>1990</v>
      </c>
      <c r="B35" s="40">
        <v>13.81</v>
      </c>
      <c r="C35" s="40">
        <v>8.98</v>
      </c>
      <c r="D35" s="40">
        <v>14.8</v>
      </c>
      <c r="E35" s="40">
        <v>15.33</v>
      </c>
      <c r="F35" s="80" t="s">
        <v>379</v>
      </c>
      <c r="G35" s="40">
        <v>12.29</v>
      </c>
      <c r="H35" s="40">
        <v>13.21</v>
      </c>
      <c r="I35" s="40">
        <v>12.26</v>
      </c>
      <c r="J35" s="40">
        <v>14.66</v>
      </c>
      <c r="K35" s="40">
        <v>13.49</v>
      </c>
    </row>
    <row r="36" spans="1:13" s="48" customFormat="1" ht="13.5" customHeight="1">
      <c r="A36" s="28">
        <v>1991</v>
      </c>
      <c r="B36" s="42">
        <v>14.84</v>
      </c>
      <c r="C36" s="42">
        <v>9.6999999999999993</v>
      </c>
      <c r="D36" s="42">
        <v>15.92</v>
      </c>
      <c r="E36" s="42">
        <v>16.510000000000002</v>
      </c>
      <c r="F36" s="81" t="s">
        <v>379</v>
      </c>
      <c r="G36" s="42">
        <v>13.17</v>
      </c>
      <c r="H36" s="42">
        <v>14.19</v>
      </c>
      <c r="I36" s="42">
        <v>13.24</v>
      </c>
      <c r="J36" s="42">
        <v>15.63</v>
      </c>
      <c r="K36" s="42">
        <v>14.48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f>ROUND('2.4'!B45/'2.9'!B45*1000,2)</f>
        <v>13.43</v>
      </c>
      <c r="C45" s="40">
        <f>ROUND('2.4'!C45/'2.9'!C45*1000,2)</f>
        <v>8.73</v>
      </c>
      <c r="D45" s="40">
        <f>ROUND('2.4'!D45/'2.9'!D45*1000,2)</f>
        <v>14.62</v>
      </c>
      <c r="E45" s="40">
        <f>ROUND('2.4'!E45/'2.9'!E45*1000,2)</f>
        <v>15.1</v>
      </c>
      <c r="F45" s="40">
        <f>ROUND('2.4'!F45/'2.9'!F45*1000,2)</f>
        <v>15.02</v>
      </c>
      <c r="G45" s="40">
        <f>ROUND('2.4'!G45/'2.9'!G45*1000,2)</f>
        <v>12.82</v>
      </c>
      <c r="H45" s="40">
        <f>ROUND('2.4'!H45/'2.9'!H45*1000,2)</f>
        <v>12.78</v>
      </c>
      <c r="I45" s="40">
        <f>ROUND('2.4'!I45/'2.9'!I45*1000,2)</f>
        <v>11.38</v>
      </c>
      <c r="J45" s="40">
        <f>ROUND('2.4'!J45/'2.9'!J45*1000,2)</f>
        <v>15.21</v>
      </c>
      <c r="K45" s="40">
        <f>ROUND('2.4'!K45/'2.9'!K45*1000,2)</f>
        <v>12.89</v>
      </c>
      <c r="L45" s="10"/>
      <c r="M45" s="10"/>
    </row>
    <row r="46" spans="1:13" ht="11.1" customHeight="1">
      <c r="A46" s="27">
        <v>1992</v>
      </c>
      <c r="B46" s="40">
        <f>ROUND('2.4'!B46/'2.9'!B46*1000,2)</f>
        <v>14.7</v>
      </c>
      <c r="C46" s="40">
        <f>ROUND('2.4'!C46/'2.9'!C46*1000,2)</f>
        <v>8.86</v>
      </c>
      <c r="D46" s="40">
        <f>ROUND('2.4'!D46/'2.9'!D46*1000,2)</f>
        <v>15.92</v>
      </c>
      <c r="E46" s="40">
        <f>ROUND('2.4'!E46/'2.9'!E46*1000,2)</f>
        <v>16.57</v>
      </c>
      <c r="F46" s="40">
        <f>ROUND('2.4'!F46/'2.9'!F46*1000,2)</f>
        <v>16.46</v>
      </c>
      <c r="G46" s="40">
        <f>ROUND('2.4'!G46/'2.9'!G46*1000,2)</f>
        <v>13.74</v>
      </c>
      <c r="H46" s="40">
        <f>ROUND('2.4'!H46/'2.9'!H46*1000,2)</f>
        <v>14.06</v>
      </c>
      <c r="I46" s="40">
        <f>ROUND('2.4'!I46/'2.9'!I46*1000,2)</f>
        <v>12.62</v>
      </c>
      <c r="J46" s="40">
        <f>ROUND('2.4'!J46/'2.9'!J46*1000,2)</f>
        <v>16.63</v>
      </c>
      <c r="K46" s="40">
        <f>ROUND('2.4'!K46/'2.9'!K46*1000,2)</f>
        <v>14.1</v>
      </c>
      <c r="L46" s="10"/>
      <c r="M46" s="10"/>
    </row>
    <row r="47" spans="1:13" ht="11.1" customHeight="1">
      <c r="A47" s="27">
        <v>1993</v>
      </c>
      <c r="B47" s="40">
        <f>ROUND('2.4'!B47/'2.9'!B47*1000,2)</f>
        <v>15.65</v>
      </c>
      <c r="C47" s="40">
        <f>ROUND('2.4'!C47/'2.9'!C47*1000,2)</f>
        <v>9.76</v>
      </c>
      <c r="D47" s="40">
        <f>ROUND('2.4'!D47/'2.9'!D47*1000,2)</f>
        <v>17.010000000000002</v>
      </c>
      <c r="E47" s="40">
        <f>ROUND('2.4'!E47/'2.9'!E47*1000,2)</f>
        <v>17.77</v>
      </c>
      <c r="F47" s="40">
        <f>ROUND('2.4'!F47/'2.9'!F47*1000,2)</f>
        <v>17.649999999999999</v>
      </c>
      <c r="G47" s="40">
        <f>ROUND('2.4'!G47/'2.9'!G47*1000,2)</f>
        <v>14.71</v>
      </c>
      <c r="H47" s="40">
        <f>ROUND('2.4'!H47/'2.9'!H47*1000,2)</f>
        <v>14.96</v>
      </c>
      <c r="I47" s="40">
        <f>ROUND('2.4'!I47/'2.9'!I47*1000,2)</f>
        <v>13.36</v>
      </c>
      <c r="J47" s="40">
        <f>ROUND('2.4'!J47/'2.9'!J47*1000,2)</f>
        <v>17.8</v>
      </c>
      <c r="K47" s="40">
        <f>ROUND('2.4'!K47/'2.9'!K47*1000,2)</f>
        <v>14.99</v>
      </c>
      <c r="L47" s="10"/>
      <c r="M47" s="10"/>
    </row>
    <row r="48" spans="1:13" ht="11.1" customHeight="1">
      <c r="A48" s="27">
        <v>1994</v>
      </c>
      <c r="B48" s="40">
        <f>ROUND('2.4'!B48/'2.9'!B48*1000,2)</f>
        <v>16.03</v>
      </c>
      <c r="C48" s="40">
        <f>ROUND('2.4'!C48/'2.9'!C48*1000,2)</f>
        <v>10.18</v>
      </c>
      <c r="D48" s="40">
        <f>ROUND('2.4'!D48/'2.9'!D48*1000,2)</f>
        <v>17.559999999999999</v>
      </c>
      <c r="E48" s="40">
        <f>ROUND('2.4'!E48/'2.9'!E48*1000,2)</f>
        <v>18.420000000000002</v>
      </c>
      <c r="F48" s="40">
        <f>ROUND('2.4'!F48/'2.9'!F48*1000,2)</f>
        <v>18.32</v>
      </c>
      <c r="G48" s="40">
        <f>ROUND('2.4'!G48/'2.9'!G48*1000,2)</f>
        <v>15.15</v>
      </c>
      <c r="H48" s="40">
        <f>ROUND('2.4'!H48/'2.9'!H48*1000,2)</f>
        <v>15.27</v>
      </c>
      <c r="I48" s="40">
        <f>ROUND('2.4'!I48/'2.9'!I48*1000,2)</f>
        <v>13.63</v>
      </c>
      <c r="J48" s="40">
        <f>ROUND('2.4'!J48/'2.9'!J48*1000,2)</f>
        <v>18.23</v>
      </c>
      <c r="K48" s="40">
        <f>ROUND('2.4'!K48/'2.9'!K48*1000,2)</f>
        <v>15.22</v>
      </c>
      <c r="L48" s="10"/>
      <c r="M48" s="10"/>
    </row>
    <row r="49" spans="1:13" ht="13.5" customHeight="1">
      <c r="A49" s="27">
        <v>1995</v>
      </c>
      <c r="B49" s="40">
        <f>ROUND('2.4'!B49/'2.9'!B49*1000,2)</f>
        <v>16.59</v>
      </c>
      <c r="C49" s="40">
        <f>ROUND('2.4'!C49/'2.9'!C49*1000,2)</f>
        <v>10.46</v>
      </c>
      <c r="D49" s="40">
        <f>ROUND('2.4'!D49/'2.9'!D49*1000,2)</f>
        <v>18.170000000000002</v>
      </c>
      <c r="E49" s="40">
        <f>ROUND('2.4'!E49/'2.9'!E49*1000,2)</f>
        <v>19.190000000000001</v>
      </c>
      <c r="F49" s="40">
        <f>ROUND('2.4'!F49/'2.9'!F49*1000,2)</f>
        <v>19.11</v>
      </c>
      <c r="G49" s="40">
        <f>ROUND('2.4'!G49/'2.9'!G49*1000,2)</f>
        <v>15.41</v>
      </c>
      <c r="H49" s="40">
        <f>ROUND('2.4'!H49/'2.9'!H49*1000,2)</f>
        <v>15.82</v>
      </c>
      <c r="I49" s="40">
        <f>ROUND('2.4'!I49/'2.9'!I49*1000,2)</f>
        <v>14.01</v>
      </c>
      <c r="J49" s="40">
        <f>ROUND('2.4'!J49/'2.9'!J49*1000,2)</f>
        <v>18.72</v>
      </c>
      <c r="K49" s="40">
        <f>ROUND('2.4'!K49/'2.9'!K49*1000,2)</f>
        <v>15.88</v>
      </c>
      <c r="L49" s="10"/>
      <c r="M49" s="10"/>
    </row>
    <row r="50" spans="1:13" ht="11.1" customHeight="1">
      <c r="A50" s="27">
        <v>1996</v>
      </c>
      <c r="B50" s="40">
        <f>ROUND('2.4'!B50/'2.9'!B50*1000,2)</f>
        <v>16.95</v>
      </c>
      <c r="C50" s="40">
        <f>ROUND('2.4'!C50/'2.9'!C50*1000,2)</f>
        <v>10.66</v>
      </c>
      <c r="D50" s="40">
        <f>ROUND('2.4'!D50/'2.9'!D50*1000,2)</f>
        <v>18.79</v>
      </c>
      <c r="E50" s="40">
        <f>ROUND('2.4'!E50/'2.9'!E50*1000,2)</f>
        <v>19.82</v>
      </c>
      <c r="F50" s="40">
        <f>ROUND('2.4'!F50/'2.9'!F50*1000,2)</f>
        <v>19.760000000000002</v>
      </c>
      <c r="G50" s="40">
        <f>ROUND('2.4'!G50/'2.9'!G50*1000,2)</f>
        <v>15.88</v>
      </c>
      <c r="H50" s="40">
        <f>ROUND('2.4'!H50/'2.9'!H50*1000,2)</f>
        <v>16.079999999999998</v>
      </c>
      <c r="I50" s="40">
        <f>ROUND('2.4'!I50/'2.9'!I50*1000,2)</f>
        <v>14.32</v>
      </c>
      <c r="J50" s="40">
        <f>ROUND('2.4'!J50/'2.9'!J50*1000,2)</f>
        <v>18.940000000000001</v>
      </c>
      <c r="K50" s="40">
        <f>ROUND('2.4'!K50/'2.9'!K50*1000,2)</f>
        <v>16.100000000000001</v>
      </c>
      <c r="L50" s="10"/>
      <c r="M50" s="10"/>
    </row>
    <row r="51" spans="1:13" ht="11.1" customHeight="1">
      <c r="A51" s="27">
        <v>1997</v>
      </c>
      <c r="B51" s="40">
        <f>ROUND('2.4'!B51/'2.9'!B51*1000,2)</f>
        <v>17.09</v>
      </c>
      <c r="C51" s="40">
        <f>ROUND('2.4'!C51/'2.9'!C51*1000,2)</f>
        <v>10.6</v>
      </c>
      <c r="D51" s="40">
        <f>ROUND('2.4'!D51/'2.9'!D51*1000,2)</f>
        <v>18.97</v>
      </c>
      <c r="E51" s="40">
        <f>ROUND('2.4'!E51/'2.9'!E51*1000,2)</f>
        <v>20.100000000000001</v>
      </c>
      <c r="F51" s="40">
        <f>ROUND('2.4'!F51/'2.9'!F51*1000,2)</f>
        <v>20.03</v>
      </c>
      <c r="G51" s="40">
        <f>ROUND('2.4'!G51/'2.9'!G51*1000,2)</f>
        <v>15.72</v>
      </c>
      <c r="H51" s="40">
        <f>ROUND('2.4'!H51/'2.9'!H51*1000,2)</f>
        <v>16.23</v>
      </c>
      <c r="I51" s="40">
        <f>ROUND('2.4'!I51/'2.9'!I51*1000,2)</f>
        <v>14.43</v>
      </c>
      <c r="J51" s="40">
        <f>ROUND('2.4'!J51/'2.9'!J51*1000,2)</f>
        <v>18.97</v>
      </c>
      <c r="K51" s="40">
        <f>ROUND('2.4'!K51/'2.9'!K51*1000,2)</f>
        <v>16.29</v>
      </c>
      <c r="L51" s="10"/>
      <c r="M51" s="10"/>
    </row>
    <row r="52" spans="1:13" ht="11.1" customHeight="1">
      <c r="A52" s="27">
        <v>1998</v>
      </c>
      <c r="B52" s="40">
        <f>ROUND('2.4'!B52/'2.9'!B52*1000,2)</f>
        <v>17.29</v>
      </c>
      <c r="C52" s="40">
        <f>ROUND('2.4'!C52/'2.9'!C52*1000,2)</f>
        <v>10.65</v>
      </c>
      <c r="D52" s="40">
        <f>ROUND('2.4'!D52/'2.9'!D52*1000,2)</f>
        <v>19.16</v>
      </c>
      <c r="E52" s="40">
        <f>ROUND('2.4'!E52/'2.9'!E52*1000,2)</f>
        <v>20.34</v>
      </c>
      <c r="F52" s="40">
        <f>ROUND('2.4'!F52/'2.9'!F52*1000,2)</f>
        <v>20.27</v>
      </c>
      <c r="G52" s="40">
        <f>ROUND('2.4'!G52/'2.9'!G52*1000,2)</f>
        <v>15.65</v>
      </c>
      <c r="H52" s="40">
        <f>ROUND('2.4'!H52/'2.9'!H52*1000,2)</f>
        <v>16.43</v>
      </c>
      <c r="I52" s="40">
        <f>ROUND('2.4'!I52/'2.9'!I52*1000,2)</f>
        <v>14.49</v>
      </c>
      <c r="J52" s="40">
        <f>ROUND('2.4'!J52/'2.9'!J52*1000,2)</f>
        <v>19.09</v>
      </c>
      <c r="K52" s="40">
        <f>ROUND('2.4'!K52/'2.9'!K52*1000,2)</f>
        <v>16.600000000000001</v>
      </c>
      <c r="L52" s="10"/>
      <c r="M52" s="10"/>
    </row>
    <row r="53" spans="1:13" ht="11.1" customHeight="1">
      <c r="A53" s="27">
        <v>1999</v>
      </c>
      <c r="B53" s="40">
        <f>ROUND('2.4'!B53/'2.9'!B53*1000,2)</f>
        <v>17.690000000000001</v>
      </c>
      <c r="C53" s="40">
        <f>ROUND('2.4'!C53/'2.9'!C53*1000,2)</f>
        <v>10.99</v>
      </c>
      <c r="D53" s="40">
        <f>ROUND('2.4'!D53/'2.9'!D53*1000,2)</f>
        <v>19.600000000000001</v>
      </c>
      <c r="E53" s="40">
        <f>ROUND('2.4'!E53/'2.9'!E53*1000,2)</f>
        <v>20.78</v>
      </c>
      <c r="F53" s="40">
        <f>ROUND('2.4'!F53/'2.9'!F53*1000,2)</f>
        <v>20.74</v>
      </c>
      <c r="G53" s="40">
        <f>ROUND('2.4'!G53/'2.9'!G53*1000,2)</f>
        <v>15.99</v>
      </c>
      <c r="H53" s="40">
        <f>ROUND('2.4'!H53/'2.9'!H53*1000,2)</f>
        <v>16.84</v>
      </c>
      <c r="I53" s="40">
        <f>ROUND('2.4'!I53/'2.9'!I53*1000,2)</f>
        <v>14.85</v>
      </c>
      <c r="J53" s="40">
        <f>ROUND('2.4'!J53/'2.9'!J53*1000,2)</f>
        <v>19.48</v>
      </c>
      <c r="K53" s="40">
        <f>ROUND('2.4'!K53/'2.9'!K53*1000,2)</f>
        <v>17.010000000000002</v>
      </c>
      <c r="L53" s="10"/>
      <c r="M53" s="10"/>
    </row>
    <row r="54" spans="1:13" ht="13.5" customHeight="1">
      <c r="A54" s="27">
        <v>2000</v>
      </c>
      <c r="B54" s="40">
        <f>ROUND('2.4'!B54/'2.9'!B54*1000,2)</f>
        <v>18.22</v>
      </c>
      <c r="C54" s="40">
        <f>ROUND('2.4'!C54/'2.9'!C54*1000,2)</f>
        <v>11.14</v>
      </c>
      <c r="D54" s="40">
        <f>ROUND('2.4'!D54/'2.9'!D54*1000,2)</f>
        <v>20.399999999999999</v>
      </c>
      <c r="E54" s="40">
        <f>ROUND('2.4'!E54/'2.9'!E54*1000,2)</f>
        <v>21.6</v>
      </c>
      <c r="F54" s="40">
        <f>ROUND('2.4'!F54/'2.9'!F54*1000,2)</f>
        <v>21.57</v>
      </c>
      <c r="G54" s="40">
        <f>ROUND('2.4'!G54/'2.9'!G54*1000,2)</f>
        <v>16.559999999999999</v>
      </c>
      <c r="H54" s="40">
        <f>ROUND('2.4'!H54/'2.9'!H54*1000,2)</f>
        <v>17.29</v>
      </c>
      <c r="I54" s="40">
        <f>ROUND('2.4'!I54/'2.9'!I54*1000,2)</f>
        <v>15.25</v>
      </c>
      <c r="J54" s="40">
        <f>ROUND('2.4'!J54/'2.9'!J54*1000,2)</f>
        <v>19.95</v>
      </c>
      <c r="K54" s="40">
        <f>ROUND('2.4'!K54/'2.9'!K54*1000,2)</f>
        <v>17.399999999999999</v>
      </c>
      <c r="L54" s="10"/>
      <c r="M54" s="10"/>
    </row>
    <row r="55" spans="1:13" ht="11.1" customHeight="1">
      <c r="A55" s="27">
        <v>2001</v>
      </c>
      <c r="B55" s="40">
        <f>ROUND('2.4'!B55/'2.9'!B55*1000,2)</f>
        <v>18.73</v>
      </c>
      <c r="C55" s="40">
        <f>ROUND('2.4'!C55/'2.9'!C55*1000,2)</f>
        <v>11.14</v>
      </c>
      <c r="D55" s="40">
        <f>ROUND('2.4'!D55/'2.9'!D55*1000,2)</f>
        <v>21.07</v>
      </c>
      <c r="E55" s="40">
        <f>ROUND('2.4'!E55/'2.9'!E55*1000,2)</f>
        <v>22.25</v>
      </c>
      <c r="F55" s="40">
        <f>ROUND('2.4'!F55/'2.9'!F55*1000,2)</f>
        <v>22.23</v>
      </c>
      <c r="G55" s="40">
        <f>ROUND('2.4'!G55/'2.9'!G55*1000,2)</f>
        <v>17</v>
      </c>
      <c r="H55" s="40">
        <f>ROUND('2.4'!H55/'2.9'!H55*1000,2)</f>
        <v>17.739999999999998</v>
      </c>
      <c r="I55" s="40">
        <f>ROUND('2.4'!I55/'2.9'!I55*1000,2)</f>
        <v>15.64</v>
      </c>
      <c r="J55" s="40">
        <f>ROUND('2.4'!J55/'2.9'!J55*1000,2)</f>
        <v>20.58</v>
      </c>
      <c r="K55" s="40">
        <f>ROUND('2.4'!K55/'2.9'!K55*1000,2)</f>
        <v>17.77</v>
      </c>
      <c r="L55" s="10"/>
      <c r="M55" s="10"/>
    </row>
    <row r="56" spans="1:13" ht="11.1" customHeight="1">
      <c r="A56" s="27">
        <v>2002</v>
      </c>
      <c r="B56" s="40">
        <f>ROUND('2.4'!B56/'2.9'!B56*1000,2)</f>
        <v>19.100000000000001</v>
      </c>
      <c r="C56" s="40">
        <f>ROUND('2.4'!C56/'2.9'!C56*1000,2)</f>
        <v>11.17</v>
      </c>
      <c r="D56" s="40">
        <f>ROUND('2.4'!D56/'2.9'!D56*1000,2)</f>
        <v>21.54</v>
      </c>
      <c r="E56" s="40">
        <f>ROUND('2.4'!E56/'2.9'!E56*1000,2)</f>
        <v>22.67</v>
      </c>
      <c r="F56" s="40">
        <f>ROUND('2.4'!F56/'2.9'!F56*1000,2)</f>
        <v>22.66</v>
      </c>
      <c r="G56" s="40">
        <f>ROUND('2.4'!G56/'2.9'!G56*1000,2)</f>
        <v>17.39</v>
      </c>
      <c r="H56" s="40">
        <f>ROUND('2.4'!H56/'2.9'!H56*1000,2)</f>
        <v>18.12</v>
      </c>
      <c r="I56" s="40">
        <f>ROUND('2.4'!I56/'2.9'!I56*1000,2)</f>
        <v>15.98</v>
      </c>
      <c r="J56" s="40">
        <f>ROUND('2.4'!J56/'2.9'!J56*1000,2)</f>
        <v>21.13</v>
      </c>
      <c r="K56" s="40">
        <f>ROUND('2.4'!K56/'2.9'!K56*1000,2)</f>
        <v>18.07</v>
      </c>
      <c r="L56" s="10"/>
      <c r="M56" s="10"/>
    </row>
    <row r="57" spans="1:13" ht="11.1" customHeight="1">
      <c r="A57" s="27">
        <v>2003</v>
      </c>
      <c r="B57" s="40">
        <f>ROUND('2.4'!B57/'2.9'!B57*1000,2)</f>
        <v>19.43</v>
      </c>
      <c r="C57" s="40">
        <f>ROUND('2.4'!C57/'2.9'!C57*1000,2)</f>
        <v>11.22</v>
      </c>
      <c r="D57" s="40">
        <f>ROUND('2.4'!D57/'2.9'!D57*1000,2)</f>
        <v>22.03</v>
      </c>
      <c r="E57" s="40">
        <f>ROUND('2.4'!E57/'2.9'!E57*1000,2)</f>
        <v>23.18</v>
      </c>
      <c r="F57" s="40">
        <f>ROUND('2.4'!F57/'2.9'!F57*1000,2)</f>
        <v>23.17</v>
      </c>
      <c r="G57" s="40">
        <f>ROUND('2.4'!G57/'2.9'!G57*1000,2)</f>
        <v>17.690000000000001</v>
      </c>
      <c r="H57" s="40">
        <f>ROUND('2.4'!H57/'2.9'!H57*1000,2)</f>
        <v>18.399999999999999</v>
      </c>
      <c r="I57" s="40">
        <f>ROUND('2.4'!I57/'2.9'!I57*1000,2)</f>
        <v>16.27</v>
      </c>
      <c r="J57" s="40">
        <f>ROUND('2.4'!J57/'2.9'!J57*1000,2)</f>
        <v>21.54</v>
      </c>
      <c r="K57" s="40">
        <f>ROUND('2.4'!K57/'2.9'!K57*1000,2)</f>
        <v>18.260000000000002</v>
      </c>
      <c r="L57" s="10"/>
      <c r="M57" s="10"/>
    </row>
    <row r="58" spans="1:13" ht="11.1" customHeight="1">
      <c r="A58" s="27">
        <v>2004</v>
      </c>
      <c r="B58" s="40">
        <f>ROUND('2.4'!B58/'2.9'!B58*1000,2)</f>
        <v>19.559999999999999</v>
      </c>
      <c r="C58" s="40">
        <f>ROUND('2.4'!C58/'2.9'!C58*1000,2)</f>
        <v>11.01</v>
      </c>
      <c r="D58" s="40">
        <f>ROUND('2.4'!D58/'2.9'!D58*1000,2)</f>
        <v>22.26</v>
      </c>
      <c r="E58" s="40">
        <f>ROUND('2.4'!E58/'2.9'!E58*1000,2)</f>
        <v>23.44</v>
      </c>
      <c r="F58" s="40">
        <f>ROUND('2.4'!F58/'2.9'!F58*1000,2)</f>
        <v>23.43</v>
      </c>
      <c r="G58" s="40">
        <f>ROUND('2.4'!G58/'2.9'!G58*1000,2)</f>
        <v>17.66</v>
      </c>
      <c r="H58" s="40">
        <f>ROUND('2.4'!H58/'2.9'!H58*1000,2)</f>
        <v>18.510000000000002</v>
      </c>
      <c r="I58" s="40">
        <f>ROUND('2.4'!I58/'2.9'!I58*1000,2)</f>
        <v>16.2</v>
      </c>
      <c r="J58" s="40">
        <f>ROUND('2.4'!J58/'2.9'!J58*1000,2)</f>
        <v>21.88</v>
      </c>
      <c r="K58" s="40">
        <f>ROUND('2.4'!K58/'2.9'!K58*1000,2)</f>
        <v>18.36</v>
      </c>
      <c r="L58" s="10"/>
      <c r="M58" s="10"/>
    </row>
    <row r="59" spans="1:13" ht="13.5" customHeight="1">
      <c r="A59" s="27">
        <v>2005</v>
      </c>
      <c r="B59" s="40">
        <f>ROUND('2.4'!B59/'2.9'!B59*1000,2)</f>
        <v>19.79</v>
      </c>
      <c r="C59" s="40">
        <f>ROUND('2.4'!C59/'2.9'!C59*1000,2)</f>
        <v>10.88</v>
      </c>
      <c r="D59" s="40">
        <f>ROUND('2.4'!D59/'2.9'!D59*1000,2)</f>
        <v>22.83</v>
      </c>
      <c r="E59" s="40">
        <f>ROUND('2.4'!E59/'2.9'!E59*1000,2)</f>
        <v>24.05</v>
      </c>
      <c r="F59" s="40">
        <f>ROUND('2.4'!F59/'2.9'!F59*1000,2)</f>
        <v>24.03</v>
      </c>
      <c r="G59" s="40">
        <f>ROUND('2.4'!G59/'2.9'!G59*1000,2)</f>
        <v>17.86</v>
      </c>
      <c r="H59" s="40">
        <f>ROUND('2.4'!H59/'2.9'!H59*1000,2)</f>
        <v>18.63</v>
      </c>
      <c r="I59" s="40">
        <f>ROUND('2.4'!I59/'2.9'!I59*1000,2)</f>
        <v>16.48</v>
      </c>
      <c r="J59" s="40">
        <f>ROUND('2.4'!J59/'2.9'!J59*1000,2)</f>
        <v>21.99</v>
      </c>
      <c r="K59" s="40">
        <f>ROUND('2.4'!K59/'2.9'!K59*1000,2)</f>
        <v>18.329999999999998</v>
      </c>
      <c r="L59" s="10"/>
      <c r="M59" s="10"/>
    </row>
    <row r="60" spans="1:13" ht="11.1" customHeight="1">
      <c r="A60" s="27">
        <v>2006</v>
      </c>
      <c r="B60" s="40">
        <f>ROUND('2.4'!B60/'2.9'!B60*1000,2)</f>
        <v>19.59</v>
      </c>
      <c r="C60" s="40">
        <f>ROUND('2.4'!C60/'2.9'!C60*1000,2)</f>
        <v>10.72</v>
      </c>
      <c r="D60" s="40">
        <f>ROUND('2.4'!D60/'2.9'!D60*1000,2)</f>
        <v>23</v>
      </c>
      <c r="E60" s="40">
        <f>ROUND('2.4'!E60/'2.9'!E60*1000,2)</f>
        <v>24.4</v>
      </c>
      <c r="F60" s="40">
        <f>ROUND('2.4'!F60/'2.9'!F60*1000,2)</f>
        <v>24.39</v>
      </c>
      <c r="G60" s="40">
        <f>ROUND('2.4'!G60/'2.9'!G60*1000,2)</f>
        <v>17.43</v>
      </c>
      <c r="H60" s="40">
        <f>ROUND('2.4'!H60/'2.9'!H60*1000,2)</f>
        <v>18.32</v>
      </c>
      <c r="I60" s="40">
        <f>ROUND('2.4'!I60/'2.9'!I60*1000,2)</f>
        <v>16.39</v>
      </c>
      <c r="J60" s="40">
        <f>ROUND('2.4'!J60/'2.9'!J60*1000,2)</f>
        <v>21.47</v>
      </c>
      <c r="K60" s="40">
        <f>ROUND('2.4'!K60/'2.9'!K60*1000,2)</f>
        <v>17.899999999999999</v>
      </c>
      <c r="L60" s="10"/>
      <c r="M60" s="10"/>
    </row>
    <row r="61" spans="1:13" ht="11.1" customHeight="1">
      <c r="A61" s="27">
        <v>2007</v>
      </c>
      <c r="B61" s="40">
        <f>ROUND('2.4'!B61/'2.9'!B61*1000,2)</f>
        <v>19.84</v>
      </c>
      <c r="C61" s="40">
        <f>ROUND('2.4'!C61/'2.9'!C61*1000,2)</f>
        <v>10.84</v>
      </c>
      <c r="D61" s="40">
        <f>ROUND('2.4'!D61/'2.9'!D61*1000,2)</f>
        <v>23.51</v>
      </c>
      <c r="E61" s="40">
        <f>ROUND('2.4'!E61/'2.9'!E61*1000,2)</f>
        <v>24.98</v>
      </c>
      <c r="F61" s="40">
        <f>ROUND('2.4'!F61/'2.9'!F61*1000,2)</f>
        <v>25.01</v>
      </c>
      <c r="G61" s="40">
        <f>ROUND('2.4'!G61/'2.9'!G61*1000,2)</f>
        <v>17.690000000000001</v>
      </c>
      <c r="H61" s="40">
        <f>ROUND('2.4'!H61/'2.9'!H61*1000,2)</f>
        <v>18.48</v>
      </c>
      <c r="I61" s="40">
        <f>ROUND('2.4'!I61/'2.9'!I61*1000,2)</f>
        <v>16.55</v>
      </c>
      <c r="J61" s="40">
        <f>ROUND('2.4'!J61/'2.9'!J61*1000,2)</f>
        <v>21.66</v>
      </c>
      <c r="K61" s="40">
        <f>ROUND('2.4'!K61/'2.9'!K61*1000,2)</f>
        <v>17.97</v>
      </c>
      <c r="L61" s="10"/>
      <c r="M61" s="10"/>
    </row>
    <row r="62" spans="1:13" ht="11.1" customHeight="1">
      <c r="A62" s="27">
        <v>2008</v>
      </c>
      <c r="B62" s="40">
        <f>ROUND('2.4'!B62/'2.9'!B62*1000,2)</f>
        <v>20.420000000000002</v>
      </c>
      <c r="C62" s="40">
        <f>ROUND('2.4'!C62/'2.9'!C62*1000,2)</f>
        <v>11.07</v>
      </c>
      <c r="D62" s="40">
        <f>ROUND('2.4'!D62/'2.9'!D62*1000,2)</f>
        <v>24.06</v>
      </c>
      <c r="E62" s="40">
        <f>ROUND('2.4'!E62/'2.9'!E62*1000,2)</f>
        <v>25.58</v>
      </c>
      <c r="F62" s="40">
        <f>ROUND('2.4'!F62/'2.9'!F62*1000,2)</f>
        <v>25.58</v>
      </c>
      <c r="G62" s="40">
        <f>ROUND('2.4'!G62/'2.9'!G62*1000,2)</f>
        <v>17.899999999999999</v>
      </c>
      <c r="H62" s="40">
        <f>ROUND('2.4'!H62/'2.9'!H62*1000,2)</f>
        <v>19.07</v>
      </c>
      <c r="I62" s="40">
        <f>ROUND('2.4'!I62/'2.9'!I62*1000,2)</f>
        <v>17.09</v>
      </c>
      <c r="J62" s="40">
        <f>ROUND('2.4'!J62/'2.9'!J62*1000,2)</f>
        <v>22.4</v>
      </c>
      <c r="K62" s="40">
        <f>ROUND('2.4'!K62/'2.9'!K62*1000,2)</f>
        <v>18.5</v>
      </c>
      <c r="L62" s="10"/>
      <c r="M62" s="10"/>
    </row>
    <row r="63" spans="1:13" ht="11.1" customHeight="1">
      <c r="A63" s="27">
        <v>2009</v>
      </c>
      <c r="B63" s="40">
        <f>ROUND('2.4'!B63/'2.9'!B63*1000,2)</f>
        <v>21.14</v>
      </c>
      <c r="C63" s="40">
        <f>ROUND('2.4'!C63/'2.9'!C63*1000,2)</f>
        <v>11.28</v>
      </c>
      <c r="D63" s="40">
        <f>ROUND('2.4'!D63/'2.9'!D63*1000,2)</f>
        <v>25.02</v>
      </c>
      <c r="E63" s="40">
        <f>ROUND('2.4'!E63/'2.9'!E63*1000,2)</f>
        <v>26.63</v>
      </c>
      <c r="F63" s="40">
        <f>ROUND('2.4'!F63/'2.9'!F63*1000,2)</f>
        <v>26.61</v>
      </c>
      <c r="G63" s="40">
        <f>ROUND('2.4'!G63/'2.9'!G63*1000,2)</f>
        <v>18.97</v>
      </c>
      <c r="H63" s="40">
        <f>ROUND('2.4'!H63/'2.9'!H63*1000,2)</f>
        <v>19.79</v>
      </c>
      <c r="I63" s="40">
        <f>ROUND('2.4'!I63/'2.9'!I63*1000,2)</f>
        <v>17.440000000000001</v>
      </c>
      <c r="J63" s="40">
        <f>ROUND('2.4'!J63/'2.9'!J63*1000,2)</f>
        <v>23.32</v>
      </c>
      <c r="K63" s="40">
        <f>ROUND('2.4'!K63/'2.9'!K63*1000,2)</f>
        <v>19.41</v>
      </c>
      <c r="L63" s="10"/>
      <c r="M63" s="10"/>
    </row>
    <row r="64" spans="1:13" ht="13.5" customHeight="1">
      <c r="A64" s="27">
        <v>2010</v>
      </c>
      <c r="B64" s="40">
        <f>ROUND('2.4'!B64/'2.9'!B64*1000,2)</f>
        <v>21.3</v>
      </c>
      <c r="C64" s="40">
        <f>ROUND('2.4'!C64/'2.9'!C64*1000,2)</f>
        <v>11.35</v>
      </c>
      <c r="D64" s="40">
        <f>ROUND('2.4'!D64/'2.9'!D64*1000,2)</f>
        <v>25.16</v>
      </c>
      <c r="E64" s="40">
        <f>ROUND('2.4'!E64/'2.9'!E64*1000,2)</f>
        <v>26.78</v>
      </c>
      <c r="F64" s="40">
        <f>ROUND('2.4'!F64/'2.9'!F64*1000,2)</f>
        <v>26.74</v>
      </c>
      <c r="G64" s="40">
        <f>ROUND('2.4'!G64/'2.9'!G64*1000,2)</f>
        <v>19.04</v>
      </c>
      <c r="H64" s="40">
        <f>ROUND('2.4'!H64/'2.9'!H64*1000,2)</f>
        <v>19.96</v>
      </c>
      <c r="I64" s="40">
        <f>ROUND('2.4'!I64/'2.9'!I64*1000,2)</f>
        <v>17.66</v>
      </c>
      <c r="J64" s="40">
        <f>ROUND('2.4'!J64/'2.9'!J64*1000,2)</f>
        <v>23.48</v>
      </c>
      <c r="K64" s="40">
        <f>ROUND('2.4'!K64/'2.9'!K64*1000,2)</f>
        <v>19.510000000000002</v>
      </c>
      <c r="L64" s="10"/>
      <c r="M64" s="10"/>
    </row>
    <row r="65" spans="1:13" ht="11.1" customHeight="1">
      <c r="A65" s="27">
        <v>2011</v>
      </c>
      <c r="B65" s="40">
        <f>ROUND('2.4'!B65/'2.9'!B65*1000,2)</f>
        <v>21.98</v>
      </c>
      <c r="C65" s="40">
        <f>ROUND('2.4'!C65/'2.9'!C65*1000,2)</f>
        <v>11.86</v>
      </c>
      <c r="D65" s="40">
        <f>ROUND('2.4'!D65/'2.9'!D65*1000,2)</f>
        <v>25.9</v>
      </c>
      <c r="E65" s="40">
        <f>ROUND('2.4'!E65/'2.9'!E65*1000,2)</f>
        <v>27.53</v>
      </c>
      <c r="F65" s="40">
        <f>ROUND('2.4'!F65/'2.9'!F65*1000,2)</f>
        <v>27.49</v>
      </c>
      <c r="G65" s="40">
        <f>ROUND('2.4'!G65/'2.9'!G65*1000,2)</f>
        <v>19.63</v>
      </c>
      <c r="H65" s="40">
        <f>ROUND('2.4'!H65/'2.9'!H65*1000,2)</f>
        <v>20.58</v>
      </c>
      <c r="I65" s="40">
        <f>ROUND('2.4'!I65/'2.9'!I65*1000,2)</f>
        <v>18.11</v>
      </c>
      <c r="J65" s="40">
        <f>ROUND('2.4'!J65/'2.9'!J65*1000,2)</f>
        <v>24.21</v>
      </c>
      <c r="K65" s="40">
        <f>ROUND('2.4'!K65/'2.9'!K65*1000,2)</f>
        <v>20.170000000000002</v>
      </c>
      <c r="L65" s="10"/>
      <c r="M65" s="10"/>
    </row>
    <row r="66" spans="1:13" ht="11.1" customHeight="1">
      <c r="A66" s="27">
        <v>2012</v>
      </c>
      <c r="B66" s="40">
        <f>ROUND('2.4'!B66/'2.9'!B66*1000,2)</f>
        <v>22.91</v>
      </c>
      <c r="C66" s="40">
        <f>ROUND('2.4'!C66/'2.9'!C66*1000,2)</f>
        <v>12.24</v>
      </c>
      <c r="D66" s="40">
        <f>ROUND('2.4'!D66/'2.9'!D66*1000,2)</f>
        <v>27.08</v>
      </c>
      <c r="E66" s="40">
        <f>ROUND('2.4'!E66/'2.9'!E66*1000,2)</f>
        <v>28.76</v>
      </c>
      <c r="F66" s="40">
        <f>ROUND('2.4'!F66/'2.9'!F66*1000,2)</f>
        <v>28.73</v>
      </c>
      <c r="G66" s="40">
        <f>ROUND('2.4'!G66/'2.9'!G66*1000,2)</f>
        <v>20.55</v>
      </c>
      <c r="H66" s="40">
        <f>ROUND('2.4'!H66/'2.9'!H66*1000,2)</f>
        <v>21.42</v>
      </c>
      <c r="I66" s="40">
        <f>ROUND('2.4'!I66/'2.9'!I66*1000,2)</f>
        <v>18.920000000000002</v>
      </c>
      <c r="J66" s="40">
        <f>ROUND('2.4'!J66/'2.9'!J66*1000,2)</f>
        <v>25.42</v>
      </c>
      <c r="K66" s="40">
        <f>ROUND('2.4'!K66/'2.9'!K66*1000,2)</f>
        <v>20.79</v>
      </c>
      <c r="L66" s="10"/>
      <c r="M66" s="10"/>
    </row>
    <row r="67" spans="1:13" ht="11.1" customHeight="1">
      <c r="A67" s="27">
        <v>2013</v>
      </c>
      <c r="B67" s="40">
        <f>ROUND('2.4'!B67/'2.9'!B67*1000,2)</f>
        <v>23.57</v>
      </c>
      <c r="C67" s="40">
        <f>ROUND('2.4'!C67/'2.9'!C67*1000,2)</f>
        <v>12.74</v>
      </c>
      <c r="D67" s="40">
        <f>ROUND('2.4'!D67/'2.9'!D67*1000,2)</f>
        <v>27.79</v>
      </c>
      <c r="E67" s="40">
        <f>ROUND('2.4'!E67/'2.9'!E67*1000,2)</f>
        <v>29.54</v>
      </c>
      <c r="F67" s="40">
        <f>ROUND('2.4'!F67/'2.9'!F67*1000,2)</f>
        <v>29.47</v>
      </c>
      <c r="G67" s="40">
        <f>ROUND('2.4'!G67/'2.9'!G67*1000,2)</f>
        <v>20.84</v>
      </c>
      <c r="H67" s="40">
        <f>ROUND('2.4'!H67/'2.9'!H67*1000,2)</f>
        <v>22.08</v>
      </c>
      <c r="I67" s="40">
        <f>ROUND('2.4'!I67/'2.9'!I67*1000,2)</f>
        <v>19.38</v>
      </c>
      <c r="J67" s="40">
        <f>ROUND('2.4'!J67/'2.9'!J67*1000,2)</f>
        <v>26.18</v>
      </c>
      <c r="K67" s="40">
        <f>ROUND('2.4'!K67/'2.9'!K67*1000,2)</f>
        <v>21.5</v>
      </c>
      <c r="L67" s="10"/>
      <c r="M67" s="10"/>
    </row>
    <row r="68" spans="1:13" ht="11.1" customHeight="1">
      <c r="A68" s="27">
        <v>2014</v>
      </c>
      <c r="B68" s="40">
        <f>ROUND('2.4'!B68/'2.9'!B68*1000,2)</f>
        <v>24.14</v>
      </c>
      <c r="C68" s="40">
        <f>ROUND('2.4'!C68/'2.9'!C68*1000,2)</f>
        <v>13.01</v>
      </c>
      <c r="D68" s="40">
        <f>ROUND('2.4'!D68/'2.9'!D68*1000,2)</f>
        <v>28.26</v>
      </c>
      <c r="E68" s="40">
        <f>ROUND('2.4'!E68/'2.9'!E68*1000,2)</f>
        <v>30.03</v>
      </c>
      <c r="F68" s="40">
        <f>ROUND('2.4'!F68/'2.9'!F68*1000,2)</f>
        <v>29.99</v>
      </c>
      <c r="G68" s="40">
        <f>ROUND('2.4'!G68/'2.9'!G68*1000,2)</f>
        <v>21.23</v>
      </c>
      <c r="H68" s="40">
        <f>ROUND('2.4'!H68/'2.9'!H68*1000,2)</f>
        <v>22.68</v>
      </c>
      <c r="I68" s="40">
        <f>ROUND('2.4'!I68/'2.9'!I68*1000,2)</f>
        <v>19.91</v>
      </c>
      <c r="J68" s="40">
        <f>ROUND('2.4'!J68/'2.9'!J68*1000,2)</f>
        <v>26.96</v>
      </c>
      <c r="K68" s="40">
        <f>ROUND('2.4'!K68/'2.9'!K68*1000,2)</f>
        <v>22.03</v>
      </c>
      <c r="L68" s="10"/>
      <c r="M68" s="10"/>
    </row>
    <row r="69" spans="1:13" ht="13.5" customHeight="1">
      <c r="A69" s="27">
        <v>2015</v>
      </c>
      <c r="B69" s="40">
        <f>ROUND('2.4'!B69/'2.9'!B69*1000,2)</f>
        <v>24.78</v>
      </c>
      <c r="C69" s="40">
        <f>ROUND('2.4'!C69/'2.9'!C69*1000,2)</f>
        <v>13.2</v>
      </c>
      <c r="D69" s="40">
        <f>ROUND('2.4'!D69/'2.9'!D69*1000,2)</f>
        <v>28.89</v>
      </c>
      <c r="E69" s="40">
        <f>ROUND('2.4'!E69/'2.9'!E69*1000,2)</f>
        <v>30.7</v>
      </c>
      <c r="F69" s="40">
        <f>ROUND('2.4'!F69/'2.9'!F69*1000,2)</f>
        <v>30.68</v>
      </c>
      <c r="G69" s="40">
        <f>ROUND('2.4'!G69/'2.9'!G69*1000,2)</f>
        <v>21.7</v>
      </c>
      <c r="H69" s="40">
        <f>ROUND('2.4'!H69/'2.9'!H69*1000,2)</f>
        <v>23.35</v>
      </c>
      <c r="I69" s="40">
        <f>ROUND('2.4'!I69/'2.9'!I69*1000,2)</f>
        <v>20.5</v>
      </c>
      <c r="J69" s="40">
        <f>ROUND('2.4'!J69/'2.9'!J69*1000,2)</f>
        <v>27.95</v>
      </c>
      <c r="K69" s="40">
        <f>ROUND('2.4'!K69/'2.9'!K69*1000,2)</f>
        <v>22.53</v>
      </c>
      <c r="L69" s="10"/>
      <c r="M69" s="10"/>
    </row>
    <row r="70" spans="1:13" ht="11.1" customHeight="1">
      <c r="A70" s="27">
        <v>2016</v>
      </c>
      <c r="B70" s="40">
        <f>ROUND('2.4'!B70/'2.9'!B70*1000,2)</f>
        <v>25.45</v>
      </c>
      <c r="C70" s="40">
        <f>ROUND('2.4'!C70/'2.9'!C70*1000,2)</f>
        <v>13.87</v>
      </c>
      <c r="D70" s="40">
        <f>ROUND('2.4'!D70/'2.9'!D70*1000,2)</f>
        <v>29.58</v>
      </c>
      <c r="E70" s="40">
        <f>ROUND('2.4'!E70/'2.9'!E70*1000,2)</f>
        <v>31.45</v>
      </c>
      <c r="F70" s="40">
        <f>ROUND('2.4'!F70/'2.9'!F70*1000,2)</f>
        <v>31.42</v>
      </c>
      <c r="G70" s="40">
        <f>ROUND('2.4'!G70/'2.9'!G70*1000,2)</f>
        <v>22.28</v>
      </c>
      <c r="H70" s="40">
        <f>ROUND('2.4'!H70/'2.9'!H70*1000,2)</f>
        <v>24.03</v>
      </c>
      <c r="I70" s="40">
        <f>ROUND('2.4'!I70/'2.9'!I70*1000,2)</f>
        <v>21.05</v>
      </c>
      <c r="J70" s="40">
        <f>ROUND('2.4'!J70/'2.9'!J70*1000,2)</f>
        <v>28.66</v>
      </c>
      <c r="K70" s="40">
        <f>ROUND('2.4'!K70/'2.9'!K70*1000,2)</f>
        <v>23.26</v>
      </c>
      <c r="L70" s="10"/>
      <c r="M70" s="10"/>
    </row>
    <row r="71" spans="1:13" ht="11.1" customHeight="1">
      <c r="A71" s="27">
        <v>2017</v>
      </c>
      <c r="B71" s="40">
        <f>ROUND('2.4'!B71/'2.9'!B71*1000,2)</f>
        <v>26.15</v>
      </c>
      <c r="C71" s="40">
        <f>ROUND('2.4'!C71/'2.9'!C71*1000,2)</f>
        <v>14.06</v>
      </c>
      <c r="D71" s="40">
        <f>ROUND('2.4'!D71/'2.9'!D71*1000,2)</f>
        <v>30.34</v>
      </c>
      <c r="E71" s="40">
        <f>ROUND('2.4'!E71/'2.9'!E71*1000,2)</f>
        <v>32.24</v>
      </c>
      <c r="F71" s="40">
        <f>ROUND('2.4'!F71/'2.9'!F71*1000,2)</f>
        <v>32.229999999999997</v>
      </c>
      <c r="G71" s="40">
        <f>ROUND('2.4'!G71/'2.9'!G71*1000,2)</f>
        <v>22.95</v>
      </c>
      <c r="H71" s="40">
        <f>ROUND('2.4'!H71/'2.9'!H71*1000,2)</f>
        <v>24.73</v>
      </c>
      <c r="I71" s="40">
        <f>ROUND('2.4'!I71/'2.9'!I71*1000,2)</f>
        <v>21.66</v>
      </c>
      <c r="J71" s="40">
        <f>ROUND('2.4'!J71/'2.9'!J71*1000,2)</f>
        <v>29.46</v>
      </c>
      <c r="K71" s="40">
        <f>ROUND('2.4'!K71/'2.9'!K71*1000,2)</f>
        <v>23.94</v>
      </c>
      <c r="L71" s="10"/>
      <c r="M71" s="10"/>
    </row>
    <row r="72" spans="1:13" ht="11.1" customHeight="1">
      <c r="A72" s="27">
        <v>2018</v>
      </c>
      <c r="B72" s="40">
        <f>ROUND('2.4'!B72/'2.9'!B72*1000,2)</f>
        <v>26.97</v>
      </c>
      <c r="C72" s="40">
        <f>ROUND('2.4'!C72/'2.9'!C72*1000,2)</f>
        <v>14.15</v>
      </c>
      <c r="D72" s="40">
        <f>ROUND('2.4'!D72/'2.9'!D72*1000,2)</f>
        <v>31.11</v>
      </c>
      <c r="E72" s="40">
        <f>ROUND('2.4'!E72/'2.9'!E72*1000,2)</f>
        <v>33.08</v>
      </c>
      <c r="F72" s="40">
        <f>ROUND('2.4'!F72/'2.9'!F72*1000,2)</f>
        <v>33.08</v>
      </c>
      <c r="G72" s="40">
        <f>ROUND('2.4'!G72/'2.9'!G72*1000,2)</f>
        <v>23.54</v>
      </c>
      <c r="H72" s="40">
        <f>ROUND('2.4'!H72/'2.9'!H72*1000,2)</f>
        <v>25.57</v>
      </c>
      <c r="I72" s="40">
        <f>ROUND('2.4'!I72/'2.9'!I72*1000,2)</f>
        <v>22.27</v>
      </c>
      <c r="J72" s="40">
        <f>ROUND('2.4'!J72/'2.9'!J72*1000,2)</f>
        <v>30.75</v>
      </c>
      <c r="K72" s="40">
        <f>ROUND('2.4'!K72/'2.9'!K72*1000,2)</f>
        <v>24.64</v>
      </c>
      <c r="L72" s="10"/>
      <c r="M72" s="10"/>
    </row>
    <row r="73" spans="1:13" ht="11.1" customHeight="1">
      <c r="A73" s="27">
        <v>2019</v>
      </c>
      <c r="B73" s="40">
        <f>ROUND('2.4'!B73/'2.9'!B73*1000,2)</f>
        <v>27.81</v>
      </c>
      <c r="C73" s="40">
        <f>ROUND('2.4'!C73/'2.9'!C73*1000,2)</f>
        <v>14.47</v>
      </c>
      <c r="D73" s="40">
        <f>ROUND('2.4'!D73/'2.9'!D73*1000,2)</f>
        <v>31.84</v>
      </c>
      <c r="E73" s="40">
        <f>ROUND('2.4'!E73/'2.9'!E73*1000,2)</f>
        <v>33.76</v>
      </c>
      <c r="F73" s="40">
        <f>ROUND('2.4'!F73/'2.9'!F73*1000,2)</f>
        <v>33.74</v>
      </c>
      <c r="G73" s="40">
        <f>ROUND('2.4'!G73/'2.9'!G73*1000,2)</f>
        <v>24.51</v>
      </c>
      <c r="H73" s="40">
        <f>ROUND('2.4'!H73/'2.9'!H73*1000,2)</f>
        <v>26.46</v>
      </c>
      <c r="I73" s="40">
        <f>ROUND('2.4'!I73/'2.9'!I73*1000,2)</f>
        <v>23.02</v>
      </c>
      <c r="J73" s="40">
        <f>ROUND('2.4'!J73/'2.9'!J73*1000,2)</f>
        <v>31.89</v>
      </c>
      <c r="K73" s="40">
        <f>ROUND('2.4'!K73/'2.9'!K73*1000,2)</f>
        <v>25.52</v>
      </c>
      <c r="L73" s="10"/>
      <c r="M73" s="10"/>
    </row>
    <row r="74" spans="1:13" ht="13.5" customHeight="1">
      <c r="A74" s="27">
        <v>2020</v>
      </c>
      <c r="B74" s="40">
        <f>ROUND('2.4'!B74/'2.9'!B74*1000,2)</f>
        <v>28.76</v>
      </c>
      <c r="C74" s="40">
        <f>ROUND('2.4'!C74/'2.9'!C74*1000,2)</f>
        <v>14.62</v>
      </c>
      <c r="D74" s="40">
        <f>ROUND('2.4'!D74/'2.9'!D74*1000,2)</f>
        <v>32.01</v>
      </c>
      <c r="E74" s="40">
        <f>ROUND('2.4'!E74/'2.9'!E74*1000,2)</f>
        <v>33.85</v>
      </c>
      <c r="F74" s="40">
        <f>ROUND('2.4'!F74/'2.9'!F74*1000,2)</f>
        <v>33.770000000000003</v>
      </c>
      <c r="G74" s="40">
        <f>ROUND('2.4'!G74/'2.9'!G74*1000,2)</f>
        <v>25.41</v>
      </c>
      <c r="H74" s="40">
        <f>ROUND('2.4'!H74/'2.9'!H74*1000,2)</f>
        <v>27.72</v>
      </c>
      <c r="I74" s="40">
        <f>ROUND('2.4'!I74/'2.9'!I74*1000,2)</f>
        <v>23.76</v>
      </c>
      <c r="J74" s="40">
        <f>ROUND('2.4'!J74/'2.9'!J74*1000,2)</f>
        <v>33.6</v>
      </c>
      <c r="K74" s="40">
        <f>ROUND('2.4'!K74/'2.9'!K74*1000,2)</f>
        <v>26.86</v>
      </c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310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371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372</v>
      </c>
    </row>
    <row r="79" spans="1:13" s="10" customFormat="1" ht="11.1" customHeight="1">
      <c r="A79" s="7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337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'2.18'!B16/'2.18'!B15*100-100</f>
        <v>12.962962962962948</v>
      </c>
      <c r="C16" s="170">
        <f>'2.18'!C16/'2.18'!C15*100-100</f>
        <v>10.247349823321557</v>
      </c>
      <c r="D16" s="170">
        <f>'2.18'!D16/'2.18'!D15*100-100</f>
        <v>11.398963730569946</v>
      </c>
      <c r="E16" s="170">
        <f>'2.18'!E16/'2.18'!E15*100-100</f>
        <v>11.428571428571431</v>
      </c>
      <c r="F16" s="241" t="s">
        <v>379</v>
      </c>
      <c r="G16" s="170">
        <f>'2.18'!G16/'2.18'!G15*100-100</f>
        <v>12.113402061855666</v>
      </c>
      <c r="H16" s="170">
        <f>'2.18'!H16/'2.18'!H15*100-100</f>
        <v>14.477211796246635</v>
      </c>
      <c r="I16" s="170">
        <f>'2.18'!I16/'2.18'!I15*100-100</f>
        <v>12.979351032448378</v>
      </c>
      <c r="J16" s="170">
        <f>'2.18'!J16/'2.18'!J15*100-100</f>
        <v>11.793611793611774</v>
      </c>
      <c r="K16" s="170">
        <f>'2.18'!K16/'2.18'!K15*100-100</f>
        <v>17</v>
      </c>
    </row>
    <row r="17" spans="1:11" s="10" customFormat="1" ht="11.1" customHeight="1">
      <c r="A17" s="27">
        <v>1972</v>
      </c>
      <c r="B17" s="170">
        <f>'2.18'!B17/'2.18'!B16*100-100</f>
        <v>10.070257611241232</v>
      </c>
      <c r="C17" s="170">
        <f>'2.18'!C17/'2.18'!C16*100-100</f>
        <v>6.7307692307692264</v>
      </c>
      <c r="D17" s="170">
        <f>'2.18'!D17/'2.18'!D16*100-100</f>
        <v>10.697674418604649</v>
      </c>
      <c r="E17" s="170">
        <f>'2.18'!E17/'2.18'!E16*100-100</f>
        <v>10.023310023310003</v>
      </c>
      <c r="F17" s="241" t="s">
        <v>379</v>
      </c>
      <c r="G17" s="170">
        <f>'2.18'!G17/'2.18'!G16*100-100</f>
        <v>13.103448275862078</v>
      </c>
      <c r="H17" s="170">
        <f>'2.18'!H17/'2.18'!H16*100-100</f>
        <v>9.8360655737704974</v>
      </c>
      <c r="I17" s="170">
        <f>'2.18'!I17/'2.18'!I16*100-100</f>
        <v>11.488250652741499</v>
      </c>
      <c r="J17" s="170">
        <f>'2.18'!J17/'2.18'!J16*100-100</f>
        <v>9.6703296703296786</v>
      </c>
      <c r="K17" s="170">
        <f>'2.18'!K17/'2.18'!K16*100-100</f>
        <v>7.6923076923077076</v>
      </c>
    </row>
    <row r="18" spans="1:11" s="10" customFormat="1" ht="11.1" customHeight="1">
      <c r="A18" s="27">
        <v>1973</v>
      </c>
      <c r="B18" s="170">
        <f>'2.18'!B18/'2.18'!B17*100-100</f>
        <v>12.553191489361694</v>
      </c>
      <c r="C18" s="170">
        <f>'2.18'!C18/'2.18'!C17*100-100</f>
        <v>9.0090090090090058</v>
      </c>
      <c r="D18" s="170">
        <f>'2.18'!D18/'2.18'!D17*100-100</f>
        <v>11.974789915966383</v>
      </c>
      <c r="E18" s="170">
        <f>'2.18'!E18/'2.18'!E17*100-100</f>
        <v>12.5</v>
      </c>
      <c r="F18" s="241" t="s">
        <v>379</v>
      </c>
      <c r="G18" s="170">
        <f>'2.18'!G18/'2.18'!G17*100-100</f>
        <v>10.365853658536565</v>
      </c>
      <c r="H18" s="170">
        <f>'2.18'!H18/'2.18'!H17*100-100</f>
        <v>13.006396588486126</v>
      </c>
      <c r="I18" s="170">
        <f>'2.18'!I18/'2.18'!I17*100-100</f>
        <v>12.880562060889943</v>
      </c>
      <c r="J18" s="170">
        <f>'2.18'!J18/'2.18'!J17*100-100</f>
        <v>12.024048096192374</v>
      </c>
      <c r="K18" s="170">
        <f>'2.18'!K18/'2.18'!K17*100-100</f>
        <v>13.095238095238088</v>
      </c>
    </row>
    <row r="19" spans="1:11" s="10" customFormat="1" ht="11.1" customHeight="1">
      <c r="A19" s="27">
        <v>1974</v>
      </c>
      <c r="B19" s="170">
        <f>'2.18'!B19/'2.18'!B18*100-100</f>
        <v>13.232514177693758</v>
      </c>
      <c r="C19" s="170">
        <f>'2.18'!C19/'2.18'!C18*100-100</f>
        <v>15.426997245179081</v>
      </c>
      <c r="D19" s="170">
        <f>'2.18'!D19/'2.18'!D18*100-100</f>
        <v>12.570356472795496</v>
      </c>
      <c r="E19" s="170">
        <f>'2.18'!E19/'2.18'!E18*100-100</f>
        <v>13.935969868173274</v>
      </c>
      <c r="F19" s="241" t="s">
        <v>379</v>
      </c>
      <c r="G19" s="170">
        <f>'2.18'!G19/'2.18'!G18*100-100</f>
        <v>6.8139963167587467</v>
      </c>
      <c r="H19" s="170">
        <f>'2.18'!H19/'2.18'!H18*100-100</f>
        <v>13.773584905660385</v>
      </c>
      <c r="I19" s="170">
        <f>'2.18'!I19/'2.18'!I18*100-100</f>
        <v>11.410788381742748</v>
      </c>
      <c r="J19" s="170">
        <f>'2.18'!J19/'2.18'!J18*100-100</f>
        <v>13.237924865831843</v>
      </c>
      <c r="K19" s="170">
        <f>'2.18'!K19/'2.18'!K18*100-100</f>
        <v>15.964912280701753</v>
      </c>
    </row>
    <row r="20" spans="1:11" s="10" customFormat="1" ht="13.5" customHeight="1">
      <c r="A20" s="27">
        <v>1975</v>
      </c>
      <c r="B20" s="170">
        <f>'2.18'!B20/'2.18'!B19*100-100</f>
        <v>8.6811352253756127</v>
      </c>
      <c r="C20" s="170">
        <f>'2.18'!C20/'2.18'!C19*100-100</f>
        <v>6.2052505966587006</v>
      </c>
      <c r="D20" s="170">
        <f>'2.18'!D20/'2.18'!D19*100-100</f>
        <v>9.6666666666666714</v>
      </c>
      <c r="E20" s="170">
        <f>'2.18'!E20/'2.18'!E19*100-100</f>
        <v>9.9173553719008396</v>
      </c>
      <c r="F20" s="241" t="s">
        <v>379</v>
      </c>
      <c r="G20" s="170">
        <f>'2.18'!G20/'2.18'!G19*100-100</f>
        <v>7.5862068965517437</v>
      </c>
      <c r="H20" s="170">
        <f>'2.18'!H20/'2.18'!H19*100-100</f>
        <v>7.9601990049751095</v>
      </c>
      <c r="I20" s="170">
        <f>'2.18'!I20/'2.18'!I19*100-100</f>
        <v>7.44878957169459</v>
      </c>
      <c r="J20" s="170">
        <f>'2.18'!J20/'2.18'!J19*100-100</f>
        <v>9.6366508688783767</v>
      </c>
      <c r="K20" s="170">
        <f>'2.18'!K20/'2.18'!K19*100-100</f>
        <v>7.5642965204236106</v>
      </c>
    </row>
    <row r="21" spans="1:11" s="10" customFormat="1" ht="11.1" customHeight="1">
      <c r="A21" s="27">
        <v>1976</v>
      </c>
      <c r="B21" s="170">
        <f>'2.18'!B21/'2.18'!B20*100-100</f>
        <v>5.8371735791090629</v>
      </c>
      <c r="C21" s="170">
        <f>'2.18'!C21/'2.18'!C20*100-100</f>
        <v>7.8651685393258362</v>
      </c>
      <c r="D21" s="170">
        <f>'2.18'!D21/'2.18'!D20*100-100</f>
        <v>6.2310030395136664</v>
      </c>
      <c r="E21" s="170">
        <f>'2.18'!E21/'2.18'!E20*100-100</f>
        <v>6.0150375939849567</v>
      </c>
      <c r="F21" s="241" t="s">
        <v>379</v>
      </c>
      <c r="G21" s="170">
        <f>'2.18'!G21/'2.18'!G20*100-100</f>
        <v>6.8910256410256352</v>
      </c>
      <c r="H21" s="170">
        <f>'2.18'!H21/'2.18'!H20*100-100</f>
        <v>5.3763440860215184</v>
      </c>
      <c r="I21" s="170">
        <f>'2.18'!I21/'2.18'!I20*100-100</f>
        <v>6.0658578856152729</v>
      </c>
      <c r="J21" s="170">
        <f>'2.18'!J21/'2.18'!J20*100-100</f>
        <v>7.4927953890489931</v>
      </c>
      <c r="K21" s="170">
        <f>'2.18'!K21/'2.18'!K20*100-100</f>
        <v>4.2194092827004113</v>
      </c>
    </row>
    <row r="22" spans="1:11" s="10" customFormat="1" ht="11.1" customHeight="1">
      <c r="A22" s="27">
        <v>1977</v>
      </c>
      <c r="B22" s="170">
        <f>'2.18'!B22/'2.18'!B21*100-100</f>
        <v>7.6923076923076934</v>
      </c>
      <c r="C22" s="170">
        <f>'2.18'!C22/'2.18'!C21*100-100</f>
        <v>8.958333333333357</v>
      </c>
      <c r="D22" s="170">
        <f>'2.18'!D22/'2.18'!D21*100-100</f>
        <v>7.8683834048640904</v>
      </c>
      <c r="E22" s="170">
        <f>'2.18'!E22/'2.18'!E21*100-100</f>
        <v>8.652482269503551</v>
      </c>
      <c r="F22" s="241" t="s">
        <v>379</v>
      </c>
      <c r="G22" s="170">
        <f>'2.18'!G22/'2.18'!G21*100-100</f>
        <v>4.1979010494752629</v>
      </c>
      <c r="H22" s="170">
        <f>'2.18'!H22/'2.18'!H21*100-100</f>
        <v>7.5801749271136885</v>
      </c>
      <c r="I22" s="170">
        <f>'2.18'!I22/'2.18'!I21*100-100</f>
        <v>7.6797385620915009</v>
      </c>
      <c r="J22" s="170">
        <f>'2.18'!J22/'2.18'!J21*100-100</f>
        <v>9.1152815013404904</v>
      </c>
      <c r="K22" s="170">
        <f>'2.18'!K22/'2.18'!K21*100-100</f>
        <v>6.7476383265856867</v>
      </c>
    </row>
    <row r="23" spans="1:11" s="10" customFormat="1" ht="11.1" customHeight="1">
      <c r="A23" s="27">
        <v>1978</v>
      </c>
      <c r="B23" s="170">
        <f>'2.18'!B23/'2.18'!B22*100-100</f>
        <v>6.1994609164420638</v>
      </c>
      <c r="C23" s="170">
        <f>'2.18'!C23/'2.18'!C22*100-100</f>
        <v>4.5889101338431999</v>
      </c>
      <c r="D23" s="170">
        <f>'2.18'!D23/'2.18'!D22*100-100</f>
        <v>6.631299734748012</v>
      </c>
      <c r="E23" s="170">
        <f>'2.18'!E23/'2.18'!E22*100-100</f>
        <v>6.9190600522193222</v>
      </c>
      <c r="F23" s="241" t="s">
        <v>379</v>
      </c>
      <c r="G23" s="170">
        <f>'2.18'!G23/'2.18'!G22*100-100</f>
        <v>5.8992805755395636</v>
      </c>
      <c r="H23" s="170">
        <f>'2.18'!H23/'2.18'!H22*100-100</f>
        <v>5.8265582655826478</v>
      </c>
      <c r="I23" s="170">
        <f>'2.18'!I23/'2.18'!I22*100-100</f>
        <v>6.3732928679817888</v>
      </c>
      <c r="J23" s="170">
        <f>'2.18'!J23/'2.18'!J22*100-100</f>
        <v>5.5282555282555137</v>
      </c>
      <c r="K23" s="170">
        <f>'2.18'!K23/'2.18'!K22*100-100</f>
        <v>5.3097345132743499</v>
      </c>
    </row>
    <row r="24" spans="1:11" s="10" customFormat="1" ht="11.1" customHeight="1">
      <c r="A24" s="27">
        <v>1979</v>
      </c>
      <c r="B24" s="170">
        <f>'2.18'!B24/'2.18'!B23*100-100</f>
        <v>6.2182741116751288</v>
      </c>
      <c r="C24" s="170">
        <f>'2.18'!C24/'2.18'!C23*100-100</f>
        <v>5.8500914076782493</v>
      </c>
      <c r="D24" s="170">
        <f>'2.18'!D24/'2.18'!D23*100-100</f>
        <v>6.8407960199005089</v>
      </c>
      <c r="E24" s="170">
        <f>'2.18'!E24/'2.18'!E23*100-100</f>
        <v>6.7155067155067201</v>
      </c>
      <c r="F24" s="241" t="s">
        <v>379</v>
      </c>
      <c r="G24" s="170">
        <f>'2.18'!G24/'2.18'!G23*100-100</f>
        <v>7.3369565217391397</v>
      </c>
      <c r="H24" s="170">
        <f>'2.18'!H24/'2.18'!H23*100-100</f>
        <v>5.6338028169014223</v>
      </c>
      <c r="I24" s="170">
        <f>'2.18'!I24/'2.18'!I23*100-100</f>
        <v>6.704707560627682</v>
      </c>
      <c r="J24" s="170">
        <f>'2.18'!J24/'2.18'!J23*100-100</f>
        <v>6.053550640279397</v>
      </c>
      <c r="K24" s="170">
        <f>'2.18'!K24/'2.18'!K23*100-100</f>
        <v>4.6818727490996395</v>
      </c>
    </row>
    <row r="25" spans="1:11" s="10" customFormat="1" ht="13.5" customHeight="1">
      <c r="A25" s="27">
        <v>1980</v>
      </c>
      <c r="B25" s="170">
        <f>'2.18'!B25/'2.18'!B24*100-100</f>
        <v>7.646356033452804</v>
      </c>
      <c r="C25" s="170">
        <f>'2.18'!C25/'2.18'!C24*100-100</f>
        <v>7.5993091537132926</v>
      </c>
      <c r="D25" s="170">
        <f>'2.18'!D25/'2.18'!D24*100-100</f>
        <v>7.5669383003492499</v>
      </c>
      <c r="E25" s="170">
        <f>'2.18'!E25/'2.18'!E24*100-100</f>
        <v>7.7803203661327132</v>
      </c>
      <c r="F25" s="241" t="s">
        <v>379</v>
      </c>
      <c r="G25" s="170">
        <f>'2.18'!G25/'2.18'!G24*100-100</f>
        <v>7.0886075949367182</v>
      </c>
      <c r="H25" s="170">
        <f>'2.18'!H25/'2.18'!H24*100-100</f>
        <v>7.6363636363636402</v>
      </c>
      <c r="I25" s="170">
        <f>'2.18'!I25/'2.18'!I24*100-100</f>
        <v>7.4866310160427645</v>
      </c>
      <c r="J25" s="170">
        <f>'2.18'!J25/'2.18'!J24*100-100</f>
        <v>7.9034028540065862</v>
      </c>
      <c r="K25" s="170">
        <f>'2.18'!K25/'2.18'!K24*100-100</f>
        <v>7.4541284403669437</v>
      </c>
    </row>
    <row r="26" spans="1:11" s="10" customFormat="1" ht="11.1" customHeight="1">
      <c r="A26" s="27">
        <v>1981</v>
      </c>
      <c r="B26" s="170">
        <f>'2.18'!B26/'2.18'!B25*100-100</f>
        <v>6.1043285238623781</v>
      </c>
      <c r="C26" s="170">
        <f>'2.18'!C26/'2.18'!C25*100-100</f>
        <v>4.0128410914927741</v>
      </c>
      <c r="D26" s="170">
        <f>'2.18'!D26/'2.18'!D25*100-100</f>
        <v>6.9264069264069406</v>
      </c>
      <c r="E26" s="170">
        <f>'2.18'!E26/'2.18'!E25*100-100</f>
        <v>6.9002123142250582</v>
      </c>
      <c r="F26" s="241" t="s">
        <v>379</v>
      </c>
      <c r="G26" s="170">
        <f>'2.18'!G26/'2.18'!G25*100-100</f>
        <v>6.2647754137115754</v>
      </c>
      <c r="H26" s="170">
        <f>'2.18'!H26/'2.18'!H25*100-100</f>
        <v>5.5180180180179832</v>
      </c>
      <c r="I26" s="170">
        <f>'2.18'!I26/'2.18'!I25*100-100</f>
        <v>5.7213930348258799</v>
      </c>
      <c r="J26" s="170">
        <f>'2.18'!J26/'2.18'!J25*100-100</f>
        <v>5.9003051881993969</v>
      </c>
      <c r="K26" s="170">
        <f>'2.18'!K26/'2.18'!K25*100-100</f>
        <v>5.0160085378868899</v>
      </c>
    </row>
    <row r="27" spans="1:11" s="10" customFormat="1" ht="11.1" customHeight="1">
      <c r="A27" s="27">
        <v>1982</v>
      </c>
      <c r="B27" s="170">
        <f>'2.18'!B27/'2.18'!B26*100-100</f>
        <v>4.2887029288702934</v>
      </c>
      <c r="C27" s="170">
        <f>'2.18'!C27/'2.18'!C26*100-100</f>
        <v>4.6296296296296333</v>
      </c>
      <c r="D27" s="170">
        <f>'2.18'!D27/'2.18'!D26*100-100</f>
        <v>5.2631578947368354</v>
      </c>
      <c r="E27" s="170">
        <f>'2.18'!E27/'2.18'!E26*100-100</f>
        <v>5.5610724925521282</v>
      </c>
      <c r="F27" s="241" t="s">
        <v>379</v>
      </c>
      <c r="G27" s="170">
        <f>'2.18'!G27/'2.18'!G26*100-100</f>
        <v>3.6707452725250249</v>
      </c>
      <c r="H27" s="170">
        <f>'2.18'!H27/'2.18'!H26*100-100</f>
        <v>3.7353255069370448</v>
      </c>
      <c r="I27" s="170">
        <f>'2.18'!I27/'2.18'!I26*100-100</f>
        <v>3.764705882352942</v>
      </c>
      <c r="J27" s="170">
        <f>'2.18'!J27/'2.18'!J26*100-100</f>
        <v>4.418828049951955</v>
      </c>
      <c r="K27" s="170">
        <f>'2.18'!K27/'2.18'!K26*100-100</f>
        <v>3.4552845528455123</v>
      </c>
    </row>
    <row r="28" spans="1:11" s="10" customFormat="1" ht="11.1" customHeight="1">
      <c r="A28" s="27">
        <v>1983</v>
      </c>
      <c r="B28" s="170">
        <f>'2.18'!B28/'2.18'!B27*100-100</f>
        <v>3.6108324974924813</v>
      </c>
      <c r="C28" s="170">
        <f>'2.18'!C28/'2.18'!C27*100-100</f>
        <v>2.8023598820059021</v>
      </c>
      <c r="D28" s="170">
        <f>'2.18'!D28/'2.18'!D27*100-100</f>
        <v>3.6538461538461462</v>
      </c>
      <c r="E28" s="170">
        <f>'2.18'!E28/'2.18'!E27*100-100</f>
        <v>3.8570084666039293</v>
      </c>
      <c r="F28" s="241" t="s">
        <v>379</v>
      </c>
      <c r="G28" s="170">
        <f>'2.18'!G28/'2.18'!G27*100-100</f>
        <v>2.6824034334763951</v>
      </c>
      <c r="H28" s="170">
        <f>'2.18'!H28/'2.18'!H27*100-100</f>
        <v>3.7037037037036953</v>
      </c>
      <c r="I28" s="170">
        <f>'2.18'!I28/'2.18'!I27*100-100</f>
        <v>3.8548752834467024</v>
      </c>
      <c r="J28" s="170">
        <f>'2.18'!J28/'2.18'!J27*100-100</f>
        <v>4.0478380864765455</v>
      </c>
      <c r="K28" s="170">
        <f>'2.18'!K28/'2.18'!K27*100-100</f>
        <v>3.1434184675835013</v>
      </c>
    </row>
    <row r="29" spans="1:11" s="10" customFormat="1" ht="11.1" customHeight="1">
      <c r="A29" s="27">
        <v>1984</v>
      </c>
      <c r="B29" s="170">
        <f>'2.18'!B29/'2.18'!B28*100-100</f>
        <v>3.4849951597289248</v>
      </c>
      <c r="C29" s="170">
        <f>'2.18'!C29/'2.18'!C28*100-100</f>
        <v>4.734576757532281</v>
      </c>
      <c r="D29" s="170">
        <f>'2.18'!D29/'2.18'!D28*100-100</f>
        <v>3.9888682745825861</v>
      </c>
      <c r="E29" s="170">
        <f>'2.18'!E29/'2.18'!E28*100-100</f>
        <v>3.8949275362319042</v>
      </c>
      <c r="F29" s="241" t="s">
        <v>379</v>
      </c>
      <c r="G29" s="170">
        <f>'2.18'!G29/'2.18'!G28*100-100</f>
        <v>4.8066875653082377</v>
      </c>
      <c r="H29" s="170">
        <f>'2.18'!H29/'2.18'!H28*100-100</f>
        <v>2.9761904761904816</v>
      </c>
      <c r="I29" s="170">
        <f>'2.18'!I29/'2.18'!I28*100-100</f>
        <v>4.039301310043669</v>
      </c>
      <c r="J29" s="170">
        <f>'2.18'!J29/'2.18'!J28*100-100</f>
        <v>3.7135278514588919</v>
      </c>
      <c r="K29" s="170">
        <f>'2.18'!K29/'2.18'!K28*100-100</f>
        <v>1.904761904761898</v>
      </c>
    </row>
    <row r="30" spans="1:11" s="10" customFormat="1" ht="13.5" customHeight="1">
      <c r="A30" s="27">
        <v>1985</v>
      </c>
      <c r="B30" s="170">
        <f>'2.18'!B30/'2.18'!B29*100-100</f>
        <v>4.1159962581852341</v>
      </c>
      <c r="C30" s="170">
        <f>'2.18'!C30/'2.18'!C29*100-100</f>
        <v>3.5616438356164366</v>
      </c>
      <c r="D30" s="170">
        <f>'2.18'!D30/'2.18'!D29*100-100</f>
        <v>4.9955396966993675</v>
      </c>
      <c r="E30" s="170">
        <f>'2.18'!E30/'2.18'!E29*100-100</f>
        <v>5.7541412380122097</v>
      </c>
      <c r="F30" s="241" t="s">
        <v>379</v>
      </c>
      <c r="G30" s="170">
        <f>'2.18'!G30/'2.18'!G29*100-100</f>
        <v>-0.59820538384843758</v>
      </c>
      <c r="H30" s="170">
        <f>'2.18'!H30/'2.18'!H29*100-100</f>
        <v>3.4682080924855399</v>
      </c>
      <c r="I30" s="170">
        <f>'2.18'!I30/'2.18'!I29*100-100</f>
        <v>3.7775445960126035</v>
      </c>
      <c r="J30" s="170">
        <f>'2.18'!J30/'2.18'!J29*100-100</f>
        <v>3.8363171355498622</v>
      </c>
      <c r="K30" s="170">
        <f>'2.18'!K30/'2.18'!K29*100-100</f>
        <v>2.8037383177570234</v>
      </c>
    </row>
    <row r="31" spans="1:11" s="10" customFormat="1" ht="11.1" customHeight="1">
      <c r="A31" s="27">
        <v>1986</v>
      </c>
      <c r="B31" s="170">
        <f>'2.18'!B31/'2.18'!B30*100-100</f>
        <v>4.3126684636118426</v>
      </c>
      <c r="C31" s="170">
        <f>'2.18'!C31/'2.18'!C30*100-100</f>
        <v>3.7037037037036953</v>
      </c>
      <c r="D31" s="170">
        <f>'2.18'!D31/'2.18'!D30*100-100</f>
        <v>4.2480883602378867</v>
      </c>
      <c r="E31" s="170">
        <f>'2.18'!E31/'2.18'!E30*100-100</f>
        <v>4.6166529266281771</v>
      </c>
      <c r="F31" s="241" t="s">
        <v>379</v>
      </c>
      <c r="G31" s="170">
        <f>'2.18'!G31/'2.18'!G30*100-100</f>
        <v>2.407221664994978</v>
      </c>
      <c r="H31" s="170">
        <f>'2.18'!H31/'2.18'!H30*100-100</f>
        <v>4.3761638733705865</v>
      </c>
      <c r="I31" s="170">
        <f>'2.18'!I31/'2.18'!I30*100-100</f>
        <v>5.0556117290192049</v>
      </c>
      <c r="J31" s="170">
        <f>'2.18'!J31/'2.18'!J30*100-100</f>
        <v>3.694581280788185</v>
      </c>
      <c r="K31" s="170">
        <f>'2.18'!K31/'2.18'!K30*100-100</f>
        <v>3.9090909090909065</v>
      </c>
    </row>
    <row r="32" spans="1:11" s="10" customFormat="1" ht="11.1" customHeight="1">
      <c r="A32" s="27">
        <v>1987</v>
      </c>
      <c r="B32" s="170">
        <f>'2.18'!B32/'2.18'!B31*100-100</f>
        <v>4.2204995693367948</v>
      </c>
      <c r="C32" s="170">
        <f>'2.18'!C32/'2.18'!C31*100-100</f>
        <v>3.1887755102040956</v>
      </c>
      <c r="D32" s="170">
        <f>'2.18'!D32/'2.18'!D31*100-100</f>
        <v>4.4009779951100398</v>
      </c>
      <c r="E32" s="170">
        <f>'2.18'!E32/'2.18'!E31*100-100</f>
        <v>4.412923561859742</v>
      </c>
      <c r="F32" s="241" t="s">
        <v>379</v>
      </c>
      <c r="G32" s="170">
        <f>'2.18'!G32/'2.18'!G31*100-100</f>
        <v>3.7218413320274237</v>
      </c>
      <c r="H32" s="170">
        <f>'2.18'!H32/'2.18'!H31*100-100</f>
        <v>4.1926851025869638</v>
      </c>
      <c r="I32" s="170">
        <f>'2.18'!I32/'2.18'!I31*100-100</f>
        <v>4.2348411934552246</v>
      </c>
      <c r="J32" s="170">
        <f>'2.18'!J32/'2.18'!J31*100-100</f>
        <v>3.7212984956452857</v>
      </c>
      <c r="K32" s="170">
        <f>'2.18'!K32/'2.18'!K31*100-100</f>
        <v>4.1994750656167952</v>
      </c>
    </row>
    <row r="33" spans="1:13" s="10" customFormat="1" ht="11.1" customHeight="1">
      <c r="A33" s="27">
        <v>1988</v>
      </c>
      <c r="B33" s="170">
        <f>'2.18'!B33/'2.18'!B32*100-100</f>
        <v>3.0578512396694464</v>
      </c>
      <c r="C33" s="170">
        <f>'2.18'!C33/'2.18'!C32*100-100</f>
        <v>3.8318912237330238</v>
      </c>
      <c r="D33" s="170">
        <f>'2.18'!D33/'2.18'!D32*100-100</f>
        <v>3.7470725995315917</v>
      </c>
      <c r="E33" s="170">
        <f>'2.18'!E33/'2.18'!E32*100-100</f>
        <v>4</v>
      </c>
      <c r="F33" s="241" t="s">
        <v>379</v>
      </c>
      <c r="G33" s="170">
        <f>'2.18'!G33/'2.18'!G32*100-100</f>
        <v>3.210576015108586</v>
      </c>
      <c r="H33" s="170">
        <f>'2.18'!H33/'2.18'!H32*100-100</f>
        <v>2.3972602739726199</v>
      </c>
      <c r="I33" s="170">
        <f>'2.18'!I33/'2.18'!I32*100-100</f>
        <v>2.8624192059095037</v>
      </c>
      <c r="J33" s="170">
        <f>'2.18'!J33/'2.18'!J32*100-100</f>
        <v>2.4427480916030504</v>
      </c>
      <c r="K33" s="170">
        <f>'2.18'!K33/'2.18'!K32*100-100</f>
        <v>2.0990764063811866</v>
      </c>
    </row>
    <row r="34" spans="1:13" s="10" customFormat="1" ht="11.1" customHeight="1">
      <c r="A34" s="27">
        <v>1989</v>
      </c>
      <c r="B34" s="170">
        <f>'2.18'!B34/'2.18'!B33*100-100</f>
        <v>4.2502004811547636</v>
      </c>
      <c r="C34" s="170">
        <f>'2.18'!C34/'2.18'!C33*100-100</f>
        <v>2.6190476190476062</v>
      </c>
      <c r="D34" s="170">
        <f>'2.18'!D34/'2.18'!D33*100-100</f>
        <v>4.51467268623027</v>
      </c>
      <c r="E34" s="170">
        <f>'2.18'!E34/'2.18'!E33*100-100</f>
        <v>4.7169811320754889</v>
      </c>
      <c r="F34" s="241" t="s">
        <v>379</v>
      </c>
      <c r="G34" s="170">
        <f>'2.18'!G34/'2.18'!G33*100-100</f>
        <v>3.568161024702647</v>
      </c>
      <c r="H34" s="170">
        <f>'2.18'!H34/'2.18'!H33*100-100</f>
        <v>4.1806020066889715</v>
      </c>
      <c r="I34" s="170">
        <f>'2.18'!I34/'2.18'!I33*100-100</f>
        <v>4.2190305206463137</v>
      </c>
      <c r="J34" s="170">
        <f>'2.18'!J34/'2.18'!J33*100-100</f>
        <v>3.5022354694485927</v>
      </c>
      <c r="K34" s="170">
        <f>'2.18'!K34/'2.18'!K33*100-100</f>
        <v>4.3585526315789309</v>
      </c>
    </row>
    <row r="35" spans="1:13" s="10" customFormat="1" ht="13.5" customHeight="1">
      <c r="A35" s="27">
        <v>1990</v>
      </c>
      <c r="B35" s="170">
        <f>'2.18'!B35/'2.18'!B34*100-100</f>
        <v>6.2307692307692406</v>
      </c>
      <c r="C35" s="170">
        <f>'2.18'!C35/'2.18'!C34*100-100</f>
        <v>4.1763341067285467</v>
      </c>
      <c r="D35" s="170">
        <f>'2.18'!D35/'2.18'!D34*100-100</f>
        <v>6.5514758819294343</v>
      </c>
      <c r="E35" s="170">
        <f>'2.18'!E35/'2.18'!E34*100-100</f>
        <v>6.2370062370062556</v>
      </c>
      <c r="F35" s="241" t="s">
        <v>379</v>
      </c>
      <c r="G35" s="170">
        <f>'2.18'!G35/'2.18'!G34*100-100</f>
        <v>8.5689045936395729</v>
      </c>
      <c r="H35" s="170">
        <f>'2.18'!H35/'2.18'!H34*100-100</f>
        <v>6.0192616372391541</v>
      </c>
      <c r="I35" s="170">
        <f>'2.18'!I35/'2.18'!I34*100-100</f>
        <v>5.5986218776916417</v>
      </c>
      <c r="J35" s="170">
        <f>'2.18'!J35/'2.18'!J34*100-100</f>
        <v>5.5435565154787554</v>
      </c>
      <c r="K35" s="170">
        <f>'2.18'!K35/'2.18'!K34*100-100</f>
        <v>6.3041765169424764</v>
      </c>
    </row>
    <row r="36" spans="1:13" s="48" customFormat="1" ht="13.5" customHeight="1">
      <c r="A36" s="28">
        <v>1991</v>
      </c>
      <c r="B36" s="172">
        <f>'2.18'!B36/'2.18'!B35*100-100</f>
        <v>7.4583635047067247</v>
      </c>
      <c r="C36" s="172">
        <f>'2.18'!C36/'2.18'!C35*100-100</f>
        <v>8.0178173719376247</v>
      </c>
      <c r="D36" s="172">
        <f>'2.18'!D36/'2.18'!D35*100-100</f>
        <v>7.5675675675675507</v>
      </c>
      <c r="E36" s="172">
        <f>'2.18'!E36/'2.18'!E35*100-100</f>
        <v>7.697325505544697</v>
      </c>
      <c r="F36" s="243" t="s">
        <v>379</v>
      </c>
      <c r="G36" s="172">
        <f>'2.18'!G36/'2.18'!G35*100-100</f>
        <v>7.1602929210740456</v>
      </c>
      <c r="H36" s="172">
        <f>'2.18'!H36/'2.18'!H35*100-100</f>
        <v>7.4186222558667509</v>
      </c>
      <c r="I36" s="172">
        <f>'2.18'!I36/'2.18'!I35*100-100</f>
        <v>7.9934747145187686</v>
      </c>
      <c r="J36" s="172">
        <f>'2.18'!J36/'2.18'!J35*100-100</f>
        <v>6.616643929058668</v>
      </c>
      <c r="K36" s="172">
        <f>'2.18'!K36/'2.18'!K35*100-100</f>
        <v>7.3387694588584083</v>
      </c>
    </row>
    <row r="37" spans="1:13" s="10" customFormat="1" ht="1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POWER(('2.18'!B25/'2.18'!B15),1/10)*100-100</f>
        <v>9.0745171453820035</v>
      </c>
      <c r="C38" s="170">
        <f>POWER(('2.18'!C25/'2.18'!C15),1/10)*100-100</f>
        <v>8.2106887067878347</v>
      </c>
      <c r="D38" s="170">
        <f>POWER(('2.18'!D25/'2.18'!D15),1/10)*100-100</f>
        <v>9.1210325103962191</v>
      </c>
      <c r="E38" s="170">
        <f>POWER(('2.18'!E25/'2.18'!E15),1/10)*100-100</f>
        <v>9.3601298761503813</v>
      </c>
      <c r="F38" s="241" t="s">
        <v>379</v>
      </c>
      <c r="G38" s="170">
        <f>POWER(('2.18'!G25/'2.18'!G15),1/10)*100-100</f>
        <v>8.1070119545932187</v>
      </c>
      <c r="H38" s="170">
        <f>POWER(('2.18'!H25/'2.18'!H15),1/10)*100-100</f>
        <v>9.0612355286542794</v>
      </c>
      <c r="I38" s="170">
        <f>POWER(('2.18'!I25/'2.18'!I15),1/10)*100-100</f>
        <v>9.0198637830628314</v>
      </c>
      <c r="J38" s="170">
        <f>POWER(('2.18'!J25/'2.18'!J15),1/10)*100-100</f>
        <v>9.2184253576176047</v>
      </c>
      <c r="K38" s="170">
        <f>POWER(('2.18'!K25/'2.18'!K15),1/10)*100-100</f>
        <v>8.884976055779731</v>
      </c>
    </row>
    <row r="39" spans="1:13" s="48" customFormat="1" ht="18" customHeight="1">
      <c r="A39" s="34" t="s">
        <v>152</v>
      </c>
      <c r="B39" s="172">
        <f>POWER(('2.18'!B36/'2.18'!B25),1/11)*100-100</f>
        <v>4.6407462493868223</v>
      </c>
      <c r="C39" s="172">
        <f>POWER(('2.18'!C36/'2.18'!C25),1/11)*100-100</f>
        <v>4.1070967081195562</v>
      </c>
      <c r="D39" s="172">
        <f>POWER(('2.18'!D36/'2.18'!D25),1/11)*100-100</f>
        <v>5.0701107908727607</v>
      </c>
      <c r="E39" s="172">
        <f>POWER(('2.18'!E36/'2.18'!E25),1/11)*100-100</f>
        <v>5.2335441767415602</v>
      </c>
      <c r="F39" s="243" t="s">
        <v>379</v>
      </c>
      <c r="G39" s="172">
        <f>POWER(('2.18'!G36/'2.18'!G25),1/11)*100-100</f>
        <v>4.1056088336320045</v>
      </c>
      <c r="H39" s="172">
        <f>POWER(('2.18'!H36/'2.18'!H25),1/11)*100-100</f>
        <v>4.3533298737854977</v>
      </c>
      <c r="I39" s="172">
        <f>POWER(('2.18'!I36/'2.18'!I25),1/11)*100-100</f>
        <v>4.6390558507547297</v>
      </c>
      <c r="J39" s="172">
        <f>POWER(('2.18'!J36/'2.18'!J25),1/11)*100-100</f>
        <v>4.3060711390006929</v>
      </c>
      <c r="K39" s="172">
        <f>POWER(('2.18'!K36/'2.18'!K25),1/11)*100-100</f>
        <v>4.0361930586974211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'2.18'!B46/'2.18'!B45*100-100</f>
        <v>9.456440804169759</v>
      </c>
      <c r="C46" s="170">
        <f>'2.18'!C46/'2.18'!C45*100-100</f>
        <v>1.4891179839633395</v>
      </c>
      <c r="D46" s="170">
        <f>'2.18'!D46/'2.18'!D45*100-100</f>
        <v>8.8919288645690813</v>
      </c>
      <c r="E46" s="170">
        <f>'2.18'!E46/'2.18'!E45*100-100</f>
        <v>9.7350993377483377</v>
      </c>
      <c r="F46" s="170">
        <f>'2.18'!F46/'2.18'!F45*100-100</f>
        <v>9.5872170439414077</v>
      </c>
      <c r="G46" s="170">
        <f>'2.18'!G46/'2.18'!G45*100-100</f>
        <v>7.1762870514820492</v>
      </c>
      <c r="H46" s="170">
        <f>'2.18'!H46/'2.18'!H45*100-100</f>
        <v>10.015649452269187</v>
      </c>
      <c r="I46" s="170">
        <f>'2.18'!I46/'2.18'!I45*100-100</f>
        <v>10.896309314586986</v>
      </c>
      <c r="J46" s="170">
        <f>'2.18'!J46/'2.18'!J45*100-100</f>
        <v>9.3359631821170268</v>
      </c>
      <c r="K46" s="170">
        <f>'2.18'!K46/'2.18'!K45*100-100</f>
        <v>9.3871217998448486</v>
      </c>
      <c r="L46" s="10"/>
      <c r="M46" s="10"/>
    </row>
    <row r="47" spans="1:13" ht="11.1" customHeight="1">
      <c r="A47" s="27">
        <v>1993</v>
      </c>
      <c r="B47" s="170">
        <f>'2.18'!B47/'2.18'!B46*100-100</f>
        <v>6.4625850340136282</v>
      </c>
      <c r="C47" s="170">
        <f>'2.18'!C47/'2.18'!C46*100-100</f>
        <v>10.158013544018061</v>
      </c>
      <c r="D47" s="170">
        <f>'2.18'!D47/'2.18'!D46*100-100</f>
        <v>6.8467336683417273</v>
      </c>
      <c r="E47" s="170">
        <f>'2.18'!E47/'2.18'!E46*100-100</f>
        <v>7.2420036210017997</v>
      </c>
      <c r="F47" s="170">
        <f>'2.18'!F47/'2.18'!F46*100-100</f>
        <v>7.2296476306196666</v>
      </c>
      <c r="G47" s="170">
        <f>'2.18'!G47/'2.18'!G46*100-100</f>
        <v>7.0596797671033613</v>
      </c>
      <c r="H47" s="170">
        <f>'2.18'!H47/'2.18'!H46*100-100</f>
        <v>6.4011379800853518</v>
      </c>
      <c r="I47" s="170">
        <f>'2.18'!I47/'2.18'!I46*100-100</f>
        <v>5.8637083993660895</v>
      </c>
      <c r="J47" s="170">
        <f>'2.18'!J47/'2.18'!J46*100-100</f>
        <v>7.0354780517137812</v>
      </c>
      <c r="K47" s="170">
        <f>'2.18'!K47/'2.18'!K46*100-100</f>
        <v>6.3120567375886623</v>
      </c>
      <c r="L47" s="10"/>
      <c r="M47" s="10"/>
    </row>
    <row r="48" spans="1:13" ht="11.1" customHeight="1">
      <c r="A48" s="27">
        <v>1994</v>
      </c>
      <c r="B48" s="170">
        <f>'2.18'!B48/'2.18'!B47*100-100</f>
        <v>2.4281150159744413</v>
      </c>
      <c r="C48" s="170">
        <f>'2.18'!C48/'2.18'!C47*100-100</f>
        <v>4.3032786885245855</v>
      </c>
      <c r="D48" s="170">
        <f>'2.18'!D48/'2.18'!D47*100-100</f>
        <v>3.2333921222810034</v>
      </c>
      <c r="E48" s="170">
        <f>'2.18'!E48/'2.18'!E47*100-100</f>
        <v>3.6578503095104224</v>
      </c>
      <c r="F48" s="170">
        <f>'2.18'!F48/'2.18'!F47*100-100</f>
        <v>3.7960339943342802</v>
      </c>
      <c r="G48" s="170">
        <f>'2.18'!G48/'2.18'!G47*100-100</f>
        <v>2.9911624745071208</v>
      </c>
      <c r="H48" s="170">
        <f>'2.18'!H48/'2.18'!H47*100-100</f>
        <v>2.0721925133689609</v>
      </c>
      <c r="I48" s="170">
        <f>'2.18'!I48/'2.18'!I47*100-100</f>
        <v>2.0209580838323404</v>
      </c>
      <c r="J48" s="170">
        <f>'2.18'!J48/'2.18'!J47*100-100</f>
        <v>2.4157303370786423</v>
      </c>
      <c r="K48" s="170">
        <f>'2.18'!K48/'2.18'!K47*100-100</f>
        <v>1.5343562374916786</v>
      </c>
      <c r="L48" s="10"/>
      <c r="M48" s="10"/>
    </row>
    <row r="49" spans="1:13" ht="13.5" customHeight="1">
      <c r="A49" s="27">
        <v>1995</v>
      </c>
      <c r="B49" s="170">
        <f>'2.18'!B49/'2.18'!B48*100-100</f>
        <v>3.493449781659379</v>
      </c>
      <c r="C49" s="170">
        <f>'2.18'!C49/'2.18'!C48*100-100</f>
        <v>2.7504911591355778</v>
      </c>
      <c r="D49" s="170">
        <f>'2.18'!D49/'2.18'!D48*100-100</f>
        <v>3.4738041002278237</v>
      </c>
      <c r="E49" s="170">
        <f>'2.18'!E49/'2.18'!E48*100-100</f>
        <v>4.1802388707926212</v>
      </c>
      <c r="F49" s="170">
        <f>'2.18'!F49/'2.18'!F48*100-100</f>
        <v>4.3122270742357927</v>
      </c>
      <c r="G49" s="170">
        <f>'2.18'!G49/'2.18'!G48*100-100</f>
        <v>1.7161716171617059</v>
      </c>
      <c r="H49" s="170">
        <f>'2.18'!H49/'2.18'!H48*100-100</f>
        <v>3.6018336607727548</v>
      </c>
      <c r="I49" s="170">
        <f>'2.18'!I49/'2.18'!I48*100-100</f>
        <v>2.7879677182685185</v>
      </c>
      <c r="J49" s="170">
        <f>'2.18'!J49/'2.18'!J48*100-100</f>
        <v>2.6878771256171063</v>
      </c>
      <c r="K49" s="170">
        <f>'2.18'!K49/'2.18'!K48*100-100</f>
        <v>4.3363994743758241</v>
      </c>
      <c r="L49" s="10"/>
      <c r="M49" s="10"/>
    </row>
    <row r="50" spans="1:13" ht="11.1" customHeight="1">
      <c r="A50" s="27">
        <v>1996</v>
      </c>
      <c r="B50" s="170">
        <f>'2.18'!B50/'2.18'!B49*100-100</f>
        <v>2.1699819168173633</v>
      </c>
      <c r="C50" s="170">
        <f>'2.18'!C50/'2.18'!C49*100-100</f>
        <v>1.9120458891013214</v>
      </c>
      <c r="D50" s="170">
        <f>'2.18'!D50/'2.18'!D49*100-100</f>
        <v>3.4122179416620639</v>
      </c>
      <c r="E50" s="170">
        <f>'2.18'!E50/'2.18'!E49*100-100</f>
        <v>3.2829598749348605</v>
      </c>
      <c r="F50" s="170">
        <f>'2.18'!F50/'2.18'!F49*100-100</f>
        <v>3.4013605442176953</v>
      </c>
      <c r="G50" s="170">
        <f>'2.18'!G50/'2.18'!G49*100-100</f>
        <v>3.0499675535366606</v>
      </c>
      <c r="H50" s="170">
        <f>'2.18'!H50/'2.18'!H49*100-100</f>
        <v>1.6434892541087152</v>
      </c>
      <c r="I50" s="170">
        <f>'2.18'!I50/'2.18'!I49*100-100</f>
        <v>2.2127052105638967</v>
      </c>
      <c r="J50" s="170">
        <f>'2.18'!J50/'2.18'!J49*100-100</f>
        <v>1.1752136752136977</v>
      </c>
      <c r="K50" s="170">
        <f>'2.18'!K50/'2.18'!K49*100-100</f>
        <v>1.3853904282115934</v>
      </c>
      <c r="L50" s="10"/>
      <c r="M50" s="10"/>
    </row>
    <row r="51" spans="1:13" ht="11.1" customHeight="1">
      <c r="A51" s="27">
        <v>1997</v>
      </c>
      <c r="B51" s="170">
        <f>'2.18'!B51/'2.18'!B50*100-100</f>
        <v>0.82595870206489508</v>
      </c>
      <c r="C51" s="170">
        <f>'2.18'!C51/'2.18'!C50*100-100</f>
        <v>-0.56285178236397826</v>
      </c>
      <c r="D51" s="170">
        <f>'2.18'!D51/'2.18'!D50*100-100</f>
        <v>0.95795635976583071</v>
      </c>
      <c r="E51" s="170">
        <f>'2.18'!E51/'2.18'!E50*100-100</f>
        <v>1.4127144298688279</v>
      </c>
      <c r="F51" s="170">
        <f>'2.18'!F51/'2.18'!F50*100-100</f>
        <v>1.3663967611335863</v>
      </c>
      <c r="G51" s="170">
        <f>'2.18'!G51/'2.18'!G50*100-100</f>
        <v>-1.0075566750629719</v>
      </c>
      <c r="H51" s="170">
        <f>'2.18'!H51/'2.18'!H50*100-100</f>
        <v>0.93283582089553363</v>
      </c>
      <c r="I51" s="170">
        <f>'2.18'!I51/'2.18'!I50*100-100</f>
        <v>0.76815642458100797</v>
      </c>
      <c r="J51" s="170">
        <f>'2.18'!J51/'2.18'!J50*100-100</f>
        <v>0.15839493136218152</v>
      </c>
      <c r="K51" s="170">
        <f>'2.18'!K51/'2.18'!K50*100-100</f>
        <v>1.1801242236024763</v>
      </c>
      <c r="L51" s="10"/>
      <c r="M51" s="10"/>
    </row>
    <row r="52" spans="1:13" ht="11.1" customHeight="1">
      <c r="A52" s="27">
        <v>1998</v>
      </c>
      <c r="B52" s="170">
        <f>'2.18'!B52/'2.18'!B51*100-100</f>
        <v>1.1702750146284302</v>
      </c>
      <c r="C52" s="170">
        <f>'2.18'!C52/'2.18'!C51*100-100</f>
        <v>0.47169811320755173</v>
      </c>
      <c r="D52" s="170">
        <f>'2.18'!D52/'2.18'!D51*100-100</f>
        <v>1.0015814443858631</v>
      </c>
      <c r="E52" s="170">
        <f>'2.18'!E52/'2.18'!E51*100-100</f>
        <v>1.1940298507462614</v>
      </c>
      <c r="F52" s="170">
        <f>'2.18'!F52/'2.18'!F51*100-100</f>
        <v>1.1982026959560557</v>
      </c>
      <c r="G52" s="170">
        <f>'2.18'!G52/'2.18'!G51*100-100</f>
        <v>-0.4452926208651462</v>
      </c>
      <c r="H52" s="170">
        <f>'2.18'!H52/'2.18'!H51*100-100</f>
        <v>1.2322858903265512</v>
      </c>
      <c r="I52" s="170">
        <f>'2.18'!I52/'2.18'!I51*100-100</f>
        <v>0.41580041580043314</v>
      </c>
      <c r="J52" s="170">
        <f>'2.18'!J52/'2.18'!J51*100-100</f>
        <v>0.63257775434897212</v>
      </c>
      <c r="K52" s="170">
        <f>'2.18'!K52/'2.18'!K51*100-100</f>
        <v>1.9030079803560511</v>
      </c>
      <c r="L52" s="10"/>
      <c r="M52" s="10"/>
    </row>
    <row r="53" spans="1:13" ht="11.1" customHeight="1">
      <c r="A53" s="27">
        <v>1999</v>
      </c>
      <c r="B53" s="170">
        <f>'2.18'!B53/'2.18'!B52*100-100</f>
        <v>2.3134759976865382</v>
      </c>
      <c r="C53" s="170">
        <f>'2.18'!C53/'2.18'!C52*100-100</f>
        <v>3.1924882629107856</v>
      </c>
      <c r="D53" s="170">
        <f>'2.18'!D53/'2.18'!D52*100-100</f>
        <v>2.2964509394572019</v>
      </c>
      <c r="E53" s="170">
        <f>'2.18'!E53/'2.18'!E52*100-100</f>
        <v>2.1632251720747462</v>
      </c>
      <c r="F53" s="170">
        <f>'2.18'!F53/'2.18'!F52*100-100</f>
        <v>2.318697582634428</v>
      </c>
      <c r="G53" s="170">
        <f>'2.18'!G53/'2.18'!G52*100-100</f>
        <v>2.1725239616613408</v>
      </c>
      <c r="H53" s="170">
        <f>'2.18'!H53/'2.18'!H52*100-100</f>
        <v>2.4954351795496024</v>
      </c>
      <c r="I53" s="170">
        <f>'2.18'!I53/'2.18'!I52*100-100</f>
        <v>2.4844720496894439</v>
      </c>
      <c r="J53" s="170">
        <f>'2.18'!J53/'2.18'!J52*100-100</f>
        <v>2.042954426401252</v>
      </c>
      <c r="K53" s="170">
        <f>'2.18'!K53/'2.18'!K52*100-100</f>
        <v>2.4698795180722897</v>
      </c>
      <c r="L53" s="10"/>
      <c r="M53" s="10"/>
    </row>
    <row r="54" spans="1:13" ht="13.5" customHeight="1">
      <c r="A54" s="27">
        <v>2000</v>
      </c>
      <c r="B54" s="170">
        <f>'2.18'!B54/'2.18'!B53*100-100</f>
        <v>2.9960429621254718</v>
      </c>
      <c r="C54" s="170">
        <f>'2.18'!C54/'2.18'!C53*100-100</f>
        <v>1.3648771610555173</v>
      </c>
      <c r="D54" s="170">
        <f>'2.18'!D54/'2.18'!D53*100-100</f>
        <v>4.0816326530612059</v>
      </c>
      <c r="E54" s="170">
        <f>'2.18'!E54/'2.18'!E53*100-100</f>
        <v>3.9461020211741982</v>
      </c>
      <c r="F54" s="170">
        <f>'2.18'!F54/'2.18'!F53*100-100</f>
        <v>4.0019286403085914</v>
      </c>
      <c r="G54" s="170">
        <f>'2.18'!G54/'2.18'!G53*100-100</f>
        <v>3.5647279549718434</v>
      </c>
      <c r="H54" s="170">
        <f>'2.18'!H54/'2.18'!H53*100-100</f>
        <v>2.6722090261282574</v>
      </c>
      <c r="I54" s="170">
        <f>'2.18'!I54/'2.18'!I53*100-100</f>
        <v>2.6936026936026991</v>
      </c>
      <c r="J54" s="170">
        <f>'2.18'!J54/'2.18'!J53*100-100</f>
        <v>2.4127310061601577</v>
      </c>
      <c r="K54" s="170">
        <f>'2.18'!K54/'2.18'!K53*100-100</f>
        <v>2.2927689594355911</v>
      </c>
      <c r="L54" s="10"/>
      <c r="M54" s="10"/>
    </row>
    <row r="55" spans="1:13" ht="11.1" customHeight="1">
      <c r="A55" s="27">
        <v>2001</v>
      </c>
      <c r="B55" s="170">
        <f>'2.18'!B55/'2.18'!B54*100-100</f>
        <v>2.7991218441273418</v>
      </c>
      <c r="C55" s="170">
        <f>'2.18'!C55/'2.18'!C54*100-100</f>
        <v>0</v>
      </c>
      <c r="D55" s="170">
        <f>'2.18'!D55/'2.18'!D54*100-100</f>
        <v>3.2843137254902075</v>
      </c>
      <c r="E55" s="170">
        <f>'2.18'!E55/'2.18'!E54*100-100</f>
        <v>3.0092592592592524</v>
      </c>
      <c r="F55" s="170">
        <f>'2.18'!F55/'2.18'!F54*100-100</f>
        <v>3.059805285118216</v>
      </c>
      <c r="G55" s="170">
        <f>'2.18'!G55/'2.18'!G54*100-100</f>
        <v>2.6570048309178844</v>
      </c>
      <c r="H55" s="170">
        <f>'2.18'!H55/'2.18'!H54*100-100</f>
        <v>2.6026604973973519</v>
      </c>
      <c r="I55" s="170">
        <f>'2.18'!I55/'2.18'!I54*100-100</f>
        <v>2.5573770491803316</v>
      </c>
      <c r="J55" s="170">
        <f>'2.18'!J55/'2.18'!J54*100-100</f>
        <v>3.1578947368420955</v>
      </c>
      <c r="K55" s="170">
        <f>'2.18'!K55/'2.18'!K54*100-100</f>
        <v>2.1264367816092005</v>
      </c>
      <c r="L55" s="10"/>
      <c r="M55" s="10"/>
    </row>
    <row r="56" spans="1:13" ht="11.1" customHeight="1">
      <c r="A56" s="27">
        <v>2002</v>
      </c>
      <c r="B56" s="170">
        <f>'2.18'!B56/'2.18'!B55*100-100</f>
        <v>1.9754404698344956</v>
      </c>
      <c r="C56" s="170">
        <f>'2.18'!C56/'2.18'!C55*100-100</f>
        <v>0.26929982046677026</v>
      </c>
      <c r="D56" s="170">
        <f>'2.18'!D56/'2.18'!D55*100-100</f>
        <v>2.2306597057427666</v>
      </c>
      <c r="E56" s="170">
        <f>'2.18'!E56/'2.18'!E55*100-100</f>
        <v>1.8876404494382086</v>
      </c>
      <c r="F56" s="170">
        <f>'2.18'!F56/'2.18'!F55*100-100</f>
        <v>1.9343229869545695</v>
      </c>
      <c r="G56" s="170">
        <f>'2.18'!G56/'2.18'!G55*100-100</f>
        <v>2.294117647058826</v>
      </c>
      <c r="H56" s="170">
        <f>'2.18'!H56/'2.18'!H55*100-100</f>
        <v>2.1420518602029546</v>
      </c>
      <c r="I56" s="170">
        <f>'2.18'!I56/'2.18'!I55*100-100</f>
        <v>2.1739130434782652</v>
      </c>
      <c r="J56" s="170">
        <f>'2.18'!J56/'2.18'!J55*100-100</f>
        <v>2.6724975704567555</v>
      </c>
      <c r="K56" s="170">
        <f>'2.18'!K56/'2.18'!K55*100-100</f>
        <v>1.6882386043894257</v>
      </c>
      <c r="L56" s="10"/>
      <c r="M56" s="10"/>
    </row>
    <row r="57" spans="1:13" ht="11.1" customHeight="1">
      <c r="A57" s="27">
        <v>2003</v>
      </c>
      <c r="B57" s="170">
        <f>'2.18'!B57/'2.18'!B56*100-100</f>
        <v>1.7277486910994639</v>
      </c>
      <c r="C57" s="170">
        <f>'2.18'!C57/'2.18'!C56*100-100</f>
        <v>0.44762757385856844</v>
      </c>
      <c r="D57" s="170">
        <f>'2.18'!D57/'2.18'!D56*100-100</f>
        <v>2.2748375116063357</v>
      </c>
      <c r="E57" s="170">
        <f>'2.18'!E57/'2.18'!E56*100-100</f>
        <v>2.2496691662990713</v>
      </c>
      <c r="F57" s="170">
        <f>'2.18'!F57/'2.18'!F56*100-100</f>
        <v>2.2506619593998209</v>
      </c>
      <c r="G57" s="170">
        <f>'2.18'!G57/'2.18'!G56*100-100</f>
        <v>1.7251293847038625</v>
      </c>
      <c r="H57" s="170">
        <f>'2.18'!H57/'2.18'!H56*100-100</f>
        <v>1.5452538631346471</v>
      </c>
      <c r="I57" s="170">
        <f>'2.18'!I57/'2.18'!I56*100-100</f>
        <v>1.8147684605757064</v>
      </c>
      <c r="J57" s="170">
        <f>'2.18'!J57/'2.18'!J56*100-100</f>
        <v>1.9403691433980157</v>
      </c>
      <c r="K57" s="170">
        <f>'2.18'!K57/'2.18'!K56*100-100</f>
        <v>1.0514665190924291</v>
      </c>
      <c r="L57" s="10"/>
      <c r="M57" s="10"/>
    </row>
    <row r="58" spans="1:13" ht="11.1" customHeight="1">
      <c r="A58" s="27">
        <v>2004</v>
      </c>
      <c r="B58" s="170">
        <f>'2.18'!B58/'2.18'!B57*100-100</f>
        <v>0.66906845084919553</v>
      </c>
      <c r="C58" s="170">
        <f>'2.18'!C58/'2.18'!C57*100-100</f>
        <v>-1.8716577540106982</v>
      </c>
      <c r="D58" s="170">
        <f>'2.18'!D58/'2.18'!D57*100-100</f>
        <v>1.044030866999563</v>
      </c>
      <c r="E58" s="170">
        <f>'2.18'!E58/'2.18'!E57*100-100</f>
        <v>1.1216566005176816</v>
      </c>
      <c r="F58" s="170">
        <f>'2.18'!F58/'2.18'!F57*100-100</f>
        <v>1.1221406991799796</v>
      </c>
      <c r="G58" s="170">
        <f>'2.18'!G58/'2.18'!G57*100-100</f>
        <v>-0.16958733747880217</v>
      </c>
      <c r="H58" s="170">
        <f>'2.18'!H58/'2.18'!H57*100-100</f>
        <v>0.59782608695653039</v>
      </c>
      <c r="I58" s="170">
        <f>'2.18'!I58/'2.18'!I57*100-100</f>
        <v>-0.43023970497849007</v>
      </c>
      <c r="J58" s="170">
        <f>'2.18'!J58/'2.18'!J57*100-100</f>
        <v>1.5784586815227613</v>
      </c>
      <c r="K58" s="170">
        <f>'2.18'!K58/'2.18'!K57*100-100</f>
        <v>0.54764512595836834</v>
      </c>
      <c r="L58" s="10"/>
      <c r="M58" s="10"/>
    </row>
    <row r="59" spans="1:13" ht="13.5" customHeight="1">
      <c r="A59" s="27">
        <v>2005</v>
      </c>
      <c r="B59" s="170">
        <f>'2.18'!B59/'2.18'!B58*100-100</f>
        <v>1.1758691206543972</v>
      </c>
      <c r="C59" s="170">
        <f>'2.18'!C59/'2.18'!C58*100-100</f>
        <v>-1.1807447774750131</v>
      </c>
      <c r="D59" s="170">
        <f>'2.18'!D59/'2.18'!D58*100-100</f>
        <v>2.560646900269532</v>
      </c>
      <c r="E59" s="170">
        <f>'2.18'!E59/'2.18'!E58*100-100</f>
        <v>2.6023890784983053</v>
      </c>
      <c r="F59" s="170">
        <f>'2.18'!F59/'2.18'!F58*100-100</f>
        <v>2.5608194622279257</v>
      </c>
      <c r="G59" s="170">
        <f>'2.18'!G59/'2.18'!G58*100-100</f>
        <v>1.1325028312570709</v>
      </c>
      <c r="H59" s="170">
        <f>'2.18'!H59/'2.18'!H58*100-100</f>
        <v>0.64829821717988523</v>
      </c>
      <c r="I59" s="170">
        <f>'2.18'!I59/'2.18'!I58*100-100</f>
        <v>1.7283950617283921</v>
      </c>
      <c r="J59" s="170">
        <f>'2.18'!J59/'2.18'!J58*100-100</f>
        <v>0.50274223034733723</v>
      </c>
      <c r="K59" s="170">
        <f>'2.18'!K59/'2.18'!K58*100-100</f>
        <v>-0.1633986928104747</v>
      </c>
      <c r="L59" s="10"/>
      <c r="M59" s="10"/>
    </row>
    <row r="60" spans="1:13" ht="11.1" customHeight="1">
      <c r="A60" s="27">
        <v>2006</v>
      </c>
      <c r="B60" s="170">
        <f>'2.18'!B60/'2.18'!B59*100-100</f>
        <v>-1.0106114199090399</v>
      </c>
      <c r="C60" s="170">
        <f>'2.18'!C60/'2.18'!C59*100-100</f>
        <v>-1.4705882352941302</v>
      </c>
      <c r="D60" s="170">
        <f>'2.18'!D60/'2.18'!D59*100-100</f>
        <v>0.74463425317566134</v>
      </c>
      <c r="E60" s="170">
        <f>'2.18'!E60/'2.18'!E59*100-100</f>
        <v>1.4553014553014378</v>
      </c>
      <c r="F60" s="170">
        <f>'2.18'!F60/'2.18'!F59*100-100</f>
        <v>1.4981273408239701</v>
      </c>
      <c r="G60" s="170">
        <f>'2.18'!G60/'2.18'!G59*100-100</f>
        <v>-2.4076147816349334</v>
      </c>
      <c r="H60" s="170">
        <f>'2.18'!H60/'2.18'!H59*100-100</f>
        <v>-1.6639828234031029</v>
      </c>
      <c r="I60" s="170">
        <f>'2.18'!I60/'2.18'!I59*100-100</f>
        <v>-0.54611650485436769</v>
      </c>
      <c r="J60" s="170">
        <f>'2.18'!J60/'2.18'!J59*100-100</f>
        <v>-2.3647112323783404</v>
      </c>
      <c r="K60" s="170">
        <f>'2.18'!K60/'2.18'!K59*100-100</f>
        <v>-2.3458810692853262</v>
      </c>
      <c r="L60" s="10"/>
      <c r="M60" s="10"/>
    </row>
    <row r="61" spans="1:13" ht="11.1" customHeight="1">
      <c r="A61" s="27">
        <v>2007</v>
      </c>
      <c r="B61" s="170">
        <f>'2.18'!B61/'2.18'!B60*100-100</f>
        <v>1.2761613067891773</v>
      </c>
      <c r="C61" s="170">
        <f>'2.18'!C61/'2.18'!C60*100-100</f>
        <v>1.119402985074629</v>
      </c>
      <c r="D61" s="170">
        <f>'2.18'!D61/'2.18'!D60*100-100</f>
        <v>2.2173913043478422</v>
      </c>
      <c r="E61" s="170">
        <f>'2.18'!E61/'2.18'!E60*100-100</f>
        <v>2.3770491803278873</v>
      </c>
      <c r="F61" s="170">
        <f>'2.18'!F61/'2.18'!F60*100-100</f>
        <v>2.5420254202542196</v>
      </c>
      <c r="G61" s="170">
        <f>'2.18'!G61/'2.18'!G60*100-100</f>
        <v>1.4916810097532931</v>
      </c>
      <c r="H61" s="170">
        <f>'2.18'!H61/'2.18'!H60*100-100</f>
        <v>0.87336244541485542</v>
      </c>
      <c r="I61" s="170">
        <f>'2.18'!I61/'2.18'!I60*100-100</f>
        <v>0.9762050030506515</v>
      </c>
      <c r="J61" s="170">
        <f>'2.18'!J61/'2.18'!J60*100-100</f>
        <v>0.88495575221239164</v>
      </c>
      <c r="K61" s="170">
        <f>'2.18'!K61/'2.18'!K60*100-100</f>
        <v>0.39106145251398061</v>
      </c>
      <c r="L61" s="10"/>
      <c r="M61" s="10"/>
    </row>
    <row r="62" spans="1:13" ht="11.1" customHeight="1">
      <c r="A62" s="27">
        <v>2008</v>
      </c>
      <c r="B62" s="170">
        <f>'2.18'!B62/'2.18'!B61*100-100</f>
        <v>2.9233870967742064</v>
      </c>
      <c r="C62" s="170">
        <f>'2.18'!C62/'2.18'!C61*100-100</f>
        <v>2.1217712177121797</v>
      </c>
      <c r="D62" s="170">
        <f>'2.18'!D62/'2.18'!D61*100-100</f>
        <v>2.3394300297745474</v>
      </c>
      <c r="E62" s="170">
        <f>'2.18'!E62/'2.18'!E61*100-100</f>
        <v>2.4019215372297822</v>
      </c>
      <c r="F62" s="170">
        <f>'2.18'!F62/'2.18'!F61*100-100</f>
        <v>2.2790883646541431</v>
      </c>
      <c r="G62" s="170">
        <f>'2.18'!G62/'2.18'!G61*100-100</f>
        <v>1.1871113623515868</v>
      </c>
      <c r="H62" s="170">
        <f>'2.18'!H62/'2.18'!H61*100-100</f>
        <v>3.1926406926406941</v>
      </c>
      <c r="I62" s="170">
        <f>'2.18'!I62/'2.18'!I61*100-100</f>
        <v>3.2628398791540718</v>
      </c>
      <c r="J62" s="170">
        <f>'2.18'!J62/'2.18'!J61*100-100</f>
        <v>3.4164358264081187</v>
      </c>
      <c r="K62" s="170">
        <f>'2.18'!K62/'2.18'!K61*100-100</f>
        <v>2.9493600445186416</v>
      </c>
      <c r="L62" s="10"/>
      <c r="M62" s="10"/>
    </row>
    <row r="63" spans="1:13" ht="11.1" customHeight="1">
      <c r="A63" s="27">
        <v>2009</v>
      </c>
      <c r="B63" s="170">
        <f>'2.18'!B63/'2.18'!B62*100-100</f>
        <v>3.5259549461312361</v>
      </c>
      <c r="C63" s="170">
        <f>'2.18'!C63/'2.18'!C62*100-100</f>
        <v>1.8970189701897056</v>
      </c>
      <c r="D63" s="170">
        <f>'2.18'!D63/'2.18'!D62*100-100</f>
        <v>3.9900249376558605</v>
      </c>
      <c r="E63" s="170">
        <f>'2.18'!E63/'2.18'!E62*100-100</f>
        <v>4.1047693510555234</v>
      </c>
      <c r="F63" s="170">
        <f>'2.18'!F63/'2.18'!F62*100-100</f>
        <v>4.026583268178257</v>
      </c>
      <c r="G63" s="170">
        <f>'2.18'!G63/'2.18'!G62*100-100</f>
        <v>5.9776536312849231</v>
      </c>
      <c r="H63" s="170">
        <f>'2.18'!H63/'2.18'!H62*100-100</f>
        <v>3.7755637126376485</v>
      </c>
      <c r="I63" s="170">
        <f>'2.18'!I63/'2.18'!I62*100-100</f>
        <v>2.0479812755997813</v>
      </c>
      <c r="J63" s="170">
        <f>'2.18'!J63/'2.18'!J62*100-100</f>
        <v>4.1071428571428612</v>
      </c>
      <c r="K63" s="170">
        <f>'2.18'!K63/'2.18'!K62*100-100</f>
        <v>4.9189189189189193</v>
      </c>
      <c r="L63" s="10"/>
      <c r="M63" s="10"/>
    </row>
    <row r="64" spans="1:13" ht="13.5" customHeight="1">
      <c r="A64" s="27">
        <v>2010</v>
      </c>
      <c r="B64" s="170">
        <f>'2.18'!B64/'2.18'!B63*100-100</f>
        <v>0.75685903500473728</v>
      </c>
      <c r="C64" s="170">
        <f>'2.18'!C64/'2.18'!C63*100-100</f>
        <v>0.62056737588653732</v>
      </c>
      <c r="D64" s="170">
        <f>'2.18'!D64/'2.18'!D63*100-100</f>
        <v>0.5595523581135069</v>
      </c>
      <c r="E64" s="170">
        <f>'2.18'!E64/'2.18'!E63*100-100</f>
        <v>0.56327450244086208</v>
      </c>
      <c r="F64" s="170">
        <f>'2.18'!F64/'2.18'!F63*100-100</f>
        <v>0.4885381435550471</v>
      </c>
      <c r="G64" s="170">
        <f>'2.18'!G64/'2.18'!G63*100-100</f>
        <v>0.36900369003689093</v>
      </c>
      <c r="H64" s="170">
        <f>'2.18'!H64/'2.18'!H63*100-100</f>
        <v>0.85901970692270879</v>
      </c>
      <c r="I64" s="170">
        <f>'2.18'!I64/'2.18'!I63*100-100</f>
        <v>1.2614678899082463</v>
      </c>
      <c r="J64" s="170">
        <f>'2.18'!J64/'2.18'!J63*100-100</f>
        <v>0.68610634648369739</v>
      </c>
      <c r="K64" s="170">
        <f>'2.18'!K64/'2.18'!K63*100-100</f>
        <v>0.51519835136528513</v>
      </c>
      <c r="L64" s="10"/>
      <c r="M64" s="10"/>
    </row>
    <row r="65" spans="1:13" ht="11.1" customHeight="1">
      <c r="A65" s="27">
        <v>2011</v>
      </c>
      <c r="B65" s="170">
        <f>'2.18'!B65/'2.18'!B64*100-100</f>
        <v>3.1924882629107856</v>
      </c>
      <c r="C65" s="170">
        <f>'2.18'!C65/'2.18'!C64*100-100</f>
        <v>4.4933920704845747</v>
      </c>
      <c r="D65" s="170">
        <f>'2.18'!D65/'2.18'!D64*100-100</f>
        <v>2.941176470588232</v>
      </c>
      <c r="E65" s="170">
        <f>'2.18'!E65/'2.18'!E64*100-100</f>
        <v>2.8005974607916357</v>
      </c>
      <c r="F65" s="170">
        <f>'2.18'!F65/'2.18'!F64*100-100</f>
        <v>2.8047868362004493</v>
      </c>
      <c r="G65" s="170">
        <f>'2.18'!G65/'2.18'!G64*100-100</f>
        <v>3.0987394957983128</v>
      </c>
      <c r="H65" s="170">
        <f>'2.18'!H65/'2.18'!H64*100-100</f>
        <v>3.1062124248497014</v>
      </c>
      <c r="I65" s="170">
        <f>'2.18'!I65/'2.18'!I64*100-100</f>
        <v>2.5481313703284343</v>
      </c>
      <c r="J65" s="170">
        <f>'2.18'!J65/'2.18'!J64*100-100</f>
        <v>3.1090289608177244</v>
      </c>
      <c r="K65" s="170">
        <f>'2.18'!K65/'2.18'!K64*100-100</f>
        <v>3.382880574064572</v>
      </c>
      <c r="L65" s="10"/>
      <c r="M65" s="10"/>
    </row>
    <row r="66" spans="1:13" ht="11.1" customHeight="1">
      <c r="A66" s="27">
        <v>2012</v>
      </c>
      <c r="B66" s="170">
        <f>'2.18'!B66/'2.18'!B65*100-100</f>
        <v>4.231119199272058</v>
      </c>
      <c r="C66" s="170">
        <f>'2.18'!C66/'2.18'!C65*100-100</f>
        <v>3.2040472175379477</v>
      </c>
      <c r="D66" s="170">
        <f>'2.18'!D66/'2.18'!D65*100-100</f>
        <v>4.5559845559845655</v>
      </c>
      <c r="E66" s="170">
        <f>'2.18'!E66/'2.18'!E65*100-100</f>
        <v>4.4678532509989282</v>
      </c>
      <c r="F66" s="170">
        <f>'2.18'!F66/'2.18'!F65*100-100</f>
        <v>4.5107311749727188</v>
      </c>
      <c r="G66" s="170">
        <f>'2.18'!G66/'2.18'!G65*100-100</f>
        <v>4.6867040244523679</v>
      </c>
      <c r="H66" s="170">
        <f>'2.18'!H66/'2.18'!H65*100-100</f>
        <v>4.0816326530612486</v>
      </c>
      <c r="I66" s="170">
        <f>'2.18'!I66/'2.18'!I65*100-100</f>
        <v>4.4726670347874204</v>
      </c>
      <c r="J66" s="170">
        <f>'2.18'!J66/'2.18'!J65*100-100</f>
        <v>4.9979347377116881</v>
      </c>
      <c r="K66" s="170">
        <f>'2.18'!K66/'2.18'!K65*100-100</f>
        <v>3.0738720872582945</v>
      </c>
      <c r="L66" s="10"/>
      <c r="M66" s="10"/>
    </row>
    <row r="67" spans="1:13" ht="11.1" customHeight="1">
      <c r="A67" s="27">
        <v>2013</v>
      </c>
      <c r="B67" s="170">
        <f>'2.18'!B67/'2.18'!B66*100-100</f>
        <v>2.8808380619816774</v>
      </c>
      <c r="C67" s="170">
        <f>'2.18'!C67/'2.18'!C66*100-100</f>
        <v>4.0849673202614412</v>
      </c>
      <c r="D67" s="170">
        <f>'2.18'!D67/'2.18'!D66*100-100</f>
        <v>2.621861152141804</v>
      </c>
      <c r="E67" s="170">
        <f>'2.18'!E67/'2.18'!E66*100-100</f>
        <v>2.7121001390820538</v>
      </c>
      <c r="F67" s="170">
        <f>'2.18'!F67/'2.18'!F66*100-100</f>
        <v>2.575704838148269</v>
      </c>
      <c r="G67" s="170">
        <f>'2.18'!G67/'2.18'!G66*100-100</f>
        <v>1.4111922141119209</v>
      </c>
      <c r="H67" s="170">
        <f>'2.18'!H67/'2.18'!H66*100-100</f>
        <v>3.0812324929971879</v>
      </c>
      <c r="I67" s="170">
        <f>'2.18'!I67/'2.18'!I66*100-100</f>
        <v>2.431289640591956</v>
      </c>
      <c r="J67" s="170">
        <f>'2.18'!J67/'2.18'!J66*100-100</f>
        <v>2.9897718332021981</v>
      </c>
      <c r="K67" s="170">
        <f>'2.18'!K67/'2.18'!K66*100-100</f>
        <v>3.415103415103431</v>
      </c>
      <c r="L67" s="10"/>
      <c r="M67" s="10"/>
    </row>
    <row r="68" spans="1:13" ht="11.1" customHeight="1">
      <c r="A68" s="27">
        <v>2014</v>
      </c>
      <c r="B68" s="170">
        <f>'2.18'!B68/'2.18'!B67*100-100</f>
        <v>2.4183283835383946</v>
      </c>
      <c r="C68" s="170">
        <f>'2.18'!C68/'2.18'!C67*100-100</f>
        <v>2.1193092621663965</v>
      </c>
      <c r="D68" s="170">
        <f>'2.18'!D68/'2.18'!D67*100-100</f>
        <v>1.6912558474271293</v>
      </c>
      <c r="E68" s="170">
        <f>'2.18'!E68/'2.18'!E67*100-100</f>
        <v>1.6587677725118652</v>
      </c>
      <c r="F68" s="170">
        <f>'2.18'!F68/'2.18'!F67*100-100</f>
        <v>1.7645062775704048</v>
      </c>
      <c r="G68" s="170">
        <f>'2.18'!G68/'2.18'!G67*100-100</f>
        <v>1.8714011516314883</v>
      </c>
      <c r="H68" s="170">
        <f>'2.18'!H68/'2.18'!H67*100-100</f>
        <v>2.7173913043478279</v>
      </c>
      <c r="I68" s="170">
        <f>'2.18'!I68/'2.18'!I67*100-100</f>
        <v>2.7347781217750224</v>
      </c>
      <c r="J68" s="170">
        <f>'2.18'!J68/'2.18'!J67*100-100</f>
        <v>2.9793735676088602</v>
      </c>
      <c r="K68" s="170">
        <f>'2.18'!K68/'2.18'!K67*100-100</f>
        <v>2.4651162790697754</v>
      </c>
      <c r="L68" s="10"/>
      <c r="M68" s="10"/>
    </row>
    <row r="69" spans="1:13" ht="13.5" customHeight="1">
      <c r="A69" s="27">
        <v>2015</v>
      </c>
      <c r="B69" s="170">
        <f>'2.18'!B69/'2.18'!B68*100-100</f>
        <v>2.6512013256006668</v>
      </c>
      <c r="C69" s="170">
        <f>'2.18'!C69/'2.18'!C68*100-100</f>
        <v>1.4604150653343595</v>
      </c>
      <c r="D69" s="170">
        <f>'2.18'!D69/'2.18'!D68*100-100</f>
        <v>2.2292993630573079</v>
      </c>
      <c r="E69" s="170">
        <f>'2.18'!E69/'2.18'!E68*100-100</f>
        <v>2.2311022311022271</v>
      </c>
      <c r="F69" s="170">
        <f>'2.18'!F69/'2.18'!F68*100-100</f>
        <v>2.3007669223074458</v>
      </c>
      <c r="G69" s="170">
        <f>'2.18'!G69/'2.18'!G68*100-100</f>
        <v>2.213848327837951</v>
      </c>
      <c r="H69" s="170">
        <f>'2.18'!H69/'2.18'!H68*100-100</f>
        <v>2.9541446208112916</v>
      </c>
      <c r="I69" s="170">
        <f>'2.18'!I69/'2.18'!I68*100-100</f>
        <v>2.9633350075338996</v>
      </c>
      <c r="J69" s="170">
        <f>'2.18'!J69/'2.18'!J68*100-100</f>
        <v>3.6721068249258053</v>
      </c>
      <c r="K69" s="170">
        <f>'2.18'!K69/'2.18'!K68*100-100</f>
        <v>2.2696323195642236</v>
      </c>
      <c r="L69" s="10"/>
      <c r="M69" s="10"/>
    </row>
    <row r="70" spans="1:13" ht="11.1" customHeight="1">
      <c r="A70" s="27">
        <v>2016</v>
      </c>
      <c r="B70" s="170">
        <f>'2.18'!B70/'2.18'!B69*100-100</f>
        <v>2.7037933817594819</v>
      </c>
      <c r="C70" s="170">
        <f>'2.18'!C70/'2.18'!C69*100-100</f>
        <v>5.0757575757575779</v>
      </c>
      <c r="D70" s="170">
        <f>'2.18'!D70/'2.18'!D69*100-100</f>
        <v>2.3883696780892905</v>
      </c>
      <c r="E70" s="170">
        <f>'2.18'!E70/'2.18'!E69*100-100</f>
        <v>2.4429967426710135</v>
      </c>
      <c r="F70" s="170">
        <f>'2.18'!F70/'2.18'!F69*100-100</f>
        <v>2.4119947848761427</v>
      </c>
      <c r="G70" s="170">
        <f>'2.18'!G70/'2.18'!G69*100-100</f>
        <v>2.6728110599078434</v>
      </c>
      <c r="H70" s="170">
        <f>'2.18'!H70/'2.18'!H69*100-100</f>
        <v>2.9122055674518208</v>
      </c>
      <c r="I70" s="170">
        <f>'2.18'!I70/'2.18'!I69*100-100</f>
        <v>2.6829268292682968</v>
      </c>
      <c r="J70" s="170">
        <f>'2.18'!J70/'2.18'!J69*100-100</f>
        <v>2.5402504472271943</v>
      </c>
      <c r="K70" s="170">
        <f>'2.18'!K70/'2.18'!K69*100-100</f>
        <v>3.240124278739458</v>
      </c>
      <c r="L70" s="10"/>
      <c r="M70" s="10"/>
    </row>
    <row r="71" spans="1:13" ht="11.1" customHeight="1">
      <c r="A71" s="27">
        <v>2017</v>
      </c>
      <c r="B71" s="170">
        <f>'2.18'!B71/'2.18'!B70*100-100</f>
        <v>2.7504911591355494</v>
      </c>
      <c r="C71" s="170">
        <f>'2.18'!C71/'2.18'!C70*100-100</f>
        <v>1.3698630136986338</v>
      </c>
      <c r="D71" s="170">
        <f>'2.18'!D71/'2.18'!D70*100-100</f>
        <v>2.569303583502375</v>
      </c>
      <c r="E71" s="170">
        <f>'2.18'!E71/'2.18'!E70*100-100</f>
        <v>2.5119236883942762</v>
      </c>
      <c r="F71" s="170">
        <f>'2.18'!F71/'2.18'!F70*100-100</f>
        <v>2.5779758115849631</v>
      </c>
      <c r="G71" s="170">
        <f>'2.18'!G71/'2.18'!G70*100-100</f>
        <v>3.0071813285457836</v>
      </c>
      <c r="H71" s="170">
        <f>'2.18'!H71/'2.18'!H70*100-100</f>
        <v>2.9130253849354943</v>
      </c>
      <c r="I71" s="170">
        <f>'2.18'!I71/'2.18'!I70*100-100</f>
        <v>2.8978622327791044</v>
      </c>
      <c r="J71" s="170">
        <f>'2.18'!J71/'2.18'!J70*100-100</f>
        <v>2.7913468248429893</v>
      </c>
      <c r="K71" s="170">
        <f>'2.18'!K71/'2.18'!K70*100-100</f>
        <v>2.9234737747205486</v>
      </c>
      <c r="L71" s="10"/>
      <c r="M71" s="10"/>
    </row>
    <row r="72" spans="1:13" ht="11.1" customHeight="1">
      <c r="A72" s="27">
        <v>2018</v>
      </c>
      <c r="B72" s="170">
        <f>'2.18'!B72/'2.18'!B71*100-100</f>
        <v>3.1357552581261956</v>
      </c>
      <c r="C72" s="170">
        <f>'2.18'!C72/'2.18'!C71*100-100</f>
        <v>0.64011379800852808</v>
      </c>
      <c r="D72" s="170">
        <f>'2.18'!D72/'2.18'!D71*100-100</f>
        <v>2.5379037574159611</v>
      </c>
      <c r="E72" s="170">
        <f>'2.18'!E72/'2.18'!E71*100-100</f>
        <v>2.6054590570719398</v>
      </c>
      <c r="F72" s="170">
        <f>'2.18'!F72/'2.18'!F71*100-100</f>
        <v>2.637294446168184</v>
      </c>
      <c r="G72" s="170">
        <f>'2.18'!G72/'2.18'!G71*100-100</f>
        <v>2.5708061002178653</v>
      </c>
      <c r="H72" s="170">
        <f>'2.18'!H72/'2.18'!H71*100-100</f>
        <v>3.3966841892438424</v>
      </c>
      <c r="I72" s="170">
        <f>'2.18'!I72/'2.18'!I71*100-100</f>
        <v>2.8162511542012965</v>
      </c>
      <c r="J72" s="170">
        <f>'2.18'!J72/'2.18'!J71*100-100</f>
        <v>4.378818737270862</v>
      </c>
      <c r="K72" s="170">
        <f>'2.18'!K72/'2.18'!K71*100-100</f>
        <v>2.9239766081871323</v>
      </c>
      <c r="L72" s="10"/>
      <c r="M72" s="10"/>
    </row>
    <row r="73" spans="1:13" ht="11.1" customHeight="1">
      <c r="A73" s="27">
        <v>2019</v>
      </c>
      <c r="B73" s="170">
        <f>'2.18'!B73/'2.18'!B72*100-100</f>
        <v>3.1145717463848825</v>
      </c>
      <c r="C73" s="170">
        <f>'2.18'!C73/'2.18'!C72*100-100</f>
        <v>2.2614840989399312</v>
      </c>
      <c r="D73" s="170">
        <f>'2.18'!D73/'2.18'!D72*100-100</f>
        <v>2.3465123754419892</v>
      </c>
      <c r="E73" s="170">
        <f>'2.18'!E73/'2.18'!E72*100-100</f>
        <v>2.0556227327690522</v>
      </c>
      <c r="F73" s="170">
        <f>'2.18'!F73/'2.18'!F72*100-100</f>
        <v>1.9951632406287843</v>
      </c>
      <c r="G73" s="170">
        <f>'2.18'!G73/'2.18'!G72*100-100</f>
        <v>4.1206457094307609</v>
      </c>
      <c r="H73" s="170">
        <f>'2.18'!H73/'2.18'!H72*100-100</f>
        <v>3.4806413766132209</v>
      </c>
      <c r="I73" s="170">
        <f>'2.18'!I73/'2.18'!I72*100-100</f>
        <v>3.3677593174674456</v>
      </c>
      <c r="J73" s="170">
        <f>'2.18'!J73/'2.18'!J72*100-100</f>
        <v>3.7073170731707421</v>
      </c>
      <c r="K73" s="170">
        <f>'2.18'!K73/'2.18'!K72*100-100</f>
        <v>3.5714285714285552</v>
      </c>
      <c r="L73" s="10"/>
      <c r="M73" s="10"/>
    </row>
    <row r="74" spans="1:13" ht="13.5" customHeight="1">
      <c r="A74" s="27">
        <v>2020</v>
      </c>
      <c r="B74" s="170">
        <f>'2.18'!B74/'2.18'!B73*100-100</f>
        <v>3.4160373966199273</v>
      </c>
      <c r="C74" s="170">
        <f>'2.18'!C74/'2.18'!C73*100-100</f>
        <v>1.0366275051831195</v>
      </c>
      <c r="D74" s="170">
        <f>'2.18'!D74/'2.18'!D73*100-100</f>
        <v>0.53391959798993582</v>
      </c>
      <c r="E74" s="170">
        <f>'2.18'!E74/'2.18'!E73*100-100</f>
        <v>0.26658767772514125</v>
      </c>
      <c r="F74" s="170">
        <f>'2.18'!F74/'2.18'!F73*100-100</f>
        <v>8.8915234143456701E-2</v>
      </c>
      <c r="G74" s="170">
        <f>'2.18'!G74/'2.18'!G73*100-100</f>
        <v>3.6719706242350156</v>
      </c>
      <c r="H74" s="170">
        <f>'2.18'!H74/'2.18'!H73*100-100</f>
        <v>4.761904761904745</v>
      </c>
      <c r="I74" s="170">
        <f>'2.18'!I74/'2.18'!I73*100-100</f>
        <v>3.2145960034752505</v>
      </c>
      <c r="J74" s="170">
        <f>'2.18'!J74/'2.18'!J73*100-100</f>
        <v>5.3621825023518284</v>
      </c>
      <c r="K74" s="170">
        <f>'2.18'!K74/'2.18'!K73*100-100</f>
        <v>5.2507836990595536</v>
      </c>
      <c r="L74" s="10"/>
      <c r="M74" s="10"/>
    </row>
    <row r="75" spans="1:13" ht="1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POWER(('2.18'!B54/'2.18'!B45),1/9)*100-100</f>
        <v>3.4472978921576356</v>
      </c>
      <c r="C76" s="173">
        <f>POWER(('2.18'!C54/'2.18'!C45),1/9)*100-100</f>
        <v>2.7456487227210999</v>
      </c>
      <c r="D76" s="173">
        <f>POWER(('2.18'!D54/'2.18'!D45),1/9)*100-100</f>
        <v>3.7709675544535202</v>
      </c>
      <c r="E76" s="173">
        <f>POWER(('2.18'!E54/'2.18'!E45),1/9)*100-100</f>
        <v>4.0579343370354906</v>
      </c>
      <c r="F76" s="173">
        <f>POWER(('2.18'!F54/'2.18'!F45),1/9)*100-100</f>
        <v>4.1032931673295963</v>
      </c>
      <c r="G76" s="173">
        <f>POWER(('2.18'!G54/'2.18'!G45),1/9)*100-100</f>
        <v>2.8850987100067726</v>
      </c>
      <c r="H76" s="173">
        <f>POWER(('2.18'!H54/'2.18'!H45),1/9)*100-100</f>
        <v>3.4153257735861899</v>
      </c>
      <c r="I76" s="173">
        <f>POWER(('2.18'!I54/'2.18'!I45),1/9)*100-100</f>
        <v>3.3059383495763939</v>
      </c>
      <c r="J76" s="173">
        <f>POWER(('2.18'!J54/'2.18'!J45),1/9)*100-100</f>
        <v>3.0600644108802015</v>
      </c>
      <c r="K76" s="173">
        <f>POWER(('2.18'!K54/'2.18'!K45),1/9)*100-100</f>
        <v>3.38972260241502</v>
      </c>
      <c r="L76" s="10"/>
      <c r="M76" s="10"/>
    </row>
    <row r="77" spans="1:13" ht="12" customHeight="1">
      <c r="A77" s="27" t="s">
        <v>273</v>
      </c>
      <c r="B77" s="173">
        <f>POWER(('2.18'!B64/'2.18'!B54),1/10)*100-100</f>
        <v>1.5741327769370486</v>
      </c>
      <c r="C77" s="173">
        <f>POWER(('2.18'!C64/'2.18'!C54),1/10)*100-100</f>
        <v>0.18692959021871047</v>
      </c>
      <c r="D77" s="173">
        <f>POWER(('2.18'!D64/'2.18'!D54),1/10)*100-100</f>
        <v>2.119351204394107</v>
      </c>
      <c r="E77" s="173">
        <f>POWER(('2.18'!E64/'2.18'!E54),1/10)*100-100</f>
        <v>2.1728910373013406</v>
      </c>
      <c r="F77" s="173">
        <f>POWER(('2.18'!F64/'2.18'!F54),1/10)*100-100</f>
        <v>2.171819103188426</v>
      </c>
      <c r="G77" s="173">
        <f>POWER(('2.18'!G64/'2.18'!G54),1/10)*100-100</f>
        <v>1.4053016217729635</v>
      </c>
      <c r="H77" s="173">
        <f>POWER(('2.18'!H64/'2.18'!H54),1/10)*100-100</f>
        <v>1.4463800075055815</v>
      </c>
      <c r="I77" s="173">
        <f>POWER(('2.18'!I64/'2.18'!I54),1/10)*100-100</f>
        <v>1.4780435320794112</v>
      </c>
      <c r="J77" s="173">
        <f>POWER(('2.18'!J64/'2.18'!J54),1/10)*100-100</f>
        <v>1.6425423224736733</v>
      </c>
      <c r="K77" s="173">
        <f>POWER(('2.18'!K64/'2.18'!K54),1/10)*100-100</f>
        <v>1.1511447428548536</v>
      </c>
      <c r="L77" s="10"/>
      <c r="M77" s="10"/>
    </row>
    <row r="78" spans="1:13" ht="12" customHeight="1">
      <c r="A78" s="27" t="s">
        <v>537</v>
      </c>
      <c r="B78" s="173">
        <f>POWER(('2.18'!B74/'2.18'!B64),1/10)*100-100</f>
        <v>3.0483228404145848</v>
      </c>
      <c r="C78" s="173">
        <f>POWER(('2.18'!C74/'2.18'!C64),1/10)*100-100</f>
        <v>2.5640474928488572</v>
      </c>
      <c r="D78" s="173">
        <f>POWER(('2.18'!D74/'2.18'!D64),1/10)*100-100</f>
        <v>2.4371539358754717</v>
      </c>
      <c r="E78" s="173">
        <f>POWER(('2.18'!E74/'2.18'!E64),1/10)*100-100</f>
        <v>2.3704965945875216</v>
      </c>
      <c r="F78" s="173">
        <f>POWER(('2.18'!F74/'2.18'!F64),1/10)*100-100</f>
        <v>2.3615764553130987</v>
      </c>
      <c r="G78" s="173">
        <f>POWER(('2.18'!G74/'2.18'!G64),1/10)*100-100</f>
        <v>2.9280564165333089</v>
      </c>
      <c r="H78" s="173">
        <f>POWER(('2.18'!H74/'2.18'!H64),1/10)*100-100</f>
        <v>3.3387654532628801</v>
      </c>
      <c r="I78" s="173">
        <f>POWER(('2.18'!I74/'2.18'!I64),1/10)*100-100</f>
        <v>3.0114673904100329</v>
      </c>
      <c r="J78" s="173">
        <f>POWER(('2.18'!J74/'2.18'!J64),1/10)*100-100</f>
        <v>3.6487618363396592</v>
      </c>
      <c r="K78" s="173">
        <f>POWER(('2.18'!K74/'2.18'!K64),1/10)*100-100</f>
        <v>3.2487669744852781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310</v>
      </c>
    </row>
    <row r="82" spans="1:1" ht="11.1" customHeight="1">
      <c r="A82" s="10" t="s">
        <v>371</v>
      </c>
    </row>
    <row r="83" spans="1:1" ht="11.1" customHeight="1">
      <c r="A83" s="77" t="s">
        <v>372</v>
      </c>
    </row>
    <row r="84" spans="1:1" ht="11.1" customHeight="1">
      <c r="A84" s="7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337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96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192">
        <f>'2.18'!B15/'2.18'!$B$15*100</f>
        <v>100</v>
      </c>
      <c r="C15" s="170">
        <f>'2.18'!C15/'2.18'!$B$15*100</f>
        <v>74.867724867724874</v>
      </c>
      <c r="D15" s="170">
        <f>'2.18'!D15/'2.18'!$B$15*100</f>
        <v>102.11640211640211</v>
      </c>
      <c r="E15" s="170">
        <f>'2.18'!E15/'2.18'!$B$15*100</f>
        <v>101.85185185185186</v>
      </c>
      <c r="F15" s="241" t="s">
        <v>379</v>
      </c>
      <c r="G15" s="170">
        <f>'2.18'!G15/'2.18'!$B$15*100</f>
        <v>102.64550264550265</v>
      </c>
      <c r="H15" s="170">
        <f>'2.18'!H15/'2.18'!$B$15*100</f>
        <v>98.677248677248684</v>
      </c>
      <c r="I15" s="170">
        <f>'2.18'!I15/'2.18'!$B$15*100</f>
        <v>89.682539682539684</v>
      </c>
      <c r="J15" s="170">
        <f>'2.18'!J15/'2.18'!$B$15*100</f>
        <v>107.67195767195767</v>
      </c>
      <c r="K15" s="170">
        <f>'2.18'!K15/'2.18'!$B$15*100</f>
        <v>105.82010582010584</v>
      </c>
    </row>
    <row r="16" spans="1:11" s="10" customFormat="1" ht="11.1" customHeight="1">
      <c r="A16" s="27">
        <v>1971</v>
      </c>
      <c r="B16" s="192">
        <f>'2.18'!B16/'2.18'!$B$16*100</f>
        <v>100</v>
      </c>
      <c r="C16" s="170">
        <f>'2.18'!C16/'2.18'!$B$16*100</f>
        <v>73.067915690866528</v>
      </c>
      <c r="D16" s="170">
        <f>'2.18'!D16/'2.18'!$B$16*100</f>
        <v>100.70257611241217</v>
      </c>
      <c r="E16" s="170">
        <f>'2.18'!E16/'2.18'!$B$16*100</f>
        <v>100.46838407494145</v>
      </c>
      <c r="F16" s="241" t="s">
        <v>379</v>
      </c>
      <c r="G16" s="170">
        <f>'2.18'!G16/'2.18'!$B$16*100</f>
        <v>101.87353629976582</v>
      </c>
      <c r="H16" s="170">
        <f>'2.18'!H16/'2.18'!$B$16*100</f>
        <v>100</v>
      </c>
      <c r="I16" s="170">
        <f>'2.18'!I16/'2.18'!$B$16*100</f>
        <v>89.695550351288063</v>
      </c>
      <c r="J16" s="170">
        <f>'2.18'!J16/'2.18'!$B$16*100</f>
        <v>106.55737704918033</v>
      </c>
      <c r="K16" s="170">
        <f>'2.18'!K16/'2.18'!$B$16*100</f>
        <v>109.60187353629978</v>
      </c>
    </row>
    <row r="17" spans="1:11" s="10" customFormat="1" ht="11.1" customHeight="1">
      <c r="A17" s="27">
        <v>1972</v>
      </c>
      <c r="B17" s="192">
        <f>'2.18'!B17/'2.18'!$B$17*100</f>
        <v>100</v>
      </c>
      <c r="C17" s="170">
        <f>'2.18'!C17/'2.18'!$B$17*100</f>
        <v>70.851063829787236</v>
      </c>
      <c r="D17" s="170">
        <f>'2.18'!D17/'2.18'!$B$17*100</f>
        <v>101.27659574468085</v>
      </c>
      <c r="E17" s="170">
        <f>'2.18'!E17/'2.18'!$B$17*100</f>
        <v>100.42553191489361</v>
      </c>
      <c r="F17" s="241" t="s">
        <v>379</v>
      </c>
      <c r="G17" s="170">
        <f>'2.18'!G17/'2.18'!$B$17*100</f>
        <v>104.68085106382978</v>
      </c>
      <c r="H17" s="170">
        <f>'2.18'!H17/'2.18'!$B$17*100</f>
        <v>99.787234042553195</v>
      </c>
      <c r="I17" s="170">
        <f>'2.18'!I17/'2.18'!$B$17*100</f>
        <v>90.851063829787222</v>
      </c>
      <c r="J17" s="170">
        <f>'2.18'!J17/'2.18'!$B$17*100</f>
        <v>106.17021276595744</v>
      </c>
      <c r="K17" s="170">
        <f>'2.18'!K17/'2.18'!$B$17*100</f>
        <v>107.23404255319149</v>
      </c>
    </row>
    <row r="18" spans="1:11" s="10" customFormat="1" ht="11.1" customHeight="1">
      <c r="A18" s="27">
        <v>1973</v>
      </c>
      <c r="B18" s="192">
        <f>'2.18'!B18/'2.18'!$B$18*100</f>
        <v>100</v>
      </c>
      <c r="C18" s="170">
        <f>'2.18'!C18/'2.18'!$B$18*100</f>
        <v>68.620037807183365</v>
      </c>
      <c r="D18" s="170">
        <f>'2.18'!D18/'2.18'!$B$18*100</f>
        <v>100.7561436672968</v>
      </c>
      <c r="E18" s="170">
        <f>'2.18'!E18/'2.18'!$B$18*100</f>
        <v>100.37807183364838</v>
      </c>
      <c r="F18" s="241" t="s">
        <v>379</v>
      </c>
      <c r="G18" s="170">
        <f>'2.18'!G18/'2.18'!$B$18*100</f>
        <v>102.64650283553875</v>
      </c>
      <c r="H18" s="170">
        <f>'2.18'!H18/'2.18'!$B$18*100</f>
        <v>100.1890359168242</v>
      </c>
      <c r="I18" s="170">
        <f>'2.18'!I18/'2.18'!$B$18*100</f>
        <v>91.115311909262758</v>
      </c>
      <c r="J18" s="170">
        <f>'2.18'!J18/'2.18'!$B$18*100</f>
        <v>105.67107750472589</v>
      </c>
      <c r="K18" s="170">
        <f>'2.18'!K18/'2.18'!$B$18*100</f>
        <v>107.75047258979207</v>
      </c>
    </row>
    <row r="19" spans="1:11" s="10" customFormat="1" ht="11.1" customHeight="1">
      <c r="A19" s="27">
        <v>1974</v>
      </c>
      <c r="B19" s="192">
        <f>'2.18'!B19/'2.18'!$B$19*100</f>
        <v>100</v>
      </c>
      <c r="C19" s="170">
        <f>'2.18'!C19/'2.18'!$B$19*100</f>
        <v>69.949916527545923</v>
      </c>
      <c r="D19" s="170">
        <f>'2.18'!D19/'2.18'!$B$19*100</f>
        <v>100.1669449081803</v>
      </c>
      <c r="E19" s="170">
        <f>'2.18'!E19/'2.18'!$B$19*100</f>
        <v>101.0016694490818</v>
      </c>
      <c r="F19" s="241" t="s">
        <v>379</v>
      </c>
      <c r="G19" s="170">
        <f>'2.18'!G19/'2.18'!$B$19*100</f>
        <v>96.82804674457428</v>
      </c>
      <c r="H19" s="170">
        <f>'2.18'!H19/'2.18'!$B$19*100</f>
        <v>100.66777963272119</v>
      </c>
      <c r="I19" s="170">
        <f>'2.18'!I19/'2.18'!$B$19*100</f>
        <v>89.649415692821364</v>
      </c>
      <c r="J19" s="170">
        <f>'2.18'!J19/'2.18'!$B$19*100</f>
        <v>105.67612687813022</v>
      </c>
      <c r="K19" s="170">
        <f>'2.18'!K19/'2.18'!$B$19*100</f>
        <v>110.35058430717864</v>
      </c>
    </row>
    <row r="20" spans="1:11" s="10" customFormat="1" ht="13.5" customHeight="1">
      <c r="A20" s="27">
        <v>1975</v>
      </c>
      <c r="B20" s="192">
        <f>'2.18'!B20/'2.18'!$B$20*100</f>
        <v>100</v>
      </c>
      <c r="C20" s="170">
        <f>'2.18'!C20/'2.18'!$B$20*100</f>
        <v>68.35637480798772</v>
      </c>
      <c r="D20" s="170">
        <f>'2.18'!D20/'2.18'!$B$20*100</f>
        <v>101.0752688172043</v>
      </c>
      <c r="E20" s="170">
        <f>'2.18'!E20/'2.18'!$B$20*100</f>
        <v>102.15053763440861</v>
      </c>
      <c r="F20" s="241" t="s">
        <v>379</v>
      </c>
      <c r="G20" s="170">
        <f>'2.18'!G20/'2.18'!$B$20*100</f>
        <v>95.852534562211986</v>
      </c>
      <c r="H20" s="170">
        <f>'2.18'!H20/'2.18'!$B$20*100</f>
        <v>100</v>
      </c>
      <c r="I20" s="170">
        <f>'2.18'!I20/'2.18'!$B$20*100</f>
        <v>88.632872503840247</v>
      </c>
      <c r="J20" s="170">
        <f>'2.18'!J20/'2.18'!$B$20*100</f>
        <v>106.60522273425501</v>
      </c>
      <c r="K20" s="170">
        <f>'2.18'!K20/'2.18'!$B$20*100</f>
        <v>109.21658986175116</v>
      </c>
    </row>
    <row r="21" spans="1:11" s="10" customFormat="1" ht="11.1" customHeight="1">
      <c r="A21" s="27">
        <v>1976</v>
      </c>
      <c r="B21" s="192">
        <f>'2.18'!B21/'2.18'!$B$21*100</f>
        <v>100</v>
      </c>
      <c r="C21" s="170">
        <f>'2.18'!C21/'2.18'!$B$21*100</f>
        <v>69.666182873730037</v>
      </c>
      <c r="D21" s="170">
        <f>'2.18'!D21/'2.18'!$B$21*100</f>
        <v>101.45137880986938</v>
      </c>
      <c r="E21" s="170">
        <f>'2.18'!E21/'2.18'!$B$21*100</f>
        <v>102.32220609579102</v>
      </c>
      <c r="F21" s="241" t="s">
        <v>379</v>
      </c>
      <c r="G21" s="170">
        <f>'2.18'!G21/'2.18'!$B$21*100</f>
        <v>96.806966618287376</v>
      </c>
      <c r="H21" s="170">
        <f>'2.18'!H21/'2.18'!$B$21*100</f>
        <v>99.564586357039204</v>
      </c>
      <c r="I21" s="170">
        <f>'2.18'!I21/'2.18'!$B$21*100</f>
        <v>88.824383164005809</v>
      </c>
      <c r="J21" s="170">
        <f>'2.18'!J21/'2.18'!$B$21*100</f>
        <v>108.27285921625544</v>
      </c>
      <c r="K21" s="170">
        <f>'2.18'!K21/'2.18'!$B$21*100</f>
        <v>107.54716981132076</v>
      </c>
    </row>
    <row r="22" spans="1:11" s="10" customFormat="1" ht="11.1" customHeight="1">
      <c r="A22" s="27">
        <v>1977</v>
      </c>
      <c r="B22" s="192">
        <f>'2.18'!B22/'2.18'!$B$22*100</f>
        <v>100</v>
      </c>
      <c r="C22" s="170">
        <f>'2.18'!C22/'2.18'!$B$22*100</f>
        <v>70.485175202156341</v>
      </c>
      <c r="D22" s="170">
        <f>'2.18'!D22/'2.18'!$B$22*100</f>
        <v>101.61725067385446</v>
      </c>
      <c r="E22" s="170">
        <f>'2.18'!E22/'2.18'!$B$22*100</f>
        <v>103.23450134770891</v>
      </c>
      <c r="F22" s="241" t="s">
        <v>379</v>
      </c>
      <c r="G22" s="170">
        <f>'2.18'!G22/'2.18'!$B$22*100</f>
        <v>93.665768194070083</v>
      </c>
      <c r="H22" s="170">
        <f>'2.18'!H22/'2.18'!$B$22*100</f>
        <v>99.460916442048514</v>
      </c>
      <c r="I22" s="170">
        <f>'2.18'!I22/'2.18'!$B$22*100</f>
        <v>88.81401617250674</v>
      </c>
      <c r="J22" s="170">
        <f>'2.18'!J22/'2.18'!$B$22*100</f>
        <v>109.7035040431267</v>
      </c>
      <c r="K22" s="170">
        <f>'2.18'!K22/'2.18'!$B$22*100</f>
        <v>106.60377358490567</v>
      </c>
    </row>
    <row r="23" spans="1:11" s="10" customFormat="1" ht="11.1" customHeight="1">
      <c r="A23" s="27">
        <v>1978</v>
      </c>
      <c r="B23" s="192">
        <f>'2.18'!B23/'2.18'!$B$23*100</f>
        <v>100</v>
      </c>
      <c r="C23" s="170">
        <f>'2.18'!C23/'2.18'!$B$23*100</f>
        <v>69.416243654822324</v>
      </c>
      <c r="D23" s="170">
        <f>'2.18'!D23/'2.18'!$B$23*100</f>
        <v>102.03045685279186</v>
      </c>
      <c r="E23" s="170">
        <f>'2.18'!E23/'2.18'!$B$23*100</f>
        <v>103.93401015228424</v>
      </c>
      <c r="F23" s="241" t="s">
        <v>379</v>
      </c>
      <c r="G23" s="170">
        <f>'2.18'!G23/'2.18'!$B$23*100</f>
        <v>93.401015228426402</v>
      </c>
      <c r="H23" s="170">
        <f>'2.18'!H23/'2.18'!$B$23*100</f>
        <v>99.111675126903549</v>
      </c>
      <c r="I23" s="170">
        <f>'2.18'!I23/'2.18'!$B$23*100</f>
        <v>88.959390862944161</v>
      </c>
      <c r="J23" s="170">
        <f>'2.18'!J23/'2.18'!$B$23*100</f>
        <v>109.01015228426397</v>
      </c>
      <c r="K23" s="170">
        <f>'2.18'!K23/'2.18'!$B$23*100</f>
        <v>105.71065989847716</v>
      </c>
    </row>
    <row r="24" spans="1:11" s="10" customFormat="1" ht="11.1" customHeight="1">
      <c r="A24" s="27">
        <v>1979</v>
      </c>
      <c r="B24" s="192">
        <f>'2.18'!B24/'2.18'!$B$24*100</f>
        <v>100</v>
      </c>
      <c r="C24" s="170">
        <f>'2.18'!C24/'2.18'!$B$24*100</f>
        <v>69.175627240143385</v>
      </c>
      <c r="D24" s="170">
        <f>'2.18'!D24/'2.18'!$B$24*100</f>
        <v>102.62843488649942</v>
      </c>
      <c r="E24" s="170">
        <f>'2.18'!E24/'2.18'!$B$24*100</f>
        <v>104.42054958183992</v>
      </c>
      <c r="F24" s="241" t="s">
        <v>379</v>
      </c>
      <c r="G24" s="170">
        <f>'2.18'!G24/'2.18'!$B$24*100</f>
        <v>94.384707287933111</v>
      </c>
      <c r="H24" s="170">
        <f>'2.18'!H24/'2.18'!$B$24*100</f>
        <v>98.566308243727605</v>
      </c>
      <c r="I24" s="170">
        <f>'2.18'!I24/'2.18'!$B$24*100</f>
        <v>89.366786140979698</v>
      </c>
      <c r="J24" s="170">
        <f>'2.18'!J24/'2.18'!$B$24*100</f>
        <v>108.84109916367981</v>
      </c>
      <c r="K24" s="170">
        <f>'2.18'!K24/'2.18'!$B$24*100</f>
        <v>104.18160095579452</v>
      </c>
    </row>
    <row r="25" spans="1:11" s="10" customFormat="1" ht="13.5" customHeight="1">
      <c r="A25" s="27">
        <v>1980</v>
      </c>
      <c r="B25" s="192">
        <f>'2.18'!B25/'2.18'!$B$25*100</f>
        <v>100</v>
      </c>
      <c r="C25" s="170">
        <f>'2.18'!C25/'2.18'!$B$25*100</f>
        <v>69.145394006659274</v>
      </c>
      <c r="D25" s="170">
        <f>'2.18'!D25/'2.18'!$B$25*100</f>
        <v>102.55271920088791</v>
      </c>
      <c r="E25" s="170">
        <f>'2.18'!E25/'2.18'!$B$25*100</f>
        <v>104.55049944506105</v>
      </c>
      <c r="F25" s="241" t="s">
        <v>379</v>
      </c>
      <c r="G25" s="170">
        <f>'2.18'!G25/'2.18'!$B$25*100</f>
        <v>93.895671476137636</v>
      </c>
      <c r="H25" s="170">
        <f>'2.18'!H25/'2.18'!$B$25*100</f>
        <v>98.557158712541622</v>
      </c>
      <c r="I25" s="170">
        <f>'2.18'!I25/'2.18'!$B$25*100</f>
        <v>89.234184239733622</v>
      </c>
      <c r="J25" s="170">
        <f>'2.18'!J25/'2.18'!$B$25*100</f>
        <v>109.10099889012209</v>
      </c>
      <c r="K25" s="170">
        <f>'2.18'!K25/'2.18'!$B$25*100</f>
        <v>103.99556048834629</v>
      </c>
    </row>
    <row r="26" spans="1:11" s="10" customFormat="1" ht="11.1" customHeight="1">
      <c r="A26" s="27">
        <v>1981</v>
      </c>
      <c r="B26" s="192">
        <f>'2.18'!B26/'2.18'!$B$26*100</f>
        <v>100</v>
      </c>
      <c r="C26" s="170">
        <f>'2.18'!C26/'2.18'!$B$26*100</f>
        <v>67.78242677824268</v>
      </c>
      <c r="D26" s="170">
        <f>'2.18'!D26/'2.18'!$B$26*100</f>
        <v>103.34728033472804</v>
      </c>
      <c r="E26" s="170">
        <f>'2.18'!E26/'2.18'!$B$26*100</f>
        <v>105.33472803347279</v>
      </c>
      <c r="F26" s="241" t="s">
        <v>379</v>
      </c>
      <c r="G26" s="170">
        <f>'2.18'!G26/'2.18'!$B$26*100</f>
        <v>94.037656903765694</v>
      </c>
      <c r="H26" s="170">
        <f>'2.18'!H26/'2.18'!$B$26*100</f>
        <v>98.012552301255212</v>
      </c>
      <c r="I26" s="170">
        <f>'2.18'!I26/'2.18'!$B$26*100</f>
        <v>88.912133891213387</v>
      </c>
      <c r="J26" s="170">
        <f>'2.18'!J26/'2.18'!$B$26*100</f>
        <v>108.89121338912133</v>
      </c>
      <c r="K26" s="170">
        <f>'2.18'!K26/'2.18'!$B$26*100</f>
        <v>102.92887029288703</v>
      </c>
    </row>
    <row r="27" spans="1:11" s="10" customFormat="1" ht="11.1" customHeight="1">
      <c r="A27" s="27">
        <v>1982</v>
      </c>
      <c r="B27" s="192">
        <f>'2.18'!B27/'2.18'!$B$27*100</f>
        <v>100</v>
      </c>
      <c r="C27" s="170">
        <f>'2.18'!C27/'2.18'!$B$27*100</f>
        <v>68.004012036108321</v>
      </c>
      <c r="D27" s="170">
        <f>'2.18'!D27/'2.18'!$B$27*100</f>
        <v>104.31293881644935</v>
      </c>
      <c r="E27" s="170">
        <f>'2.18'!E27/'2.18'!$B$27*100</f>
        <v>106.61985957873621</v>
      </c>
      <c r="F27" s="241" t="s">
        <v>379</v>
      </c>
      <c r="G27" s="170">
        <f>'2.18'!G27/'2.18'!$B$27*100</f>
        <v>93.480441323971903</v>
      </c>
      <c r="H27" s="170">
        <f>'2.18'!H27/'2.18'!$B$27*100</f>
        <v>97.49247743229688</v>
      </c>
      <c r="I27" s="170">
        <f>'2.18'!I27/'2.18'!$B$27*100</f>
        <v>88.465396188565691</v>
      </c>
      <c r="J27" s="170">
        <f>'2.18'!J27/'2.18'!$B$27*100</f>
        <v>109.02708124373117</v>
      </c>
      <c r="K27" s="170">
        <f>'2.18'!K27/'2.18'!$B$27*100</f>
        <v>102.10631895687061</v>
      </c>
    </row>
    <row r="28" spans="1:11" s="10" customFormat="1" ht="11.1" customHeight="1">
      <c r="A28" s="27">
        <v>1983</v>
      </c>
      <c r="B28" s="192">
        <f>'2.18'!B28/'2.18'!$B$28*100</f>
        <v>100</v>
      </c>
      <c r="C28" s="170">
        <f>'2.18'!C28/'2.18'!$B$28*100</f>
        <v>67.473378509196507</v>
      </c>
      <c r="D28" s="170">
        <f>'2.18'!D28/'2.18'!$B$28*100</f>
        <v>104.35624394966116</v>
      </c>
      <c r="E28" s="170">
        <f>'2.18'!E28/'2.18'!$B$28*100</f>
        <v>106.8731848983543</v>
      </c>
      <c r="F28" s="241" t="s">
        <v>379</v>
      </c>
      <c r="G28" s="170">
        <f>'2.18'!G28/'2.18'!$B$28*100</f>
        <v>92.64278799612778</v>
      </c>
      <c r="H28" s="170">
        <f>'2.18'!H28/'2.18'!$B$28*100</f>
        <v>97.579864472410463</v>
      </c>
      <c r="I28" s="170">
        <f>'2.18'!I28/'2.18'!$B$28*100</f>
        <v>88.67376573088093</v>
      </c>
      <c r="J28" s="170">
        <f>'2.18'!J28/'2.18'!$B$28*100</f>
        <v>109.48693126815101</v>
      </c>
      <c r="K28" s="170">
        <f>'2.18'!K28/'2.18'!$B$28*100</f>
        <v>101.64569215876089</v>
      </c>
    </row>
    <row r="29" spans="1:11" s="10" customFormat="1" ht="11.1" customHeight="1">
      <c r="A29" s="27">
        <v>1984</v>
      </c>
      <c r="B29" s="192">
        <f>'2.18'!B29/'2.18'!$B$29*100</f>
        <v>100</v>
      </c>
      <c r="C29" s="170">
        <f>'2.18'!C29/'2.18'!$B$29*100</f>
        <v>68.288119738072979</v>
      </c>
      <c r="D29" s="170">
        <f>'2.18'!D29/'2.18'!$B$29*100</f>
        <v>104.86435921421891</v>
      </c>
      <c r="E29" s="170">
        <f>'2.18'!E29/'2.18'!$B$29*100</f>
        <v>107.29653882132834</v>
      </c>
      <c r="F29" s="241" t="s">
        <v>379</v>
      </c>
      <c r="G29" s="170">
        <f>'2.18'!G29/'2.18'!$B$29*100</f>
        <v>93.826005612722156</v>
      </c>
      <c r="H29" s="170">
        <f>'2.18'!H29/'2.18'!$B$29*100</f>
        <v>97.100093545369518</v>
      </c>
      <c r="I29" s="170">
        <f>'2.18'!I29/'2.18'!$B$29*100</f>
        <v>89.148737137511688</v>
      </c>
      <c r="J29" s="170">
        <f>'2.18'!J29/'2.18'!$B$29*100</f>
        <v>109.72871842843782</v>
      </c>
      <c r="K29" s="170">
        <f>'2.18'!K29/'2.18'!$B$29*100</f>
        <v>100.09354536950421</v>
      </c>
    </row>
    <row r="30" spans="1:11" s="10" customFormat="1" ht="13.5" customHeight="1">
      <c r="A30" s="27">
        <v>1985</v>
      </c>
      <c r="B30" s="192">
        <f>'2.18'!B30/'2.18'!$B$30*100</f>
        <v>100</v>
      </c>
      <c r="C30" s="170">
        <f>'2.18'!C30/'2.18'!$B$30*100</f>
        <v>67.924528301886795</v>
      </c>
      <c r="D30" s="170">
        <f>'2.18'!D30/'2.18'!$B$30*100</f>
        <v>105.75022461814913</v>
      </c>
      <c r="E30" s="170">
        <f>'2.18'!E30/'2.18'!$B$30*100</f>
        <v>108.98472596585805</v>
      </c>
      <c r="F30" s="241" t="s">
        <v>379</v>
      </c>
      <c r="G30" s="170">
        <f>'2.18'!G30/'2.18'!$B$30*100</f>
        <v>89.577717879604663</v>
      </c>
      <c r="H30" s="170">
        <f>'2.18'!H30/'2.18'!$B$30*100</f>
        <v>96.495956873315365</v>
      </c>
      <c r="I30" s="170">
        <f>'2.18'!I30/'2.18'!$B$30*100</f>
        <v>88.858939802336025</v>
      </c>
      <c r="J30" s="170">
        <f>'2.18'!J30/'2.18'!$B$30*100</f>
        <v>109.43396226415094</v>
      </c>
      <c r="K30" s="170">
        <f>'2.18'!K30/'2.18'!$B$30*100</f>
        <v>98.831985624438445</v>
      </c>
    </row>
    <row r="31" spans="1:11" s="10" customFormat="1" ht="11.1" customHeight="1">
      <c r="A31" s="27">
        <v>1986</v>
      </c>
      <c r="B31" s="192">
        <f>'2.18'!B31/'2.18'!$B$31*100</f>
        <v>100</v>
      </c>
      <c r="C31" s="170">
        <f>'2.18'!C31/'2.18'!$B$31*100</f>
        <v>67.527993109388461</v>
      </c>
      <c r="D31" s="170">
        <f>'2.18'!D31/'2.18'!$B$31*100</f>
        <v>105.68475452196382</v>
      </c>
      <c r="E31" s="170">
        <f>'2.18'!E31/'2.18'!$B$31*100</f>
        <v>109.30232558139534</v>
      </c>
      <c r="F31" s="241" t="s">
        <v>379</v>
      </c>
      <c r="G31" s="170">
        <f>'2.18'!G31/'2.18'!$B$31*100</f>
        <v>87.941429801894927</v>
      </c>
      <c r="H31" s="170">
        <f>'2.18'!H31/'2.18'!$B$31*100</f>
        <v>96.55469422911284</v>
      </c>
      <c r="I31" s="170">
        <f>'2.18'!I31/'2.18'!$B$31*100</f>
        <v>89.491817398794154</v>
      </c>
      <c r="J31" s="170">
        <f>'2.18'!J31/'2.18'!$B$31*100</f>
        <v>108.78552971576229</v>
      </c>
      <c r="K31" s="170">
        <f>'2.18'!K31/'2.18'!$B$31*100</f>
        <v>98.449612403100772</v>
      </c>
    </row>
    <row r="32" spans="1:11" s="10" customFormat="1" ht="11.1" customHeight="1">
      <c r="A32" s="27">
        <v>1987</v>
      </c>
      <c r="B32" s="192">
        <f>'2.18'!B32/'2.18'!$B$32*100</f>
        <v>100</v>
      </c>
      <c r="C32" s="170">
        <f>'2.18'!C32/'2.18'!$B$32*100</f>
        <v>66.859504132231407</v>
      </c>
      <c r="D32" s="170">
        <f>'2.18'!D32/'2.18'!$B$32*100</f>
        <v>105.86776859504133</v>
      </c>
      <c r="E32" s="170">
        <f>'2.18'!E32/'2.18'!$B$32*100</f>
        <v>109.50413223140497</v>
      </c>
      <c r="F32" s="241" t="s">
        <v>379</v>
      </c>
      <c r="G32" s="170">
        <f>'2.18'!G32/'2.18'!$B$32*100</f>
        <v>87.52066115702479</v>
      </c>
      <c r="H32" s="170">
        <f>'2.18'!H32/'2.18'!$B$32*100</f>
        <v>96.528925619834709</v>
      </c>
      <c r="I32" s="170">
        <f>'2.18'!I32/'2.18'!$B$32*100</f>
        <v>89.504132231404967</v>
      </c>
      <c r="J32" s="170">
        <f>'2.18'!J32/'2.18'!$B$32*100</f>
        <v>108.26446280991735</v>
      </c>
      <c r="K32" s="170">
        <f>'2.18'!K32/'2.18'!$B$32*100</f>
        <v>98.429752066115711</v>
      </c>
    </row>
    <row r="33" spans="1:13" s="10" customFormat="1" ht="11.1" customHeight="1">
      <c r="A33" s="27">
        <v>1988</v>
      </c>
      <c r="B33" s="192">
        <f>'2.18'!B33/'2.18'!$B$33*100</f>
        <v>100</v>
      </c>
      <c r="C33" s="170">
        <f>'2.18'!C33/'2.18'!$B$33*100</f>
        <v>67.361668003207697</v>
      </c>
      <c r="D33" s="170">
        <f>'2.18'!D33/'2.18'!$B$33*100</f>
        <v>106.57578187650361</v>
      </c>
      <c r="E33" s="170">
        <f>'2.18'!E33/'2.18'!$B$33*100</f>
        <v>110.50521251002405</v>
      </c>
      <c r="F33" s="241" t="s">
        <v>379</v>
      </c>
      <c r="G33" s="170">
        <f>'2.18'!G33/'2.18'!$B$33*100</f>
        <v>87.650360866078586</v>
      </c>
      <c r="H33" s="170">
        <f>'2.18'!H33/'2.18'!$B$33*100</f>
        <v>95.910184442662398</v>
      </c>
      <c r="I33" s="170">
        <f>'2.18'!I33/'2.18'!$B$33*100</f>
        <v>89.334402566158772</v>
      </c>
      <c r="J33" s="170">
        <f>'2.18'!J33/'2.18'!$B$33*100</f>
        <v>107.61828388131516</v>
      </c>
      <c r="K33" s="170">
        <f>'2.18'!K33/'2.18'!$B$33*100</f>
        <v>97.514033680834004</v>
      </c>
    </row>
    <row r="34" spans="1:13" s="10" customFormat="1" ht="11.1" customHeight="1">
      <c r="A34" s="27">
        <v>1989</v>
      </c>
      <c r="B34" s="192">
        <f>'2.18'!B34/'2.18'!$B$34*100</f>
        <v>100</v>
      </c>
      <c r="C34" s="170">
        <f>'2.18'!C34/'2.18'!$B$34*100</f>
        <v>66.307692307692307</v>
      </c>
      <c r="D34" s="170">
        <f>'2.18'!D34/'2.18'!$B$34*100</f>
        <v>106.84615384615385</v>
      </c>
      <c r="E34" s="170">
        <f>'2.18'!E34/'2.18'!$B$34*100</f>
        <v>110.99999999999999</v>
      </c>
      <c r="F34" s="241" t="s">
        <v>379</v>
      </c>
      <c r="G34" s="170">
        <f>'2.18'!G34/'2.18'!$B$34*100</f>
        <v>87.07692307692308</v>
      </c>
      <c r="H34" s="170">
        <f>'2.18'!H34/'2.18'!$B$34*100</f>
        <v>95.846153846153854</v>
      </c>
      <c r="I34" s="170">
        <f>'2.18'!I34/'2.18'!$B$34*100</f>
        <v>89.307692307692292</v>
      </c>
      <c r="J34" s="170">
        <f>'2.18'!J34/'2.18'!$B$34*100</f>
        <v>106.84615384615385</v>
      </c>
      <c r="K34" s="170">
        <f>'2.18'!K34/'2.18'!$B$34*100</f>
        <v>97.615384615384613</v>
      </c>
    </row>
    <row r="35" spans="1:13" s="10" customFormat="1" ht="13.5" customHeight="1">
      <c r="A35" s="27">
        <v>1990</v>
      </c>
      <c r="B35" s="192">
        <f>'2.18'!B35/'2.18'!$B$35*100</f>
        <v>100</v>
      </c>
      <c r="C35" s="170">
        <f>'2.18'!C35/'2.18'!$B$35*100</f>
        <v>65.025343953656773</v>
      </c>
      <c r="D35" s="170">
        <f>'2.18'!D35/'2.18'!$B$35*100</f>
        <v>107.16871832005792</v>
      </c>
      <c r="E35" s="170">
        <f>'2.18'!E35/'2.18'!$B$35*100</f>
        <v>111.0065170166546</v>
      </c>
      <c r="F35" s="241" t="s">
        <v>379</v>
      </c>
      <c r="G35" s="170">
        <f>'2.18'!G35/'2.18'!$B$35*100</f>
        <v>88.993482983345402</v>
      </c>
      <c r="H35" s="170">
        <f>'2.18'!H35/'2.18'!$B$35*100</f>
        <v>95.655322230267927</v>
      </c>
      <c r="I35" s="170">
        <f>'2.18'!I35/'2.18'!$B$35*100</f>
        <v>88.776249094858798</v>
      </c>
      <c r="J35" s="170">
        <f>'2.18'!J35/'2.18'!$B$35*100</f>
        <v>106.15496017378712</v>
      </c>
      <c r="K35" s="170">
        <f>'2.18'!K35/'2.18'!$B$35*100</f>
        <v>97.682838522809561</v>
      </c>
    </row>
    <row r="36" spans="1:13" s="48" customFormat="1" ht="13.5" customHeight="1">
      <c r="A36" s="28">
        <v>1991</v>
      </c>
      <c r="B36" s="193">
        <f>'2.18'!B36/'2.18'!$B$36*100</f>
        <v>100</v>
      </c>
      <c r="C36" s="172">
        <f>'2.18'!C36/'2.18'!$B$36*100</f>
        <v>65.363881401617249</v>
      </c>
      <c r="D36" s="172">
        <f>'2.18'!D36/'2.18'!$B$36*100</f>
        <v>107.27762803234502</v>
      </c>
      <c r="E36" s="172">
        <f>'2.18'!E36/'2.18'!$B$36*100</f>
        <v>111.25336927223721</v>
      </c>
      <c r="F36" s="243" t="s">
        <v>379</v>
      </c>
      <c r="G36" s="172">
        <f>'2.18'!G36/'2.18'!$B$36*100</f>
        <v>88.746630727762792</v>
      </c>
      <c r="H36" s="172">
        <f>'2.18'!H36/'2.18'!$B$36*100</f>
        <v>95.619946091644209</v>
      </c>
      <c r="I36" s="172">
        <f>'2.18'!I36/'2.18'!$B$36*100</f>
        <v>89.218328840970358</v>
      </c>
      <c r="J36" s="172">
        <f>'2.18'!J36/'2.18'!$B$36*100</f>
        <v>105.32345013477089</v>
      </c>
      <c r="K36" s="172">
        <f>'2.18'!K36/'2.18'!$B$36*100</f>
        <v>97.574123989218336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194">
        <f>'2.18'!B45/'2.18'!$B45*100</f>
        <v>100</v>
      </c>
      <c r="C45" s="170">
        <f>'2.18'!C45/'2.18'!$B45*100</f>
        <v>65.003723008190633</v>
      </c>
      <c r="D45" s="170">
        <f>'2.18'!D45/'2.18'!$B45*100</f>
        <v>108.86075949367088</v>
      </c>
      <c r="E45" s="170">
        <f>'2.18'!E45/'2.18'!$B45*100</f>
        <v>112.43484735666418</v>
      </c>
      <c r="F45" s="170">
        <f>'2.18'!F45/'2.18'!$B45*100</f>
        <v>111.8391660461653</v>
      </c>
      <c r="G45" s="170">
        <f>'2.18'!G45/'2.18'!$B45*100</f>
        <v>95.457930007446024</v>
      </c>
      <c r="H45" s="170">
        <f>'2.18'!H45/'2.18'!$B45*100</f>
        <v>95.160089352196579</v>
      </c>
      <c r="I45" s="170">
        <f>'2.18'!I45/'2.18'!$B45*100</f>
        <v>84.735666418466124</v>
      </c>
      <c r="J45" s="170">
        <f>'2.18'!J45/'2.18'!$B45*100</f>
        <v>113.25390915860017</v>
      </c>
      <c r="K45" s="170">
        <f>'2.18'!K45/'2.18'!$B45*100</f>
        <v>95.979151154132552</v>
      </c>
      <c r="L45" s="10"/>
      <c r="M45" s="10"/>
    </row>
    <row r="46" spans="1:13" ht="11.1" customHeight="1">
      <c r="A46" s="27">
        <v>1992</v>
      </c>
      <c r="B46" s="193">
        <f>'2.18'!B46/'2.18'!$B46*100</f>
        <v>100</v>
      </c>
      <c r="C46" s="170">
        <f>'2.18'!C46/'2.18'!$B46*100</f>
        <v>60.27210884353741</v>
      </c>
      <c r="D46" s="170">
        <f>'2.18'!D46/'2.18'!$B46*100</f>
        <v>108.29931972789115</v>
      </c>
      <c r="E46" s="170">
        <f>'2.18'!E46/'2.18'!$B46*100</f>
        <v>112.72108843537416</v>
      </c>
      <c r="F46" s="170">
        <f>'2.18'!F46/'2.18'!$B46*100</f>
        <v>111.97278911564628</v>
      </c>
      <c r="G46" s="170">
        <f>'2.18'!G46/'2.18'!$B46*100</f>
        <v>93.469387755102048</v>
      </c>
      <c r="H46" s="170">
        <f>'2.18'!H46/'2.18'!$B46*100</f>
        <v>95.64625850340137</v>
      </c>
      <c r="I46" s="170">
        <f>'2.18'!I46/'2.18'!$B46*100</f>
        <v>85.850340136054427</v>
      </c>
      <c r="J46" s="170">
        <f>'2.18'!J46/'2.18'!$B46*100</f>
        <v>113.12925170068027</v>
      </c>
      <c r="K46" s="170">
        <f>'2.18'!K46/'2.18'!$B46*100</f>
        <v>95.91836734693878</v>
      </c>
      <c r="L46" s="10"/>
      <c r="M46" s="10"/>
    </row>
    <row r="47" spans="1:13" ht="11.1" customHeight="1">
      <c r="A47" s="27">
        <v>1993</v>
      </c>
      <c r="B47" s="193">
        <f>'2.18'!B47/'2.18'!$B47*100</f>
        <v>100</v>
      </c>
      <c r="C47" s="170">
        <f>'2.18'!C47/'2.18'!$B47*100</f>
        <v>62.364217252396159</v>
      </c>
      <c r="D47" s="170">
        <f>'2.18'!D47/'2.18'!$B47*100</f>
        <v>108.69009584664538</v>
      </c>
      <c r="E47" s="170">
        <f>'2.18'!E47/'2.18'!$B47*100</f>
        <v>113.54632587859423</v>
      </c>
      <c r="F47" s="170">
        <f>'2.18'!F47/'2.18'!$B47*100</f>
        <v>112.77955271565494</v>
      </c>
      <c r="G47" s="170">
        <f>'2.18'!G47/'2.18'!$B47*100</f>
        <v>93.993610223642179</v>
      </c>
      <c r="H47" s="170">
        <f>'2.18'!H47/'2.18'!$B47*100</f>
        <v>95.59105431309905</v>
      </c>
      <c r="I47" s="170">
        <f>'2.18'!I47/'2.18'!$B47*100</f>
        <v>85.36741214057507</v>
      </c>
      <c r="J47" s="170">
        <f>'2.18'!J47/'2.18'!$B47*100</f>
        <v>113.73801916932908</v>
      </c>
      <c r="K47" s="170">
        <f>'2.18'!K47/'2.18'!$B47*100</f>
        <v>95.782747603833869</v>
      </c>
      <c r="L47" s="10"/>
      <c r="M47" s="10"/>
    </row>
    <row r="48" spans="1:13" ht="11.1" customHeight="1">
      <c r="A48" s="27">
        <v>1994</v>
      </c>
      <c r="B48" s="193">
        <f>'2.18'!B48/'2.18'!$B48*100</f>
        <v>100</v>
      </c>
      <c r="C48" s="170">
        <f>'2.18'!C48/'2.18'!$B48*100</f>
        <v>63.505926388022452</v>
      </c>
      <c r="D48" s="170">
        <f>'2.18'!D48/'2.18'!$B48*100</f>
        <v>109.54460386774795</v>
      </c>
      <c r="E48" s="170">
        <f>'2.18'!E48/'2.18'!$B48*100</f>
        <v>114.90954460386776</v>
      </c>
      <c r="F48" s="170">
        <f>'2.18'!F48/'2.18'!$B48*100</f>
        <v>114.28571428571428</v>
      </c>
      <c r="G48" s="170">
        <f>'2.18'!G48/'2.18'!$B48*100</f>
        <v>94.510293200249535</v>
      </c>
      <c r="H48" s="170">
        <f>'2.18'!H48/'2.18'!$B48*100</f>
        <v>95.258889582033675</v>
      </c>
      <c r="I48" s="170">
        <f>'2.18'!I48/'2.18'!$B48*100</f>
        <v>85.028072364316913</v>
      </c>
      <c r="J48" s="170">
        <f>'2.18'!J48/'2.18'!$B48*100</f>
        <v>113.72426699937617</v>
      </c>
      <c r="K48" s="170">
        <f>'2.18'!K48/'2.18'!$B48*100</f>
        <v>94.946974422956956</v>
      </c>
      <c r="L48" s="10"/>
      <c r="M48" s="10"/>
    </row>
    <row r="49" spans="1:13" ht="13.5" customHeight="1">
      <c r="A49" s="27">
        <v>1995</v>
      </c>
      <c r="B49" s="193">
        <f>'2.18'!B49/'2.18'!$B49*100</f>
        <v>100</v>
      </c>
      <c r="C49" s="170">
        <f>'2.18'!C49/'2.18'!$B49*100</f>
        <v>63.050030138637737</v>
      </c>
      <c r="D49" s="170">
        <f>'2.18'!D49/'2.18'!$B49*100</f>
        <v>109.52380952380953</v>
      </c>
      <c r="E49" s="170">
        <f>'2.18'!E49/'2.18'!$B49*100</f>
        <v>115.67209162145873</v>
      </c>
      <c r="F49" s="170">
        <f>'2.18'!F49/'2.18'!$B49*100</f>
        <v>115.18987341772151</v>
      </c>
      <c r="G49" s="170">
        <f>'2.18'!G49/'2.18'!$B49*100</f>
        <v>92.887281494876433</v>
      </c>
      <c r="H49" s="170">
        <f>'2.18'!H49/'2.18'!$B49*100</f>
        <v>95.358649789029542</v>
      </c>
      <c r="I49" s="170">
        <f>'2.18'!I49/'2.18'!$B49*100</f>
        <v>84.448462929475582</v>
      </c>
      <c r="J49" s="170">
        <f>'2.18'!J49/'2.18'!$B49*100</f>
        <v>112.83905967450272</v>
      </c>
      <c r="K49" s="170">
        <f>'2.18'!K49/'2.18'!$B49*100</f>
        <v>95.720313441832445</v>
      </c>
      <c r="L49" s="10"/>
      <c r="M49" s="10"/>
    </row>
    <row r="50" spans="1:13" ht="11.1" customHeight="1">
      <c r="A50" s="27">
        <v>1996</v>
      </c>
      <c r="B50" s="193">
        <f>'2.18'!B50/'2.18'!$B50*100</f>
        <v>100</v>
      </c>
      <c r="C50" s="170">
        <f>'2.18'!C50/'2.18'!$B50*100</f>
        <v>62.890855457227147</v>
      </c>
      <c r="D50" s="170">
        <f>'2.18'!D50/'2.18'!$B50*100</f>
        <v>110.85545722713863</v>
      </c>
      <c r="E50" s="170">
        <f>'2.18'!E50/'2.18'!$B50*100</f>
        <v>116.93215339233038</v>
      </c>
      <c r="F50" s="170">
        <f>'2.18'!F50/'2.18'!$B50*100</f>
        <v>116.57817109144544</v>
      </c>
      <c r="G50" s="170">
        <f>'2.18'!G50/'2.18'!$B50*100</f>
        <v>93.687315634218294</v>
      </c>
      <c r="H50" s="170">
        <f>'2.18'!H50/'2.18'!$B50*100</f>
        <v>94.86725663716814</v>
      </c>
      <c r="I50" s="170">
        <f>'2.18'!I50/'2.18'!$B50*100</f>
        <v>84.483775811209455</v>
      </c>
      <c r="J50" s="170">
        <f>'2.18'!J50/'2.18'!$B50*100</f>
        <v>111.74041297935105</v>
      </c>
      <c r="K50" s="170">
        <f>'2.18'!K50/'2.18'!$B50*100</f>
        <v>94.985250737463133</v>
      </c>
      <c r="L50" s="10"/>
      <c r="M50" s="10"/>
    </row>
    <row r="51" spans="1:13" ht="11.1" customHeight="1">
      <c r="A51" s="27">
        <v>1997</v>
      </c>
      <c r="B51" s="193">
        <f>'2.18'!B51/'2.18'!$B51*100</f>
        <v>100</v>
      </c>
      <c r="C51" s="170">
        <f>'2.18'!C51/'2.18'!$B51*100</f>
        <v>62.024575775307198</v>
      </c>
      <c r="D51" s="170">
        <f>'2.18'!D51/'2.18'!$B51*100</f>
        <v>111.0005851375073</v>
      </c>
      <c r="E51" s="170">
        <f>'2.18'!E51/'2.18'!$B51*100</f>
        <v>117.61263897015799</v>
      </c>
      <c r="F51" s="170">
        <f>'2.18'!F51/'2.18'!$B51*100</f>
        <v>117.20304271503804</v>
      </c>
      <c r="G51" s="170">
        <f>'2.18'!G51/'2.18'!$B51*100</f>
        <v>91.983616149795211</v>
      </c>
      <c r="H51" s="170">
        <f>'2.18'!H51/'2.18'!$B51*100</f>
        <v>94.967817437097722</v>
      </c>
      <c r="I51" s="170">
        <f>'2.18'!I51/'2.18'!$B51*100</f>
        <v>84.435342305441779</v>
      </c>
      <c r="J51" s="170">
        <f>'2.18'!J51/'2.18'!$B51*100</f>
        <v>111.0005851375073</v>
      </c>
      <c r="K51" s="170">
        <f>'2.18'!K51/'2.18'!$B51*100</f>
        <v>95.318899941486251</v>
      </c>
      <c r="L51" s="10"/>
      <c r="M51" s="10"/>
    </row>
    <row r="52" spans="1:13" ht="11.1" customHeight="1">
      <c r="A52" s="27">
        <v>1998</v>
      </c>
      <c r="B52" s="193">
        <f>'2.18'!B52/'2.18'!$B52*100</f>
        <v>100</v>
      </c>
      <c r="C52" s="170">
        <f>'2.18'!C52/'2.18'!$B52*100</f>
        <v>61.596298438403707</v>
      </c>
      <c r="D52" s="170">
        <f>'2.18'!D52/'2.18'!$B52*100</f>
        <v>110.8155002891845</v>
      </c>
      <c r="E52" s="170">
        <f>'2.18'!E52/'2.18'!$B52*100</f>
        <v>117.64025448235975</v>
      </c>
      <c r="F52" s="170">
        <f>'2.18'!F52/'2.18'!$B52*100</f>
        <v>117.23539618276462</v>
      </c>
      <c r="G52" s="170">
        <f>'2.18'!G52/'2.18'!$B52*100</f>
        <v>90.514748409485264</v>
      </c>
      <c r="H52" s="170">
        <f>'2.18'!H52/'2.18'!$B52*100</f>
        <v>95.026026604973978</v>
      </c>
      <c r="I52" s="170">
        <f>'2.18'!I52/'2.18'!$B52*100</f>
        <v>83.805668016194332</v>
      </c>
      <c r="J52" s="170">
        <f>'2.18'!J52/'2.18'!$B52*100</f>
        <v>110.41064198958937</v>
      </c>
      <c r="K52" s="170">
        <f>'2.18'!K52/'2.18'!$B52*100</f>
        <v>96.009253903990754</v>
      </c>
      <c r="L52" s="10"/>
      <c r="M52" s="10"/>
    </row>
    <row r="53" spans="1:13" ht="11.1" customHeight="1">
      <c r="A53" s="27">
        <v>1999</v>
      </c>
      <c r="B53" s="193">
        <f>'2.18'!B53/'2.18'!$B53*100</f>
        <v>100</v>
      </c>
      <c r="C53" s="170">
        <f>'2.18'!C53/'2.18'!$B53*100</f>
        <v>62.125494629734312</v>
      </c>
      <c r="D53" s="170">
        <f>'2.18'!D53/'2.18'!$B53*100</f>
        <v>110.79706048615037</v>
      </c>
      <c r="E53" s="170">
        <f>'2.18'!E53/'2.18'!$B53*100</f>
        <v>117.46749576031657</v>
      </c>
      <c r="F53" s="170">
        <f>'2.18'!F53/'2.18'!$B53*100</f>
        <v>117.24137931034481</v>
      </c>
      <c r="G53" s="170">
        <f>'2.18'!G53/'2.18'!$B53*100</f>
        <v>90.390050876201229</v>
      </c>
      <c r="H53" s="170">
        <f>'2.18'!H53/'2.18'!$B53*100</f>
        <v>95.195025438100615</v>
      </c>
      <c r="I53" s="170">
        <f>'2.18'!I53/'2.18'!$B53*100</f>
        <v>83.945732052006775</v>
      </c>
      <c r="J53" s="170">
        <f>'2.18'!J53/'2.18'!$B53*100</f>
        <v>110.11871113623515</v>
      </c>
      <c r="K53" s="170">
        <f>'2.18'!K53/'2.18'!$B53*100</f>
        <v>96.156020350480503</v>
      </c>
      <c r="L53" s="10"/>
      <c r="M53" s="10"/>
    </row>
    <row r="54" spans="1:13" ht="13.5" customHeight="1">
      <c r="A54" s="27">
        <v>2000</v>
      </c>
      <c r="B54" s="193">
        <f>'2.18'!B54/'2.18'!$B54*100</f>
        <v>100</v>
      </c>
      <c r="C54" s="170">
        <f>'2.18'!C54/'2.18'!$B54*100</f>
        <v>61.141602634467631</v>
      </c>
      <c r="D54" s="170">
        <f>'2.18'!D54/'2.18'!$B54*100</f>
        <v>111.9648737650933</v>
      </c>
      <c r="E54" s="170">
        <f>'2.18'!E54/'2.18'!$B54*100</f>
        <v>118.55104281009881</v>
      </c>
      <c r="F54" s="170">
        <f>'2.18'!F54/'2.18'!$B54*100</f>
        <v>118.38638858397366</v>
      </c>
      <c r="G54" s="170">
        <f>'2.18'!G54/'2.18'!$B54*100</f>
        <v>90.889132821075734</v>
      </c>
      <c r="H54" s="170">
        <f>'2.18'!H54/'2.18'!$B54*100</f>
        <v>94.895718990120741</v>
      </c>
      <c r="I54" s="170">
        <f>'2.18'!I54/'2.18'!$B54*100</f>
        <v>83.699231613611431</v>
      </c>
      <c r="J54" s="170">
        <f>'2.18'!J54/'2.18'!$B54*100</f>
        <v>109.49506037321626</v>
      </c>
      <c r="K54" s="170">
        <f>'2.18'!K54/'2.18'!$B54*100</f>
        <v>95.499451152579582</v>
      </c>
      <c r="L54" s="10"/>
      <c r="M54" s="10"/>
    </row>
    <row r="55" spans="1:13" ht="11.1" customHeight="1">
      <c r="A55" s="27">
        <v>2001</v>
      </c>
      <c r="B55" s="193">
        <f>'2.18'!B55/'2.18'!$B55*100</f>
        <v>100</v>
      </c>
      <c r="C55" s="170">
        <f>'2.18'!C55/'2.18'!$B55*100</f>
        <v>59.476775226908707</v>
      </c>
      <c r="D55" s="170">
        <f>'2.18'!D55/'2.18'!$B55*100</f>
        <v>112.49332621462894</v>
      </c>
      <c r="E55" s="170">
        <f>'2.18'!E55/'2.18'!$B55*100</f>
        <v>118.79337960491189</v>
      </c>
      <c r="F55" s="170">
        <f>'2.18'!F55/'2.18'!$B55*100</f>
        <v>118.68659903897492</v>
      </c>
      <c r="G55" s="170">
        <f>'2.18'!G55/'2.18'!$B55*100</f>
        <v>90.763481046449542</v>
      </c>
      <c r="H55" s="170">
        <f>'2.18'!H55/'2.18'!$B55*100</f>
        <v>94.714361986118519</v>
      </c>
      <c r="I55" s="170">
        <f>'2.18'!I55/'2.18'!$B55*100</f>
        <v>83.502402562733579</v>
      </c>
      <c r="J55" s="170">
        <f>'2.18'!J55/'2.18'!$B55*100</f>
        <v>109.87720234917245</v>
      </c>
      <c r="K55" s="170">
        <f>'2.18'!K55/'2.18'!$B55*100</f>
        <v>94.874532835024013</v>
      </c>
      <c r="L55" s="10"/>
      <c r="M55" s="10"/>
    </row>
    <row r="56" spans="1:13" ht="11.1" customHeight="1">
      <c r="A56" s="27">
        <v>2002</v>
      </c>
      <c r="B56" s="193">
        <f>'2.18'!B56/'2.18'!$B56*100</f>
        <v>100</v>
      </c>
      <c r="C56" s="170">
        <f>'2.18'!C56/'2.18'!$B56*100</f>
        <v>58.481675392670155</v>
      </c>
      <c r="D56" s="170">
        <f>'2.18'!D56/'2.18'!$B56*100</f>
        <v>112.77486910994763</v>
      </c>
      <c r="E56" s="170">
        <f>'2.18'!E56/'2.18'!$B56*100</f>
        <v>118.69109947643979</v>
      </c>
      <c r="F56" s="170">
        <f>'2.18'!F56/'2.18'!$B56*100</f>
        <v>118.63874345549736</v>
      </c>
      <c r="G56" s="170">
        <f>'2.18'!G56/'2.18'!$B56*100</f>
        <v>91.047120418848166</v>
      </c>
      <c r="H56" s="170">
        <f>'2.18'!H56/'2.18'!$B56*100</f>
        <v>94.869109947643977</v>
      </c>
      <c r="I56" s="170">
        <f>'2.18'!I56/'2.18'!$B56*100</f>
        <v>83.664921465968575</v>
      </c>
      <c r="J56" s="170">
        <f>'2.18'!J56/'2.18'!$B56*100</f>
        <v>110.62827225130889</v>
      </c>
      <c r="K56" s="170">
        <f>'2.18'!K56/'2.18'!$B56*100</f>
        <v>94.607329842931932</v>
      </c>
      <c r="L56" s="10"/>
      <c r="M56" s="10"/>
    </row>
    <row r="57" spans="1:13" ht="11.1" customHeight="1">
      <c r="A57" s="27">
        <v>2003</v>
      </c>
      <c r="B57" s="193">
        <f>'2.18'!B57/'2.18'!$B57*100</f>
        <v>100</v>
      </c>
      <c r="C57" s="170">
        <f>'2.18'!C57/'2.18'!$B57*100</f>
        <v>57.745753988677308</v>
      </c>
      <c r="D57" s="170">
        <f>'2.18'!D57/'2.18'!$B57*100</f>
        <v>113.38136901698405</v>
      </c>
      <c r="E57" s="170">
        <f>'2.18'!E57/'2.18'!$B57*100</f>
        <v>119.30005146680391</v>
      </c>
      <c r="F57" s="170">
        <f>'2.18'!F57/'2.18'!$B57*100</f>
        <v>119.24858466289245</v>
      </c>
      <c r="G57" s="170">
        <f>'2.18'!G57/'2.18'!$B57*100</f>
        <v>91.044776119402997</v>
      </c>
      <c r="H57" s="170">
        <f>'2.18'!H57/'2.18'!$B57*100</f>
        <v>94.698919197117846</v>
      </c>
      <c r="I57" s="170">
        <f>'2.18'!I57/'2.18'!$B57*100</f>
        <v>83.736489963973241</v>
      </c>
      <c r="J57" s="170">
        <f>'2.18'!J57/'2.18'!$B57*100</f>
        <v>110.85949562532167</v>
      </c>
      <c r="K57" s="170">
        <f>'2.18'!K57/'2.18'!$B57*100</f>
        <v>93.978383942357198</v>
      </c>
      <c r="L57" s="10"/>
      <c r="M57" s="10"/>
    </row>
    <row r="58" spans="1:13" ht="11.1" customHeight="1">
      <c r="A58" s="27">
        <v>2004</v>
      </c>
      <c r="B58" s="193">
        <f>'2.18'!B58/'2.18'!$B58*100</f>
        <v>100</v>
      </c>
      <c r="C58" s="170">
        <f>'2.18'!C58/'2.18'!$B58*100</f>
        <v>56.288343558282214</v>
      </c>
      <c r="D58" s="170">
        <f>'2.18'!D58/'2.18'!$B58*100</f>
        <v>113.80368098159511</v>
      </c>
      <c r="E58" s="170">
        <f>'2.18'!E58/'2.18'!$B58*100</f>
        <v>119.83640081799591</v>
      </c>
      <c r="F58" s="170">
        <f>'2.18'!F58/'2.18'!$B58*100</f>
        <v>119.78527607361964</v>
      </c>
      <c r="G58" s="170">
        <f>'2.18'!G58/'2.18'!$B58*100</f>
        <v>90.286298568507164</v>
      </c>
      <c r="H58" s="170">
        <f>'2.18'!H58/'2.18'!$B58*100</f>
        <v>94.631901840490812</v>
      </c>
      <c r="I58" s="170">
        <f>'2.18'!I58/'2.18'!$B58*100</f>
        <v>82.822085889570545</v>
      </c>
      <c r="J58" s="170">
        <f>'2.18'!J58/'2.18'!$B58*100</f>
        <v>111.86094069529653</v>
      </c>
      <c r="K58" s="170">
        <f>'2.18'!K58/'2.18'!$B58*100</f>
        <v>93.865030674846622</v>
      </c>
      <c r="L58" s="10"/>
      <c r="M58" s="10"/>
    </row>
    <row r="59" spans="1:13" ht="13.5" customHeight="1">
      <c r="A59" s="27">
        <v>2005</v>
      </c>
      <c r="B59" s="193">
        <f>'2.18'!B59/'2.18'!$B59*100</f>
        <v>100</v>
      </c>
      <c r="C59" s="170">
        <f>'2.18'!C59/'2.18'!$B59*100</f>
        <v>54.977261243052055</v>
      </c>
      <c r="D59" s="170">
        <f>'2.18'!D59/'2.18'!$B59*100</f>
        <v>115.36129358261749</v>
      </c>
      <c r="E59" s="170">
        <f>'2.18'!E59/'2.18'!$B59*100</f>
        <v>121.52602324406267</v>
      </c>
      <c r="F59" s="170">
        <f>'2.18'!F59/'2.18'!$B59*100</f>
        <v>121.42496210207176</v>
      </c>
      <c r="G59" s="170">
        <f>'2.18'!G59/'2.18'!$B59*100</f>
        <v>90.247599797877726</v>
      </c>
      <c r="H59" s="170">
        <f>'2.18'!H59/'2.18'!$B59*100</f>
        <v>94.13845376452754</v>
      </c>
      <c r="I59" s="170">
        <f>'2.18'!I59/'2.18'!$B59*100</f>
        <v>83.274381000505315</v>
      </c>
      <c r="J59" s="170">
        <f>'2.18'!J59/'2.18'!$B59*100</f>
        <v>111.1167256189995</v>
      </c>
      <c r="K59" s="170">
        <f>'2.18'!K59/'2.18'!$B59*100</f>
        <v>92.622536634663959</v>
      </c>
      <c r="L59" s="10"/>
      <c r="M59" s="10"/>
    </row>
    <row r="60" spans="1:13" ht="11.1" customHeight="1">
      <c r="A60" s="27">
        <v>2006</v>
      </c>
      <c r="B60" s="193">
        <f>'2.18'!B60/'2.18'!$B60*100</f>
        <v>100</v>
      </c>
      <c r="C60" s="170">
        <f>'2.18'!C60/'2.18'!$B60*100</f>
        <v>54.72179683511996</v>
      </c>
      <c r="D60" s="170">
        <f>'2.18'!D60/'2.18'!$B60*100</f>
        <v>117.40684022460439</v>
      </c>
      <c r="E60" s="170">
        <f>'2.18'!E60/'2.18'!$B60*100</f>
        <v>124.55334354262378</v>
      </c>
      <c r="F60" s="170">
        <f>'2.18'!F60/'2.18'!$B60*100</f>
        <v>124.50229709035223</v>
      </c>
      <c r="G60" s="170">
        <f>'2.18'!G60/'2.18'!$B60*100</f>
        <v>88.973966309341506</v>
      </c>
      <c r="H60" s="170">
        <f>'2.18'!H60/'2.18'!$B60*100</f>
        <v>93.517100561510986</v>
      </c>
      <c r="I60" s="170">
        <f>'2.18'!I60/'2.18'!$B60*100</f>
        <v>83.665135273098528</v>
      </c>
      <c r="J60" s="170">
        <f>'2.18'!J60/'2.18'!$B60*100</f>
        <v>109.59673302705461</v>
      </c>
      <c r="K60" s="170">
        <f>'2.18'!K60/'2.18'!$B60*100</f>
        <v>91.373149566105155</v>
      </c>
      <c r="L60" s="10"/>
      <c r="M60" s="10"/>
    </row>
    <row r="61" spans="1:13" ht="11.1" customHeight="1">
      <c r="A61" s="27">
        <v>2007</v>
      </c>
      <c r="B61" s="193">
        <f>'2.18'!B61/'2.18'!$B61*100</f>
        <v>100</v>
      </c>
      <c r="C61" s="170">
        <f>'2.18'!C61/'2.18'!$B61*100</f>
        <v>54.637096774193552</v>
      </c>
      <c r="D61" s="170">
        <f>'2.18'!D61/'2.18'!$B61*100</f>
        <v>118.49798387096774</v>
      </c>
      <c r="E61" s="170">
        <f>'2.18'!E61/'2.18'!$B61*100</f>
        <v>125.90725806451613</v>
      </c>
      <c r="F61" s="170">
        <f>'2.18'!F61/'2.18'!$B61*100</f>
        <v>126.0584677419355</v>
      </c>
      <c r="G61" s="170">
        <f>'2.18'!G61/'2.18'!$B61*100</f>
        <v>89.163306451612911</v>
      </c>
      <c r="H61" s="170">
        <f>'2.18'!H61/'2.18'!$B61*100</f>
        <v>93.145161290322591</v>
      </c>
      <c r="I61" s="170">
        <f>'2.18'!I61/'2.18'!$B61*100</f>
        <v>83.417338709677423</v>
      </c>
      <c r="J61" s="170">
        <f>'2.18'!J61/'2.18'!$B61*100</f>
        <v>109.17338709677421</v>
      </c>
      <c r="K61" s="170">
        <f>'2.18'!K61/'2.18'!$B61*100</f>
        <v>90.574596774193537</v>
      </c>
      <c r="L61" s="10"/>
      <c r="M61" s="10"/>
    </row>
    <row r="62" spans="1:13" ht="11.1" customHeight="1">
      <c r="A62" s="27">
        <v>2008</v>
      </c>
      <c r="B62" s="193">
        <f>'2.18'!B62/'2.18'!$B62*100</f>
        <v>100</v>
      </c>
      <c r="C62" s="170">
        <f>'2.18'!C62/'2.18'!$B62*100</f>
        <v>54.211557296767879</v>
      </c>
      <c r="D62" s="170">
        <f>'2.18'!D62/'2.18'!$B62*100</f>
        <v>117.8256611165524</v>
      </c>
      <c r="E62" s="170">
        <f>'2.18'!E62/'2.18'!$B62*100</f>
        <v>125.26934378060723</v>
      </c>
      <c r="F62" s="170">
        <f>'2.18'!F62/'2.18'!$B62*100</f>
        <v>125.26934378060723</v>
      </c>
      <c r="G62" s="170">
        <f>'2.18'!G62/'2.18'!$B62*100</f>
        <v>87.659157688540631</v>
      </c>
      <c r="H62" s="170">
        <f>'2.18'!H62/'2.18'!$B62*100</f>
        <v>93.388834476003908</v>
      </c>
      <c r="I62" s="170">
        <f>'2.18'!I62/'2.18'!$B62*100</f>
        <v>83.692458374142987</v>
      </c>
      <c r="J62" s="170">
        <f>'2.18'!J62/'2.18'!$B62*100</f>
        <v>109.69637610186092</v>
      </c>
      <c r="K62" s="170">
        <f>'2.18'!K62/'2.18'!$B62*100</f>
        <v>90.597453476983347</v>
      </c>
      <c r="L62" s="10"/>
      <c r="M62" s="10"/>
    </row>
    <row r="63" spans="1:13" ht="11.1" customHeight="1">
      <c r="A63" s="27">
        <v>2009</v>
      </c>
      <c r="B63" s="193">
        <f>'2.18'!B63/'2.18'!$B63*100</f>
        <v>100</v>
      </c>
      <c r="C63" s="170">
        <f>'2.18'!C63/'2.18'!$B63*100</f>
        <v>53.358561967833481</v>
      </c>
      <c r="D63" s="170">
        <f>'2.18'!D63/'2.18'!$B63*100</f>
        <v>118.3538315988647</v>
      </c>
      <c r="E63" s="170">
        <f>'2.18'!E63/'2.18'!$B63*100</f>
        <v>125.96972563859981</v>
      </c>
      <c r="F63" s="170">
        <f>'2.18'!F63/'2.18'!$B63*100</f>
        <v>125.87511825922422</v>
      </c>
      <c r="G63" s="170">
        <f>'2.18'!G63/'2.18'!$B63*100</f>
        <v>89.735099337748338</v>
      </c>
      <c r="H63" s="170">
        <f>'2.18'!H63/'2.18'!$B63*100</f>
        <v>93.614001892147584</v>
      </c>
      <c r="I63" s="170">
        <f>'2.18'!I63/'2.18'!$B63*100</f>
        <v>82.497634815515624</v>
      </c>
      <c r="J63" s="170">
        <f>'2.18'!J63/'2.18'!$B63*100</f>
        <v>110.31220435193944</v>
      </c>
      <c r="K63" s="170">
        <f>'2.18'!K63/'2.18'!$B63*100</f>
        <v>91.816461684011358</v>
      </c>
      <c r="L63" s="10"/>
      <c r="M63" s="10"/>
    </row>
    <row r="64" spans="1:13" ht="13.5" customHeight="1">
      <c r="A64" s="27">
        <v>2010</v>
      </c>
      <c r="B64" s="194">
        <f>'2.18'!B64/'2.18'!$B64*100</f>
        <v>100</v>
      </c>
      <c r="C64" s="173">
        <f>'2.18'!C64/'2.18'!$B64*100</f>
        <v>53.286384976525817</v>
      </c>
      <c r="D64" s="173">
        <f>'2.18'!D64/'2.18'!$B64*100</f>
        <v>118.12206572769952</v>
      </c>
      <c r="E64" s="173">
        <f>'2.18'!E64/'2.18'!$B64*100</f>
        <v>125.72769953051643</v>
      </c>
      <c r="F64" s="170">
        <f>'2.18'!F64/'2.18'!$B64*100</f>
        <v>125.53990610328638</v>
      </c>
      <c r="G64" s="170">
        <f>'2.18'!G64/'2.18'!$B64*100</f>
        <v>89.389671361502337</v>
      </c>
      <c r="H64" s="170">
        <f>'2.18'!H64/'2.18'!$B64*100</f>
        <v>93.708920187793439</v>
      </c>
      <c r="I64" s="170">
        <f>'2.18'!I64/'2.18'!$B64*100</f>
        <v>82.910798122065728</v>
      </c>
      <c r="J64" s="170">
        <f>'2.18'!J64/'2.18'!$B64*100</f>
        <v>110.23474178403757</v>
      </c>
      <c r="K64" s="170">
        <f>'2.18'!K64/'2.18'!$B64*100</f>
        <v>91.596244131455407</v>
      </c>
      <c r="L64" s="10"/>
      <c r="M64" s="10"/>
    </row>
    <row r="65" spans="1:13" ht="11.1" customHeight="1">
      <c r="A65" s="27">
        <v>2011</v>
      </c>
      <c r="B65" s="194">
        <f>'2.18'!B65/'2.18'!$B65*100</f>
        <v>100</v>
      </c>
      <c r="C65" s="173">
        <f>'2.18'!C65/'2.18'!$B65*100</f>
        <v>53.95814376706096</v>
      </c>
      <c r="D65" s="173">
        <f>'2.18'!D65/'2.18'!$B65*100</f>
        <v>117.83439490445859</v>
      </c>
      <c r="E65" s="173">
        <f>'2.18'!E65/'2.18'!$B65*100</f>
        <v>125.25022747952686</v>
      </c>
      <c r="F65" s="170">
        <f>'2.18'!F65/'2.18'!$B65*100</f>
        <v>125.06824385805277</v>
      </c>
      <c r="G65" s="170">
        <f>'2.18'!G65/'2.18'!$B65*100</f>
        <v>89.308462238398533</v>
      </c>
      <c r="H65" s="170">
        <f>'2.18'!H65/'2.18'!$B65*100</f>
        <v>93.630573248407629</v>
      </c>
      <c r="I65" s="170">
        <f>'2.18'!I65/'2.18'!$B65*100</f>
        <v>82.393084622383981</v>
      </c>
      <c r="J65" s="170">
        <f>'2.18'!J65/'2.18'!$B65*100</f>
        <v>110.14558689717926</v>
      </c>
      <c r="K65" s="170">
        <f>'2.18'!K65/'2.18'!$B65*100</f>
        <v>91.765241128298456</v>
      </c>
      <c r="L65" s="10"/>
      <c r="M65" s="10"/>
    </row>
    <row r="66" spans="1:13" ht="11.1" customHeight="1">
      <c r="A66" s="27">
        <v>2012</v>
      </c>
      <c r="B66" s="194">
        <f>'2.18'!B66/'2.18'!$B66*100</f>
        <v>100</v>
      </c>
      <c r="C66" s="173">
        <f>'2.18'!C66/'2.18'!$B66*100</f>
        <v>53.426451331296377</v>
      </c>
      <c r="D66" s="173">
        <f>'2.18'!D66/'2.18'!$B66*100</f>
        <v>118.20165866433871</v>
      </c>
      <c r="E66" s="173">
        <f>'2.18'!E66/'2.18'!$B66*100</f>
        <v>125.53470100392843</v>
      </c>
      <c r="F66" s="170">
        <f>'2.18'!F66/'2.18'!$B66*100</f>
        <v>125.4037538192929</v>
      </c>
      <c r="G66" s="170">
        <f>'2.18'!G66/'2.18'!$B66*100</f>
        <v>89.698821475338292</v>
      </c>
      <c r="H66" s="170">
        <f>'2.18'!H66/'2.18'!$B66*100</f>
        <v>93.496289829768671</v>
      </c>
      <c r="I66" s="170">
        <f>'2.18'!I66/'2.18'!$B66*100</f>
        <v>82.584024443474462</v>
      </c>
      <c r="J66" s="170">
        <f>'2.18'!J66/'2.18'!$B66*100</f>
        <v>110.95591444783939</v>
      </c>
      <c r="K66" s="170">
        <f>'2.18'!K66/'2.18'!$B66*100</f>
        <v>90.74639895242251</v>
      </c>
      <c r="L66" s="10"/>
      <c r="M66" s="10"/>
    </row>
    <row r="67" spans="1:13" ht="11.1" customHeight="1">
      <c r="A67" s="27">
        <v>2013</v>
      </c>
      <c r="B67" s="194">
        <f>'2.18'!B67/'2.18'!$B67*100</f>
        <v>100</v>
      </c>
      <c r="C67" s="173">
        <f>'2.18'!C67/'2.18'!$B67*100</f>
        <v>54.051760712770466</v>
      </c>
      <c r="D67" s="173">
        <f>'2.18'!D67/'2.18'!$B67*100</f>
        <v>117.90411540093339</v>
      </c>
      <c r="E67" s="173">
        <f>'2.18'!E67/'2.18'!$B67*100</f>
        <v>125.32880780653373</v>
      </c>
      <c r="F67" s="170">
        <f>'2.18'!F67/'2.18'!$B67*100</f>
        <v>125.03182011030971</v>
      </c>
      <c r="G67" s="170">
        <f>'2.18'!G67/'2.18'!$B67*100</f>
        <v>88.417479847263465</v>
      </c>
      <c r="H67" s="170">
        <f>'2.18'!H67/'2.18'!$B67*100</f>
        <v>93.678404751803129</v>
      </c>
      <c r="I67" s="170">
        <f>'2.18'!I67/'2.18'!$B67*100</f>
        <v>82.223165040305474</v>
      </c>
      <c r="J67" s="170">
        <f>'2.18'!J67/'2.18'!$B67*100</f>
        <v>111.07339838778107</v>
      </c>
      <c r="K67" s="170">
        <f>'2.18'!K67/'2.18'!$B67*100</f>
        <v>91.217649554518459</v>
      </c>
      <c r="L67" s="10"/>
      <c r="M67" s="10"/>
    </row>
    <row r="68" spans="1:13" ht="11.1" customHeight="1">
      <c r="A68" s="27">
        <v>2014</v>
      </c>
      <c r="B68" s="194">
        <f>'2.18'!B68/'2.18'!$B68*100</f>
        <v>100</v>
      </c>
      <c r="C68" s="173">
        <f>'2.18'!C68/'2.18'!$B68*100</f>
        <v>53.893951946975974</v>
      </c>
      <c r="D68" s="173">
        <f>'2.18'!D68/'2.18'!$B68*100</f>
        <v>117.06710853355426</v>
      </c>
      <c r="E68" s="173">
        <f>'2.18'!E68/'2.18'!$B68*100</f>
        <v>124.39933719966861</v>
      </c>
      <c r="F68" s="170">
        <f>'2.18'!F68/'2.18'!$B68*100</f>
        <v>124.23363711681854</v>
      </c>
      <c r="G68" s="170">
        <f>'2.18'!G68/'2.18'!$B68*100</f>
        <v>87.945318972659479</v>
      </c>
      <c r="H68" s="170">
        <f>'2.18'!H68/'2.18'!$B68*100</f>
        <v>93.951946975973485</v>
      </c>
      <c r="I68" s="170">
        <f>'2.18'!I68/'2.18'!$B68*100</f>
        <v>82.477216238608122</v>
      </c>
      <c r="J68" s="170">
        <f>'2.18'!J68/'2.18'!$B68*100</f>
        <v>111.68185584092791</v>
      </c>
      <c r="K68" s="170">
        <f>'2.18'!K68/'2.18'!$B68*100</f>
        <v>91.259320629660309</v>
      </c>
      <c r="L68" s="10"/>
      <c r="M68" s="10"/>
    </row>
    <row r="69" spans="1:13" ht="13.5" customHeight="1">
      <c r="A69" s="27">
        <v>2015</v>
      </c>
      <c r="B69" s="194">
        <f>'2.18'!B69/'2.18'!$B69*100</f>
        <v>100</v>
      </c>
      <c r="C69" s="173">
        <f>'2.18'!C69/'2.18'!$B69*100</f>
        <v>53.268765133171904</v>
      </c>
      <c r="D69" s="173">
        <f>'2.18'!D69/'2.18'!$B69*100</f>
        <v>116.5859564164649</v>
      </c>
      <c r="E69" s="173">
        <f>'2.18'!E69/'2.18'!$B69*100</f>
        <v>123.89023405972557</v>
      </c>
      <c r="F69" s="170">
        <f>'2.18'!F69/'2.18'!$B69*100</f>
        <v>123.80952380952381</v>
      </c>
      <c r="G69" s="170">
        <f>'2.18'!G69/'2.18'!$B69*100</f>
        <v>87.570621468926547</v>
      </c>
      <c r="H69" s="170">
        <f>'2.18'!H69/'2.18'!$B69*100</f>
        <v>94.229217110573046</v>
      </c>
      <c r="I69" s="170">
        <f>'2.18'!I69/'2.18'!$B69*100</f>
        <v>82.728006456820012</v>
      </c>
      <c r="J69" s="170">
        <f>'2.18'!J69/'2.18'!$B69*100</f>
        <v>112.79257465698143</v>
      </c>
      <c r="K69" s="170">
        <f>'2.18'!K69/'2.18'!$B69*100</f>
        <v>90.920096852300247</v>
      </c>
      <c r="L69" s="10"/>
      <c r="M69" s="10"/>
    </row>
    <row r="70" spans="1:13" ht="11.1" customHeight="1">
      <c r="A70" s="27">
        <v>2016</v>
      </c>
      <c r="B70" s="194">
        <f>'2.18'!B70/'2.18'!$B70*100</f>
        <v>100</v>
      </c>
      <c r="C70" s="173">
        <f>'2.18'!C70/'2.18'!$B70*100</f>
        <v>54.49901768172888</v>
      </c>
      <c r="D70" s="173">
        <f>'2.18'!D70/'2.18'!$B70*100</f>
        <v>116.22789783889979</v>
      </c>
      <c r="E70" s="173">
        <f>'2.18'!E70/'2.18'!$B70*100</f>
        <v>123.57563850687623</v>
      </c>
      <c r="F70" s="170">
        <f>'2.18'!F70/'2.18'!$B70*100</f>
        <v>123.45776031434185</v>
      </c>
      <c r="G70" s="170">
        <f>'2.18'!G70/'2.18'!$B70*100</f>
        <v>87.5442043222004</v>
      </c>
      <c r="H70" s="170">
        <f>'2.18'!H70/'2.18'!$B70*100</f>
        <v>94.420432220039302</v>
      </c>
      <c r="I70" s="170">
        <f>'2.18'!I70/'2.18'!$B70*100</f>
        <v>82.711198428290771</v>
      </c>
      <c r="J70" s="170">
        <f>'2.18'!J70/'2.18'!$B70*100</f>
        <v>112.61296660117878</v>
      </c>
      <c r="K70" s="170">
        <f>'2.18'!K70/'2.18'!$B70*100</f>
        <v>91.394891944990192</v>
      </c>
      <c r="L70" s="10"/>
      <c r="M70" s="10"/>
    </row>
    <row r="71" spans="1:13" ht="11.1" customHeight="1">
      <c r="A71" s="27">
        <v>2017</v>
      </c>
      <c r="B71" s="194">
        <f>'2.18'!B71/'2.18'!$B71*100</f>
        <v>100</v>
      </c>
      <c r="C71" s="173">
        <f>'2.18'!C71/'2.18'!$B71*100</f>
        <v>53.766730401529642</v>
      </c>
      <c r="D71" s="173">
        <f>'2.18'!D71/'2.18'!$B71*100</f>
        <v>116.02294455066922</v>
      </c>
      <c r="E71" s="173">
        <f>'2.18'!E71/'2.18'!$B71*100</f>
        <v>123.28871892925433</v>
      </c>
      <c r="F71" s="170">
        <f>'2.18'!F71/'2.18'!$B71*100</f>
        <v>123.25047801147227</v>
      </c>
      <c r="G71" s="170">
        <f>'2.18'!G71/'2.18'!$B71*100</f>
        <v>87.762906309751429</v>
      </c>
      <c r="H71" s="170">
        <f>'2.18'!H71/'2.18'!$B71*100</f>
        <v>94.569789674952204</v>
      </c>
      <c r="I71" s="170">
        <f>'2.18'!I71/'2.18'!$B71*100</f>
        <v>82.829827915869998</v>
      </c>
      <c r="J71" s="170">
        <f>'2.18'!J71/'2.18'!$B71*100</f>
        <v>112.65774378585087</v>
      </c>
      <c r="K71" s="170">
        <f>'2.18'!K71/'2.18'!$B71*100</f>
        <v>91.548757170172095</v>
      </c>
      <c r="L71" s="10"/>
      <c r="M71" s="10"/>
    </row>
    <row r="72" spans="1:13" ht="11.1" customHeight="1">
      <c r="A72" s="27">
        <v>2018</v>
      </c>
      <c r="B72" s="194">
        <f>'2.18'!B72/'2.18'!$B72*100</f>
        <v>100</v>
      </c>
      <c r="C72" s="173">
        <f>'2.18'!C72/'2.18'!$B72*100</f>
        <v>52.465702632554688</v>
      </c>
      <c r="D72" s="173">
        <f>'2.18'!D72/'2.18'!$B72*100</f>
        <v>115.3503893214683</v>
      </c>
      <c r="E72" s="173">
        <f>'2.18'!E72/'2.18'!$B72*100</f>
        <v>122.65480163144234</v>
      </c>
      <c r="F72" s="170">
        <f>'2.18'!F72/'2.18'!$B72*100</f>
        <v>122.65480163144234</v>
      </c>
      <c r="G72" s="170">
        <f>'2.18'!G72/'2.18'!$B72*100</f>
        <v>87.282165368928446</v>
      </c>
      <c r="H72" s="170">
        <f>'2.18'!H72/'2.18'!$B72*100</f>
        <v>94.809047089358558</v>
      </c>
      <c r="I72" s="170">
        <f>'2.18'!I72/'2.18'!$B72*100</f>
        <v>82.573229514275127</v>
      </c>
      <c r="J72" s="170">
        <f>'2.18'!J72/'2.18'!$B72*100</f>
        <v>114.01557285873194</v>
      </c>
      <c r="K72" s="170">
        <f>'2.18'!K72/'2.18'!$B72*100</f>
        <v>91.36077122728959</v>
      </c>
      <c r="L72" s="10"/>
      <c r="M72" s="10"/>
    </row>
    <row r="73" spans="1:13" ht="11.1" customHeight="1">
      <c r="A73" s="27">
        <v>2019</v>
      </c>
      <c r="B73" s="194">
        <f>'2.18'!B73/'2.18'!$B73*100</f>
        <v>100</v>
      </c>
      <c r="C73" s="173">
        <f>'2.18'!C73/'2.18'!$B73*100</f>
        <v>52.031643293779219</v>
      </c>
      <c r="D73" s="173">
        <f>'2.18'!D73/'2.18'!$B73*100</f>
        <v>114.49119021934557</v>
      </c>
      <c r="E73" s="173">
        <f>'2.18'!E73/'2.18'!$B73*100</f>
        <v>121.39518158935634</v>
      </c>
      <c r="F73" s="170">
        <f>'2.18'!F73/'2.18'!$B73*100</f>
        <v>121.32326501258541</v>
      </c>
      <c r="G73" s="170">
        <f>'2.18'!G73/'2.18'!$B73*100</f>
        <v>88.133764832793972</v>
      </c>
      <c r="H73" s="170">
        <f>'2.18'!H73/'2.18'!$B73*100</f>
        <v>95.145631067961162</v>
      </c>
      <c r="I73" s="170">
        <f>'2.18'!I73/'2.18'!$B73*100</f>
        <v>82.775979863358501</v>
      </c>
      <c r="J73" s="170">
        <f>'2.18'!J73/'2.18'!$B73*100</f>
        <v>114.67098166127295</v>
      </c>
      <c r="K73" s="170">
        <f>'2.18'!K73/'2.18'!$B73*100</f>
        <v>91.765551959726722</v>
      </c>
      <c r="L73" s="10"/>
      <c r="M73" s="10"/>
    </row>
    <row r="74" spans="1:13" ht="13.5" customHeight="1">
      <c r="A74" s="27">
        <v>2020</v>
      </c>
      <c r="B74" s="194">
        <f>'2.18'!B74/'2.18'!$B74*100</f>
        <v>100</v>
      </c>
      <c r="C74" s="173">
        <f>'2.18'!C74/'2.18'!$B74*100</f>
        <v>50.834492350486784</v>
      </c>
      <c r="D74" s="173">
        <f>'2.18'!D74/'2.18'!$B74*100</f>
        <v>111.30041724617523</v>
      </c>
      <c r="E74" s="173">
        <f>'2.18'!E74/'2.18'!$B74*100</f>
        <v>117.69819193324061</v>
      </c>
      <c r="F74" s="170">
        <f>'2.18'!F74/'2.18'!$B74*100</f>
        <v>117.4200278164117</v>
      </c>
      <c r="G74" s="170">
        <f>'2.18'!G74/'2.18'!$B74*100</f>
        <v>88.35187760778858</v>
      </c>
      <c r="H74" s="170">
        <f>'2.18'!H74/'2.18'!$B74*100</f>
        <v>96.383866481223919</v>
      </c>
      <c r="I74" s="170">
        <f>'2.18'!I74/'2.18'!$B74*100</f>
        <v>82.614742698191932</v>
      </c>
      <c r="J74" s="170">
        <f>'2.18'!J74/'2.18'!$B74*100</f>
        <v>116.82892906815022</v>
      </c>
      <c r="K74" s="170">
        <f>'2.18'!K74/'2.18'!$B74*100</f>
        <v>93.393602225312932</v>
      </c>
      <c r="L74" s="10"/>
      <c r="M74" s="10"/>
    </row>
    <row r="76" spans="1:13" ht="11.1" customHeight="1">
      <c r="A76" s="14" t="s">
        <v>310</v>
      </c>
    </row>
    <row r="77" spans="1:13" ht="11.1" customHeight="1">
      <c r="A77" s="10" t="s">
        <v>371</v>
      </c>
    </row>
    <row r="78" spans="1:13" ht="11.1" customHeight="1">
      <c r="A78" s="77" t="s">
        <v>372</v>
      </c>
    </row>
    <row r="79" spans="1:13" ht="11.1" customHeight="1">
      <c r="A79" s="7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373</v>
      </c>
      <c r="B1" s="18"/>
      <c r="C1" s="18"/>
      <c r="D1" s="18"/>
      <c r="E1" s="18"/>
      <c r="F1" s="18"/>
      <c r="G1" s="18"/>
      <c r="H1" s="18"/>
      <c r="K1" s="236"/>
    </row>
    <row r="2" spans="1:11" ht="15.75" hidden="1" customHeight="1">
      <c r="A2" s="244"/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customHeight="1">
      <c r="A10" s="66"/>
      <c r="B10" s="363" t="s">
        <v>434</v>
      </c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46.39</v>
      </c>
      <c r="C15" s="40">
        <v>111.82</v>
      </c>
      <c r="D15" s="40">
        <v>41.77</v>
      </c>
      <c r="E15" s="40">
        <v>42.87</v>
      </c>
      <c r="F15" s="40">
        <v>43.51</v>
      </c>
      <c r="G15" s="40">
        <v>35.97</v>
      </c>
      <c r="H15" s="40">
        <v>45.31</v>
      </c>
      <c r="I15" s="40">
        <v>45.98</v>
      </c>
      <c r="J15" s="40">
        <v>43.16</v>
      </c>
      <c r="K15" s="40">
        <v>39.24</v>
      </c>
    </row>
    <row r="16" spans="1:11" s="10" customFormat="1" ht="11.1" customHeight="1">
      <c r="A16" s="27">
        <v>1971</v>
      </c>
      <c r="B16" s="40">
        <v>50.36</v>
      </c>
      <c r="C16" s="40">
        <v>111.78</v>
      </c>
      <c r="D16" s="40">
        <v>45.6</v>
      </c>
      <c r="E16" s="40">
        <v>46.91</v>
      </c>
      <c r="F16" s="40">
        <v>47.62</v>
      </c>
      <c r="G16" s="40">
        <v>38.770000000000003</v>
      </c>
      <c r="H16" s="40">
        <v>50.02</v>
      </c>
      <c r="I16" s="40">
        <v>50.16</v>
      </c>
      <c r="J16" s="40">
        <v>47.48</v>
      </c>
      <c r="K16" s="40">
        <v>44.15</v>
      </c>
    </row>
    <row r="17" spans="1:11" s="10" customFormat="1" ht="11.1" customHeight="1">
      <c r="A17" s="27">
        <v>1972</v>
      </c>
      <c r="B17" s="40">
        <v>53.2</v>
      </c>
      <c r="C17" s="40">
        <v>114.47</v>
      </c>
      <c r="D17" s="40">
        <v>48.01</v>
      </c>
      <c r="E17" s="40">
        <v>48.93</v>
      </c>
      <c r="F17" s="40">
        <v>49.67</v>
      </c>
      <c r="G17" s="40">
        <v>42.47</v>
      </c>
      <c r="H17" s="40">
        <v>53.19</v>
      </c>
      <c r="I17" s="40">
        <v>54.63</v>
      </c>
      <c r="J17" s="40">
        <v>49.69</v>
      </c>
      <c r="K17" s="40">
        <v>46.6</v>
      </c>
    </row>
    <row r="18" spans="1:11" s="10" customFormat="1" ht="11.1" customHeight="1">
      <c r="A18" s="27">
        <v>1973</v>
      </c>
      <c r="B18" s="40">
        <v>57.45</v>
      </c>
      <c r="C18" s="40">
        <v>113.55</v>
      </c>
      <c r="D18" s="40">
        <v>51.24</v>
      </c>
      <c r="E18" s="40">
        <v>52.03</v>
      </c>
      <c r="F18" s="40">
        <v>52.98</v>
      </c>
      <c r="G18" s="40">
        <v>46.25</v>
      </c>
      <c r="H18" s="40">
        <v>58.4</v>
      </c>
      <c r="I18" s="40">
        <v>59.55</v>
      </c>
      <c r="J18" s="40">
        <v>54.27</v>
      </c>
      <c r="K18" s="40">
        <v>51.63</v>
      </c>
    </row>
    <row r="19" spans="1:11" s="10" customFormat="1" ht="11.1" customHeight="1">
      <c r="A19" s="27">
        <v>1974</v>
      </c>
      <c r="B19" s="40">
        <v>62.71</v>
      </c>
      <c r="C19" s="40">
        <v>116.58</v>
      </c>
      <c r="D19" s="40">
        <v>55.61</v>
      </c>
      <c r="E19" s="40">
        <v>56.29</v>
      </c>
      <c r="F19" s="40">
        <v>57.17</v>
      </c>
      <c r="G19" s="40">
        <v>51.24</v>
      </c>
      <c r="H19" s="40">
        <v>64.040000000000006</v>
      </c>
      <c r="I19" s="40">
        <v>64.819999999999993</v>
      </c>
      <c r="J19" s="40">
        <v>60.52</v>
      </c>
      <c r="K19" s="40">
        <v>56.62</v>
      </c>
    </row>
    <row r="20" spans="1:11" s="10" customFormat="1" ht="13.5" customHeight="1">
      <c r="A20" s="27">
        <v>1975</v>
      </c>
      <c r="B20" s="40">
        <v>65.930000000000007</v>
      </c>
      <c r="C20" s="40">
        <v>119.24</v>
      </c>
      <c r="D20" s="40">
        <v>59.11</v>
      </c>
      <c r="E20" s="40">
        <v>59.99</v>
      </c>
      <c r="F20" s="40">
        <v>60.16</v>
      </c>
      <c r="G20" s="40">
        <v>54</v>
      </c>
      <c r="H20" s="40">
        <v>67.69</v>
      </c>
      <c r="I20" s="40">
        <v>69.739999999999995</v>
      </c>
      <c r="J20" s="40">
        <v>64.47</v>
      </c>
      <c r="K20" s="40">
        <v>59.14</v>
      </c>
    </row>
    <row r="21" spans="1:11" s="10" customFormat="1" ht="11.1" customHeight="1">
      <c r="A21" s="27">
        <v>1976</v>
      </c>
      <c r="B21" s="40">
        <v>67.459999999999994</v>
      </c>
      <c r="C21" s="40">
        <v>122.13</v>
      </c>
      <c r="D21" s="40">
        <v>60.1</v>
      </c>
      <c r="E21" s="40">
        <v>60.89</v>
      </c>
      <c r="F21" s="40">
        <v>61.14</v>
      </c>
      <c r="G21" s="40">
        <v>55.37</v>
      </c>
      <c r="H21" s="40">
        <v>69.92</v>
      </c>
      <c r="I21" s="40">
        <v>71.03</v>
      </c>
      <c r="J21" s="40">
        <v>68.11</v>
      </c>
      <c r="K21" s="40">
        <v>61.31</v>
      </c>
    </row>
    <row r="22" spans="1:11" s="10" customFormat="1" ht="11.1" customHeight="1">
      <c r="A22" s="27">
        <v>1977</v>
      </c>
      <c r="B22" s="40">
        <v>69.64</v>
      </c>
      <c r="C22" s="40">
        <v>117.25</v>
      </c>
      <c r="D22" s="40">
        <v>62.79</v>
      </c>
      <c r="E22" s="40">
        <v>63.9</v>
      </c>
      <c r="F22" s="40">
        <v>63.92</v>
      </c>
      <c r="G22" s="40">
        <v>56.59</v>
      </c>
      <c r="H22" s="40">
        <v>71.989999999999995</v>
      </c>
      <c r="I22" s="40">
        <v>72.44</v>
      </c>
      <c r="J22" s="40">
        <v>69.75</v>
      </c>
      <c r="K22" s="40">
        <v>64.25</v>
      </c>
    </row>
    <row r="23" spans="1:11" s="10" customFormat="1" ht="11.1" customHeight="1">
      <c r="A23" s="27">
        <v>1978</v>
      </c>
      <c r="B23" s="40">
        <v>71.900000000000006</v>
      </c>
      <c r="C23" s="40">
        <v>115.86</v>
      </c>
      <c r="D23" s="40">
        <v>65.849999999999994</v>
      </c>
      <c r="E23" s="40">
        <v>66.98</v>
      </c>
      <c r="F23" s="40">
        <v>67.209999999999994</v>
      </c>
      <c r="G23" s="40">
        <v>59.36</v>
      </c>
      <c r="H23" s="40">
        <v>73.77</v>
      </c>
      <c r="I23" s="40">
        <v>73.819999999999993</v>
      </c>
      <c r="J23" s="40">
        <v>71.45</v>
      </c>
      <c r="K23" s="40">
        <v>66.66</v>
      </c>
    </row>
    <row r="24" spans="1:11" s="10" customFormat="1" ht="11.1" customHeight="1">
      <c r="A24" s="27">
        <v>1979</v>
      </c>
      <c r="B24" s="40">
        <v>74.34</v>
      </c>
      <c r="C24" s="40">
        <v>117.59</v>
      </c>
      <c r="D24" s="40">
        <v>68.42</v>
      </c>
      <c r="E24" s="40">
        <v>69.33</v>
      </c>
      <c r="F24" s="40">
        <v>69.48</v>
      </c>
      <c r="G24" s="40">
        <v>62.96</v>
      </c>
      <c r="H24" s="40">
        <v>76.16</v>
      </c>
      <c r="I24" s="40">
        <v>75.790000000000006</v>
      </c>
      <c r="J24" s="40">
        <v>73.94</v>
      </c>
      <c r="K24" s="40">
        <v>69.7</v>
      </c>
    </row>
    <row r="25" spans="1:11" s="10" customFormat="1" ht="13.5" customHeight="1">
      <c r="A25" s="27">
        <v>1980</v>
      </c>
      <c r="B25" s="40">
        <v>79.459999999999994</v>
      </c>
      <c r="C25" s="40">
        <v>121.83</v>
      </c>
      <c r="D25" s="40">
        <v>74.37</v>
      </c>
      <c r="E25" s="40">
        <v>75.28</v>
      </c>
      <c r="F25" s="40">
        <v>75.08</v>
      </c>
      <c r="G25" s="40">
        <v>68.83</v>
      </c>
      <c r="H25" s="40">
        <v>80.5</v>
      </c>
      <c r="I25" s="40">
        <v>81.260000000000005</v>
      </c>
      <c r="J25" s="40">
        <v>78.03</v>
      </c>
      <c r="K25" s="40">
        <v>73.489999999999995</v>
      </c>
    </row>
    <row r="26" spans="1:11" s="10" customFormat="1" ht="11.1" customHeight="1">
      <c r="A26" s="27">
        <v>1981</v>
      </c>
      <c r="B26" s="40">
        <v>82.78</v>
      </c>
      <c r="C26" s="40">
        <v>122.15</v>
      </c>
      <c r="D26" s="40">
        <v>78.41</v>
      </c>
      <c r="E26" s="40">
        <v>79.260000000000005</v>
      </c>
      <c r="F26" s="40">
        <v>78.510000000000005</v>
      </c>
      <c r="G26" s="40">
        <v>73.040000000000006</v>
      </c>
      <c r="H26" s="40">
        <v>83.19</v>
      </c>
      <c r="I26" s="40">
        <v>85.14</v>
      </c>
      <c r="J26" s="40">
        <v>81.400000000000006</v>
      </c>
      <c r="K26" s="40">
        <v>74.86</v>
      </c>
    </row>
    <row r="27" spans="1:11" s="10" customFormat="1" ht="11.1" customHeight="1">
      <c r="A27" s="27">
        <v>1982</v>
      </c>
      <c r="B27" s="40">
        <v>85.68</v>
      </c>
      <c r="C27" s="40">
        <v>107.81</v>
      </c>
      <c r="D27" s="40">
        <v>82.44</v>
      </c>
      <c r="E27" s="40">
        <v>83.05</v>
      </c>
      <c r="F27" s="40">
        <v>82.07</v>
      </c>
      <c r="G27" s="40">
        <v>78.06</v>
      </c>
      <c r="H27" s="40">
        <v>86.4</v>
      </c>
      <c r="I27" s="40">
        <v>90.69</v>
      </c>
      <c r="J27" s="40">
        <v>83.96</v>
      </c>
      <c r="K27" s="40">
        <v>77.349999999999994</v>
      </c>
    </row>
    <row r="28" spans="1:11" s="10" customFormat="1" ht="11.1" customHeight="1">
      <c r="A28" s="27">
        <v>1983</v>
      </c>
      <c r="B28" s="40">
        <v>86.21</v>
      </c>
      <c r="C28" s="40">
        <v>113.37</v>
      </c>
      <c r="D28" s="40">
        <v>82.49</v>
      </c>
      <c r="E28" s="40">
        <v>83.33</v>
      </c>
      <c r="F28" s="40">
        <v>82.48</v>
      </c>
      <c r="G28" s="40">
        <v>77.010000000000005</v>
      </c>
      <c r="H28" s="40">
        <v>87.36</v>
      </c>
      <c r="I28" s="40">
        <v>91.28</v>
      </c>
      <c r="J28" s="40">
        <v>84.86</v>
      </c>
      <c r="K28" s="40">
        <v>79.010000000000005</v>
      </c>
    </row>
    <row r="29" spans="1:11" s="10" customFormat="1" ht="11.1" customHeight="1">
      <c r="A29" s="27">
        <v>1984</v>
      </c>
      <c r="B29" s="40">
        <v>87.03</v>
      </c>
      <c r="C29" s="40">
        <v>107.27</v>
      </c>
      <c r="D29" s="40">
        <v>83.4</v>
      </c>
      <c r="E29" s="40">
        <v>84</v>
      </c>
      <c r="F29" s="40">
        <v>83.15</v>
      </c>
      <c r="G29" s="40">
        <v>79.06</v>
      </c>
      <c r="H29" s="40">
        <v>88.17</v>
      </c>
      <c r="I29" s="40">
        <v>91.77</v>
      </c>
      <c r="J29" s="40">
        <v>86.85</v>
      </c>
      <c r="K29" s="40">
        <v>79.77</v>
      </c>
    </row>
    <row r="30" spans="1:11" s="10" customFormat="1" ht="13.5" customHeight="1">
      <c r="A30" s="27">
        <v>1985</v>
      </c>
      <c r="B30" s="40">
        <v>88.3</v>
      </c>
      <c r="C30" s="40">
        <v>113.44</v>
      </c>
      <c r="D30" s="40">
        <v>83.93</v>
      </c>
      <c r="E30" s="40">
        <v>84.93</v>
      </c>
      <c r="F30" s="40">
        <v>83.94</v>
      </c>
      <c r="G30" s="40">
        <v>78.040000000000006</v>
      </c>
      <c r="H30" s="40">
        <v>89.55</v>
      </c>
      <c r="I30" s="40">
        <v>92.78</v>
      </c>
      <c r="J30" s="40">
        <v>87.93</v>
      </c>
      <c r="K30" s="40">
        <v>82.04</v>
      </c>
    </row>
    <row r="31" spans="1:11" s="10" customFormat="1" ht="11.1" customHeight="1">
      <c r="A31" s="27">
        <v>1986</v>
      </c>
      <c r="B31" s="40">
        <v>90.8</v>
      </c>
      <c r="C31" s="40">
        <v>104.57</v>
      </c>
      <c r="D31" s="40">
        <v>87.81</v>
      </c>
      <c r="E31" s="40">
        <v>89.04</v>
      </c>
      <c r="F31" s="40">
        <v>88.43</v>
      </c>
      <c r="G31" s="40">
        <v>80.739999999999995</v>
      </c>
      <c r="H31" s="40">
        <v>91.49</v>
      </c>
      <c r="I31" s="40">
        <v>95.06</v>
      </c>
      <c r="J31" s="40">
        <v>88.93</v>
      </c>
      <c r="K31" s="40">
        <v>85.14</v>
      </c>
    </row>
    <row r="32" spans="1:11" s="10" customFormat="1" ht="11.1" customHeight="1">
      <c r="A32" s="27">
        <v>1987</v>
      </c>
      <c r="B32" s="40">
        <v>93.37</v>
      </c>
      <c r="C32" s="40">
        <v>110.53</v>
      </c>
      <c r="D32" s="40">
        <v>91.85</v>
      </c>
      <c r="E32" s="40">
        <v>93.36</v>
      </c>
      <c r="F32" s="40">
        <v>93.71</v>
      </c>
      <c r="G32" s="40">
        <v>83.31</v>
      </c>
      <c r="H32" s="40">
        <v>93.44</v>
      </c>
      <c r="I32" s="40">
        <v>97</v>
      </c>
      <c r="J32" s="40">
        <v>90.51</v>
      </c>
      <c r="K32" s="40">
        <v>88.01</v>
      </c>
    </row>
    <row r="33" spans="1:13" s="10" customFormat="1" ht="11.1" customHeight="1">
      <c r="A33" s="27">
        <v>1988</v>
      </c>
      <c r="B33" s="40">
        <v>93.64</v>
      </c>
      <c r="C33" s="40">
        <v>102.65</v>
      </c>
      <c r="D33" s="40">
        <v>92.25</v>
      </c>
      <c r="E33" s="40">
        <v>93.43</v>
      </c>
      <c r="F33" s="40">
        <v>93.55</v>
      </c>
      <c r="G33" s="40">
        <v>85.51</v>
      </c>
      <c r="H33" s="40">
        <v>93.83</v>
      </c>
      <c r="I33" s="40">
        <v>96.69</v>
      </c>
      <c r="J33" s="40">
        <v>91.72</v>
      </c>
      <c r="K33" s="40">
        <v>89.05</v>
      </c>
    </row>
    <row r="34" spans="1:13" s="10" customFormat="1" ht="11.1" customHeight="1">
      <c r="A34" s="27">
        <v>1989</v>
      </c>
      <c r="B34" s="40">
        <v>94.18</v>
      </c>
      <c r="C34" s="40">
        <v>97.05</v>
      </c>
      <c r="D34" s="40">
        <v>92.18</v>
      </c>
      <c r="E34" s="40">
        <v>93.14</v>
      </c>
      <c r="F34" s="40">
        <v>93.2</v>
      </c>
      <c r="G34" s="40">
        <v>86.65</v>
      </c>
      <c r="H34" s="40">
        <v>94.7</v>
      </c>
      <c r="I34" s="40">
        <v>97.63</v>
      </c>
      <c r="J34" s="40">
        <v>93.19</v>
      </c>
      <c r="K34" s="40">
        <v>90.68</v>
      </c>
    </row>
    <row r="35" spans="1:13" s="10" customFormat="1" ht="13.5" customHeight="1">
      <c r="A35" s="27">
        <v>1990</v>
      </c>
      <c r="B35" s="40">
        <v>96.54</v>
      </c>
      <c r="C35" s="40">
        <v>96.43</v>
      </c>
      <c r="D35" s="40">
        <v>96.17</v>
      </c>
      <c r="E35" s="40">
        <v>96.81</v>
      </c>
      <c r="F35" s="40">
        <v>96.79</v>
      </c>
      <c r="G35" s="40">
        <v>92.46</v>
      </c>
      <c r="H35" s="40">
        <v>96.36</v>
      </c>
      <c r="I35" s="40">
        <v>98.06</v>
      </c>
      <c r="J35" s="40">
        <v>95.77</v>
      </c>
      <c r="K35" s="40">
        <v>94.45</v>
      </c>
    </row>
    <row r="36" spans="1:13" s="48" customFormat="1" ht="13.5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15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customHeight="1">
      <c r="A38" s="27"/>
      <c r="B38" s="37" t="s">
        <v>456</v>
      </c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v>73.650000000000006</v>
      </c>
      <c r="C45" s="40">
        <v>94.29</v>
      </c>
      <c r="D45" s="40">
        <v>82.1</v>
      </c>
      <c r="E45" s="40">
        <v>86.85</v>
      </c>
      <c r="F45" s="40">
        <v>86.5</v>
      </c>
      <c r="G45" s="40">
        <v>62.37</v>
      </c>
      <c r="H45" s="40">
        <v>69.83</v>
      </c>
      <c r="I45" s="40">
        <v>84.61</v>
      </c>
      <c r="J45" s="40">
        <v>58.46</v>
      </c>
      <c r="K45" s="40">
        <v>62.14</v>
      </c>
      <c r="L45" s="10"/>
      <c r="M45" s="10"/>
    </row>
    <row r="46" spans="1:13" ht="11.1" customHeight="1">
      <c r="A46" s="27">
        <v>1992</v>
      </c>
      <c r="B46" s="40">
        <v>78.67</v>
      </c>
      <c r="C46" s="40">
        <v>97.39</v>
      </c>
      <c r="D46" s="40">
        <v>88.91</v>
      </c>
      <c r="E46" s="40">
        <v>93.99</v>
      </c>
      <c r="F46" s="40">
        <v>93.57</v>
      </c>
      <c r="G46" s="40">
        <v>66.45</v>
      </c>
      <c r="H46" s="40">
        <v>74.239999999999995</v>
      </c>
      <c r="I46" s="40">
        <v>92.76</v>
      </c>
      <c r="J46" s="40">
        <v>62.09</v>
      </c>
      <c r="K46" s="40">
        <v>65.2</v>
      </c>
      <c r="L46" s="10"/>
      <c r="M46" s="10"/>
    </row>
    <row r="47" spans="1:13" ht="11.1" customHeight="1">
      <c r="A47" s="27">
        <v>1993</v>
      </c>
      <c r="B47" s="40">
        <v>81.61</v>
      </c>
      <c r="C47" s="40">
        <v>110.62</v>
      </c>
      <c r="D47" s="40">
        <v>93.24</v>
      </c>
      <c r="E47" s="40">
        <v>97.6</v>
      </c>
      <c r="F47" s="40">
        <v>97.56</v>
      </c>
      <c r="G47" s="40">
        <v>71.680000000000007</v>
      </c>
      <c r="H47" s="40">
        <v>76.94</v>
      </c>
      <c r="I47" s="40">
        <v>98.51</v>
      </c>
      <c r="J47" s="40">
        <v>63.2</v>
      </c>
      <c r="K47" s="40">
        <v>68.73</v>
      </c>
      <c r="L47" s="10"/>
      <c r="M47" s="10"/>
    </row>
    <row r="48" spans="1:13" ht="11.1" customHeight="1">
      <c r="A48" s="27">
        <v>1994</v>
      </c>
      <c r="B48" s="40">
        <v>82.05</v>
      </c>
      <c r="C48" s="40">
        <v>150.58000000000001</v>
      </c>
      <c r="D48" s="40">
        <v>92.55</v>
      </c>
      <c r="E48" s="40">
        <v>95.64</v>
      </c>
      <c r="F48" s="40">
        <v>95.05</v>
      </c>
      <c r="G48" s="40">
        <v>73.89</v>
      </c>
      <c r="H48" s="40">
        <v>78.02</v>
      </c>
      <c r="I48" s="40">
        <v>98.46</v>
      </c>
      <c r="J48" s="40">
        <v>65.05</v>
      </c>
      <c r="K48" s="40">
        <v>69.760000000000005</v>
      </c>
      <c r="L48" s="10"/>
      <c r="M48" s="10"/>
    </row>
    <row r="49" spans="1:13" ht="13.5" customHeight="1">
      <c r="A49" s="27">
        <v>1995</v>
      </c>
      <c r="B49" s="40">
        <v>83.95</v>
      </c>
      <c r="C49" s="40">
        <v>142.81</v>
      </c>
      <c r="D49" s="40">
        <v>95.56</v>
      </c>
      <c r="E49" s="40">
        <v>97.97</v>
      </c>
      <c r="F49" s="40">
        <v>98.12</v>
      </c>
      <c r="G49" s="40">
        <v>78.25</v>
      </c>
      <c r="H49" s="40">
        <v>79.47</v>
      </c>
      <c r="I49" s="40">
        <v>99.66</v>
      </c>
      <c r="J49" s="40">
        <v>65.62</v>
      </c>
      <c r="K49" s="40">
        <v>72.75</v>
      </c>
      <c r="L49" s="10"/>
      <c r="M49" s="10"/>
    </row>
    <row r="50" spans="1:13" ht="11.1" customHeight="1">
      <c r="A50" s="27">
        <v>1996</v>
      </c>
      <c r="B50" s="40">
        <v>84.15</v>
      </c>
      <c r="C50" s="40">
        <v>131.09</v>
      </c>
      <c r="D50" s="40">
        <v>97.73</v>
      </c>
      <c r="E50" s="40">
        <v>99.96</v>
      </c>
      <c r="F50" s="40">
        <v>100.59</v>
      </c>
      <c r="G50" s="40">
        <v>80.849999999999994</v>
      </c>
      <c r="H50" s="40">
        <v>79.05</v>
      </c>
      <c r="I50" s="40">
        <v>99.94</v>
      </c>
      <c r="J50" s="40">
        <v>64.849999999999994</v>
      </c>
      <c r="K50" s="40">
        <v>73.37</v>
      </c>
      <c r="L50" s="10"/>
      <c r="M50" s="10"/>
    </row>
    <row r="51" spans="1:13" ht="11.1" customHeight="1">
      <c r="A51" s="27">
        <v>1997</v>
      </c>
      <c r="B51" s="40">
        <v>83.17</v>
      </c>
      <c r="C51" s="40">
        <v>123.91</v>
      </c>
      <c r="D51" s="40">
        <v>95.01</v>
      </c>
      <c r="E51" s="40">
        <v>96.89</v>
      </c>
      <c r="F51" s="40">
        <v>96.9</v>
      </c>
      <c r="G51" s="40">
        <v>79.739999999999995</v>
      </c>
      <c r="H51" s="40">
        <v>78.61</v>
      </c>
      <c r="I51" s="40">
        <v>98.65</v>
      </c>
      <c r="J51" s="40">
        <v>64.73</v>
      </c>
      <c r="K51" s="40">
        <v>73.62</v>
      </c>
      <c r="L51" s="10"/>
      <c r="M51" s="10"/>
    </row>
    <row r="52" spans="1:13" ht="11.1" customHeight="1">
      <c r="A52" s="27">
        <v>1998</v>
      </c>
      <c r="B52" s="40">
        <v>83.29</v>
      </c>
      <c r="C52" s="40">
        <v>124.34</v>
      </c>
      <c r="D52" s="40">
        <v>95.97</v>
      </c>
      <c r="E52" s="40">
        <v>98.31</v>
      </c>
      <c r="F52" s="40">
        <v>98.57</v>
      </c>
      <c r="G52" s="40">
        <v>79.819999999999993</v>
      </c>
      <c r="H52" s="40">
        <v>78.319999999999993</v>
      </c>
      <c r="I52" s="40">
        <v>96.88</v>
      </c>
      <c r="J52" s="40">
        <v>65.31</v>
      </c>
      <c r="K52" s="40">
        <v>74.510000000000005</v>
      </c>
      <c r="L52" s="10"/>
      <c r="M52" s="10"/>
    </row>
    <row r="53" spans="1:13" ht="11.1" customHeight="1">
      <c r="A53" s="27">
        <v>1999</v>
      </c>
      <c r="B53" s="40">
        <v>84.04</v>
      </c>
      <c r="C53" s="40">
        <v>116.49</v>
      </c>
      <c r="D53" s="40">
        <v>96.94</v>
      </c>
      <c r="E53" s="40">
        <v>99.65</v>
      </c>
      <c r="F53" s="40">
        <v>100.13</v>
      </c>
      <c r="G53" s="40">
        <v>79.58</v>
      </c>
      <c r="H53" s="40">
        <v>79.42</v>
      </c>
      <c r="I53" s="40">
        <v>98.16</v>
      </c>
      <c r="J53" s="40">
        <v>66.069999999999993</v>
      </c>
      <c r="K53" s="40">
        <v>76.290000000000006</v>
      </c>
      <c r="L53" s="10"/>
      <c r="M53" s="10"/>
    </row>
    <row r="54" spans="1:13" ht="13.5" customHeight="1">
      <c r="A54" s="27">
        <v>2000</v>
      </c>
      <c r="B54" s="40">
        <v>84.78</v>
      </c>
      <c r="C54" s="40">
        <v>119.2</v>
      </c>
      <c r="D54" s="40">
        <v>95.51</v>
      </c>
      <c r="E54" s="40">
        <v>97.82</v>
      </c>
      <c r="F54" s="40">
        <v>97.62</v>
      </c>
      <c r="G54" s="40">
        <v>80.39</v>
      </c>
      <c r="H54" s="40">
        <v>80.66</v>
      </c>
      <c r="I54" s="40">
        <v>97.65</v>
      </c>
      <c r="J54" s="40">
        <v>69.94</v>
      </c>
      <c r="K54" s="40">
        <v>76.69</v>
      </c>
      <c r="L54" s="10"/>
      <c r="M54" s="10"/>
    </row>
    <row r="55" spans="1:13" ht="11.1" customHeight="1">
      <c r="A55" s="27">
        <v>2001</v>
      </c>
      <c r="B55" s="40">
        <v>84.77</v>
      </c>
      <c r="C55" s="40">
        <v>116.23</v>
      </c>
      <c r="D55" s="40">
        <v>95.8</v>
      </c>
      <c r="E55" s="40">
        <v>98.21</v>
      </c>
      <c r="F55" s="40">
        <v>97.94</v>
      </c>
      <c r="G55" s="40">
        <v>81.45</v>
      </c>
      <c r="H55" s="40">
        <v>80.34</v>
      </c>
      <c r="I55" s="40">
        <v>95.23</v>
      </c>
      <c r="J55" s="40">
        <v>69.72</v>
      </c>
      <c r="K55" s="40">
        <v>78.48</v>
      </c>
      <c r="L55" s="10"/>
      <c r="M55" s="10"/>
    </row>
    <row r="56" spans="1:13" ht="11.1" customHeight="1">
      <c r="A56" s="27">
        <v>2002</v>
      </c>
      <c r="B56" s="40">
        <v>85.57</v>
      </c>
      <c r="C56" s="40">
        <v>114.18</v>
      </c>
      <c r="D56" s="40">
        <v>96.39</v>
      </c>
      <c r="E56" s="40">
        <v>99.07</v>
      </c>
      <c r="F56" s="40">
        <v>99.38</v>
      </c>
      <c r="G56" s="40">
        <v>81.33</v>
      </c>
      <c r="H56" s="40">
        <v>81.12</v>
      </c>
      <c r="I56" s="40">
        <v>94.32</v>
      </c>
      <c r="J56" s="40">
        <v>70.790000000000006</v>
      </c>
      <c r="K56" s="40">
        <v>80.069999999999993</v>
      </c>
      <c r="L56" s="10"/>
      <c r="M56" s="10"/>
    </row>
    <row r="57" spans="1:13" ht="11.1" customHeight="1">
      <c r="A57" s="27">
        <v>2003</v>
      </c>
      <c r="B57" s="40">
        <v>86.72</v>
      </c>
      <c r="C57" s="40">
        <v>108.67</v>
      </c>
      <c r="D57" s="40">
        <v>96.08</v>
      </c>
      <c r="E57" s="40">
        <v>98.4</v>
      </c>
      <c r="F57" s="40">
        <v>98.35</v>
      </c>
      <c r="G57" s="40">
        <v>82.91</v>
      </c>
      <c r="H57" s="40">
        <v>82.86</v>
      </c>
      <c r="I57" s="40">
        <v>92.68</v>
      </c>
      <c r="J57" s="40">
        <v>74.290000000000006</v>
      </c>
      <c r="K57" s="40">
        <v>81.400000000000006</v>
      </c>
      <c r="L57" s="10"/>
      <c r="M57" s="10"/>
    </row>
    <row r="58" spans="1:13" ht="11.1" customHeight="1">
      <c r="A58" s="27">
        <v>2004</v>
      </c>
      <c r="B58" s="40">
        <v>86.26</v>
      </c>
      <c r="C58" s="40">
        <v>80.459999999999994</v>
      </c>
      <c r="D58" s="40">
        <v>93.13</v>
      </c>
      <c r="E58" s="40">
        <v>95.02</v>
      </c>
      <c r="F58" s="40">
        <v>95.03</v>
      </c>
      <c r="G58" s="40">
        <v>82.86</v>
      </c>
      <c r="H58" s="40">
        <v>83.16</v>
      </c>
      <c r="I58" s="40">
        <v>90.4</v>
      </c>
      <c r="J58" s="40">
        <v>76.25</v>
      </c>
      <c r="K58" s="40">
        <v>81.680000000000007</v>
      </c>
      <c r="L58" s="10"/>
      <c r="M58" s="10"/>
    </row>
    <row r="59" spans="1:13" ht="13.5" customHeight="1">
      <c r="A59" s="27">
        <v>2005</v>
      </c>
      <c r="B59" s="40">
        <v>85.83</v>
      </c>
      <c r="C59" s="40">
        <v>104.71</v>
      </c>
      <c r="D59" s="40">
        <v>91.68</v>
      </c>
      <c r="E59" s="40">
        <v>93.37</v>
      </c>
      <c r="F59" s="40">
        <v>93.03</v>
      </c>
      <c r="G59" s="40">
        <v>82.75</v>
      </c>
      <c r="H59" s="40">
        <v>82.97</v>
      </c>
      <c r="I59" s="40">
        <v>88.46</v>
      </c>
      <c r="J59" s="40">
        <v>78.19</v>
      </c>
      <c r="K59" s="40">
        <v>81.040000000000006</v>
      </c>
      <c r="L59" s="10"/>
      <c r="M59" s="10"/>
    </row>
    <row r="60" spans="1:13" ht="11.1" customHeight="1">
      <c r="A60" s="27">
        <v>2006</v>
      </c>
      <c r="B60" s="40">
        <v>84.16</v>
      </c>
      <c r="C60" s="40">
        <v>109.99</v>
      </c>
      <c r="D60" s="40">
        <v>88.92</v>
      </c>
      <c r="E60" s="40">
        <v>89.91</v>
      </c>
      <c r="F60" s="40">
        <v>87.74</v>
      </c>
      <c r="G60" s="40">
        <v>83.69</v>
      </c>
      <c r="H60" s="40">
        <v>81.61</v>
      </c>
      <c r="I60" s="40">
        <v>82.85</v>
      </c>
      <c r="J60" s="40">
        <v>78.760000000000005</v>
      </c>
      <c r="K60" s="40">
        <v>80.98</v>
      </c>
      <c r="L60" s="10"/>
      <c r="M60" s="10"/>
    </row>
    <row r="61" spans="1:13" ht="11.1" customHeight="1">
      <c r="A61" s="27">
        <v>2007</v>
      </c>
      <c r="B61" s="40">
        <v>83.98</v>
      </c>
      <c r="C61" s="40">
        <v>89.15</v>
      </c>
      <c r="D61" s="40">
        <v>88.51</v>
      </c>
      <c r="E61" s="40">
        <v>88.97</v>
      </c>
      <c r="F61" s="40">
        <v>87.12</v>
      </c>
      <c r="G61" s="40">
        <v>86.78</v>
      </c>
      <c r="H61" s="40">
        <v>81.08</v>
      </c>
      <c r="I61" s="40">
        <v>82.77</v>
      </c>
      <c r="J61" s="40">
        <v>78.45</v>
      </c>
      <c r="K61" s="40">
        <v>81.16</v>
      </c>
      <c r="L61" s="10"/>
      <c r="M61" s="10"/>
    </row>
    <row r="62" spans="1:13" ht="11.1" customHeight="1">
      <c r="A62" s="27">
        <v>2008</v>
      </c>
      <c r="B62" s="40">
        <v>86.25</v>
      </c>
      <c r="C62" s="40">
        <v>75.45</v>
      </c>
      <c r="D62" s="40">
        <v>92.13</v>
      </c>
      <c r="E62" s="40">
        <v>93.09</v>
      </c>
      <c r="F62" s="40">
        <v>92.52</v>
      </c>
      <c r="G62" s="40">
        <v>88.1</v>
      </c>
      <c r="H62" s="40">
        <v>82.96</v>
      </c>
      <c r="I62" s="40">
        <v>85.13</v>
      </c>
      <c r="J62" s="40">
        <v>81.790000000000006</v>
      </c>
      <c r="K62" s="40">
        <v>81.47</v>
      </c>
      <c r="L62" s="10"/>
      <c r="M62" s="10"/>
    </row>
    <row r="63" spans="1:13" ht="11.1" customHeight="1">
      <c r="A63" s="27">
        <v>2009</v>
      </c>
      <c r="B63" s="40">
        <v>91.94</v>
      </c>
      <c r="C63" s="40">
        <v>77.319999999999993</v>
      </c>
      <c r="D63" s="40">
        <v>103.71</v>
      </c>
      <c r="E63" s="40">
        <v>105.34</v>
      </c>
      <c r="F63" s="40">
        <v>108.44</v>
      </c>
      <c r="G63" s="40">
        <v>94.99</v>
      </c>
      <c r="H63" s="40">
        <v>87.48</v>
      </c>
      <c r="I63" s="40">
        <v>90.8</v>
      </c>
      <c r="J63" s="40">
        <v>84.9</v>
      </c>
      <c r="K63" s="40">
        <v>85.52</v>
      </c>
      <c r="L63" s="10"/>
      <c r="M63" s="10"/>
    </row>
    <row r="64" spans="1:13" ht="13.5" customHeight="1">
      <c r="A64" s="27">
        <v>2010</v>
      </c>
      <c r="B64" s="40">
        <v>90.84</v>
      </c>
      <c r="C64" s="40">
        <v>87.3</v>
      </c>
      <c r="D64" s="40">
        <v>92.82</v>
      </c>
      <c r="E64" s="40">
        <v>93.28</v>
      </c>
      <c r="F64" s="40">
        <v>93.96</v>
      </c>
      <c r="G64" s="40">
        <v>89.94</v>
      </c>
      <c r="H64" s="40">
        <v>89.7</v>
      </c>
      <c r="I64" s="40">
        <v>94.41</v>
      </c>
      <c r="J64" s="40">
        <v>86.81</v>
      </c>
      <c r="K64" s="40">
        <v>87.27</v>
      </c>
      <c r="L64" s="10"/>
      <c r="M64" s="10"/>
    </row>
    <row r="65" spans="1:13" ht="11.1" customHeight="1">
      <c r="A65" s="27">
        <v>2011</v>
      </c>
      <c r="B65" s="40">
        <v>91.11</v>
      </c>
      <c r="C65" s="40">
        <v>96.65</v>
      </c>
      <c r="D65" s="40">
        <v>92.71</v>
      </c>
      <c r="E65" s="40">
        <v>92.98</v>
      </c>
      <c r="F65" s="40">
        <v>91.18</v>
      </c>
      <c r="G65" s="40">
        <v>90.91</v>
      </c>
      <c r="H65" s="40">
        <v>90.06</v>
      </c>
      <c r="I65" s="40">
        <v>93.38</v>
      </c>
      <c r="J65" s="40">
        <v>88.3</v>
      </c>
      <c r="K65" s="40">
        <v>88.33</v>
      </c>
      <c r="L65" s="10"/>
      <c r="M65" s="10"/>
    </row>
    <row r="66" spans="1:13" ht="11.1" customHeight="1">
      <c r="A66" s="27">
        <v>2012</v>
      </c>
      <c r="B66" s="40">
        <v>94.18</v>
      </c>
      <c r="C66" s="40">
        <v>94.25</v>
      </c>
      <c r="D66" s="40">
        <v>95.9</v>
      </c>
      <c r="E66" s="40">
        <v>95.94</v>
      </c>
      <c r="F66" s="40">
        <v>95.87</v>
      </c>
      <c r="G66" s="40">
        <v>95.35</v>
      </c>
      <c r="H66" s="40">
        <v>93.07</v>
      </c>
      <c r="I66" s="40">
        <v>94.31</v>
      </c>
      <c r="J66" s="40">
        <v>93.7</v>
      </c>
      <c r="K66" s="40">
        <v>90.49</v>
      </c>
      <c r="L66" s="10"/>
      <c r="M66" s="10"/>
    </row>
    <row r="67" spans="1:13" ht="11.1" customHeight="1">
      <c r="A67" s="27">
        <v>2013</v>
      </c>
      <c r="B67" s="40">
        <v>96.34</v>
      </c>
      <c r="C67" s="40">
        <v>93.62</v>
      </c>
      <c r="D67" s="40">
        <v>99.7</v>
      </c>
      <c r="E67" s="40">
        <v>99.93</v>
      </c>
      <c r="F67" s="40">
        <v>99.55</v>
      </c>
      <c r="G67" s="40">
        <v>98.11</v>
      </c>
      <c r="H67" s="40">
        <v>94.53</v>
      </c>
      <c r="I67" s="40">
        <v>96.83</v>
      </c>
      <c r="J67" s="40">
        <v>92.73</v>
      </c>
      <c r="K67" s="40">
        <v>94.42</v>
      </c>
      <c r="L67" s="10"/>
      <c r="M67" s="10"/>
    </row>
    <row r="68" spans="1:13" ht="11.1" customHeight="1">
      <c r="A68" s="27">
        <v>2014</v>
      </c>
      <c r="B68" s="40">
        <v>97.84</v>
      </c>
      <c r="C68" s="40">
        <v>85.99</v>
      </c>
      <c r="D68" s="40">
        <v>98.45</v>
      </c>
      <c r="E68" s="40">
        <v>98.61</v>
      </c>
      <c r="F68" s="40">
        <v>98.19</v>
      </c>
      <c r="G68" s="40">
        <v>97.33</v>
      </c>
      <c r="H68" s="40">
        <v>97.3</v>
      </c>
      <c r="I68" s="40">
        <v>98.25</v>
      </c>
      <c r="J68" s="40">
        <v>96.43</v>
      </c>
      <c r="K68" s="40">
        <v>97.39</v>
      </c>
      <c r="L68" s="10"/>
      <c r="M68" s="10"/>
    </row>
    <row r="69" spans="1:13" ht="13.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1" customHeight="1">
      <c r="A70" s="27">
        <v>2016</v>
      </c>
      <c r="B70" s="40">
        <v>101.31</v>
      </c>
      <c r="C70" s="40">
        <v>103.57</v>
      </c>
      <c r="D70" s="40">
        <v>98.51</v>
      </c>
      <c r="E70" s="40">
        <v>98.09</v>
      </c>
      <c r="F70" s="40">
        <v>98.7</v>
      </c>
      <c r="G70" s="40">
        <v>100.87</v>
      </c>
      <c r="H70" s="40">
        <v>102.59</v>
      </c>
      <c r="I70" s="40">
        <v>102.23</v>
      </c>
      <c r="J70" s="40">
        <v>102.26</v>
      </c>
      <c r="K70" s="40">
        <v>102.76</v>
      </c>
      <c r="L70" s="10"/>
      <c r="M70" s="10"/>
    </row>
    <row r="71" spans="1:13" ht="11.1" customHeight="1">
      <c r="A71" s="27">
        <v>2017</v>
      </c>
      <c r="B71" s="40">
        <v>102.7</v>
      </c>
      <c r="C71" s="40">
        <v>106.76</v>
      </c>
      <c r="D71" s="40">
        <v>98.04</v>
      </c>
      <c r="E71" s="40">
        <v>97</v>
      </c>
      <c r="F71" s="40">
        <v>98.02</v>
      </c>
      <c r="G71" s="40">
        <v>104.28</v>
      </c>
      <c r="H71" s="40">
        <v>104.69</v>
      </c>
      <c r="I71" s="40">
        <v>102.77</v>
      </c>
      <c r="J71" s="40">
        <v>105.14</v>
      </c>
      <c r="K71" s="40">
        <v>105.66</v>
      </c>
      <c r="L71" s="10"/>
      <c r="M71" s="10"/>
    </row>
    <row r="72" spans="1:13" ht="11.1" customHeight="1">
      <c r="A72" s="27">
        <v>2018</v>
      </c>
      <c r="B72" s="40">
        <v>105.78</v>
      </c>
      <c r="C72" s="40">
        <v>123.51</v>
      </c>
      <c r="D72" s="40">
        <v>101.07</v>
      </c>
      <c r="E72" s="40">
        <v>100.07</v>
      </c>
      <c r="F72" s="40">
        <v>100.97</v>
      </c>
      <c r="G72" s="40">
        <v>107.31</v>
      </c>
      <c r="H72" s="40">
        <v>107.61</v>
      </c>
      <c r="I72" s="40">
        <v>104.95</v>
      </c>
      <c r="J72" s="40">
        <v>108.76</v>
      </c>
      <c r="K72" s="40">
        <v>108.5</v>
      </c>
      <c r="L72" s="10"/>
      <c r="M72" s="10"/>
    </row>
    <row r="73" spans="1:13" ht="11.1" customHeight="1">
      <c r="A73" s="27">
        <v>2019</v>
      </c>
      <c r="B73" s="40">
        <v>109.33</v>
      </c>
      <c r="C73" s="40">
        <v>119.03</v>
      </c>
      <c r="D73" s="40">
        <v>106.78</v>
      </c>
      <c r="E73" s="40">
        <v>106.67</v>
      </c>
      <c r="F73" s="40">
        <v>107.45</v>
      </c>
      <c r="G73" s="40">
        <v>108.67</v>
      </c>
      <c r="H73" s="40">
        <v>110.45</v>
      </c>
      <c r="I73" s="40">
        <v>107.39</v>
      </c>
      <c r="J73" s="40">
        <v>110.54</v>
      </c>
      <c r="K73" s="40">
        <v>112.42</v>
      </c>
      <c r="L73" s="10"/>
      <c r="M73" s="10"/>
    </row>
    <row r="74" spans="1:13" ht="13.5" customHeight="1">
      <c r="A74" s="27">
        <v>2020</v>
      </c>
      <c r="B74" s="40">
        <v>114.29</v>
      </c>
      <c r="C74" s="40">
        <v>116.04</v>
      </c>
      <c r="D74" s="40">
        <v>111.45</v>
      </c>
      <c r="E74" s="40">
        <v>112.72</v>
      </c>
      <c r="F74" s="40">
        <v>113.84</v>
      </c>
      <c r="G74" s="40">
        <v>108.46</v>
      </c>
      <c r="H74" s="40">
        <v>116.28</v>
      </c>
      <c r="I74" s="40">
        <v>110.28</v>
      </c>
      <c r="J74" s="40">
        <v>114.38</v>
      </c>
      <c r="K74" s="40">
        <v>122.24</v>
      </c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310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338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459</v>
      </c>
    </row>
    <row r="79" spans="1:13" s="10" customFormat="1" ht="11.1" customHeight="1">
      <c r="A79" s="77" t="s">
        <v>460</v>
      </c>
    </row>
    <row r="80" spans="1:13" ht="11.1" customHeight="1">
      <c r="A80" s="10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373</v>
      </c>
    </row>
    <row r="2" spans="1:11" ht="15.75" customHeight="1">
      <c r="A2" s="363" t="s">
        <v>25</v>
      </c>
    </row>
    <row r="3" spans="1:11" ht="12.75" hidden="1" customHeight="1">
      <c r="A3" s="78"/>
    </row>
    <row r="4" spans="1:11" ht="9" hidden="1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'2.19'!B16/'2.19'!B15*100-100</f>
        <v>8.5578788532011174</v>
      </c>
      <c r="C16" s="170">
        <f>'2.19'!C16/'2.19'!C15*100-100</f>
        <v>-3.5771776068671102E-2</v>
      </c>
      <c r="D16" s="170">
        <f>'2.19'!D16/'2.19'!D15*100-100</f>
        <v>9.1692602346181502</v>
      </c>
      <c r="E16" s="170">
        <f>'2.19'!E16/'2.19'!E15*100-100</f>
        <v>9.4238395148122294</v>
      </c>
      <c r="F16" s="170">
        <f>'2.19'!F16/'2.19'!F15*100-100</f>
        <v>9.446104343828992</v>
      </c>
      <c r="G16" s="170">
        <f>'2.19'!G16/'2.19'!G15*100-100</f>
        <v>7.7842646649986165</v>
      </c>
      <c r="H16" s="170">
        <f>'2.19'!H16/'2.19'!H15*100-100</f>
        <v>10.395056278967104</v>
      </c>
      <c r="I16" s="170">
        <f>'2.19'!I16/'2.19'!I15*100-100</f>
        <v>9.0909090909090793</v>
      </c>
      <c r="J16" s="170">
        <f>'2.19'!J16/'2.19'!J15*100-100</f>
        <v>10.009267840593154</v>
      </c>
      <c r="K16" s="170">
        <f>'2.19'!K16/'2.19'!K15*100-100</f>
        <v>12.512742099898048</v>
      </c>
    </row>
    <row r="17" spans="1:11" s="10" customFormat="1" ht="11.1" customHeight="1">
      <c r="A17" s="27">
        <v>1972</v>
      </c>
      <c r="B17" s="170">
        <f>'2.19'!B17/'2.19'!B16*100-100</f>
        <v>5.6393963463065973</v>
      </c>
      <c r="C17" s="170">
        <f>'2.19'!C17/'2.19'!C16*100-100</f>
        <v>2.40651279298622</v>
      </c>
      <c r="D17" s="170">
        <f>'2.19'!D17/'2.19'!D16*100-100</f>
        <v>5.2850877192982324</v>
      </c>
      <c r="E17" s="170">
        <f>'2.19'!E17/'2.19'!E16*100-100</f>
        <v>4.3061180984864649</v>
      </c>
      <c r="F17" s="170">
        <f>'2.19'!F17/'2.19'!F16*100-100</f>
        <v>4.3049139017219886</v>
      </c>
      <c r="G17" s="170">
        <f>'2.19'!G17/'2.19'!G16*100-100</f>
        <v>9.5434614392571575</v>
      </c>
      <c r="H17" s="170">
        <f>'2.19'!H17/'2.19'!H16*100-100</f>
        <v>6.3374650139943896</v>
      </c>
      <c r="I17" s="170">
        <f>'2.19'!I17/'2.19'!I16*100-100</f>
        <v>8.9114832535885284</v>
      </c>
      <c r="J17" s="170">
        <f>'2.19'!J17/'2.19'!J16*100-100</f>
        <v>4.6545914069081817</v>
      </c>
      <c r="K17" s="170">
        <f>'2.19'!K17/'2.19'!K16*100-100</f>
        <v>5.5492638731596884</v>
      </c>
    </row>
    <row r="18" spans="1:11" s="10" customFormat="1" ht="11.1" customHeight="1">
      <c r="A18" s="27">
        <v>1973</v>
      </c>
      <c r="B18" s="170">
        <f>'2.19'!B18/'2.19'!B17*100-100</f>
        <v>7.9887218045112718</v>
      </c>
      <c r="C18" s="170">
        <f>'2.19'!C18/'2.19'!C17*100-100</f>
        <v>-0.80370402725604606</v>
      </c>
      <c r="D18" s="170">
        <f>'2.19'!D18/'2.19'!D17*100-100</f>
        <v>6.7277650489481431</v>
      </c>
      <c r="E18" s="170">
        <f>'2.19'!E18/'2.19'!E17*100-100</f>
        <v>6.335581442877583</v>
      </c>
      <c r="F18" s="170">
        <f>'2.19'!F18/'2.19'!F17*100-100</f>
        <v>6.6639822830682363</v>
      </c>
      <c r="G18" s="170">
        <f>'2.19'!G18/'2.19'!G17*100-100</f>
        <v>8.9004002825523969</v>
      </c>
      <c r="H18" s="170">
        <f>'2.19'!H18/'2.19'!H17*100-100</f>
        <v>9.7950742620793534</v>
      </c>
      <c r="I18" s="170">
        <f>'2.19'!I18/'2.19'!I17*100-100</f>
        <v>9.0060406370126316</v>
      </c>
      <c r="J18" s="170">
        <f>'2.19'!J18/'2.19'!J17*100-100</f>
        <v>9.2171463071040591</v>
      </c>
      <c r="K18" s="170">
        <f>'2.19'!K18/'2.19'!K17*100-100</f>
        <v>10.793991416309012</v>
      </c>
    </row>
    <row r="19" spans="1:11" s="10" customFormat="1" ht="11.1" customHeight="1">
      <c r="A19" s="27">
        <v>1974</v>
      </c>
      <c r="B19" s="170">
        <f>'2.19'!B19/'2.19'!B18*100-100</f>
        <v>9.1557876414273238</v>
      </c>
      <c r="C19" s="170">
        <f>'2.19'!C19/'2.19'!C18*100-100</f>
        <v>2.6684280052840137</v>
      </c>
      <c r="D19" s="170">
        <f>'2.19'!D19/'2.19'!D18*100-100</f>
        <v>8.5284933645589405</v>
      </c>
      <c r="E19" s="170">
        <f>'2.19'!E19/'2.19'!E18*100-100</f>
        <v>8.1875840861041667</v>
      </c>
      <c r="F19" s="170">
        <f>'2.19'!F19/'2.19'!F18*100-100</f>
        <v>7.9086447716119324</v>
      </c>
      <c r="G19" s="170">
        <f>'2.19'!G19/'2.19'!G18*100-100</f>
        <v>10.789189189189187</v>
      </c>
      <c r="H19" s="170">
        <f>'2.19'!H19/'2.19'!H18*100-100</f>
        <v>9.6575342465753664</v>
      </c>
      <c r="I19" s="170">
        <f>'2.19'!I19/'2.19'!I18*100-100</f>
        <v>8.8497061293030868</v>
      </c>
      <c r="J19" s="170">
        <f>'2.19'!J19/'2.19'!J18*100-100</f>
        <v>11.516491615994113</v>
      </c>
      <c r="K19" s="170">
        <f>'2.19'!K19/'2.19'!K18*100-100</f>
        <v>9.6649234940925766</v>
      </c>
    </row>
    <row r="20" spans="1:11" s="10" customFormat="1" ht="13.5" customHeight="1">
      <c r="A20" s="27">
        <v>1975</v>
      </c>
      <c r="B20" s="170">
        <f>'2.19'!B20/'2.19'!B19*100-100</f>
        <v>5.1347472492425368</v>
      </c>
      <c r="C20" s="170">
        <f>'2.19'!C20/'2.19'!C19*100-100</f>
        <v>2.2816949734088183</v>
      </c>
      <c r="D20" s="170">
        <f>'2.19'!D20/'2.19'!D19*100-100</f>
        <v>6.2938320445963001</v>
      </c>
      <c r="E20" s="170">
        <f>'2.19'!E20/'2.19'!E19*100-100</f>
        <v>6.5731035707941032</v>
      </c>
      <c r="F20" s="170">
        <f>'2.19'!F20/'2.19'!F19*100-100</f>
        <v>5.2300157425222835</v>
      </c>
      <c r="G20" s="170">
        <f>'2.19'!G20/'2.19'!G19*100-100</f>
        <v>5.386416861826703</v>
      </c>
      <c r="H20" s="170">
        <f>'2.19'!H20/'2.19'!H19*100-100</f>
        <v>5.6995627732666918</v>
      </c>
      <c r="I20" s="170">
        <f>'2.19'!I20/'2.19'!I19*100-100</f>
        <v>7.5902499228633218</v>
      </c>
      <c r="J20" s="170">
        <f>'2.19'!J20/'2.19'!J19*100-100</f>
        <v>6.5267680105750117</v>
      </c>
      <c r="K20" s="170">
        <f>'2.19'!K20/'2.19'!K19*100-100</f>
        <v>4.4507241257506251</v>
      </c>
    </row>
    <row r="21" spans="1:11" s="10" customFormat="1" ht="11.1" customHeight="1">
      <c r="A21" s="27">
        <v>1976</v>
      </c>
      <c r="B21" s="170">
        <f>'2.19'!B21/'2.19'!B20*100-100</f>
        <v>2.3206431063248658</v>
      </c>
      <c r="C21" s="170">
        <f>'2.19'!C21/'2.19'!C20*100-100</f>
        <v>2.4236833277423671</v>
      </c>
      <c r="D21" s="170">
        <f>'2.19'!D21/'2.19'!D20*100-100</f>
        <v>1.6748435120961034</v>
      </c>
      <c r="E21" s="170">
        <f>'2.19'!E21/'2.19'!E20*100-100</f>
        <v>1.5002500416735955</v>
      </c>
      <c r="F21" s="170">
        <f>'2.19'!F21/'2.19'!F20*100-100</f>
        <v>1.6289893617021249</v>
      </c>
      <c r="G21" s="170">
        <f>'2.19'!G21/'2.19'!G20*100-100</f>
        <v>2.5370370370370239</v>
      </c>
      <c r="H21" s="170">
        <f>'2.19'!H21/'2.19'!H20*100-100</f>
        <v>3.2944304919486029</v>
      </c>
      <c r="I21" s="170">
        <f>'2.19'!I21/'2.19'!I20*100-100</f>
        <v>1.8497275595067464</v>
      </c>
      <c r="J21" s="170">
        <f>'2.19'!J21/'2.19'!J20*100-100</f>
        <v>5.646036916395218</v>
      </c>
      <c r="K21" s="170">
        <f>'2.19'!K21/'2.19'!K20*100-100</f>
        <v>3.6692593845113208</v>
      </c>
    </row>
    <row r="22" spans="1:11" s="10" customFormat="1" ht="11.1" customHeight="1">
      <c r="A22" s="27">
        <v>1977</v>
      </c>
      <c r="B22" s="170">
        <f>'2.19'!B22/'2.19'!B21*100-100</f>
        <v>3.231544619033528</v>
      </c>
      <c r="C22" s="170">
        <f>'2.19'!C22/'2.19'!C21*100-100</f>
        <v>-3.9957422418734154</v>
      </c>
      <c r="D22" s="170">
        <f>'2.19'!D22/'2.19'!D21*100-100</f>
        <v>4.4758735440931758</v>
      </c>
      <c r="E22" s="170">
        <f>'2.19'!E22/'2.19'!E21*100-100</f>
        <v>4.9433404499917799</v>
      </c>
      <c r="F22" s="170">
        <f>'2.19'!F22/'2.19'!F21*100-100</f>
        <v>4.546941445861961</v>
      </c>
      <c r="G22" s="170">
        <f>'2.19'!G22/'2.19'!G21*100-100</f>
        <v>2.2033592197941374</v>
      </c>
      <c r="H22" s="170">
        <f>'2.19'!H22/'2.19'!H21*100-100</f>
        <v>2.9605263157894655</v>
      </c>
      <c r="I22" s="170">
        <f>'2.19'!I22/'2.19'!I21*100-100</f>
        <v>1.9850767281430279</v>
      </c>
      <c r="J22" s="170">
        <f>'2.19'!J22/'2.19'!J21*100-100</f>
        <v>2.4078696226692102</v>
      </c>
      <c r="K22" s="170">
        <f>'2.19'!K22/'2.19'!K21*100-100</f>
        <v>4.7953025607567952</v>
      </c>
    </row>
    <row r="23" spans="1:11" s="10" customFormat="1" ht="11.1" customHeight="1">
      <c r="A23" s="27">
        <v>1978</v>
      </c>
      <c r="B23" s="170">
        <f>'2.19'!B23/'2.19'!B22*100-100</f>
        <v>3.2452613440551374</v>
      </c>
      <c r="C23" s="170">
        <f>'2.19'!C23/'2.19'!C22*100-100</f>
        <v>-1.1855010660980838</v>
      </c>
      <c r="D23" s="170">
        <f>'2.19'!D23/'2.19'!D22*100-100</f>
        <v>4.8733874820831318</v>
      </c>
      <c r="E23" s="170">
        <f>'2.19'!E23/'2.19'!E22*100-100</f>
        <v>4.8200312989045386</v>
      </c>
      <c r="F23" s="170">
        <f>'2.19'!F23/'2.19'!F22*100-100</f>
        <v>5.1470588235293917</v>
      </c>
      <c r="G23" s="170">
        <f>'2.19'!G23/'2.19'!G22*100-100</f>
        <v>4.8948577487188487</v>
      </c>
      <c r="H23" s="170">
        <f>'2.19'!H23/'2.19'!H22*100-100</f>
        <v>2.4725656341158384</v>
      </c>
      <c r="I23" s="170">
        <f>'2.19'!I23/'2.19'!I22*100-100</f>
        <v>1.9050248481501768</v>
      </c>
      <c r="J23" s="170">
        <f>'2.19'!J23/'2.19'!J22*100-100</f>
        <v>2.4372759856630779</v>
      </c>
      <c r="K23" s="170">
        <f>'2.19'!K23/'2.19'!K22*100-100</f>
        <v>3.7509727626459153</v>
      </c>
    </row>
    <row r="24" spans="1:11" s="10" customFormat="1" ht="11.1" customHeight="1">
      <c r="A24" s="27">
        <v>1979</v>
      </c>
      <c r="B24" s="170">
        <f>'2.19'!B24/'2.19'!B23*100-100</f>
        <v>3.3936022253129323</v>
      </c>
      <c r="C24" s="170">
        <f>'2.19'!C24/'2.19'!C23*100-100</f>
        <v>1.4931814258587934</v>
      </c>
      <c r="D24" s="170">
        <f>'2.19'!D24/'2.19'!D23*100-100</f>
        <v>3.9028094153378987</v>
      </c>
      <c r="E24" s="170">
        <f>'2.19'!E24/'2.19'!E23*100-100</f>
        <v>3.5085100029859575</v>
      </c>
      <c r="F24" s="170">
        <f>'2.19'!F24/'2.19'!F23*100-100</f>
        <v>3.3774735902395605</v>
      </c>
      <c r="G24" s="170">
        <f>'2.19'!G24/'2.19'!G23*100-100</f>
        <v>6.0646900269541817</v>
      </c>
      <c r="H24" s="170">
        <f>'2.19'!H24/'2.19'!H23*100-100</f>
        <v>3.2397993764402742</v>
      </c>
      <c r="I24" s="170">
        <f>'2.19'!I24/'2.19'!I23*100-100</f>
        <v>2.6686534814413676</v>
      </c>
      <c r="J24" s="170">
        <f>'2.19'!J24/'2.19'!J23*100-100</f>
        <v>3.4849545136459028</v>
      </c>
      <c r="K24" s="170">
        <f>'2.19'!K24/'2.19'!K23*100-100</f>
        <v>4.5604560456045817</v>
      </c>
    </row>
    <row r="25" spans="1:11" s="10" customFormat="1" ht="13.5" customHeight="1">
      <c r="A25" s="27">
        <v>1980</v>
      </c>
      <c r="B25" s="170">
        <f>'2.19'!B25/'2.19'!B24*100-100</f>
        <v>6.88727468388484</v>
      </c>
      <c r="C25" s="170">
        <f>'2.19'!C25/'2.19'!C24*100-100</f>
        <v>3.605748788162245</v>
      </c>
      <c r="D25" s="170">
        <f>'2.19'!D25/'2.19'!D24*100-100</f>
        <v>8.6962876351943947</v>
      </c>
      <c r="E25" s="170">
        <f>'2.19'!E25/'2.19'!E24*100-100</f>
        <v>8.582143372277514</v>
      </c>
      <c r="F25" s="170">
        <f>'2.19'!F25/'2.19'!F24*100-100</f>
        <v>8.059873344847432</v>
      </c>
      <c r="G25" s="170">
        <f>'2.19'!G25/'2.19'!G24*100-100</f>
        <v>9.3233799237611095</v>
      </c>
      <c r="H25" s="170">
        <f>'2.19'!H25/'2.19'!H24*100-100</f>
        <v>5.6985294117647243</v>
      </c>
      <c r="I25" s="170">
        <f>'2.19'!I25/'2.19'!I24*100-100</f>
        <v>7.2173109908958821</v>
      </c>
      <c r="J25" s="170">
        <f>'2.19'!J25/'2.19'!J24*100-100</f>
        <v>5.5315120367865944</v>
      </c>
      <c r="K25" s="170">
        <f>'2.19'!K25/'2.19'!K24*100-100</f>
        <v>5.4375896700143329</v>
      </c>
    </row>
    <row r="26" spans="1:11" s="10" customFormat="1" ht="11.1" customHeight="1">
      <c r="A26" s="27">
        <v>1981</v>
      </c>
      <c r="B26" s="170">
        <f>'2.19'!B26/'2.19'!B25*100-100</f>
        <v>4.1782028693682491</v>
      </c>
      <c r="C26" s="170">
        <f>'2.19'!C26/'2.19'!C25*100-100</f>
        <v>0.26266108511860864</v>
      </c>
      <c r="D26" s="170">
        <f>'2.19'!D26/'2.19'!D25*100-100</f>
        <v>5.4322979696113975</v>
      </c>
      <c r="E26" s="170">
        <f>'2.19'!E26/'2.19'!E25*100-100</f>
        <v>5.2869287991498481</v>
      </c>
      <c r="F26" s="170">
        <f>'2.19'!F26/'2.19'!F25*100-100</f>
        <v>4.5684603090037257</v>
      </c>
      <c r="G26" s="170">
        <f>'2.19'!G26/'2.19'!G25*100-100</f>
        <v>6.1165189597559362</v>
      </c>
      <c r="H26" s="170">
        <f>'2.19'!H26/'2.19'!H25*100-100</f>
        <v>3.3416149068322909</v>
      </c>
      <c r="I26" s="170">
        <f>'2.19'!I26/'2.19'!I25*100-100</f>
        <v>4.7747969480679302</v>
      </c>
      <c r="J26" s="170">
        <f>'2.19'!J26/'2.19'!J25*100-100</f>
        <v>4.3188517236960138</v>
      </c>
      <c r="K26" s="170">
        <f>'2.19'!K26/'2.19'!K25*100-100</f>
        <v>1.864199210776988</v>
      </c>
    </row>
    <row r="27" spans="1:11" s="10" customFormat="1" ht="11.1" customHeight="1">
      <c r="A27" s="27">
        <v>1982</v>
      </c>
      <c r="B27" s="170">
        <f>'2.19'!B27/'2.19'!B26*100-100</f>
        <v>3.5032616574051758</v>
      </c>
      <c r="C27" s="170">
        <f>'2.19'!C27/'2.19'!C26*100-100</f>
        <v>-11.739664347114214</v>
      </c>
      <c r="D27" s="170">
        <f>'2.19'!D27/'2.19'!D26*100-100</f>
        <v>5.1396505547761819</v>
      </c>
      <c r="E27" s="170">
        <f>'2.19'!E27/'2.19'!E26*100-100</f>
        <v>4.7817310118597049</v>
      </c>
      <c r="F27" s="170">
        <f>'2.19'!F27/'2.19'!F26*100-100</f>
        <v>4.5344542096548111</v>
      </c>
      <c r="G27" s="170">
        <f>'2.19'!G27/'2.19'!G26*100-100</f>
        <v>6.8729463307776371</v>
      </c>
      <c r="H27" s="170">
        <f>'2.19'!H27/'2.19'!H26*100-100</f>
        <v>3.8586368553912678</v>
      </c>
      <c r="I27" s="170">
        <f>'2.19'!I27/'2.19'!I26*100-100</f>
        <v>6.5186751233262896</v>
      </c>
      <c r="J27" s="170">
        <f>'2.19'!J27/'2.19'!J26*100-100</f>
        <v>3.1449631449631283</v>
      </c>
      <c r="K27" s="170">
        <f>'2.19'!K27/'2.19'!K26*100-100</f>
        <v>3.3262089233235343</v>
      </c>
    </row>
    <row r="28" spans="1:11" s="10" customFormat="1" ht="11.1" customHeight="1">
      <c r="A28" s="27">
        <v>1983</v>
      </c>
      <c r="B28" s="170">
        <f>'2.19'!B28/'2.19'!B27*100-100</f>
        <v>0.61858076563956388</v>
      </c>
      <c r="C28" s="170">
        <f>'2.19'!C28/'2.19'!C27*100-100</f>
        <v>5.157221037009549</v>
      </c>
      <c r="D28" s="170">
        <f>'2.19'!D28/'2.19'!D27*100-100</f>
        <v>6.0650169820462452E-2</v>
      </c>
      <c r="E28" s="170">
        <f>'2.19'!E28/'2.19'!E27*100-100</f>
        <v>0.33714629741119495</v>
      </c>
      <c r="F28" s="170">
        <f>'2.19'!F28/'2.19'!F27*100-100</f>
        <v>0.49957353478740174</v>
      </c>
      <c r="G28" s="170">
        <f>'2.19'!G28/'2.19'!G27*100-100</f>
        <v>-1.3451191391237529</v>
      </c>
      <c r="H28" s="170">
        <f>'2.19'!H28/'2.19'!H27*100-100</f>
        <v>1.1111111111111143</v>
      </c>
      <c r="I28" s="170">
        <f>'2.19'!I28/'2.19'!I27*100-100</f>
        <v>0.65056786856322901</v>
      </c>
      <c r="J28" s="170">
        <f>'2.19'!J28/'2.19'!J27*100-100</f>
        <v>1.0719390185802951</v>
      </c>
      <c r="K28" s="170">
        <f>'2.19'!K28/'2.19'!K27*100-100</f>
        <v>2.1460892049127551</v>
      </c>
    </row>
    <row r="29" spans="1:11" s="10" customFormat="1" ht="11.1" customHeight="1">
      <c r="A29" s="27">
        <v>1984</v>
      </c>
      <c r="B29" s="170">
        <f>'2.19'!B29/'2.19'!B28*100-100</f>
        <v>0.9511657580327153</v>
      </c>
      <c r="C29" s="170">
        <f>'2.19'!C29/'2.19'!C28*100-100</f>
        <v>-5.3806121548910681</v>
      </c>
      <c r="D29" s="170">
        <f>'2.19'!D29/'2.19'!D28*100-100</f>
        <v>1.1031640198812198</v>
      </c>
      <c r="E29" s="170">
        <f>'2.19'!E29/'2.19'!E28*100-100</f>
        <v>0.80403216128645738</v>
      </c>
      <c r="F29" s="170">
        <f>'2.19'!F29/'2.19'!F28*100-100</f>
        <v>0.81231813773034389</v>
      </c>
      <c r="G29" s="170">
        <f>'2.19'!G29/'2.19'!G28*100-100</f>
        <v>2.6619919490975121</v>
      </c>
      <c r="H29" s="170">
        <f>'2.19'!H29/'2.19'!H28*100-100</f>
        <v>0.92719780219781001</v>
      </c>
      <c r="I29" s="170">
        <f>'2.19'!I29/'2.19'!I28*100-100</f>
        <v>0.53680981595091737</v>
      </c>
      <c r="J29" s="170">
        <f>'2.19'!J29/'2.19'!J28*100-100</f>
        <v>2.345038887579534</v>
      </c>
      <c r="K29" s="170">
        <f>'2.19'!K29/'2.19'!K28*100-100</f>
        <v>0.96190355651182813</v>
      </c>
    </row>
    <row r="30" spans="1:11" s="10" customFormat="1" ht="13.5" customHeight="1">
      <c r="A30" s="27">
        <v>1985</v>
      </c>
      <c r="B30" s="170">
        <f>'2.19'!B30/'2.19'!B29*100-100</f>
        <v>1.4592669194530572</v>
      </c>
      <c r="C30" s="170">
        <f>'2.19'!C30/'2.19'!C29*100-100</f>
        <v>5.7518411485037717</v>
      </c>
      <c r="D30" s="170">
        <f>'2.19'!D30/'2.19'!D29*100-100</f>
        <v>0.63549160671463767</v>
      </c>
      <c r="E30" s="170">
        <f>'2.19'!E30/'2.19'!E29*100-100</f>
        <v>1.1071428571428612</v>
      </c>
      <c r="F30" s="170">
        <f>'2.19'!F30/'2.19'!F29*100-100</f>
        <v>0.95009019843655551</v>
      </c>
      <c r="G30" s="170">
        <f>'2.19'!G30/'2.19'!G29*100-100</f>
        <v>-1.2901593726283807</v>
      </c>
      <c r="H30" s="170">
        <f>'2.19'!H30/'2.19'!H29*100-100</f>
        <v>1.5651582170806364</v>
      </c>
      <c r="I30" s="170">
        <f>'2.19'!I30/'2.19'!I29*100-100</f>
        <v>1.1005775307834824</v>
      </c>
      <c r="J30" s="170">
        <f>'2.19'!J30/'2.19'!J29*100-100</f>
        <v>1.2435233160621948</v>
      </c>
      <c r="K30" s="170">
        <f>'2.19'!K30/'2.19'!K29*100-100</f>
        <v>2.8456813338347757</v>
      </c>
    </row>
    <row r="31" spans="1:11" s="10" customFormat="1" ht="11.1" customHeight="1">
      <c r="A31" s="27">
        <v>1986</v>
      </c>
      <c r="B31" s="170">
        <f>'2.19'!B31/'2.19'!B30*100-100</f>
        <v>2.8312570781426842</v>
      </c>
      <c r="C31" s="170">
        <f>'2.19'!C31/'2.19'!C30*100-100</f>
        <v>-7.8191114245416173</v>
      </c>
      <c r="D31" s="170">
        <f>'2.19'!D31/'2.19'!D30*100-100</f>
        <v>4.6229000357440668</v>
      </c>
      <c r="E31" s="170">
        <f>'2.19'!E31/'2.19'!E30*100-100</f>
        <v>4.8392794065701139</v>
      </c>
      <c r="F31" s="170">
        <f>'2.19'!F31/'2.19'!F30*100-100</f>
        <v>5.3490588515606561</v>
      </c>
      <c r="G31" s="170">
        <f>'2.19'!G31/'2.19'!G30*100-100</f>
        <v>3.4597642234751333</v>
      </c>
      <c r="H31" s="170">
        <f>'2.19'!H31/'2.19'!H30*100-100</f>
        <v>2.1663874930206504</v>
      </c>
      <c r="I31" s="170">
        <f>'2.19'!I31/'2.19'!I30*100-100</f>
        <v>2.4574261694330772</v>
      </c>
      <c r="J31" s="170">
        <f>'2.19'!J31/'2.19'!J30*100-100</f>
        <v>1.1372682815876232</v>
      </c>
      <c r="K31" s="170">
        <f>'2.19'!K31/'2.19'!K30*100-100</f>
        <v>3.7786445636274806</v>
      </c>
    </row>
    <row r="32" spans="1:11" s="10" customFormat="1" ht="11.1" customHeight="1">
      <c r="A32" s="27">
        <v>1987</v>
      </c>
      <c r="B32" s="170">
        <f>'2.19'!B32/'2.19'!B31*100-100</f>
        <v>2.8303964757709252</v>
      </c>
      <c r="C32" s="170">
        <f>'2.19'!C32/'2.19'!C31*100-100</f>
        <v>5.6995314143635909</v>
      </c>
      <c r="D32" s="170">
        <f>'2.19'!D32/'2.19'!D31*100-100</f>
        <v>4.600842728618602</v>
      </c>
      <c r="E32" s="170">
        <f>'2.19'!E32/'2.19'!E31*100-100</f>
        <v>4.8517520215633425</v>
      </c>
      <c r="F32" s="170">
        <f>'2.19'!F32/'2.19'!F31*100-100</f>
        <v>5.9708243808662047</v>
      </c>
      <c r="G32" s="170">
        <f>'2.19'!G32/'2.19'!G31*100-100</f>
        <v>3.1830567252910669</v>
      </c>
      <c r="H32" s="170">
        <f>'2.19'!H32/'2.19'!H31*100-100</f>
        <v>2.1313804787408372</v>
      </c>
      <c r="I32" s="170">
        <f>'2.19'!I32/'2.19'!I31*100-100</f>
        <v>2.0408163265306172</v>
      </c>
      <c r="J32" s="170">
        <f>'2.19'!J32/'2.19'!J31*100-100</f>
        <v>1.7766782862925794</v>
      </c>
      <c r="K32" s="170">
        <f>'2.19'!K32/'2.19'!K31*100-100</f>
        <v>3.3709184871975708</v>
      </c>
    </row>
    <row r="33" spans="1:13" s="10" customFormat="1" ht="11.1" customHeight="1">
      <c r="A33" s="27">
        <v>1988</v>
      </c>
      <c r="B33" s="170">
        <f>'2.19'!B33/'2.19'!B32*100-100</f>
        <v>0.28917211095640027</v>
      </c>
      <c r="C33" s="170">
        <f>'2.19'!C33/'2.19'!C32*100-100</f>
        <v>-7.1292861666515819</v>
      </c>
      <c r="D33" s="170">
        <f>'2.19'!D33/'2.19'!D32*100-100</f>
        <v>0.4354926510615087</v>
      </c>
      <c r="E33" s="170">
        <f>'2.19'!E33/'2.19'!E32*100-100</f>
        <v>7.497857754927395E-2</v>
      </c>
      <c r="F33" s="170">
        <f>'2.19'!F33/'2.19'!F32*100-100</f>
        <v>-0.17073951552661981</v>
      </c>
      <c r="G33" s="170">
        <f>'2.19'!G33/'2.19'!G32*100-100</f>
        <v>2.6407394070339762</v>
      </c>
      <c r="H33" s="170">
        <f>'2.19'!H33/'2.19'!H32*100-100</f>
        <v>0.41738013698630994</v>
      </c>
      <c r="I33" s="170">
        <f>'2.19'!I33/'2.19'!I32*100-100</f>
        <v>-0.31958762886597469</v>
      </c>
      <c r="J33" s="170">
        <f>'2.19'!J33/'2.19'!J32*100-100</f>
        <v>1.33686885427025</v>
      </c>
      <c r="K33" s="170">
        <f>'2.19'!K33/'2.19'!K32*100-100</f>
        <v>1.1816838995568588</v>
      </c>
    </row>
    <row r="34" spans="1:13" s="10" customFormat="1" ht="11.1" customHeight="1">
      <c r="A34" s="27">
        <v>1989</v>
      </c>
      <c r="B34" s="170">
        <f>'2.19'!B34/'2.19'!B33*100-100</f>
        <v>0.57667663391714541</v>
      </c>
      <c r="C34" s="170">
        <f>'2.19'!C34/'2.19'!C33*100-100</f>
        <v>-5.4554310764734595</v>
      </c>
      <c r="D34" s="170">
        <f>'2.19'!D34/'2.19'!D33*100-100</f>
        <v>-7.588075880758538E-2</v>
      </c>
      <c r="E34" s="170">
        <f>'2.19'!E34/'2.19'!E33*100-100</f>
        <v>-0.31039280744943198</v>
      </c>
      <c r="F34" s="170">
        <f>'2.19'!F34/'2.19'!F33*100-100</f>
        <v>-0.37413148049171241</v>
      </c>
      <c r="G34" s="170">
        <f>'2.19'!G34/'2.19'!G33*100-100</f>
        <v>1.3331774061513357</v>
      </c>
      <c r="H34" s="170">
        <f>'2.19'!H34/'2.19'!H33*100-100</f>
        <v>0.92720878183949651</v>
      </c>
      <c r="I34" s="170">
        <f>'2.19'!I34/'2.19'!I33*100-100</f>
        <v>0.97217912917571425</v>
      </c>
      <c r="J34" s="170">
        <f>'2.19'!J34/'2.19'!J33*100-100</f>
        <v>1.6027038813781047</v>
      </c>
      <c r="K34" s="170">
        <f>'2.19'!K34/'2.19'!K33*100-100</f>
        <v>1.830432341381254</v>
      </c>
    </row>
    <row r="35" spans="1:13" s="10" customFormat="1" ht="13.5" customHeight="1">
      <c r="A35" s="27">
        <v>1990</v>
      </c>
      <c r="B35" s="170">
        <f>'2.19'!B35/'2.19'!B34*100-100</f>
        <v>2.5058398810787708</v>
      </c>
      <c r="C35" s="170">
        <f>'2.19'!C35/'2.19'!C34*100-100</f>
        <v>-0.63884595569292912</v>
      </c>
      <c r="D35" s="170">
        <f>'2.19'!D35/'2.19'!D34*100-100</f>
        <v>4.3284877413755538</v>
      </c>
      <c r="E35" s="170">
        <f>'2.19'!E35/'2.19'!E34*100-100</f>
        <v>3.9403049173287457</v>
      </c>
      <c r="F35" s="170">
        <f>'2.19'!F35/'2.19'!F34*100-100</f>
        <v>3.8519313304720981</v>
      </c>
      <c r="G35" s="170">
        <f>'2.19'!G35/'2.19'!G34*100-100</f>
        <v>6.7051356030005707</v>
      </c>
      <c r="H35" s="170">
        <f>'2.19'!H35/'2.19'!H34*100-100</f>
        <v>1.7529039070749661</v>
      </c>
      <c r="I35" s="170">
        <f>'2.19'!I35/'2.19'!I34*100-100</f>
        <v>0.44043838983920125</v>
      </c>
      <c r="J35" s="170">
        <f>'2.19'!J35/'2.19'!J34*100-100</f>
        <v>2.7685373967163827</v>
      </c>
      <c r="K35" s="170">
        <f>'2.19'!K35/'2.19'!K34*100-100</f>
        <v>4.1574768416409427</v>
      </c>
    </row>
    <row r="36" spans="1:13" s="48" customFormat="1" ht="13.5" customHeight="1">
      <c r="A36" s="28">
        <v>1991</v>
      </c>
      <c r="B36" s="172">
        <f>'2.19'!B36/'2.19'!B35*100-100</f>
        <v>3.5840066293764181</v>
      </c>
      <c r="C36" s="172">
        <f>'2.19'!C36/'2.19'!C35*100-100</f>
        <v>3.7021673752981314</v>
      </c>
      <c r="D36" s="172">
        <f>'2.19'!D36/'2.19'!D35*100-100</f>
        <v>3.9825309348029378</v>
      </c>
      <c r="E36" s="172">
        <f>'2.19'!E36/'2.19'!E35*100-100</f>
        <v>3.2951141411011236</v>
      </c>
      <c r="F36" s="172">
        <f>'2.19'!F36/'2.19'!F35*100-100</f>
        <v>3.3164583118090718</v>
      </c>
      <c r="G36" s="172">
        <f>'2.19'!G36/'2.19'!G35*100-100</f>
        <v>8.1548777849881162</v>
      </c>
      <c r="H36" s="172">
        <f>'2.19'!H36/'2.19'!H35*100-100</f>
        <v>3.7775010377750107</v>
      </c>
      <c r="I36" s="172">
        <f>'2.19'!I36/'2.19'!I35*100-100</f>
        <v>1.978380583316337</v>
      </c>
      <c r="J36" s="172">
        <f>'2.19'!J36/'2.19'!J35*100-100</f>
        <v>4.4168319933173308</v>
      </c>
      <c r="K36" s="172">
        <f>'2.19'!K36/'2.19'!K35*100-100</f>
        <v>5.8761249338274126</v>
      </c>
    </row>
    <row r="37" spans="1:13" s="10" customFormat="1" ht="13.5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POWER(('2.19'!B25/'2.19'!B15),1/10)*100-100</f>
        <v>5.5291448376667489</v>
      </c>
      <c r="C38" s="170">
        <f>POWER(('2.19'!C25/'2.19'!C15),1/10)*100-100</f>
        <v>0.86104782145419279</v>
      </c>
      <c r="D38" s="170">
        <f>POWER(('2.19'!D25/'2.19'!D15),1/10)*100-100</f>
        <v>5.9383807716313157</v>
      </c>
      <c r="E38" s="170">
        <f>POWER(('2.19'!E25/'2.19'!E15),1/10)*100-100</f>
        <v>5.7919476600827977</v>
      </c>
      <c r="F38" s="170">
        <f>POWER(('2.19'!F25/'2.19'!F15),1/10)*100-100</f>
        <v>5.6071975415272277</v>
      </c>
      <c r="G38" s="170">
        <f>POWER(('2.19'!G25/'2.19'!G15),1/10)*100-100</f>
        <v>6.7047452199680464</v>
      </c>
      <c r="H38" s="170">
        <f>POWER(('2.19'!H25/'2.19'!H15),1/10)*100-100</f>
        <v>5.9156612215944193</v>
      </c>
      <c r="I38" s="170">
        <f>POWER(('2.19'!I25/'2.19'!I15),1/10)*100-100</f>
        <v>5.8597307645617462</v>
      </c>
      <c r="J38" s="170">
        <f>POWER(('2.19'!J25/'2.19'!J15),1/10)*100-100</f>
        <v>6.1006433013193373</v>
      </c>
      <c r="K38" s="170">
        <f>POWER(('2.19'!K25/'2.19'!K15),1/10)*100-100</f>
        <v>6.475558033016469</v>
      </c>
    </row>
    <row r="39" spans="1:13" s="48" customFormat="1" ht="18" customHeight="1">
      <c r="A39" s="34" t="s">
        <v>152</v>
      </c>
      <c r="B39" s="172">
        <f>POWER(('2.19'!B36/'2.19'!B25),1/11)*100-100</f>
        <v>2.112146024130567</v>
      </c>
      <c r="C39" s="172">
        <f>POWER(('2.19'!C36/'2.19'!C25),1/11)*100-100</f>
        <v>-1.779043379252272</v>
      </c>
      <c r="D39" s="172">
        <f>POWER(('2.19'!D36/'2.19'!D25),1/11)*100-100</f>
        <v>2.7285387941133479</v>
      </c>
      <c r="E39" s="172">
        <f>POWER(('2.19'!E36/'2.19'!E25),1/11)*100-100</f>
        <v>2.615022452987148</v>
      </c>
      <c r="F39" s="172">
        <f>POWER(('2.19'!F36/'2.19'!F25),1/11)*100-100</f>
        <v>2.6398422775029786</v>
      </c>
      <c r="G39" s="172">
        <f>POWER(('2.19'!G36/'2.19'!G25),1/11)*100-100</f>
        <v>3.4540448738200098</v>
      </c>
      <c r="H39" s="172">
        <f>POWER(('2.19'!H36/'2.19'!H25),1/11)*100-100</f>
        <v>1.991507474761022</v>
      </c>
      <c r="I39" s="172">
        <f>POWER(('2.19'!I36/'2.19'!I25),1/11)*100-100</f>
        <v>1.9044188390702885</v>
      </c>
      <c r="J39" s="172">
        <f>POWER(('2.19'!J36/'2.19'!J25),1/11)*100-100</f>
        <v>2.2808666786037861</v>
      </c>
      <c r="K39" s="172">
        <f>POWER(('2.19'!K36/'2.19'!K25),1/11)*100-100</f>
        <v>2.8397633087931666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'2.19'!B46/'2.19'!B45*100-100</f>
        <v>6.8160217243720354</v>
      </c>
      <c r="C46" s="170">
        <f>'2.19'!C46/'2.19'!C45*100-100</f>
        <v>3.2877293456357961</v>
      </c>
      <c r="D46" s="170">
        <f>'2.19'!D46/'2.19'!D45*100-100</f>
        <v>8.2947624847746795</v>
      </c>
      <c r="E46" s="170">
        <f>'2.19'!E46/'2.19'!E45*100-100</f>
        <v>8.2210708117443971</v>
      </c>
      <c r="F46" s="170">
        <f>'2.19'!F46/'2.19'!F45*100-100</f>
        <v>8.1734104046242635</v>
      </c>
      <c r="G46" s="170">
        <f>'2.19'!G46/'2.19'!G45*100-100</f>
        <v>6.541606541606555</v>
      </c>
      <c r="H46" s="170">
        <f>'2.19'!H46/'2.19'!H45*100-100</f>
        <v>6.3153372476013203</v>
      </c>
      <c r="I46" s="170">
        <f>'2.19'!I46/'2.19'!I45*100-100</f>
        <v>9.6324311547098489</v>
      </c>
      <c r="J46" s="170">
        <f>'2.19'!J46/'2.19'!J45*100-100</f>
        <v>6.2093739308929088</v>
      </c>
      <c r="K46" s="170">
        <f>'2.19'!K46/'2.19'!K45*100-100</f>
        <v>4.9243643385902942</v>
      </c>
      <c r="L46" s="10"/>
      <c r="M46" s="10"/>
    </row>
    <row r="47" spans="1:13" ht="11.1" customHeight="1">
      <c r="A47" s="27">
        <v>1993</v>
      </c>
      <c r="B47" s="170">
        <f>'2.19'!B47/'2.19'!B46*100-100</f>
        <v>3.7371297826363161</v>
      </c>
      <c r="C47" s="170">
        <f>'2.19'!C47/'2.19'!C46*100-100</f>
        <v>13.584556936030395</v>
      </c>
      <c r="D47" s="170">
        <f>'2.19'!D47/'2.19'!D46*100-100</f>
        <v>4.8700933528287038</v>
      </c>
      <c r="E47" s="170">
        <f>'2.19'!E47/'2.19'!E46*100-100</f>
        <v>3.8408341312905776</v>
      </c>
      <c r="F47" s="170">
        <f>'2.19'!F47/'2.19'!F46*100-100</f>
        <v>4.264187239499833</v>
      </c>
      <c r="G47" s="170">
        <f>'2.19'!G47/'2.19'!G46*100-100</f>
        <v>7.8705793829947339</v>
      </c>
      <c r="H47" s="170">
        <f>'2.19'!H47/'2.19'!H46*100-100</f>
        <v>3.6368534482758719</v>
      </c>
      <c r="I47" s="170">
        <f>'2.19'!I47/'2.19'!I46*100-100</f>
        <v>6.1987925830099329</v>
      </c>
      <c r="J47" s="170">
        <f>'2.19'!J47/'2.19'!J46*100-100</f>
        <v>1.7877274923498163</v>
      </c>
      <c r="K47" s="170">
        <f>'2.19'!K47/'2.19'!K46*100-100</f>
        <v>5.4141104294478595</v>
      </c>
      <c r="L47" s="10"/>
      <c r="M47" s="10"/>
    </row>
    <row r="48" spans="1:13" ht="11.1" customHeight="1">
      <c r="A48" s="27">
        <v>1994</v>
      </c>
      <c r="B48" s="170">
        <f>'2.19'!B48/'2.19'!B47*100-100</f>
        <v>0.5391496140178873</v>
      </c>
      <c r="C48" s="170">
        <f>'2.19'!C48/'2.19'!C47*100-100</f>
        <v>36.123666606400292</v>
      </c>
      <c r="D48" s="170">
        <f>'2.19'!D48/'2.19'!D47*100-100</f>
        <v>-0.74002574002574306</v>
      </c>
      <c r="E48" s="170">
        <f>'2.19'!E48/'2.19'!E47*100-100</f>
        <v>-2.008196721311478</v>
      </c>
      <c r="F48" s="170">
        <f>'2.19'!F48/'2.19'!F47*100-100</f>
        <v>-2.5727757277572749</v>
      </c>
      <c r="G48" s="170">
        <f>'2.19'!G48/'2.19'!G47*100-100</f>
        <v>3.0831473214285552</v>
      </c>
      <c r="H48" s="170">
        <f>'2.19'!H48/'2.19'!H47*100-100</f>
        <v>1.4036911879386622</v>
      </c>
      <c r="I48" s="170">
        <f>'2.19'!I48/'2.19'!I47*100-100</f>
        <v>-5.0756268399155147E-2</v>
      </c>
      <c r="J48" s="170">
        <f>'2.19'!J48/'2.19'!J47*100-100</f>
        <v>2.9272151898733938</v>
      </c>
      <c r="K48" s="170">
        <f>'2.19'!K48/'2.19'!K47*100-100</f>
        <v>1.4986177797177334</v>
      </c>
      <c r="L48" s="10"/>
      <c r="M48" s="10"/>
    </row>
    <row r="49" spans="1:13" ht="13.5" customHeight="1">
      <c r="A49" s="27">
        <v>1995</v>
      </c>
      <c r="B49" s="170">
        <f>'2.19'!B49/'2.19'!B48*100-100</f>
        <v>2.3156611822059858</v>
      </c>
      <c r="C49" s="170">
        <f>'2.19'!C49/'2.19'!C48*100-100</f>
        <v>-5.1600478151148934</v>
      </c>
      <c r="D49" s="170">
        <f>'2.19'!D49/'2.19'!D48*100-100</f>
        <v>3.2522960561858412</v>
      </c>
      <c r="E49" s="170">
        <f>'2.19'!E49/'2.19'!E48*100-100</f>
        <v>2.4362191551652046</v>
      </c>
      <c r="F49" s="170">
        <f>'2.19'!F49/'2.19'!F48*100-100</f>
        <v>3.2298790110468332</v>
      </c>
      <c r="G49" s="170">
        <f>'2.19'!G49/'2.19'!G48*100-100</f>
        <v>5.9006631479225859</v>
      </c>
      <c r="H49" s="170">
        <f>'2.19'!H49/'2.19'!H48*100-100</f>
        <v>1.8584978210715235</v>
      </c>
      <c r="I49" s="170">
        <f>'2.19'!I49/'2.19'!I48*100-100</f>
        <v>1.2187690432662919</v>
      </c>
      <c r="J49" s="170">
        <f>'2.19'!J49/'2.19'!J48*100-100</f>
        <v>0.87624903920062991</v>
      </c>
      <c r="K49" s="170">
        <f>'2.19'!K49/'2.19'!K48*100-100</f>
        <v>4.2861238532110093</v>
      </c>
      <c r="L49" s="10"/>
      <c r="M49" s="10"/>
    </row>
    <row r="50" spans="1:13" ht="11.1" customHeight="1">
      <c r="A50" s="27">
        <v>1996</v>
      </c>
      <c r="B50" s="170">
        <f>'2.19'!B50/'2.19'!B49*100-100</f>
        <v>0.23823704586062888</v>
      </c>
      <c r="C50" s="170">
        <f>'2.19'!C50/'2.19'!C49*100-100</f>
        <v>-8.2067082137105274</v>
      </c>
      <c r="D50" s="170">
        <f>'2.19'!D50/'2.19'!D49*100-100</f>
        <v>2.2708246128086955</v>
      </c>
      <c r="E50" s="170">
        <f>'2.19'!E50/'2.19'!E49*100-100</f>
        <v>2.0312340512401761</v>
      </c>
      <c r="F50" s="170">
        <f>'2.19'!F50/'2.19'!F49*100-100</f>
        <v>2.5173257236037472</v>
      </c>
      <c r="G50" s="170">
        <f>'2.19'!G50/'2.19'!G49*100-100</f>
        <v>3.3226837060702792</v>
      </c>
      <c r="H50" s="170">
        <f>'2.19'!H50/'2.19'!H49*100-100</f>
        <v>-0.52850132125330163</v>
      </c>
      <c r="I50" s="170">
        <f>'2.19'!I50/'2.19'!I49*100-100</f>
        <v>0.28095524784265535</v>
      </c>
      <c r="J50" s="170">
        <f>'2.19'!J50/'2.19'!J49*100-100</f>
        <v>-1.1734227369704513</v>
      </c>
      <c r="K50" s="170">
        <f>'2.19'!K50/'2.19'!K49*100-100</f>
        <v>0.8522336769759562</v>
      </c>
      <c r="L50" s="10"/>
      <c r="M50" s="10"/>
    </row>
    <row r="51" spans="1:13" ht="11.1" customHeight="1">
      <c r="A51" s="27">
        <v>1997</v>
      </c>
      <c r="B51" s="170">
        <f>'2.19'!B51/'2.19'!B50*100-100</f>
        <v>-1.1645870469399853</v>
      </c>
      <c r="C51" s="170">
        <f>'2.19'!C51/'2.19'!C50*100-100</f>
        <v>-5.477153100923033</v>
      </c>
      <c r="D51" s="170">
        <f>'2.19'!D51/'2.19'!D50*100-100</f>
        <v>-2.7831781438657544</v>
      </c>
      <c r="E51" s="170">
        <f>'2.19'!E51/'2.19'!E50*100-100</f>
        <v>-3.0712284913965533</v>
      </c>
      <c r="F51" s="170">
        <f>'2.19'!F51/'2.19'!F50*100-100</f>
        <v>-3.6683566954965698</v>
      </c>
      <c r="G51" s="170">
        <f>'2.19'!G51/'2.19'!G50*100-100</f>
        <v>-1.3729128014842331</v>
      </c>
      <c r="H51" s="170">
        <f>'2.19'!H51/'2.19'!H50*100-100</f>
        <v>-0.55660974067045288</v>
      </c>
      <c r="I51" s="170">
        <f>'2.19'!I51/'2.19'!I50*100-100</f>
        <v>-1.2907744646788046</v>
      </c>
      <c r="J51" s="170">
        <f>'2.19'!J51/'2.19'!J50*100-100</f>
        <v>-0.18504240555125762</v>
      </c>
      <c r="K51" s="170">
        <f>'2.19'!K51/'2.19'!K50*100-100</f>
        <v>0.34073872154831975</v>
      </c>
      <c r="L51" s="10"/>
      <c r="M51" s="10"/>
    </row>
    <row r="52" spans="1:13" ht="11.1" customHeight="1">
      <c r="A52" s="27">
        <v>1998</v>
      </c>
      <c r="B52" s="170">
        <f>'2.19'!B52/'2.19'!B51*100-100</f>
        <v>0.14428279427679058</v>
      </c>
      <c r="C52" s="170">
        <f>'2.19'!C52/'2.19'!C51*100-100</f>
        <v>0.34702606730692764</v>
      </c>
      <c r="D52" s="170">
        <f>'2.19'!D52/'2.19'!D51*100-100</f>
        <v>1.01041995579412</v>
      </c>
      <c r="E52" s="170">
        <f>'2.19'!E52/'2.19'!E51*100-100</f>
        <v>1.4655795231706179</v>
      </c>
      <c r="F52" s="170">
        <f>'2.19'!F52/'2.19'!F51*100-100</f>
        <v>1.7234262125902973</v>
      </c>
      <c r="G52" s="170">
        <f>'2.19'!G52/'2.19'!G51*100-100</f>
        <v>0.10032605969401232</v>
      </c>
      <c r="H52" s="170">
        <f>'2.19'!H52/'2.19'!H51*100-100</f>
        <v>-0.36890980791248751</v>
      </c>
      <c r="I52" s="170">
        <f>'2.19'!I52/'2.19'!I51*100-100</f>
        <v>-1.794221996958953</v>
      </c>
      <c r="J52" s="170">
        <f>'2.19'!J52/'2.19'!J51*100-100</f>
        <v>0.89602966167154818</v>
      </c>
      <c r="K52" s="170">
        <f>'2.19'!K52/'2.19'!K51*100-100</f>
        <v>1.2089106221135495</v>
      </c>
      <c r="L52" s="10"/>
      <c r="M52" s="10"/>
    </row>
    <row r="53" spans="1:13" ht="11.1" customHeight="1">
      <c r="A53" s="27">
        <v>1999</v>
      </c>
      <c r="B53" s="170">
        <f>'2.19'!B53/'2.19'!B52*100-100</f>
        <v>0.90046824348661403</v>
      </c>
      <c r="C53" s="170">
        <f>'2.19'!C53/'2.19'!C52*100-100</f>
        <v>-6.313334405661891</v>
      </c>
      <c r="D53" s="170">
        <f>'2.19'!D53/'2.19'!D52*100-100</f>
        <v>1.0107325205793529</v>
      </c>
      <c r="E53" s="170">
        <f>'2.19'!E53/'2.19'!E52*100-100</f>
        <v>1.3630352965110433</v>
      </c>
      <c r="F53" s="170">
        <f>'2.19'!F53/'2.19'!F52*100-100</f>
        <v>1.5826316323424976</v>
      </c>
      <c r="G53" s="170">
        <f>'2.19'!G53/'2.19'!G52*100-100</f>
        <v>-0.30067652217489638</v>
      </c>
      <c r="H53" s="170">
        <f>'2.19'!H53/'2.19'!H52*100-100</f>
        <v>1.4044943820224773</v>
      </c>
      <c r="I53" s="170">
        <f>'2.19'!I53/'2.19'!I52*100-100</f>
        <v>1.3212221304706731</v>
      </c>
      <c r="J53" s="170">
        <f>'2.19'!J53/'2.19'!J52*100-100</f>
        <v>1.1636809064461602</v>
      </c>
      <c r="K53" s="170">
        <f>'2.19'!K53/'2.19'!K52*100-100</f>
        <v>2.3889410817340035</v>
      </c>
      <c r="L53" s="10"/>
      <c r="M53" s="10"/>
    </row>
    <row r="54" spans="1:13" ht="13.5" customHeight="1">
      <c r="A54" s="27">
        <v>2000</v>
      </c>
      <c r="B54" s="170">
        <f>'2.19'!B54/'2.19'!B53*100-100</f>
        <v>0.88053307948594295</v>
      </c>
      <c r="C54" s="170">
        <f>'2.19'!C54/'2.19'!C53*100-100</f>
        <v>2.3263799467765551</v>
      </c>
      <c r="D54" s="170">
        <f>'2.19'!D54/'2.19'!D53*100-100</f>
        <v>-1.4751392613987946</v>
      </c>
      <c r="E54" s="170">
        <f>'2.19'!E54/'2.19'!E53*100-100</f>
        <v>-1.836427496236837</v>
      </c>
      <c r="F54" s="170">
        <f>'2.19'!F54/'2.19'!F53*100-100</f>
        <v>-2.5067412363926849</v>
      </c>
      <c r="G54" s="170">
        <f>'2.19'!G54/'2.19'!G53*100-100</f>
        <v>1.0178436793164138</v>
      </c>
      <c r="H54" s="170">
        <f>'2.19'!H54/'2.19'!H53*100-100</f>
        <v>1.5613195668597228</v>
      </c>
      <c r="I54" s="170">
        <f>'2.19'!I54/'2.19'!I53*100-100</f>
        <v>-0.5195599022004842</v>
      </c>
      <c r="J54" s="170">
        <f>'2.19'!J54/'2.19'!J53*100-100</f>
        <v>5.8574239443015159</v>
      </c>
      <c r="K54" s="170">
        <f>'2.19'!K54/'2.19'!K53*100-100</f>
        <v>0.52431511338313896</v>
      </c>
      <c r="L54" s="10"/>
      <c r="M54" s="10"/>
    </row>
    <row r="55" spans="1:13" ht="11.1" customHeight="1">
      <c r="A55" s="27">
        <v>2001</v>
      </c>
      <c r="B55" s="170">
        <f>'2.19'!B55/'2.19'!B54*100-100</f>
        <v>-1.1795234725170189E-2</v>
      </c>
      <c r="C55" s="170">
        <f>'2.19'!C55/'2.19'!C54*100-100</f>
        <v>-2.4916107382550337</v>
      </c>
      <c r="D55" s="170">
        <f>'2.19'!D55/'2.19'!D54*100-100</f>
        <v>0.3036331274212074</v>
      </c>
      <c r="E55" s="170">
        <f>'2.19'!E55/'2.19'!E54*100-100</f>
        <v>0.39869147413615735</v>
      </c>
      <c r="F55" s="170">
        <f>'2.19'!F55/'2.19'!F54*100-100</f>
        <v>0.3278016799836081</v>
      </c>
      <c r="G55" s="170">
        <f>'2.19'!G55/'2.19'!G54*100-100</f>
        <v>1.3185719616867857</v>
      </c>
      <c r="H55" s="170">
        <f>'2.19'!H55/'2.19'!H54*100-100</f>
        <v>-0.39672700223157165</v>
      </c>
      <c r="I55" s="170">
        <f>'2.19'!I55/'2.19'!I54*100-100</f>
        <v>-2.4782386072708675</v>
      </c>
      <c r="J55" s="170">
        <f>'2.19'!J55/'2.19'!J54*100-100</f>
        <v>-0.31455533314269246</v>
      </c>
      <c r="K55" s="170">
        <f>'2.19'!K55/'2.19'!K54*100-100</f>
        <v>2.3340722388838202</v>
      </c>
      <c r="L55" s="10"/>
      <c r="M55" s="10"/>
    </row>
    <row r="56" spans="1:13" ht="11.1" customHeight="1">
      <c r="A56" s="27">
        <v>2002</v>
      </c>
      <c r="B56" s="170">
        <f>'2.19'!B56/'2.19'!B55*100-100</f>
        <v>0.9437300931933521</v>
      </c>
      <c r="C56" s="170">
        <f>'2.19'!C56/'2.19'!C55*100-100</f>
        <v>-1.7637443000946433</v>
      </c>
      <c r="D56" s="170">
        <f>'2.19'!D56/'2.19'!D55*100-100</f>
        <v>0.615866388308973</v>
      </c>
      <c r="E56" s="170">
        <f>'2.19'!E56/'2.19'!E55*100-100</f>
        <v>0.875674574890553</v>
      </c>
      <c r="F56" s="170">
        <f>'2.19'!F56/'2.19'!F55*100-100</f>
        <v>1.4702879313865651</v>
      </c>
      <c r="G56" s="170">
        <f>'2.19'!G56/'2.19'!G55*100-100</f>
        <v>-0.14732965009208954</v>
      </c>
      <c r="H56" s="170">
        <f>'2.19'!H56/'2.19'!H55*100-100</f>
        <v>0.97087378640776478</v>
      </c>
      <c r="I56" s="170">
        <f>'2.19'!I56/'2.19'!I55*100-100</f>
        <v>-0.95558122440408511</v>
      </c>
      <c r="J56" s="170">
        <f>'2.19'!J56/'2.19'!J55*100-100</f>
        <v>1.5347102696500485</v>
      </c>
      <c r="K56" s="170">
        <f>'2.19'!K56/'2.19'!K55*100-100</f>
        <v>2.0259938837920259</v>
      </c>
      <c r="L56" s="10"/>
      <c r="M56" s="10"/>
    </row>
    <row r="57" spans="1:13" ht="11.1" customHeight="1">
      <c r="A57" s="27">
        <v>2003</v>
      </c>
      <c r="B57" s="170">
        <f>'2.19'!B57/'2.19'!B56*100-100</f>
        <v>1.3439289470609026</v>
      </c>
      <c r="C57" s="170">
        <f>'2.19'!C57/'2.19'!C56*100-100</f>
        <v>-4.8257137852513665</v>
      </c>
      <c r="D57" s="170">
        <f>'2.19'!D57/'2.19'!D56*100-100</f>
        <v>-0.32161012553170565</v>
      </c>
      <c r="E57" s="170">
        <f>'2.19'!E57/'2.19'!E56*100-100</f>
        <v>-0.67628949227817259</v>
      </c>
      <c r="F57" s="170">
        <f>'2.19'!F57/'2.19'!F56*100-100</f>
        <v>-1.0364258402093043</v>
      </c>
      <c r="G57" s="170">
        <f>'2.19'!G57/'2.19'!G56*100-100</f>
        <v>1.9427025697774383</v>
      </c>
      <c r="H57" s="170">
        <f>'2.19'!H57/'2.19'!H56*100-100</f>
        <v>2.1449704142011825</v>
      </c>
      <c r="I57" s="170">
        <f>'2.19'!I57/'2.19'!I56*100-100</f>
        <v>-1.7387616624257731</v>
      </c>
      <c r="J57" s="170">
        <f>'2.19'!J57/'2.19'!J56*100-100</f>
        <v>4.9442011583556962</v>
      </c>
      <c r="K57" s="170">
        <f>'2.19'!K57/'2.19'!K56*100-100</f>
        <v>1.6610465842388038</v>
      </c>
      <c r="L57" s="10"/>
      <c r="M57" s="10"/>
    </row>
    <row r="58" spans="1:13" ht="11.1" customHeight="1">
      <c r="A58" s="27">
        <v>2004</v>
      </c>
      <c r="B58" s="170">
        <f>'2.19'!B58/'2.19'!B57*100-100</f>
        <v>-0.53044280442803426</v>
      </c>
      <c r="C58" s="170">
        <f>'2.19'!C58/'2.19'!C57*100-100</f>
        <v>-25.959326401030651</v>
      </c>
      <c r="D58" s="170">
        <f>'2.19'!D58/'2.19'!D57*100-100</f>
        <v>-3.0703580349708659</v>
      </c>
      <c r="E58" s="170">
        <f>'2.19'!E58/'2.19'!E57*100-100</f>
        <v>-3.4349593495934982</v>
      </c>
      <c r="F58" s="170">
        <f>'2.19'!F58/'2.19'!F57*100-100</f>
        <v>-3.3756990340620234</v>
      </c>
      <c r="G58" s="170">
        <f>'2.19'!G58/'2.19'!G57*100-100</f>
        <v>-6.0306356289956398E-2</v>
      </c>
      <c r="H58" s="170">
        <f>'2.19'!H58/'2.19'!H57*100-100</f>
        <v>0.36205648081100605</v>
      </c>
      <c r="I58" s="170">
        <f>'2.19'!I58/'2.19'!I57*100-100</f>
        <v>-2.4600776866637801</v>
      </c>
      <c r="J58" s="170">
        <f>'2.19'!J58/'2.19'!J57*100-100</f>
        <v>2.6383093283079688</v>
      </c>
      <c r="K58" s="170">
        <f>'2.19'!K58/'2.19'!K57*100-100</f>
        <v>0.34398034398034838</v>
      </c>
      <c r="L58" s="10"/>
      <c r="M58" s="10"/>
    </row>
    <row r="59" spans="1:13" ht="13.5" customHeight="1">
      <c r="A59" s="27">
        <v>2005</v>
      </c>
      <c r="B59" s="170">
        <f>'2.19'!B59/'2.19'!B58*100-100</f>
        <v>-0.49849292835614278</v>
      </c>
      <c r="C59" s="170">
        <f>'2.19'!C59/'2.19'!C58*100-100</f>
        <v>30.139199602286851</v>
      </c>
      <c r="D59" s="170">
        <f>'2.19'!D59/'2.19'!D58*100-100</f>
        <v>-1.5569633845162514</v>
      </c>
      <c r="E59" s="170">
        <f>'2.19'!E59/'2.19'!E58*100-100</f>
        <v>-1.7364765312565709</v>
      </c>
      <c r="F59" s="170">
        <f>'2.19'!F59/'2.19'!F58*100-100</f>
        <v>-2.1045985478269955</v>
      </c>
      <c r="G59" s="170">
        <f>'2.19'!G59/'2.19'!G58*100-100</f>
        <v>-0.13275404296403792</v>
      </c>
      <c r="H59" s="170">
        <f>'2.19'!H59/'2.19'!H58*100-100</f>
        <v>-0.22847522847521873</v>
      </c>
      <c r="I59" s="170">
        <f>'2.19'!I59/'2.19'!I58*100-100</f>
        <v>-2.146017699115049</v>
      </c>
      <c r="J59" s="170">
        <f>'2.19'!J59/'2.19'!J58*100-100</f>
        <v>2.5442622950819498</v>
      </c>
      <c r="K59" s="170">
        <f>'2.19'!K59/'2.19'!K58*100-100</f>
        <v>-0.78354554358472228</v>
      </c>
      <c r="L59" s="10"/>
      <c r="M59" s="10"/>
    </row>
    <row r="60" spans="1:13" ht="11.1" customHeight="1">
      <c r="A60" s="27">
        <v>2006</v>
      </c>
      <c r="B60" s="170">
        <f>'2.19'!B60/'2.19'!B59*100-100</f>
        <v>-1.9457066293836647</v>
      </c>
      <c r="C60" s="170">
        <f>'2.19'!C60/'2.19'!C59*100-100</f>
        <v>5.0424983287174143</v>
      </c>
      <c r="D60" s="170">
        <f>'2.19'!D60/'2.19'!D59*100-100</f>
        <v>-3.0104712041884909</v>
      </c>
      <c r="E60" s="170">
        <f>'2.19'!E60/'2.19'!E59*100-100</f>
        <v>-3.7056870515154827</v>
      </c>
      <c r="F60" s="170">
        <f>'2.19'!F60/'2.19'!F59*100-100</f>
        <v>-5.6863377405138209</v>
      </c>
      <c r="G60" s="170">
        <f>'2.19'!G60/'2.19'!G59*100-100</f>
        <v>1.1359516616314096</v>
      </c>
      <c r="H60" s="170">
        <f>'2.19'!H60/'2.19'!H59*100-100</f>
        <v>-1.6391466795227245</v>
      </c>
      <c r="I60" s="170">
        <f>'2.19'!I60/'2.19'!I59*100-100</f>
        <v>-6.3418494234682328</v>
      </c>
      <c r="J60" s="170">
        <f>'2.19'!J60/'2.19'!J59*100-100</f>
        <v>0.72899347742678344</v>
      </c>
      <c r="K60" s="170">
        <f>'2.19'!K60/'2.19'!K59*100-100</f>
        <v>-7.4037512339586442E-2</v>
      </c>
      <c r="L60" s="10"/>
      <c r="M60" s="10"/>
    </row>
    <row r="61" spans="1:13" ht="11.1" customHeight="1">
      <c r="A61" s="27">
        <v>2007</v>
      </c>
      <c r="B61" s="170">
        <f>'2.19'!B61/'2.19'!B60*100-100</f>
        <v>-0.21387832699618059</v>
      </c>
      <c r="C61" s="170">
        <f>'2.19'!C61/'2.19'!C60*100-100</f>
        <v>-18.947177016092368</v>
      </c>
      <c r="D61" s="170">
        <f>'2.19'!D61/'2.19'!D60*100-100</f>
        <v>-0.46108861898335363</v>
      </c>
      <c r="E61" s="170">
        <f>'2.19'!E61/'2.19'!E60*100-100</f>
        <v>-1.0454899343788213</v>
      </c>
      <c r="F61" s="170">
        <f>'2.19'!F61/'2.19'!F60*100-100</f>
        <v>-0.70663323455663374</v>
      </c>
      <c r="G61" s="170">
        <f>'2.19'!G61/'2.19'!G60*100-100</f>
        <v>3.6921973951487672</v>
      </c>
      <c r="H61" s="170">
        <f>'2.19'!H61/'2.19'!H60*100-100</f>
        <v>-0.64943021688517888</v>
      </c>
      <c r="I61" s="170">
        <f>'2.19'!I61/'2.19'!I60*100-100</f>
        <v>-9.6560048280025512E-2</v>
      </c>
      <c r="J61" s="170">
        <f>'2.19'!J61/'2.19'!J60*100-100</f>
        <v>-0.39360081259522417</v>
      </c>
      <c r="K61" s="170">
        <f>'2.19'!K61/'2.19'!K60*100-100</f>
        <v>0.22227710545811874</v>
      </c>
      <c r="L61" s="10"/>
      <c r="M61" s="10"/>
    </row>
    <row r="62" spans="1:13" ht="11.1" customHeight="1">
      <c r="A62" s="27">
        <v>2008</v>
      </c>
      <c r="B62" s="170">
        <f>'2.19'!B62/'2.19'!B61*100-100</f>
        <v>2.7030245296499231</v>
      </c>
      <c r="C62" s="170">
        <f>'2.19'!C62/'2.19'!C61*100-100</f>
        <v>-15.367358384744819</v>
      </c>
      <c r="D62" s="170">
        <f>'2.19'!D62/'2.19'!D61*100-100</f>
        <v>4.0899333408654286</v>
      </c>
      <c r="E62" s="170">
        <f>'2.19'!E62/'2.19'!E61*100-100</f>
        <v>4.6307744183432789</v>
      </c>
      <c r="F62" s="170">
        <f>'2.19'!F62/'2.19'!F61*100-100</f>
        <v>6.1983471074380105</v>
      </c>
      <c r="G62" s="170">
        <f>'2.19'!G62/'2.19'!G61*100-100</f>
        <v>1.5210878082507264</v>
      </c>
      <c r="H62" s="170">
        <f>'2.19'!H62/'2.19'!H61*100-100</f>
        <v>2.318697582634428</v>
      </c>
      <c r="I62" s="170">
        <f>'2.19'!I62/'2.19'!I61*100-100</f>
        <v>2.8512746164069114</v>
      </c>
      <c r="J62" s="170">
        <f>'2.19'!J62/'2.19'!J61*100-100</f>
        <v>4.2574888463989851</v>
      </c>
      <c r="K62" s="170">
        <f>'2.19'!K62/'2.19'!K61*100-100</f>
        <v>0.38196155741745486</v>
      </c>
      <c r="L62" s="10"/>
      <c r="M62" s="10"/>
    </row>
    <row r="63" spans="1:13" ht="11.1" customHeight="1">
      <c r="A63" s="27">
        <v>2009</v>
      </c>
      <c r="B63" s="170">
        <f>'2.19'!B63/'2.19'!B62*100-100</f>
        <v>6.597101449275371</v>
      </c>
      <c r="C63" s="170">
        <f>'2.19'!C63/'2.19'!C62*100-100</f>
        <v>2.4784625579854094</v>
      </c>
      <c r="D63" s="170">
        <f>'2.19'!D63/'2.19'!D62*100-100</f>
        <v>12.569195701725818</v>
      </c>
      <c r="E63" s="170">
        <f>'2.19'!E63/'2.19'!E62*100-100</f>
        <v>13.159308196369096</v>
      </c>
      <c r="F63" s="170">
        <f>'2.19'!F63/'2.19'!F62*100-100</f>
        <v>17.207090358841342</v>
      </c>
      <c r="G63" s="170">
        <f>'2.19'!G63/'2.19'!G62*100-100</f>
        <v>7.8206583427922851</v>
      </c>
      <c r="H63" s="170">
        <f>'2.19'!H63/'2.19'!H62*100-100</f>
        <v>5.4484088717454284</v>
      </c>
      <c r="I63" s="170">
        <f>'2.19'!I63/'2.19'!I62*100-100</f>
        <v>6.6604017385175638</v>
      </c>
      <c r="J63" s="170">
        <f>'2.19'!J63/'2.19'!J62*100-100</f>
        <v>3.8024208338427741</v>
      </c>
      <c r="K63" s="170">
        <f>'2.19'!K63/'2.19'!K62*100-100</f>
        <v>4.971155026390079</v>
      </c>
      <c r="L63" s="10"/>
      <c r="M63" s="10"/>
    </row>
    <row r="64" spans="1:13" ht="13.5" customHeight="1">
      <c r="A64" s="27">
        <v>2010</v>
      </c>
      <c r="B64" s="170">
        <f>'2.19'!B64/'2.19'!B63*100-100</f>
        <v>-1.1964324559495196</v>
      </c>
      <c r="C64" s="170">
        <f>'2.19'!C64/'2.19'!C63*100-100</f>
        <v>12.907397827211597</v>
      </c>
      <c r="D64" s="170">
        <f>'2.19'!D64/'2.19'!D63*100-100</f>
        <v>-10.500433902227371</v>
      </c>
      <c r="E64" s="170">
        <f>'2.19'!E64/'2.19'!E63*100-100</f>
        <v>-11.448642490981584</v>
      </c>
      <c r="F64" s="170">
        <f>'2.19'!F64/'2.19'!F63*100-100</f>
        <v>-13.353006270748807</v>
      </c>
      <c r="G64" s="170">
        <f>'2.19'!G64/'2.19'!G63*100-100</f>
        <v>-5.3163490893778231</v>
      </c>
      <c r="H64" s="170">
        <f>'2.19'!H64/'2.19'!H63*100-100</f>
        <v>2.5377229080932864</v>
      </c>
      <c r="I64" s="170">
        <f>'2.19'!I64/'2.19'!I63*100-100</f>
        <v>3.9757709251101261</v>
      </c>
      <c r="J64" s="170">
        <f>'2.19'!J64/'2.19'!J63*100-100</f>
        <v>2.2497055359246048</v>
      </c>
      <c r="K64" s="170">
        <f>'2.19'!K64/'2.19'!K63*100-100</f>
        <v>2.0463049579045816</v>
      </c>
      <c r="L64" s="10"/>
      <c r="M64" s="10"/>
    </row>
    <row r="65" spans="1:13" ht="11.1" customHeight="1">
      <c r="A65" s="27">
        <v>2011</v>
      </c>
      <c r="B65" s="170">
        <f>'2.19'!B65/'2.19'!B64*100-100</f>
        <v>0.29722589167766955</v>
      </c>
      <c r="C65" s="170">
        <f>'2.19'!C65/'2.19'!C64*100-100</f>
        <v>10.710194730813299</v>
      </c>
      <c r="D65" s="170">
        <f>'2.19'!D65/'2.19'!D64*100-100</f>
        <v>-0.11850894203834628</v>
      </c>
      <c r="E65" s="170">
        <f>'2.19'!E65/'2.19'!E64*100-100</f>
        <v>-0.32161234991423271</v>
      </c>
      <c r="F65" s="170">
        <f>'2.19'!F65/'2.19'!F64*100-100</f>
        <v>-2.9587058322690325</v>
      </c>
      <c r="G65" s="170">
        <f>'2.19'!G65/'2.19'!G64*100-100</f>
        <v>1.0784967756281958</v>
      </c>
      <c r="H65" s="170">
        <f>'2.19'!H65/'2.19'!H64*100-100</f>
        <v>0.40133779264212421</v>
      </c>
      <c r="I65" s="170">
        <f>'2.19'!I65/'2.19'!I64*100-100</f>
        <v>-1.0909861243512324</v>
      </c>
      <c r="J65" s="170">
        <f>'2.19'!J65/'2.19'!J64*100-100</f>
        <v>1.7163921207234125</v>
      </c>
      <c r="K65" s="170">
        <f>'2.19'!K65/'2.19'!K64*100-100</f>
        <v>1.2146212902486582</v>
      </c>
      <c r="L65" s="10"/>
      <c r="M65" s="10"/>
    </row>
    <row r="66" spans="1:13" ht="11.1" customHeight="1">
      <c r="A66" s="27">
        <v>2012</v>
      </c>
      <c r="B66" s="170">
        <f>'2.19'!B66/'2.19'!B65*100-100</f>
        <v>3.3695532872352203</v>
      </c>
      <c r="C66" s="170">
        <f>'2.19'!C66/'2.19'!C65*100-100</f>
        <v>-2.4831867563373038</v>
      </c>
      <c r="D66" s="170">
        <f>'2.19'!D66/'2.19'!D65*100-100</f>
        <v>3.4408370186603605</v>
      </c>
      <c r="E66" s="170">
        <f>'2.19'!E66/'2.19'!E65*100-100</f>
        <v>3.1834803183480318</v>
      </c>
      <c r="F66" s="170">
        <f>'2.19'!F66/'2.19'!F65*100-100</f>
        <v>5.1436718578635805</v>
      </c>
      <c r="G66" s="170">
        <f>'2.19'!G66/'2.19'!G65*100-100</f>
        <v>4.8839511604883796</v>
      </c>
      <c r="H66" s="170">
        <f>'2.19'!H66/'2.19'!H65*100-100</f>
        <v>3.3422163002442744</v>
      </c>
      <c r="I66" s="170">
        <f>'2.19'!I66/'2.19'!I65*100-100</f>
        <v>0.99593060612551199</v>
      </c>
      <c r="J66" s="170">
        <f>'2.19'!J66/'2.19'!J65*100-100</f>
        <v>6.1155152887882167</v>
      </c>
      <c r="K66" s="170">
        <f>'2.19'!K66/'2.19'!K65*100-100</f>
        <v>2.4453752971810303</v>
      </c>
      <c r="L66" s="10"/>
      <c r="M66" s="10"/>
    </row>
    <row r="67" spans="1:13" ht="11.1" customHeight="1">
      <c r="A67" s="27">
        <v>2013</v>
      </c>
      <c r="B67" s="170">
        <f>'2.19'!B67/'2.19'!B66*100-100</f>
        <v>2.2934805691229485</v>
      </c>
      <c r="C67" s="170">
        <f>'2.19'!C67/'2.19'!C66*100-100</f>
        <v>-0.66843501326259513</v>
      </c>
      <c r="D67" s="170">
        <f>'2.19'!D67/'2.19'!D66*100-100</f>
        <v>3.9624608967674675</v>
      </c>
      <c r="E67" s="170">
        <f>'2.19'!E67/'2.19'!E66*100-100</f>
        <v>4.1588492808004958</v>
      </c>
      <c r="F67" s="170">
        <f>'2.19'!F67/'2.19'!F66*100-100</f>
        <v>3.838531344529045</v>
      </c>
      <c r="G67" s="170">
        <f>'2.19'!G67/'2.19'!G66*100-100</f>
        <v>2.8945988463555494</v>
      </c>
      <c r="H67" s="170">
        <f>'2.19'!H67/'2.19'!H66*100-100</f>
        <v>1.5687117223595237</v>
      </c>
      <c r="I67" s="170">
        <f>'2.19'!I67/'2.19'!I66*100-100</f>
        <v>2.6720390202523419</v>
      </c>
      <c r="J67" s="170">
        <f>'2.19'!J67/'2.19'!J66*100-100</f>
        <v>-1.0352187833511266</v>
      </c>
      <c r="K67" s="170">
        <f>'2.19'!K67/'2.19'!K66*100-100</f>
        <v>4.3430213283235872</v>
      </c>
      <c r="L67" s="10"/>
      <c r="M67" s="10"/>
    </row>
    <row r="68" spans="1:13" ht="11.1" customHeight="1">
      <c r="A68" s="27">
        <v>2014</v>
      </c>
      <c r="B68" s="170">
        <f>'2.19'!B68/'2.19'!B67*100-100</f>
        <v>1.556985675731795</v>
      </c>
      <c r="C68" s="170">
        <f>'2.19'!C68/'2.19'!C67*100-100</f>
        <v>-8.1499679555650602</v>
      </c>
      <c r="D68" s="170">
        <f>'2.19'!D68/'2.19'!D67*100-100</f>
        <v>-1.2537612838515457</v>
      </c>
      <c r="E68" s="170">
        <f>'2.19'!E68/'2.19'!E67*100-100</f>
        <v>-1.3209246472530793</v>
      </c>
      <c r="F68" s="170">
        <f>'2.19'!F68/'2.19'!F67*100-100</f>
        <v>-1.3661476644901995</v>
      </c>
      <c r="G68" s="170">
        <f>'2.19'!G68/'2.19'!G67*100-100</f>
        <v>-0.7950259912343256</v>
      </c>
      <c r="H68" s="170">
        <f>'2.19'!H68/'2.19'!H67*100-100</f>
        <v>2.9302866814767725</v>
      </c>
      <c r="I68" s="170">
        <f>'2.19'!I68/'2.19'!I67*100-100</f>
        <v>1.4664876587834357</v>
      </c>
      <c r="J68" s="170">
        <f>'2.19'!J68/'2.19'!J67*100-100</f>
        <v>3.9900787231748041</v>
      </c>
      <c r="K68" s="170">
        <f>'2.19'!K68/'2.19'!K67*100-100</f>
        <v>3.1455200169455679</v>
      </c>
      <c r="L68" s="10"/>
      <c r="M68" s="10"/>
    </row>
    <row r="69" spans="1:13" ht="13.5" customHeight="1">
      <c r="A69" s="27">
        <v>2015</v>
      </c>
      <c r="B69" s="170">
        <f>'2.19'!B69/'2.19'!B68*100-100</f>
        <v>2.20768601798855</v>
      </c>
      <c r="C69" s="170">
        <f>'2.19'!C69/'2.19'!C68*100-100</f>
        <v>16.292592161879298</v>
      </c>
      <c r="D69" s="170">
        <f>'2.19'!D69/'2.19'!D68*100-100</f>
        <v>1.5744032503808967</v>
      </c>
      <c r="E69" s="170">
        <f>'2.19'!E69/'2.19'!E68*100-100</f>
        <v>1.4095933475306737</v>
      </c>
      <c r="F69" s="170">
        <f>'2.19'!F69/'2.19'!F68*100-100</f>
        <v>1.8433649047764504</v>
      </c>
      <c r="G69" s="170">
        <f>'2.19'!G69/'2.19'!G68*100-100</f>
        <v>2.743244631665462</v>
      </c>
      <c r="H69" s="170">
        <f>'2.19'!H69/'2.19'!H68*100-100</f>
        <v>2.7749229188078033</v>
      </c>
      <c r="I69" s="170">
        <f>'2.19'!I69/'2.19'!I68*100-100</f>
        <v>1.7811704834605564</v>
      </c>
      <c r="J69" s="170">
        <f>'2.19'!J69/'2.19'!J68*100-100</f>
        <v>3.7021673752981314</v>
      </c>
      <c r="K69" s="170">
        <f>'2.19'!K69/'2.19'!K68*100-100</f>
        <v>2.6799466064277624</v>
      </c>
      <c r="L69" s="10"/>
      <c r="M69" s="10"/>
    </row>
    <row r="70" spans="1:13" ht="11.1" customHeight="1">
      <c r="A70" s="27">
        <v>2016</v>
      </c>
      <c r="B70" s="170">
        <f>'2.19'!B70/'2.19'!B69*100-100</f>
        <v>1.3100000000000165</v>
      </c>
      <c r="C70" s="170">
        <f>'2.19'!C70/'2.19'!C69*100-100</f>
        <v>3.569999999999979</v>
      </c>
      <c r="D70" s="170">
        <f>'2.19'!D70/'2.19'!D69*100-100</f>
        <v>-1.4899999999999949</v>
      </c>
      <c r="E70" s="170">
        <f>'2.19'!E70/'2.19'!E69*100-100</f>
        <v>-1.9099999999999966</v>
      </c>
      <c r="F70" s="170">
        <f>'2.19'!F70/'2.19'!F69*100-100</f>
        <v>-1.2999999999999972</v>
      </c>
      <c r="G70" s="170">
        <f>'2.19'!G70/'2.19'!G69*100-100</f>
        <v>0.87000000000001876</v>
      </c>
      <c r="H70" s="170">
        <f>'2.19'!H70/'2.19'!H69*100-100</f>
        <v>2.5900000000000034</v>
      </c>
      <c r="I70" s="170">
        <f>'2.19'!I70/'2.19'!I69*100-100</f>
        <v>2.230000000000004</v>
      </c>
      <c r="J70" s="170">
        <f>'2.19'!J70/'2.19'!J69*100-100</f>
        <v>2.2599999999999909</v>
      </c>
      <c r="K70" s="170">
        <f>'2.19'!K70/'2.19'!K69*100-100</f>
        <v>2.7600000000000051</v>
      </c>
      <c r="L70" s="10"/>
      <c r="M70" s="10"/>
    </row>
    <row r="71" spans="1:13" ht="11.1" customHeight="1">
      <c r="A71" s="27">
        <v>2017</v>
      </c>
      <c r="B71" s="170">
        <f>'2.19'!B71/'2.19'!B70*100-100</f>
        <v>1.3720264534596822</v>
      </c>
      <c r="C71" s="170">
        <f>'2.19'!C71/'2.19'!C70*100-100</f>
        <v>3.0800424833446129</v>
      </c>
      <c r="D71" s="170">
        <f>'2.19'!D71/'2.19'!D70*100-100</f>
        <v>-0.47710892295198448</v>
      </c>
      <c r="E71" s="170">
        <f>'2.19'!E71/'2.19'!E70*100-100</f>
        <v>-1.1112243857681676</v>
      </c>
      <c r="F71" s="170">
        <f>'2.19'!F71/'2.19'!F70*100-100</f>
        <v>-0.68895643363728709</v>
      </c>
      <c r="G71" s="170">
        <f>'2.19'!G71/'2.19'!G70*100-100</f>
        <v>3.3805888767720802</v>
      </c>
      <c r="H71" s="170">
        <f>'2.19'!H71/'2.19'!H70*100-100</f>
        <v>2.0469831367579729</v>
      </c>
      <c r="I71" s="170">
        <f>'2.19'!I71/'2.19'!I70*100-100</f>
        <v>0.52822067886137347</v>
      </c>
      <c r="J71" s="170">
        <f>'2.19'!J71/'2.19'!J70*100-100</f>
        <v>2.8163504791707226</v>
      </c>
      <c r="K71" s="170">
        <f>'2.19'!K71/'2.19'!K70*100-100</f>
        <v>2.8221097703386562</v>
      </c>
      <c r="L71" s="10"/>
      <c r="M71" s="10"/>
    </row>
    <row r="72" spans="1:13" ht="11.1" customHeight="1">
      <c r="A72" s="27">
        <v>2018</v>
      </c>
      <c r="B72" s="170">
        <f>'2.19'!B72/'2.19'!B71*100-100</f>
        <v>2.9990262901655313</v>
      </c>
      <c r="C72" s="170">
        <f>'2.19'!C72/'2.19'!C71*100-100</f>
        <v>15.689396777819397</v>
      </c>
      <c r="D72" s="170">
        <f>'2.19'!D72/'2.19'!D71*100-100</f>
        <v>3.0905752753977822</v>
      </c>
      <c r="E72" s="170">
        <f>'2.19'!E72/'2.19'!E71*100-100</f>
        <v>3.1649484536082468</v>
      </c>
      <c r="F72" s="170">
        <f>'2.19'!F72/'2.19'!F71*100-100</f>
        <v>3.0095898796164136</v>
      </c>
      <c r="G72" s="170">
        <f>'2.19'!G72/'2.19'!G71*100-100</f>
        <v>2.9056386651323436</v>
      </c>
      <c r="H72" s="170">
        <f>'2.19'!H72/'2.19'!H71*100-100</f>
        <v>2.789187123889576</v>
      </c>
      <c r="I72" s="170">
        <f>'2.19'!I72/'2.19'!I71*100-100</f>
        <v>2.1212416074729958</v>
      </c>
      <c r="J72" s="170">
        <f>'2.19'!J72/'2.19'!J71*100-100</f>
        <v>3.443028343161501</v>
      </c>
      <c r="K72" s="170">
        <f>'2.19'!K72/'2.19'!K71*100-100</f>
        <v>2.6878667423812175</v>
      </c>
      <c r="L72" s="10"/>
      <c r="M72" s="10"/>
    </row>
    <row r="73" spans="1:13" ht="11.1" customHeight="1">
      <c r="A73" s="27">
        <v>2019</v>
      </c>
      <c r="B73" s="170">
        <f>'2.19'!B73/'2.19'!B72*100-100</f>
        <v>3.3560219323123448</v>
      </c>
      <c r="C73" s="170">
        <f>'2.19'!C73/'2.19'!C72*100-100</f>
        <v>-3.6272366609991167</v>
      </c>
      <c r="D73" s="170">
        <f>'2.19'!D73/'2.19'!D72*100-100</f>
        <v>5.6495498169585545</v>
      </c>
      <c r="E73" s="170">
        <f>'2.19'!E73/'2.19'!E72*100-100</f>
        <v>6.5953832317377845</v>
      </c>
      <c r="F73" s="170">
        <f>'2.19'!F73/'2.19'!F72*100-100</f>
        <v>6.4177478458948229</v>
      </c>
      <c r="G73" s="170">
        <f>'2.19'!G73/'2.19'!G72*100-100</f>
        <v>1.2673562575715209</v>
      </c>
      <c r="H73" s="170">
        <f>'2.19'!H73/'2.19'!H72*100-100</f>
        <v>2.6391599293745998</v>
      </c>
      <c r="I73" s="170">
        <f>'2.19'!I73/'2.19'!I72*100-100</f>
        <v>2.3249166269652051</v>
      </c>
      <c r="J73" s="170">
        <f>'2.19'!J73/'2.19'!J72*100-100</f>
        <v>1.636631114380279</v>
      </c>
      <c r="K73" s="170">
        <f>'2.19'!K73/'2.19'!K72*100-100</f>
        <v>3.6129032258064484</v>
      </c>
      <c r="L73" s="10"/>
      <c r="M73" s="10"/>
    </row>
    <row r="74" spans="1:13" ht="13.5" customHeight="1">
      <c r="A74" s="27">
        <v>2020</v>
      </c>
      <c r="B74" s="170">
        <f>'2.19'!B74/'2.19'!B73*100-100</f>
        <v>4.5367236806000335</v>
      </c>
      <c r="C74" s="170">
        <f>'2.19'!C74/'2.19'!C73*100-100</f>
        <v>-2.5119717718222319</v>
      </c>
      <c r="D74" s="170">
        <f>'2.19'!D74/'2.19'!D73*100-100</f>
        <v>4.3734781794343434</v>
      </c>
      <c r="E74" s="170">
        <f>'2.19'!E74/'2.19'!E73*100-100</f>
        <v>5.67169775944501</v>
      </c>
      <c r="F74" s="170">
        <f>'2.19'!F74/'2.19'!F73*100-100</f>
        <v>5.9469520707305747</v>
      </c>
      <c r="G74" s="170">
        <f>'2.19'!G74/'2.19'!G73*100-100</f>
        <v>-0.1932456059630141</v>
      </c>
      <c r="H74" s="170">
        <f>'2.19'!H74/'2.19'!H73*100-100</f>
        <v>5.2784065187867668</v>
      </c>
      <c r="I74" s="170">
        <f>'2.19'!I74/'2.19'!I73*100-100</f>
        <v>2.6911258031474148</v>
      </c>
      <c r="J74" s="170">
        <f>'2.19'!J74/'2.19'!J73*100-100</f>
        <v>3.4738556178758699</v>
      </c>
      <c r="K74" s="170">
        <f>'2.19'!K74/'2.19'!K73*100-100</f>
        <v>8.73510051592244</v>
      </c>
      <c r="L74" s="10"/>
      <c r="M74" s="10"/>
    </row>
    <row r="75" spans="1:13" ht="13.5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POWER(('2.19'!B54/'2.19'!B45),1/9)*100-100</f>
        <v>1.5760182385509864</v>
      </c>
      <c r="C76" s="173">
        <f>POWER(('2.19'!C54/'2.19'!C45),1/9)*100-100</f>
        <v>2.6389713958857612</v>
      </c>
      <c r="D76" s="173">
        <f>POWER(('2.19'!D54/'2.19'!D45),1/9)*100-100</f>
        <v>1.6952415004197263</v>
      </c>
      <c r="E76" s="173">
        <f>POWER(('2.19'!E54/'2.19'!E45),1/9)*100-100</f>
        <v>1.3304005827685899</v>
      </c>
      <c r="F76" s="173">
        <f>POWER(('2.19'!F54/'2.19'!F45),1/9)*100-100</f>
        <v>1.3528242621879656</v>
      </c>
      <c r="G76" s="173">
        <f>POWER(('2.19'!G54/'2.19'!G45),1/9)*100-100</f>
        <v>2.8602001265962258</v>
      </c>
      <c r="H76" s="173">
        <f>POWER(('2.19'!H54/'2.19'!H45),1/9)*100-100</f>
        <v>1.6148903473089007</v>
      </c>
      <c r="I76" s="173">
        <f>POWER(('2.19'!I54/'2.19'!I45),1/9)*100-100</f>
        <v>1.6053855295235167</v>
      </c>
      <c r="J76" s="173">
        <f>POWER(('2.19'!J54/'2.19'!J45),1/9)*100-100</f>
        <v>2.0121424205936052</v>
      </c>
      <c r="K76" s="173">
        <f>POWER(('2.19'!K54/'2.19'!K45),1/9)*100-100</f>
        <v>2.3651066412261628</v>
      </c>
      <c r="L76" s="10"/>
      <c r="M76" s="10"/>
    </row>
    <row r="77" spans="1:13" ht="12" customHeight="1">
      <c r="A77" s="27" t="s">
        <v>273</v>
      </c>
      <c r="B77" s="173">
        <f>POWER(('2.19'!B64/'2.19'!B54),1/10)*100-100</f>
        <v>0.69278927164073423</v>
      </c>
      <c r="C77" s="173">
        <f>POWER(('2.19'!C64/'2.19'!C54),1/10)*100-100</f>
        <v>-3.0665212841735894</v>
      </c>
      <c r="D77" s="173">
        <f>POWER(('2.19'!D64/'2.19'!D54),1/10)*100-100</f>
        <v>-0.28528050193446575</v>
      </c>
      <c r="E77" s="173">
        <f>POWER(('2.19'!E64/'2.19'!E54),1/10)*100-100</f>
        <v>-0.47410587823205219</v>
      </c>
      <c r="F77" s="173">
        <f>POWER(('2.19'!F64/'2.19'!F54),1/10)*100-100</f>
        <v>-0.38140311031118301</v>
      </c>
      <c r="G77" s="173">
        <f>POWER(('2.19'!G64/'2.19'!G54),1/10)*100-100</f>
        <v>1.1288539178292893</v>
      </c>
      <c r="H77" s="173">
        <f>POWER(('2.19'!H64/'2.19'!H54),1/10)*100-100</f>
        <v>1.0679420198137279</v>
      </c>
      <c r="I77" s="173">
        <f>POWER(('2.19'!I64/'2.19'!I54),1/10)*100-100</f>
        <v>-0.33685793207720849</v>
      </c>
      <c r="J77" s="173">
        <f>POWER(('2.19'!J64/'2.19'!J54),1/10)*100-100</f>
        <v>2.1843561450157125</v>
      </c>
      <c r="K77" s="173">
        <f>POWER(('2.19'!K64/'2.19'!K54),1/10)*100-100</f>
        <v>1.3007413843181439</v>
      </c>
      <c r="L77" s="10"/>
      <c r="M77" s="10"/>
    </row>
    <row r="78" spans="1:13" ht="12" customHeight="1">
      <c r="A78" s="27" t="s">
        <v>537</v>
      </c>
      <c r="B78" s="173">
        <f>POWER(('2.19'!B74/'2.19'!B64),1/10)*100-100</f>
        <v>2.3229637196939876</v>
      </c>
      <c r="C78" s="173">
        <f>POWER(('2.19'!C74/'2.19'!C64),1/10)*100-100</f>
        <v>2.8867260142112343</v>
      </c>
      <c r="D78" s="173">
        <f>POWER(('2.19'!D74/'2.19'!D64),1/10)*100-100</f>
        <v>1.8459704778755821</v>
      </c>
      <c r="E78" s="173">
        <f>POWER(('2.19'!E74/'2.19'!E64),1/10)*100-100</f>
        <v>1.9110425085880394</v>
      </c>
      <c r="F78" s="173">
        <f>POWER(('2.19'!F74/'2.19'!F64),1/10)*100-100</f>
        <v>1.9377838969390808</v>
      </c>
      <c r="G78" s="173">
        <f>POWER(('2.19'!G74/'2.19'!G64),1/10)*100-100</f>
        <v>1.8900256771933925</v>
      </c>
      <c r="H78" s="173">
        <f>POWER(('2.19'!H74/'2.19'!H64),1/10)*100-100</f>
        <v>2.6292743051235448</v>
      </c>
      <c r="I78" s="173">
        <f>POWER(('2.19'!I74/'2.19'!I64),1/10)*100-100</f>
        <v>1.5658894109850507</v>
      </c>
      <c r="J78" s="173">
        <f>POWER(('2.19'!J74/'2.19'!J64),1/10)*100-100</f>
        <v>2.7964302883284802</v>
      </c>
      <c r="K78" s="173">
        <f>POWER(('2.19'!K74/'2.19'!K64),1/10)*100-100</f>
        <v>3.4272164282128585</v>
      </c>
      <c r="L78" s="10"/>
      <c r="M78" s="10"/>
    </row>
    <row r="79" spans="1:13" ht="8.25" customHeight="1">
      <c r="A79" s="45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310</v>
      </c>
    </row>
    <row r="82" spans="1:1" ht="11.1" customHeight="1">
      <c r="A82" s="10" t="s">
        <v>338</v>
      </c>
    </row>
    <row r="83" spans="1:1" ht="11.1" customHeight="1">
      <c r="A83" s="77" t="s">
        <v>459</v>
      </c>
    </row>
    <row r="84" spans="1:1" ht="11.1" customHeight="1">
      <c r="A84" s="77" t="s">
        <v>460</v>
      </c>
    </row>
    <row r="85" spans="1:1" ht="11.1" customHeight="1">
      <c r="A85" s="10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373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432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40">
        <f>'2.19'!B15/'2.19'!$B$36*100</f>
        <v>46.39</v>
      </c>
      <c r="C15" s="40">
        <f>'2.19'!C15/'2.19'!$C$36*100</f>
        <v>111.82</v>
      </c>
      <c r="D15" s="40">
        <f>'2.19'!D15/'2.19'!$D$36*100</f>
        <v>41.77</v>
      </c>
      <c r="E15" s="40">
        <f>'2.19'!E15/'2.19'!$E$36*100</f>
        <v>42.87</v>
      </c>
      <c r="F15" s="40">
        <f>'2.19'!F15/'2.19'!$F$36*100</f>
        <v>43.51</v>
      </c>
      <c r="G15" s="168">
        <f>'2.19'!G15/'2.19'!$G$36*100</f>
        <v>35.97</v>
      </c>
      <c r="H15" s="168">
        <f>'2.19'!H15/'2.19'!$H$36*100</f>
        <v>45.31</v>
      </c>
      <c r="I15" s="168">
        <f>'2.19'!I15/'2.19'!$I$36*100</f>
        <v>45.98</v>
      </c>
      <c r="J15" s="168">
        <f>'2.19'!J15/'2.19'!$J$36*100</f>
        <v>43.16</v>
      </c>
      <c r="K15" s="168">
        <f>'2.19'!K15/'2.19'!$K$36*100</f>
        <v>39.24</v>
      </c>
    </row>
    <row r="16" spans="1:11" s="10" customFormat="1" ht="11.1" customHeight="1">
      <c r="A16" s="27">
        <v>1971</v>
      </c>
      <c r="B16" s="40">
        <f>'2.19'!B16/'2.19'!$B$36*100</f>
        <v>50.360000000000007</v>
      </c>
      <c r="C16" s="40">
        <f>'2.19'!C16/'2.19'!$C$36*100</f>
        <v>111.77999999999999</v>
      </c>
      <c r="D16" s="40">
        <f>'2.19'!D16/'2.19'!$D$36*100</f>
        <v>45.6</v>
      </c>
      <c r="E16" s="40">
        <f>'2.19'!E16/'2.19'!$E$36*100</f>
        <v>46.91</v>
      </c>
      <c r="F16" s="40">
        <f>'2.19'!F16/'2.19'!$F$36*100</f>
        <v>47.62</v>
      </c>
      <c r="G16" s="42">
        <f>'2.19'!G16/'2.19'!$G$36*100</f>
        <v>38.770000000000003</v>
      </c>
      <c r="H16" s="168">
        <f>'2.19'!H16/'2.19'!$H$36*100</f>
        <v>50.019999999999996</v>
      </c>
      <c r="I16" s="168">
        <f>'2.19'!I16/'2.19'!$I$36*100</f>
        <v>50.16</v>
      </c>
      <c r="J16" s="168">
        <f>'2.19'!J16/'2.19'!$J$36*100</f>
        <v>47.48</v>
      </c>
      <c r="K16" s="168">
        <f>'2.19'!K16/'2.19'!$K$36*100</f>
        <v>44.15</v>
      </c>
    </row>
    <row r="17" spans="1:11" s="10" customFormat="1" ht="11.1" customHeight="1">
      <c r="A17" s="27">
        <v>1972</v>
      </c>
      <c r="B17" s="40">
        <f>'2.19'!B17/'2.19'!$B$36*100</f>
        <v>53.2</v>
      </c>
      <c r="C17" s="40">
        <f>'2.19'!C17/'2.19'!$C$36*100</f>
        <v>114.47</v>
      </c>
      <c r="D17" s="40">
        <f>'2.19'!D17/'2.19'!$D$36*100</f>
        <v>48.01</v>
      </c>
      <c r="E17" s="40">
        <f>'2.19'!E17/'2.19'!$E$36*100</f>
        <v>48.93</v>
      </c>
      <c r="F17" s="40">
        <f>'2.19'!F17/'2.19'!$F$36*100</f>
        <v>49.67</v>
      </c>
      <c r="G17" s="42">
        <f>'2.19'!G17/'2.19'!$G$36*100</f>
        <v>42.47</v>
      </c>
      <c r="H17" s="168">
        <f>'2.19'!H17/'2.19'!$H$36*100</f>
        <v>53.189999999999991</v>
      </c>
      <c r="I17" s="168">
        <f>'2.19'!I17/'2.19'!$I$36*100</f>
        <v>54.63</v>
      </c>
      <c r="J17" s="168">
        <f>'2.19'!J17/'2.19'!$J$36*100</f>
        <v>49.69</v>
      </c>
      <c r="K17" s="168">
        <f>'2.19'!K17/'2.19'!$K$36*100</f>
        <v>46.6</v>
      </c>
    </row>
    <row r="18" spans="1:11" s="10" customFormat="1" ht="11.1" customHeight="1">
      <c r="A18" s="27">
        <v>1973</v>
      </c>
      <c r="B18" s="40">
        <f>'2.19'!B18/'2.19'!$B$36*100</f>
        <v>57.45</v>
      </c>
      <c r="C18" s="40">
        <f>'2.19'!C18/'2.19'!$C$36*100</f>
        <v>113.55</v>
      </c>
      <c r="D18" s="40">
        <f>'2.19'!D18/'2.19'!$D$36*100</f>
        <v>51.239999999999995</v>
      </c>
      <c r="E18" s="40">
        <f>'2.19'!E18/'2.19'!$E$36*100</f>
        <v>52.03</v>
      </c>
      <c r="F18" s="40">
        <f>'2.19'!F18/'2.19'!$F$36*100</f>
        <v>52.98</v>
      </c>
      <c r="G18" s="42">
        <f>'2.19'!G18/'2.19'!$G$36*100</f>
        <v>46.25</v>
      </c>
      <c r="H18" s="168">
        <f>'2.19'!H18/'2.19'!$H$36*100</f>
        <v>58.4</v>
      </c>
      <c r="I18" s="168">
        <f>'2.19'!I18/'2.19'!$I$36*100</f>
        <v>59.54999999999999</v>
      </c>
      <c r="J18" s="168">
        <f>'2.19'!J18/'2.19'!$J$36*100</f>
        <v>54.27000000000001</v>
      </c>
      <c r="K18" s="168">
        <f>'2.19'!K18/'2.19'!$K$36*100</f>
        <v>51.629999999999995</v>
      </c>
    </row>
    <row r="19" spans="1:11" s="10" customFormat="1" ht="11.1" customHeight="1">
      <c r="A19" s="27">
        <v>1974</v>
      </c>
      <c r="B19" s="40">
        <f>'2.19'!B19/'2.19'!$B$36*100</f>
        <v>62.71</v>
      </c>
      <c r="C19" s="40">
        <f>'2.19'!C19/'2.19'!$C$36*100</f>
        <v>116.58</v>
      </c>
      <c r="D19" s="40">
        <f>'2.19'!D19/'2.19'!$D$36*100</f>
        <v>55.610000000000007</v>
      </c>
      <c r="E19" s="40">
        <f>'2.19'!E19/'2.19'!$E$36*100</f>
        <v>56.289999999999992</v>
      </c>
      <c r="F19" s="40">
        <f>'2.19'!F19/'2.19'!$F$36*100</f>
        <v>57.17</v>
      </c>
      <c r="G19" s="42">
        <f>'2.19'!G19/'2.19'!$G$36*100</f>
        <v>51.239999999999995</v>
      </c>
      <c r="H19" s="168">
        <f>'2.19'!H19/'2.19'!$H$36*100</f>
        <v>64.040000000000006</v>
      </c>
      <c r="I19" s="168">
        <f>'2.19'!I19/'2.19'!$I$36*100</f>
        <v>64.819999999999993</v>
      </c>
      <c r="J19" s="168">
        <f>'2.19'!J19/'2.19'!$J$36*100</f>
        <v>60.52000000000001</v>
      </c>
      <c r="K19" s="168">
        <f>'2.19'!K19/'2.19'!$K$36*100</f>
        <v>56.61999999999999</v>
      </c>
    </row>
    <row r="20" spans="1:11" s="10" customFormat="1" ht="13.5" customHeight="1">
      <c r="A20" s="27">
        <v>1975</v>
      </c>
      <c r="B20" s="40">
        <f>'2.19'!B20/'2.19'!$B$36*100</f>
        <v>65.930000000000007</v>
      </c>
      <c r="C20" s="40">
        <f>'2.19'!C20/'2.19'!$C$36*100</f>
        <v>119.24</v>
      </c>
      <c r="D20" s="40">
        <f>'2.19'!D20/'2.19'!$D$36*100</f>
        <v>59.11</v>
      </c>
      <c r="E20" s="40">
        <f>'2.19'!E20/'2.19'!$E$36*100</f>
        <v>59.99</v>
      </c>
      <c r="F20" s="40">
        <f>'2.19'!F20/'2.19'!$F$36*100</f>
        <v>60.159999999999989</v>
      </c>
      <c r="G20" s="42">
        <f>'2.19'!G20/'2.19'!$G$36*100</f>
        <v>54</v>
      </c>
      <c r="H20" s="168">
        <f>'2.19'!H20/'2.19'!$H$36*100</f>
        <v>67.69</v>
      </c>
      <c r="I20" s="168">
        <f>'2.19'!I20/'2.19'!$I$36*100</f>
        <v>69.739999999999995</v>
      </c>
      <c r="J20" s="168">
        <f>'2.19'!J20/'2.19'!$J$36*100</f>
        <v>64.47</v>
      </c>
      <c r="K20" s="168">
        <f>'2.19'!K20/'2.19'!$K$36*100</f>
        <v>59.14</v>
      </c>
    </row>
    <row r="21" spans="1:11" s="10" customFormat="1" ht="11.1" customHeight="1">
      <c r="A21" s="27">
        <v>1976</v>
      </c>
      <c r="B21" s="40">
        <f>'2.19'!B21/'2.19'!$B$36*100</f>
        <v>67.459999999999994</v>
      </c>
      <c r="C21" s="40">
        <f>'2.19'!C21/'2.19'!$C$36*100</f>
        <v>122.13000000000001</v>
      </c>
      <c r="D21" s="40">
        <f>'2.19'!D21/'2.19'!$D$36*100</f>
        <v>60.099999999999994</v>
      </c>
      <c r="E21" s="40">
        <f>'2.19'!E21/'2.19'!$E$36*100</f>
        <v>60.89</v>
      </c>
      <c r="F21" s="40">
        <f>'2.19'!F21/'2.19'!$F$36*100</f>
        <v>61.140000000000008</v>
      </c>
      <c r="G21" s="42">
        <f>'2.19'!G21/'2.19'!$G$36*100</f>
        <v>55.37</v>
      </c>
      <c r="H21" s="168">
        <f>'2.19'!H21/'2.19'!$H$36*100</f>
        <v>69.92</v>
      </c>
      <c r="I21" s="168">
        <f>'2.19'!I21/'2.19'!$I$36*100</f>
        <v>71.03</v>
      </c>
      <c r="J21" s="168">
        <f>'2.19'!J21/'2.19'!$J$36*100</f>
        <v>68.11</v>
      </c>
      <c r="K21" s="168">
        <f>'2.19'!K21/'2.19'!$K$36*100</f>
        <v>61.309999999999995</v>
      </c>
    </row>
    <row r="22" spans="1:11" s="10" customFormat="1" ht="11.1" customHeight="1">
      <c r="A22" s="27">
        <v>1977</v>
      </c>
      <c r="B22" s="40">
        <f>'2.19'!B22/'2.19'!$B$36*100</f>
        <v>69.64</v>
      </c>
      <c r="C22" s="40">
        <f>'2.19'!C22/'2.19'!$C$36*100</f>
        <v>117.25000000000001</v>
      </c>
      <c r="D22" s="40">
        <f>'2.19'!D22/'2.19'!$D$36*100</f>
        <v>62.79</v>
      </c>
      <c r="E22" s="40">
        <f>'2.19'!E22/'2.19'!$E$36*100</f>
        <v>63.9</v>
      </c>
      <c r="F22" s="40">
        <f>'2.19'!F22/'2.19'!$F$36*100</f>
        <v>63.92</v>
      </c>
      <c r="G22" s="42">
        <f>'2.19'!G22/'2.19'!$G$36*100</f>
        <v>56.59</v>
      </c>
      <c r="H22" s="168">
        <f>'2.19'!H22/'2.19'!$H$36*100</f>
        <v>71.989999999999995</v>
      </c>
      <c r="I22" s="168">
        <f>'2.19'!I22/'2.19'!$I$36*100</f>
        <v>72.44</v>
      </c>
      <c r="J22" s="168">
        <f>'2.19'!J22/'2.19'!$J$36*100</f>
        <v>69.75</v>
      </c>
      <c r="K22" s="168">
        <f>'2.19'!K22/'2.19'!$K$36*100</f>
        <v>64.25</v>
      </c>
    </row>
    <row r="23" spans="1:11" s="10" customFormat="1" ht="11.1" customHeight="1">
      <c r="A23" s="27">
        <v>1978</v>
      </c>
      <c r="B23" s="40">
        <f>'2.19'!B23/'2.19'!$B$36*100</f>
        <v>71.900000000000006</v>
      </c>
      <c r="C23" s="40">
        <f>'2.19'!C23/'2.19'!$C$36*100</f>
        <v>115.86000000000001</v>
      </c>
      <c r="D23" s="40">
        <f>'2.19'!D23/'2.19'!$D$36*100</f>
        <v>65.849999999999994</v>
      </c>
      <c r="E23" s="40">
        <f>'2.19'!E23/'2.19'!$E$36*100</f>
        <v>66.98</v>
      </c>
      <c r="F23" s="40">
        <f>'2.19'!F23/'2.19'!$F$36*100</f>
        <v>67.209999999999994</v>
      </c>
      <c r="G23" s="42">
        <f>'2.19'!G23/'2.19'!$G$36*100</f>
        <v>59.36</v>
      </c>
      <c r="H23" s="168">
        <f>'2.19'!H23/'2.19'!$H$36*100</f>
        <v>73.77</v>
      </c>
      <c r="I23" s="168">
        <f>'2.19'!I23/'2.19'!$I$36*100</f>
        <v>73.819999999999993</v>
      </c>
      <c r="J23" s="168">
        <f>'2.19'!J23/'2.19'!$J$36*100</f>
        <v>71.45</v>
      </c>
      <c r="K23" s="168">
        <f>'2.19'!K23/'2.19'!$K$36*100</f>
        <v>66.66</v>
      </c>
    </row>
    <row r="24" spans="1:11" s="10" customFormat="1" ht="11.1" customHeight="1">
      <c r="A24" s="27">
        <v>1979</v>
      </c>
      <c r="B24" s="40">
        <f>'2.19'!B24/'2.19'!$B$36*100</f>
        <v>74.34</v>
      </c>
      <c r="C24" s="40">
        <f>'2.19'!C24/'2.19'!$C$36*100</f>
        <v>117.58999999999999</v>
      </c>
      <c r="D24" s="40">
        <f>'2.19'!D24/'2.19'!$D$36*100</f>
        <v>68.42</v>
      </c>
      <c r="E24" s="40">
        <f>'2.19'!E24/'2.19'!$E$36*100</f>
        <v>69.33</v>
      </c>
      <c r="F24" s="40">
        <f>'2.19'!F24/'2.19'!$F$36*100</f>
        <v>69.48</v>
      </c>
      <c r="G24" s="42">
        <f>'2.19'!G24/'2.19'!$G$36*100</f>
        <v>62.960000000000008</v>
      </c>
      <c r="H24" s="168">
        <f>'2.19'!H24/'2.19'!$H$36*100</f>
        <v>76.16</v>
      </c>
      <c r="I24" s="168">
        <f>'2.19'!I24/'2.19'!$I$36*100</f>
        <v>75.790000000000006</v>
      </c>
      <c r="J24" s="168">
        <f>'2.19'!J24/'2.19'!$J$36*100</f>
        <v>73.94</v>
      </c>
      <c r="K24" s="168">
        <f>'2.19'!K24/'2.19'!$K$36*100</f>
        <v>69.7</v>
      </c>
    </row>
    <row r="25" spans="1:11" s="10" customFormat="1" ht="13.5" customHeight="1">
      <c r="A25" s="27">
        <v>1980</v>
      </c>
      <c r="B25" s="40">
        <f>'2.19'!B25/'2.19'!$B$36*100</f>
        <v>79.459999999999994</v>
      </c>
      <c r="C25" s="40">
        <f>'2.19'!C25/'2.19'!$C$36*100</f>
        <v>121.83</v>
      </c>
      <c r="D25" s="40">
        <f>'2.19'!D25/'2.19'!$D$36*100</f>
        <v>74.37</v>
      </c>
      <c r="E25" s="40">
        <f>'2.19'!E25/'2.19'!$E$36*100</f>
        <v>75.28</v>
      </c>
      <c r="F25" s="40">
        <f>'2.19'!F25/'2.19'!$F$36*100</f>
        <v>75.08</v>
      </c>
      <c r="G25" s="42">
        <f>'2.19'!G25/'2.19'!$G$36*100</f>
        <v>68.83</v>
      </c>
      <c r="H25" s="168">
        <f>'2.19'!H25/'2.19'!$H$36*100</f>
        <v>80.5</v>
      </c>
      <c r="I25" s="168">
        <f>'2.19'!I25/'2.19'!$I$36*100</f>
        <v>81.260000000000005</v>
      </c>
      <c r="J25" s="168">
        <f>'2.19'!J25/'2.19'!$J$36*100</f>
        <v>78.03</v>
      </c>
      <c r="K25" s="168">
        <f>'2.19'!K25/'2.19'!$K$36*100</f>
        <v>73.489999999999995</v>
      </c>
    </row>
    <row r="26" spans="1:11" s="10" customFormat="1" ht="11.1" customHeight="1">
      <c r="A26" s="27">
        <v>1981</v>
      </c>
      <c r="B26" s="40">
        <f>'2.19'!B26/'2.19'!$B$36*100</f>
        <v>82.78</v>
      </c>
      <c r="C26" s="40">
        <f>'2.19'!C26/'2.19'!$C$36*100</f>
        <v>122.15</v>
      </c>
      <c r="D26" s="40">
        <f>'2.19'!D26/'2.19'!$D$36*100</f>
        <v>78.41</v>
      </c>
      <c r="E26" s="40">
        <f>'2.19'!E26/'2.19'!$E$36*100</f>
        <v>79.260000000000005</v>
      </c>
      <c r="F26" s="40">
        <f>'2.19'!F26/'2.19'!$F$36*100</f>
        <v>78.510000000000005</v>
      </c>
      <c r="G26" s="42">
        <f>'2.19'!G26/'2.19'!$G$36*100</f>
        <v>73.040000000000006</v>
      </c>
      <c r="H26" s="168">
        <f>'2.19'!H26/'2.19'!$H$36*100</f>
        <v>83.19</v>
      </c>
      <c r="I26" s="168">
        <f>'2.19'!I26/'2.19'!$I$36*100</f>
        <v>85.14</v>
      </c>
      <c r="J26" s="168">
        <f>'2.19'!J26/'2.19'!$J$36*100</f>
        <v>81.400000000000006</v>
      </c>
      <c r="K26" s="168">
        <f>'2.19'!K26/'2.19'!$K$36*100</f>
        <v>74.86</v>
      </c>
    </row>
    <row r="27" spans="1:11" s="10" customFormat="1" ht="11.1" customHeight="1">
      <c r="A27" s="27">
        <v>1982</v>
      </c>
      <c r="B27" s="40">
        <f>'2.19'!B27/'2.19'!$B$36*100</f>
        <v>85.68</v>
      </c>
      <c r="C27" s="40">
        <f>'2.19'!C27/'2.19'!$C$36*100</f>
        <v>107.81</v>
      </c>
      <c r="D27" s="40">
        <f>'2.19'!D27/'2.19'!$D$36*100</f>
        <v>82.44</v>
      </c>
      <c r="E27" s="40">
        <f>'2.19'!E27/'2.19'!$E$36*100</f>
        <v>83.05</v>
      </c>
      <c r="F27" s="40">
        <f>'2.19'!F27/'2.19'!$F$36*100</f>
        <v>82.07</v>
      </c>
      <c r="G27" s="42">
        <f>'2.19'!G27/'2.19'!$G$36*100</f>
        <v>78.06</v>
      </c>
      <c r="H27" s="168">
        <f>'2.19'!H27/'2.19'!$H$36*100</f>
        <v>86.4</v>
      </c>
      <c r="I27" s="168">
        <f>'2.19'!I27/'2.19'!$I$36*100</f>
        <v>90.69</v>
      </c>
      <c r="J27" s="168">
        <f>'2.19'!J27/'2.19'!$J$36*100</f>
        <v>83.96</v>
      </c>
      <c r="K27" s="168">
        <f>'2.19'!K27/'2.19'!$K$36*100</f>
        <v>77.349999999999994</v>
      </c>
    </row>
    <row r="28" spans="1:11" s="10" customFormat="1" ht="11.1" customHeight="1">
      <c r="A28" s="27">
        <v>1983</v>
      </c>
      <c r="B28" s="40">
        <f>'2.19'!B28/'2.19'!$B$36*100</f>
        <v>86.21</v>
      </c>
      <c r="C28" s="40">
        <f>'2.19'!C28/'2.19'!$C$36*100</f>
        <v>113.37000000000002</v>
      </c>
      <c r="D28" s="40">
        <f>'2.19'!D28/'2.19'!$D$36*100</f>
        <v>82.49</v>
      </c>
      <c r="E28" s="40">
        <f>'2.19'!E28/'2.19'!$E$36*100</f>
        <v>83.33</v>
      </c>
      <c r="F28" s="40">
        <f>'2.19'!F28/'2.19'!$F$36*100</f>
        <v>82.48</v>
      </c>
      <c r="G28" s="42">
        <f>'2.19'!G28/'2.19'!$G$36*100</f>
        <v>77.010000000000005</v>
      </c>
      <c r="H28" s="168">
        <f>'2.19'!H28/'2.19'!$H$36*100</f>
        <v>87.36</v>
      </c>
      <c r="I28" s="168">
        <f>'2.19'!I28/'2.19'!$I$36*100</f>
        <v>91.28</v>
      </c>
      <c r="J28" s="168">
        <f>'2.19'!J28/'2.19'!$J$36*100</f>
        <v>84.86</v>
      </c>
      <c r="K28" s="168">
        <f>'2.19'!K28/'2.19'!$K$36*100</f>
        <v>79.010000000000005</v>
      </c>
    </row>
    <row r="29" spans="1:11" s="10" customFormat="1" ht="11.1" customHeight="1">
      <c r="A29" s="27">
        <v>1984</v>
      </c>
      <c r="B29" s="40">
        <f>'2.19'!B29/'2.19'!$B$36*100</f>
        <v>87.03</v>
      </c>
      <c r="C29" s="40">
        <f>'2.19'!C29/'2.19'!$C$36*100</f>
        <v>107.27</v>
      </c>
      <c r="D29" s="40">
        <f>'2.19'!D29/'2.19'!$D$36*100</f>
        <v>83.4</v>
      </c>
      <c r="E29" s="40">
        <f>'2.19'!E29/'2.19'!$E$36*100</f>
        <v>84</v>
      </c>
      <c r="F29" s="40">
        <f>'2.19'!F29/'2.19'!$F$36*100</f>
        <v>83.15</v>
      </c>
      <c r="G29" s="42">
        <f>'2.19'!G29/'2.19'!$G$36*100</f>
        <v>79.06</v>
      </c>
      <c r="H29" s="168">
        <f>'2.19'!H29/'2.19'!$H$36*100</f>
        <v>88.17</v>
      </c>
      <c r="I29" s="168">
        <f>'2.19'!I29/'2.19'!$I$36*100</f>
        <v>91.77</v>
      </c>
      <c r="J29" s="168">
        <f>'2.19'!J29/'2.19'!$J$36*100</f>
        <v>86.85</v>
      </c>
      <c r="K29" s="168">
        <f>'2.19'!K29/'2.19'!$K$36*100</f>
        <v>79.77</v>
      </c>
    </row>
    <row r="30" spans="1:11" s="10" customFormat="1" ht="13.5" customHeight="1">
      <c r="A30" s="27">
        <v>1985</v>
      </c>
      <c r="B30" s="40">
        <f>'2.19'!B30/'2.19'!$B$36*100</f>
        <v>88.3</v>
      </c>
      <c r="C30" s="40">
        <f>'2.19'!C30/'2.19'!$C$36*100</f>
        <v>113.44000000000001</v>
      </c>
      <c r="D30" s="40">
        <f>'2.19'!D30/'2.19'!$D$36*100</f>
        <v>83.93</v>
      </c>
      <c r="E30" s="40">
        <f>'2.19'!E30/'2.19'!$E$36*100</f>
        <v>84.93</v>
      </c>
      <c r="F30" s="40">
        <f>'2.19'!F30/'2.19'!$F$36*100</f>
        <v>83.94</v>
      </c>
      <c r="G30" s="42">
        <f>'2.19'!G30/'2.19'!$G$36*100</f>
        <v>78.040000000000006</v>
      </c>
      <c r="H30" s="168">
        <f>'2.19'!H30/'2.19'!$H$36*100</f>
        <v>89.55</v>
      </c>
      <c r="I30" s="168">
        <f>'2.19'!I30/'2.19'!$I$36*100</f>
        <v>92.78</v>
      </c>
      <c r="J30" s="168">
        <f>'2.19'!J30/'2.19'!$J$36*100</f>
        <v>87.93</v>
      </c>
      <c r="K30" s="168">
        <f>'2.19'!K30/'2.19'!$K$36*100</f>
        <v>82.04</v>
      </c>
    </row>
    <row r="31" spans="1:11" s="10" customFormat="1" ht="11.1" customHeight="1">
      <c r="A31" s="27">
        <v>1986</v>
      </c>
      <c r="B31" s="40">
        <f>'2.19'!B31/'2.19'!$B$36*100</f>
        <v>90.8</v>
      </c>
      <c r="C31" s="40">
        <f>'2.19'!C31/'2.19'!$C$36*100</f>
        <v>104.56999999999998</v>
      </c>
      <c r="D31" s="40">
        <f>'2.19'!D31/'2.19'!$D$36*100</f>
        <v>87.81</v>
      </c>
      <c r="E31" s="40">
        <f>'2.19'!E31/'2.19'!$E$36*100</f>
        <v>89.04</v>
      </c>
      <c r="F31" s="40">
        <f>'2.19'!F31/'2.19'!$F$36*100</f>
        <v>88.43</v>
      </c>
      <c r="G31" s="42">
        <f>'2.19'!G31/'2.19'!$G$36*100</f>
        <v>80.739999999999995</v>
      </c>
      <c r="H31" s="168">
        <f>'2.19'!H31/'2.19'!$H$36*100</f>
        <v>91.49</v>
      </c>
      <c r="I31" s="168">
        <f>'2.19'!I31/'2.19'!$I$36*100</f>
        <v>95.06</v>
      </c>
      <c r="J31" s="168">
        <f>'2.19'!J31/'2.19'!$J$36*100</f>
        <v>88.93</v>
      </c>
      <c r="K31" s="168">
        <f>'2.19'!K31/'2.19'!$K$36*100</f>
        <v>85.14</v>
      </c>
    </row>
    <row r="32" spans="1:11" s="10" customFormat="1" ht="11.1" customHeight="1">
      <c r="A32" s="27">
        <v>1987</v>
      </c>
      <c r="B32" s="40">
        <f>'2.19'!B32/'2.19'!$B$36*100</f>
        <v>93.37</v>
      </c>
      <c r="C32" s="40">
        <f>'2.19'!C32/'2.19'!$C$36*100</f>
        <v>110.53</v>
      </c>
      <c r="D32" s="40">
        <f>'2.19'!D32/'2.19'!$D$36*100</f>
        <v>91.85</v>
      </c>
      <c r="E32" s="40">
        <f>'2.19'!E32/'2.19'!$E$36*100</f>
        <v>93.36</v>
      </c>
      <c r="F32" s="40">
        <f>'2.19'!F32/'2.19'!$F$36*100</f>
        <v>93.71</v>
      </c>
      <c r="G32" s="42">
        <f>'2.19'!G32/'2.19'!$G$36*100</f>
        <v>83.31</v>
      </c>
      <c r="H32" s="168">
        <f>'2.19'!H32/'2.19'!$H$36*100</f>
        <v>93.44</v>
      </c>
      <c r="I32" s="168">
        <f>'2.19'!I32/'2.19'!$I$36*100</f>
        <v>97</v>
      </c>
      <c r="J32" s="168">
        <f>'2.19'!J32/'2.19'!$J$36*100</f>
        <v>90.51</v>
      </c>
      <c r="K32" s="168">
        <f>'2.19'!K32/'2.19'!$K$36*100</f>
        <v>88.01</v>
      </c>
    </row>
    <row r="33" spans="1:13" s="10" customFormat="1" ht="11.1" customHeight="1">
      <c r="A33" s="27">
        <v>1988</v>
      </c>
      <c r="B33" s="40">
        <f>'2.19'!B33/'2.19'!$B$36*100</f>
        <v>93.64</v>
      </c>
      <c r="C33" s="40">
        <f>'2.19'!C33/'2.19'!$C$36*100</f>
        <v>102.64999999999999</v>
      </c>
      <c r="D33" s="40">
        <f>'2.19'!D33/'2.19'!$D$36*100</f>
        <v>92.25</v>
      </c>
      <c r="E33" s="40">
        <f>'2.19'!E33/'2.19'!$E$36*100</f>
        <v>93.43</v>
      </c>
      <c r="F33" s="40">
        <f>'2.19'!F33/'2.19'!$F$36*100</f>
        <v>93.55</v>
      </c>
      <c r="G33" s="42">
        <f>'2.19'!G33/'2.19'!$G$36*100</f>
        <v>85.51</v>
      </c>
      <c r="H33" s="168">
        <f>'2.19'!H33/'2.19'!$H$36*100</f>
        <v>93.83</v>
      </c>
      <c r="I33" s="168">
        <f>'2.19'!I33/'2.19'!$I$36*100</f>
        <v>96.69</v>
      </c>
      <c r="J33" s="168">
        <f>'2.19'!J33/'2.19'!$J$36*100</f>
        <v>91.72</v>
      </c>
      <c r="K33" s="168">
        <f>'2.19'!K33/'2.19'!$K$36*100</f>
        <v>89.05</v>
      </c>
    </row>
    <row r="34" spans="1:13" s="10" customFormat="1" ht="11.1" customHeight="1">
      <c r="A34" s="27">
        <v>1989</v>
      </c>
      <c r="B34" s="40">
        <f>'2.19'!B34/'2.19'!$B$36*100</f>
        <v>94.18</v>
      </c>
      <c r="C34" s="40">
        <f>'2.19'!C34/'2.19'!$C$36*100</f>
        <v>97.05</v>
      </c>
      <c r="D34" s="40">
        <f>'2.19'!D34/'2.19'!$D$36*100</f>
        <v>92.18</v>
      </c>
      <c r="E34" s="40">
        <f>'2.19'!E34/'2.19'!$E$36*100</f>
        <v>93.14</v>
      </c>
      <c r="F34" s="40">
        <f>'2.19'!F34/'2.19'!$F$36*100</f>
        <v>93.2</v>
      </c>
      <c r="G34" s="42">
        <f>'2.19'!G34/'2.19'!$G$36*100</f>
        <v>86.65</v>
      </c>
      <c r="H34" s="168">
        <f>'2.19'!H34/'2.19'!$H$36*100</f>
        <v>94.7</v>
      </c>
      <c r="I34" s="168">
        <f>'2.19'!I34/'2.19'!$I$36*100</f>
        <v>97.63</v>
      </c>
      <c r="J34" s="168">
        <f>'2.19'!J34/'2.19'!$J$36*100</f>
        <v>93.19</v>
      </c>
      <c r="K34" s="168">
        <f>'2.19'!K34/'2.19'!$K$36*100</f>
        <v>90.68</v>
      </c>
    </row>
    <row r="35" spans="1:13" s="10" customFormat="1" ht="13.5" customHeight="1">
      <c r="A35" s="27">
        <v>1990</v>
      </c>
      <c r="B35" s="40">
        <f>'2.19'!B35/'2.19'!$B$36*100</f>
        <v>96.54</v>
      </c>
      <c r="C35" s="40">
        <f>'2.19'!C35/'2.19'!$C$36*100</f>
        <v>96.43</v>
      </c>
      <c r="D35" s="40">
        <f>'2.19'!D35/'2.19'!$D$36*100</f>
        <v>96.17</v>
      </c>
      <c r="E35" s="40">
        <f>'2.19'!E35/'2.19'!$E$36*100</f>
        <v>96.81</v>
      </c>
      <c r="F35" s="40">
        <f>'2.19'!F35/'2.19'!$F$36*100</f>
        <v>96.79</v>
      </c>
      <c r="G35" s="40">
        <f>'2.19'!G35/'2.19'!$G$36*100</f>
        <v>92.46</v>
      </c>
      <c r="H35" s="168">
        <f>'2.19'!H35/'2.19'!$H$36*100</f>
        <v>96.36</v>
      </c>
      <c r="I35" s="168">
        <f>'2.19'!I35/'2.19'!$I$36*100</f>
        <v>98.06</v>
      </c>
      <c r="J35" s="168">
        <f>'2.19'!J35/'2.19'!$J$36*100</f>
        <v>95.77</v>
      </c>
      <c r="K35" s="168">
        <f>'2.19'!K35/'2.19'!$K$36*100</f>
        <v>94.45</v>
      </c>
    </row>
    <row r="36" spans="1:13" s="48" customFormat="1" ht="13.5" customHeight="1">
      <c r="A36" s="28">
        <v>1991</v>
      </c>
      <c r="B36" s="42">
        <f>'2.19'!B36/'2.19'!$B$36*100</f>
        <v>100</v>
      </c>
      <c r="C36" s="42">
        <f>'2.19'!C36/'2.19'!$C$36*100</f>
        <v>100</v>
      </c>
      <c r="D36" s="42">
        <f>'2.19'!D36/'2.19'!$D$36*100</f>
        <v>100</v>
      </c>
      <c r="E36" s="42">
        <f>'2.19'!E36/'2.19'!$E$36*100</f>
        <v>100</v>
      </c>
      <c r="F36" s="42">
        <f>'2.19'!F36/'2.19'!$F$36*100</f>
        <v>100</v>
      </c>
      <c r="G36" s="42">
        <f>'2.19'!G36/'2.19'!$G$36*100</f>
        <v>100</v>
      </c>
      <c r="H36" s="42">
        <f>'2.19'!H36/'2.19'!$H$36*100</f>
        <v>100</v>
      </c>
      <c r="I36" s="42">
        <f>'2.19'!I36/'2.19'!$I$36*100</f>
        <v>100</v>
      </c>
      <c r="J36" s="42">
        <f>'2.19'!J36/'2.19'!$J$36*100</f>
        <v>100</v>
      </c>
      <c r="K36" s="42">
        <f>'2.19'!K36/'2.19'!$K$36*100</f>
        <v>100</v>
      </c>
    </row>
    <row r="37" spans="1:13" s="10" customFormat="1" ht="20.100000000000001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40">
        <f>'2.19'!B45/'2.19'!$B$45*100</f>
        <v>100</v>
      </c>
      <c r="C45" s="40">
        <f>'2.19'!C45/'2.19'!$C$45*100</f>
        <v>100</v>
      </c>
      <c r="D45" s="40">
        <f>'2.19'!D45/'2.19'!$D$45*100</f>
        <v>100</v>
      </c>
      <c r="E45" s="40">
        <f>'2.19'!E45/'2.19'!$E$45*100</f>
        <v>100</v>
      </c>
      <c r="F45" s="40">
        <f>'2.19'!F45/'2.19'!$F$45*100</f>
        <v>100</v>
      </c>
      <c r="G45" s="40">
        <f>'2.19'!G45/'2.19'!$G$45*100</f>
        <v>100</v>
      </c>
      <c r="H45" s="40">
        <f>'2.19'!H45/'2.19'!$H$45*100</f>
        <v>100</v>
      </c>
      <c r="I45" s="40">
        <f>'2.19'!I45/'2.19'!$I$45*100</f>
        <v>100</v>
      </c>
      <c r="J45" s="40">
        <f>'2.19'!J45/'2.19'!$J$45*100</f>
        <v>100</v>
      </c>
      <c r="K45" s="40">
        <f>'2.19'!K45/'2.19'!$K$45*100</f>
        <v>100</v>
      </c>
      <c r="L45" s="10"/>
      <c r="M45" s="10"/>
    </row>
    <row r="46" spans="1:13" ht="11.1" customHeight="1">
      <c r="A46" s="27">
        <v>1992</v>
      </c>
      <c r="B46" s="40">
        <f>'2.19'!B46/'2.19'!$B$45*100</f>
        <v>106.81602172437204</v>
      </c>
      <c r="C46" s="40">
        <f>'2.19'!C46/'2.19'!$C$45*100</f>
        <v>103.2877293456358</v>
      </c>
      <c r="D46" s="40">
        <f>'2.19'!D46/'2.19'!$D$45*100</f>
        <v>108.29476248477468</v>
      </c>
      <c r="E46" s="40">
        <f>'2.19'!E46/'2.19'!$E$45*100</f>
        <v>108.2210708117444</v>
      </c>
      <c r="F46" s="40">
        <f>'2.19'!F46/'2.19'!$F$45*100</f>
        <v>108.17341040462426</v>
      </c>
      <c r="G46" s="40">
        <f>'2.19'!G46/'2.19'!$G$45*100</f>
        <v>106.54160654160655</v>
      </c>
      <c r="H46" s="40">
        <f>'2.19'!H46/'2.19'!$H$45*100</f>
        <v>106.31533724760132</v>
      </c>
      <c r="I46" s="40">
        <f>'2.19'!I46/'2.19'!$I$45*100</f>
        <v>109.63243115470985</v>
      </c>
      <c r="J46" s="40">
        <f>'2.19'!J46/'2.19'!$J$45*100</f>
        <v>106.20937393089291</v>
      </c>
      <c r="K46" s="40">
        <f>'2.19'!K46/'2.19'!$K$45*100</f>
        <v>104.92436433859029</v>
      </c>
      <c r="L46" s="10"/>
      <c r="M46" s="10"/>
    </row>
    <row r="47" spans="1:13" ht="11.1" customHeight="1">
      <c r="A47" s="27">
        <v>1993</v>
      </c>
      <c r="B47" s="40">
        <f>'2.19'!B47/'2.19'!$B$45*100</f>
        <v>110.80787508486083</v>
      </c>
      <c r="C47" s="40">
        <f>'2.19'!C47/'2.19'!$C$45*100</f>
        <v>117.31890974652669</v>
      </c>
      <c r="D47" s="40">
        <f>'2.19'!D47/'2.19'!$D$45*100</f>
        <v>113.5688185140073</v>
      </c>
      <c r="E47" s="40">
        <f>'2.19'!E47/'2.19'!$E$45*100</f>
        <v>112.37766263672999</v>
      </c>
      <c r="F47" s="40">
        <f>'2.19'!F47/'2.19'!$F$45*100</f>
        <v>112.78612716763006</v>
      </c>
      <c r="G47" s="40">
        <f>'2.19'!G47/'2.19'!$G$45*100</f>
        <v>114.92704826038161</v>
      </c>
      <c r="H47" s="40">
        <f>'2.19'!H47/'2.19'!$H$45*100</f>
        <v>110.18187025633681</v>
      </c>
      <c r="I47" s="40">
        <f>'2.19'!I47/'2.19'!$I$45*100</f>
        <v>116.42831816570146</v>
      </c>
      <c r="J47" s="40">
        <f>'2.19'!J47/'2.19'!$J$45*100</f>
        <v>108.10810810810811</v>
      </c>
      <c r="K47" s="40">
        <f>'2.19'!K47/'2.19'!$K$45*100</f>
        <v>110.60508529127777</v>
      </c>
      <c r="L47" s="10"/>
      <c r="M47" s="10"/>
    </row>
    <row r="48" spans="1:13" ht="11.1" customHeight="1">
      <c r="A48" s="27">
        <v>1994</v>
      </c>
      <c r="B48" s="40">
        <f>'2.19'!B48/'2.19'!$B$45*100</f>
        <v>111.40529531568227</v>
      </c>
      <c r="C48" s="40">
        <f>'2.19'!C48/'2.19'!$C$45*100</f>
        <v>159.6988015696256</v>
      </c>
      <c r="D48" s="40">
        <f>'2.19'!D48/'2.19'!$D$45*100</f>
        <v>112.72838002436055</v>
      </c>
      <c r="E48" s="40">
        <f>'2.19'!E48/'2.19'!$E$45*100</f>
        <v>110.12089810017271</v>
      </c>
      <c r="F48" s="40">
        <f>'2.19'!F48/'2.19'!$F$45*100</f>
        <v>109.88439306358381</v>
      </c>
      <c r="G48" s="40">
        <f>'2.19'!G48/'2.19'!$G$45*100</f>
        <v>118.47041847041848</v>
      </c>
      <c r="H48" s="40">
        <f>'2.19'!H48/'2.19'!$H$45*100</f>
        <v>111.72848345983101</v>
      </c>
      <c r="I48" s="40">
        <f>'2.19'!I48/'2.19'!$I$45*100</f>
        <v>116.36922349604065</v>
      </c>
      <c r="J48" s="40">
        <f>'2.19'!J48/'2.19'!$J$45*100</f>
        <v>111.27266507013343</v>
      </c>
      <c r="K48" s="40">
        <f>'2.19'!K48/'2.19'!$K$45*100</f>
        <v>112.26263276472481</v>
      </c>
      <c r="L48" s="10"/>
      <c r="M48" s="10"/>
    </row>
    <row r="49" spans="1:13" ht="13.5" customHeight="1">
      <c r="A49" s="27">
        <v>1995</v>
      </c>
      <c r="B49" s="40">
        <f>'2.19'!B49/'2.19'!$B$45*100</f>
        <v>113.98506449422945</v>
      </c>
      <c r="C49" s="40">
        <f>'2.19'!C49/'2.19'!$C$45*100</f>
        <v>151.45826704846746</v>
      </c>
      <c r="D49" s="40">
        <f>'2.19'!D49/'2.19'!$D$45*100</f>
        <v>116.39464068209502</v>
      </c>
      <c r="E49" s="40">
        <f>'2.19'!E49/'2.19'!$E$45*100</f>
        <v>112.80368451352909</v>
      </c>
      <c r="F49" s="40">
        <f>'2.19'!F49/'2.19'!$F$45*100</f>
        <v>113.43352601156069</v>
      </c>
      <c r="G49" s="40">
        <f>'2.19'!G49/'2.19'!$G$45*100</f>
        <v>125.46095879429214</v>
      </c>
      <c r="H49" s="40">
        <f>'2.19'!H49/'2.19'!$H$45*100</f>
        <v>113.80495489044824</v>
      </c>
      <c r="I49" s="40">
        <f>'2.19'!I49/'2.19'!$I$45*100</f>
        <v>117.78749556789978</v>
      </c>
      <c r="J49" s="40">
        <f>'2.19'!J49/'2.19'!$J$45*100</f>
        <v>112.2476907287034</v>
      </c>
      <c r="K49" s="40">
        <f>'2.19'!K49/'2.19'!$K$45*100</f>
        <v>117.07434824589636</v>
      </c>
      <c r="L49" s="10"/>
      <c r="M49" s="10"/>
    </row>
    <row r="50" spans="1:13" ht="11.1" customHeight="1">
      <c r="A50" s="27">
        <v>1996</v>
      </c>
      <c r="B50" s="40">
        <f>'2.19'!B50/'2.19'!$B$45*100</f>
        <v>114.25661914460285</v>
      </c>
      <c r="C50" s="40">
        <f>'2.19'!C50/'2.19'!$C$45*100</f>
        <v>139.02852900625729</v>
      </c>
      <c r="D50" s="40">
        <f>'2.19'!D50/'2.19'!$D$45*100</f>
        <v>119.0377588306943</v>
      </c>
      <c r="E50" s="40">
        <f>'2.19'!E50/'2.19'!$E$45*100</f>
        <v>115.0949913644214</v>
      </c>
      <c r="F50" s="40">
        <f>'2.19'!F50/'2.19'!$F$45*100</f>
        <v>116.28901734104046</v>
      </c>
      <c r="G50" s="40">
        <f>'2.19'!G50/'2.19'!$G$45*100</f>
        <v>129.62962962962962</v>
      </c>
      <c r="H50" s="40">
        <f>'2.19'!H50/'2.19'!$H$45*100</f>
        <v>113.20349420020048</v>
      </c>
      <c r="I50" s="40">
        <f>'2.19'!I50/'2.19'!$I$45*100</f>
        <v>118.11842571800024</v>
      </c>
      <c r="J50" s="40">
        <f>'2.19'!J50/'2.19'!$J$45*100</f>
        <v>110.93055080396852</v>
      </c>
      <c r="K50" s="40">
        <f>'2.19'!K50/'2.19'!$K$45*100</f>
        <v>118.072095268748</v>
      </c>
      <c r="L50" s="10"/>
      <c r="M50" s="10"/>
    </row>
    <row r="51" spans="1:13" ht="11.1" customHeight="1">
      <c r="A51" s="27">
        <v>1997</v>
      </c>
      <c r="B51" s="40">
        <f>'2.19'!B51/'2.19'!$B$45*100</f>
        <v>112.92600135777325</v>
      </c>
      <c r="C51" s="40">
        <f>'2.19'!C51/'2.19'!$C$45*100</f>
        <v>131.41372361862338</v>
      </c>
      <c r="D51" s="40">
        <f>'2.19'!D51/'2.19'!$D$45*100</f>
        <v>115.72472594397078</v>
      </c>
      <c r="E51" s="40">
        <f>'2.19'!E51/'2.19'!$E$45*100</f>
        <v>111.5601611974669</v>
      </c>
      <c r="F51" s="40">
        <f>'2.19'!F51/'2.19'!$F$45*100</f>
        <v>112.02312138728325</v>
      </c>
      <c r="G51" s="40">
        <f>'2.19'!G51/'2.19'!$G$45*100</f>
        <v>127.84992784992785</v>
      </c>
      <c r="H51" s="40">
        <f>'2.19'!H51/'2.19'!$H$45*100</f>
        <v>112.57339252470284</v>
      </c>
      <c r="I51" s="40">
        <f>'2.19'!I51/'2.19'!$I$45*100</f>
        <v>116.59378324075169</v>
      </c>
      <c r="J51" s="40">
        <f>'2.19'!J51/'2.19'!$J$45*100</f>
        <v>110.72528224426958</v>
      </c>
      <c r="K51" s="40">
        <f>'2.19'!K51/'2.19'!$K$45*100</f>
        <v>118.47441261667204</v>
      </c>
      <c r="L51" s="10"/>
      <c r="M51" s="10"/>
    </row>
    <row r="52" spans="1:13" ht="11.1" customHeight="1">
      <c r="A52" s="27">
        <v>1998</v>
      </c>
      <c r="B52" s="40">
        <f>'2.19'!B52/'2.19'!$B$45*100</f>
        <v>113.08893414799728</v>
      </c>
      <c r="C52" s="40">
        <f>'2.19'!C52/'2.19'!$C$45*100</f>
        <v>131.8697634955987</v>
      </c>
      <c r="D52" s="40">
        <f>'2.19'!D52/'2.19'!$D$45*100</f>
        <v>116.89403166869671</v>
      </c>
      <c r="E52" s="40">
        <f>'2.19'!E52/'2.19'!$E$45*100</f>
        <v>113.19516407599311</v>
      </c>
      <c r="F52" s="40">
        <f>'2.19'!F52/'2.19'!$F$45*100</f>
        <v>113.95375722543352</v>
      </c>
      <c r="G52" s="40">
        <f>'2.19'!G52/'2.19'!$G$45*100</f>
        <v>127.9781946448613</v>
      </c>
      <c r="H52" s="40">
        <f>'2.19'!H52/'2.19'!$H$45*100</f>
        <v>112.15809823857941</v>
      </c>
      <c r="I52" s="40">
        <f>'2.19'!I52/'2.19'!$I$45*100</f>
        <v>114.50183193475949</v>
      </c>
      <c r="J52" s="40">
        <f>'2.19'!J52/'2.19'!$J$45*100</f>
        <v>111.71741361614779</v>
      </c>
      <c r="K52" s="40">
        <f>'2.19'!K52/'2.19'!$K$45*100</f>
        <v>119.90666237528163</v>
      </c>
      <c r="L52" s="10"/>
      <c r="M52" s="10"/>
    </row>
    <row r="53" spans="1:13" ht="11.1" customHeight="1">
      <c r="A53" s="27">
        <v>1999</v>
      </c>
      <c r="B53" s="40">
        <f>'2.19'!B53/'2.19'!$B$45*100</f>
        <v>114.10726408689749</v>
      </c>
      <c r="C53" s="40">
        <f>'2.19'!C53/'2.19'!$C$45*100</f>
        <v>123.54438434616608</v>
      </c>
      <c r="D53" s="40">
        <f>'2.19'!D53/'2.19'!$D$45*100</f>
        <v>118.07551766138855</v>
      </c>
      <c r="E53" s="40">
        <f>'2.19'!E53/'2.19'!$E$45*100</f>
        <v>114.73805411629247</v>
      </c>
      <c r="F53" s="40">
        <f>'2.19'!F53/'2.19'!$F$45*100</f>
        <v>115.757225433526</v>
      </c>
      <c r="G53" s="40">
        <f>'2.19'!G53/'2.19'!$G$45*100</f>
        <v>127.59339426006093</v>
      </c>
      <c r="H53" s="40">
        <f>'2.19'!H53/'2.19'!$H$45*100</f>
        <v>113.7333524273235</v>
      </c>
      <c r="I53" s="40">
        <f>'2.19'!I53/'2.19'!$I$45*100</f>
        <v>116.01465547807588</v>
      </c>
      <c r="J53" s="40">
        <f>'2.19'!J53/'2.19'!$J$45*100</f>
        <v>113.01744782757439</v>
      </c>
      <c r="K53" s="40">
        <f>'2.19'!K53/'2.19'!$K$45*100</f>
        <v>122.77116189250081</v>
      </c>
      <c r="L53" s="10"/>
      <c r="M53" s="10"/>
    </row>
    <row r="54" spans="1:13" ht="13.5" customHeight="1">
      <c r="A54" s="27">
        <v>2000</v>
      </c>
      <c r="B54" s="40">
        <f>'2.19'!B54/'2.19'!$B$45*100</f>
        <v>115.11201629327901</v>
      </c>
      <c r="C54" s="40">
        <f>'2.19'!C54/'2.19'!$C$45*100</f>
        <v>126.41849612896382</v>
      </c>
      <c r="D54" s="40">
        <f>'2.19'!D54/'2.19'!$D$45*100</f>
        <v>116.33373934226555</v>
      </c>
      <c r="E54" s="40">
        <f>'2.19'!E54/'2.19'!$E$45*100</f>
        <v>112.63097294185378</v>
      </c>
      <c r="F54" s="40">
        <f>'2.19'!F54/'2.19'!$F$45*100</f>
        <v>112.85549132947979</v>
      </c>
      <c r="G54" s="40">
        <f>'2.19'!G54/'2.19'!$G$45*100</f>
        <v>128.89209555876221</v>
      </c>
      <c r="H54" s="40">
        <f>'2.19'!H54/'2.19'!$H$45*100</f>
        <v>115.50909351281685</v>
      </c>
      <c r="I54" s="40">
        <f>'2.19'!I54/'2.19'!$I$45*100</f>
        <v>115.41188984753576</v>
      </c>
      <c r="J54" s="40">
        <f>'2.19'!J54/'2.19'!$J$45*100</f>
        <v>119.6373588778652</v>
      </c>
      <c r="K54" s="40">
        <f>'2.19'!K54/'2.19'!$K$45*100</f>
        <v>123.41486964917927</v>
      </c>
      <c r="L54" s="10"/>
      <c r="M54" s="10"/>
    </row>
    <row r="55" spans="1:13" ht="11.1" customHeight="1">
      <c r="A55" s="27">
        <v>2001</v>
      </c>
      <c r="B55" s="40">
        <f>'2.19'!B55/'2.19'!$B$45*100</f>
        <v>115.09843856076034</v>
      </c>
      <c r="C55" s="40">
        <f>'2.19'!C55/'2.19'!$C$45*100</f>
        <v>123.26863930427405</v>
      </c>
      <c r="D55" s="40">
        <f>'2.19'!D55/'2.19'!$D$45*100</f>
        <v>116.68696711327651</v>
      </c>
      <c r="E55" s="40">
        <f>'2.19'!E55/'2.19'!$E$45*100</f>
        <v>113.08002302820957</v>
      </c>
      <c r="F55" s="40">
        <f>'2.19'!F55/'2.19'!$F$45*100</f>
        <v>113.22543352601156</v>
      </c>
      <c r="G55" s="40">
        <f>'2.19'!G55/'2.19'!$G$45*100</f>
        <v>130.5916305916306</v>
      </c>
      <c r="H55" s="40">
        <f>'2.19'!H55/'2.19'!$H$45*100</f>
        <v>115.05083774881857</v>
      </c>
      <c r="I55" s="40">
        <f>'2.19'!I55/'2.19'!$I$45*100</f>
        <v>112.55170783595321</v>
      </c>
      <c r="J55" s="40">
        <f>'2.19'!J55/'2.19'!$J$45*100</f>
        <v>119.2610331850838</v>
      </c>
      <c r="K55" s="40">
        <f>'2.19'!K55/'2.19'!$K$45*100</f>
        <v>126.29546186031541</v>
      </c>
      <c r="L55" s="10"/>
      <c r="M55" s="10"/>
    </row>
    <row r="56" spans="1:13" ht="11.1" customHeight="1">
      <c r="A56" s="27">
        <v>2002</v>
      </c>
      <c r="B56" s="40">
        <f>'2.19'!B56/'2.19'!$B$45*100</f>
        <v>116.18465716225388</v>
      </c>
      <c r="C56" s="40">
        <f>'2.19'!C56/'2.19'!$C$45*100</f>
        <v>121.09449570474069</v>
      </c>
      <c r="D56" s="40">
        <f>'2.19'!D56/'2.19'!$D$45*100</f>
        <v>117.40560292326433</v>
      </c>
      <c r="E56" s="40">
        <f>'2.19'!E56/'2.19'!$E$45*100</f>
        <v>114.07023603914797</v>
      </c>
      <c r="F56" s="40">
        <f>'2.19'!F56/'2.19'!$F$45*100</f>
        <v>114.89017341040461</v>
      </c>
      <c r="G56" s="40">
        <f>'2.19'!G56/'2.19'!$G$45*100</f>
        <v>130.39923039923039</v>
      </c>
      <c r="H56" s="40">
        <f>'2.19'!H56/'2.19'!$H$45*100</f>
        <v>116.16783617356438</v>
      </c>
      <c r="I56" s="40">
        <f>'2.19'!I56/'2.19'!$I$45*100</f>
        <v>111.47618484812669</v>
      </c>
      <c r="J56" s="40">
        <f>'2.19'!J56/'2.19'!$J$45*100</f>
        <v>121.09134450906605</v>
      </c>
      <c r="K56" s="40">
        <f>'2.19'!K56/'2.19'!$K$45*100</f>
        <v>128.85420019311232</v>
      </c>
      <c r="L56" s="10"/>
      <c r="M56" s="10"/>
    </row>
    <row r="57" spans="1:13" ht="11.1" customHeight="1">
      <c r="A57" s="27">
        <v>2003</v>
      </c>
      <c r="B57" s="40">
        <f>'2.19'!B57/'2.19'!$B$45*100</f>
        <v>117.74609640190089</v>
      </c>
      <c r="C57" s="40">
        <f>'2.19'!C57/'2.19'!$C$45*100</f>
        <v>115.25082193233641</v>
      </c>
      <c r="D57" s="40">
        <f>'2.19'!D57/'2.19'!$D$45*100</f>
        <v>117.02801461632157</v>
      </c>
      <c r="E57" s="40">
        <f>'2.19'!E57/'2.19'!$E$45*100</f>
        <v>113.29879101899829</v>
      </c>
      <c r="F57" s="40">
        <f>'2.19'!F57/'2.19'!$F$45*100</f>
        <v>113.69942196531791</v>
      </c>
      <c r="G57" s="40">
        <f>'2.19'!G57/'2.19'!$G$45*100</f>
        <v>132.93249959916628</v>
      </c>
      <c r="H57" s="40">
        <f>'2.19'!H57/'2.19'!$H$45*100</f>
        <v>118.65960189030503</v>
      </c>
      <c r="I57" s="40">
        <f>'2.19'!I57/'2.19'!$I$45*100</f>
        <v>109.53787968325257</v>
      </c>
      <c r="J57" s="40">
        <f>'2.19'!J57/'2.19'!$J$45*100</f>
        <v>127.07834416695177</v>
      </c>
      <c r="K57" s="40">
        <f>'2.19'!K57/'2.19'!$K$45*100</f>
        <v>130.99452848406824</v>
      </c>
      <c r="L57" s="10"/>
      <c r="M57" s="10"/>
    </row>
    <row r="58" spans="1:13" ht="11.1" customHeight="1">
      <c r="A58" s="27">
        <v>2004</v>
      </c>
      <c r="B58" s="40">
        <f>'2.19'!B58/'2.19'!$B$45*100</f>
        <v>117.12152070604209</v>
      </c>
      <c r="C58" s="40">
        <f>'2.19'!C58/'2.19'!$C$45*100</f>
        <v>85.332484887050569</v>
      </c>
      <c r="D58" s="40">
        <f>'2.19'!D58/'2.19'!$D$45*100</f>
        <v>113.43483556638245</v>
      </c>
      <c r="E58" s="40">
        <f>'2.19'!E58/'2.19'!$E$45*100</f>
        <v>109.40702360391479</v>
      </c>
      <c r="F58" s="40">
        <f>'2.19'!F58/'2.19'!$F$45*100</f>
        <v>109.86127167630057</v>
      </c>
      <c r="G58" s="40">
        <f>'2.19'!G58/'2.19'!$G$45*100</f>
        <v>132.85233285233286</v>
      </c>
      <c r="H58" s="40">
        <f>'2.19'!H58/'2.19'!$H$45*100</f>
        <v>119.08921666905341</v>
      </c>
      <c r="I58" s="40">
        <f>'2.19'!I58/'2.19'!$I$45*100</f>
        <v>106.84316274672025</v>
      </c>
      <c r="J58" s="40">
        <f>'2.19'!J58/'2.19'!$J$45*100</f>
        <v>130.43106397536778</v>
      </c>
      <c r="K58" s="40">
        <f>'2.19'!K58/'2.19'!$K$45*100</f>
        <v>131.44512391374317</v>
      </c>
      <c r="L58" s="10"/>
      <c r="M58" s="10"/>
    </row>
    <row r="59" spans="1:13" ht="13.5" customHeight="1">
      <c r="A59" s="27">
        <v>2005</v>
      </c>
      <c r="B59" s="40">
        <f>'2.19'!B59/'2.19'!$B$45*100</f>
        <v>116.5376782077393</v>
      </c>
      <c r="C59" s="40">
        <f>'2.19'!C59/'2.19'!$C$45*100</f>
        <v>111.05101283275</v>
      </c>
      <c r="D59" s="40">
        <f>'2.19'!D59/'2.19'!$D$45*100</f>
        <v>111.66869671132767</v>
      </c>
      <c r="E59" s="40">
        <f>'2.19'!E59/'2.19'!$E$45*100</f>
        <v>107.50719631548648</v>
      </c>
      <c r="F59" s="40">
        <f>'2.19'!F59/'2.19'!$F$45*100</f>
        <v>107.54913294797687</v>
      </c>
      <c r="G59" s="40">
        <f>'2.19'!G59/'2.19'!$G$45*100</f>
        <v>132.67596600929934</v>
      </c>
      <c r="H59" s="40">
        <f>'2.19'!H59/'2.19'!$H$45*100</f>
        <v>118.81712730917944</v>
      </c>
      <c r="I59" s="40">
        <f>'2.19'!I59/'2.19'!$I$45*100</f>
        <v>104.55028956388132</v>
      </c>
      <c r="J59" s="40">
        <f>'2.19'!J59/'2.19'!$J$45*100</f>
        <v>133.7495723571673</v>
      </c>
      <c r="K59" s="40">
        <f>'2.19'!K59/'2.19'!$K$45*100</f>
        <v>130.41519150305763</v>
      </c>
      <c r="L59" s="10"/>
      <c r="M59" s="10"/>
    </row>
    <row r="60" spans="1:13" ht="11.1" customHeight="1">
      <c r="A60" s="27">
        <v>2006</v>
      </c>
      <c r="B60" s="40">
        <f>'2.19'!B60/'2.19'!$B$45*100</f>
        <v>114.27019687712149</v>
      </c>
      <c r="C60" s="40">
        <f>'2.19'!C60/'2.19'!$C$45*100</f>
        <v>116.6507582988652</v>
      </c>
      <c r="D60" s="40">
        <f>'2.19'!D60/'2.19'!$D$45*100</f>
        <v>108.30694275274058</v>
      </c>
      <c r="E60" s="40">
        <f>'2.19'!E60/'2.19'!$E$45*100</f>
        <v>103.52331606217618</v>
      </c>
      <c r="F60" s="40">
        <f>'2.19'!F60/'2.19'!$F$45*100</f>
        <v>101.43352601156069</v>
      </c>
      <c r="G60" s="40">
        <f>'2.19'!G60/'2.19'!$G$45*100</f>
        <v>134.18310084976753</v>
      </c>
      <c r="H60" s="40">
        <f>'2.19'!H60/'2.19'!$H$45*100</f>
        <v>116.86954031218674</v>
      </c>
      <c r="I60" s="40">
        <f>'2.19'!I60/'2.19'!$I$45*100</f>
        <v>97.919867627939951</v>
      </c>
      <c r="J60" s="40">
        <f>'2.19'!J60/'2.19'!$J$45*100</f>
        <v>134.72459801573726</v>
      </c>
      <c r="K60" s="40">
        <f>'2.19'!K60/'2.19'!$K$45*100</f>
        <v>130.31863533955587</v>
      </c>
      <c r="L60" s="10"/>
      <c r="M60" s="10"/>
    </row>
    <row r="61" spans="1:13" ht="11.1" customHeight="1">
      <c r="A61" s="27">
        <v>2007</v>
      </c>
      <c r="B61" s="40">
        <f>'2.19'!B61/'2.19'!$B$45*100</f>
        <v>114.02579769178547</v>
      </c>
      <c r="C61" s="40">
        <f>'2.19'!C61/'2.19'!$C$45*100</f>
        <v>94.548732633365148</v>
      </c>
      <c r="D61" s="40">
        <f>'2.19'!D61/'2.19'!$D$45*100</f>
        <v>107.80755176613887</v>
      </c>
      <c r="E61" s="40">
        <f>'2.19'!E61/'2.19'!$E$45*100</f>
        <v>102.44099021301093</v>
      </c>
      <c r="F61" s="40">
        <f>'2.19'!F61/'2.19'!$F$45*100</f>
        <v>100.71676300578036</v>
      </c>
      <c r="G61" s="40">
        <f>'2.19'!G61/'2.19'!$G$45*100</f>
        <v>139.13740580407247</v>
      </c>
      <c r="H61" s="40">
        <f>'2.19'!H61/'2.19'!$H$45*100</f>
        <v>116.11055420306458</v>
      </c>
      <c r="I61" s="40">
        <f>'2.19'!I61/'2.19'!$I$45*100</f>
        <v>97.825316156482671</v>
      </c>
      <c r="J61" s="40">
        <f>'2.19'!J61/'2.19'!$J$45*100</f>
        <v>134.19432090318168</v>
      </c>
      <c r="K61" s="40">
        <f>'2.19'!K61/'2.19'!$K$45*100</f>
        <v>130.60830383006115</v>
      </c>
      <c r="L61" s="10"/>
      <c r="M61" s="10"/>
    </row>
    <row r="62" spans="1:13" ht="11.1" customHeight="1">
      <c r="A62" s="27">
        <v>2008</v>
      </c>
      <c r="B62" s="40">
        <f>'2.19'!B62/'2.19'!$B$45*100</f>
        <v>117.10794297352341</v>
      </c>
      <c r="C62" s="40">
        <f>'2.19'!C62/'2.19'!$C$45*100</f>
        <v>80.01909004136175</v>
      </c>
      <c r="D62" s="40">
        <f>'2.19'!D62/'2.19'!$D$45*100</f>
        <v>112.21680876979295</v>
      </c>
      <c r="E62" s="40">
        <f>'2.19'!E62/'2.19'!$E$45*100</f>
        <v>107.18480138169258</v>
      </c>
      <c r="F62" s="40">
        <f>'2.19'!F62/'2.19'!$F$45*100</f>
        <v>106.95953757225433</v>
      </c>
      <c r="G62" s="40">
        <f>'2.19'!G62/'2.19'!$G$45*100</f>
        <v>141.2538079204746</v>
      </c>
      <c r="H62" s="40">
        <f>'2.19'!H62/'2.19'!$H$45*100</f>
        <v>118.80280681655448</v>
      </c>
      <c r="I62" s="40">
        <f>'2.19'!I62/'2.19'!$I$45*100</f>
        <v>100.61458456447228</v>
      </c>
      <c r="J62" s="40">
        <f>'2.19'!J62/'2.19'!$J$45*100</f>
        <v>139.90762914813547</v>
      </c>
      <c r="K62" s="40">
        <f>'2.19'!K62/'2.19'!$K$45*100</f>
        <v>131.10717734148696</v>
      </c>
      <c r="L62" s="10"/>
      <c r="M62" s="10"/>
    </row>
    <row r="63" spans="1:13" ht="11.1" customHeight="1">
      <c r="A63" s="27">
        <v>2009</v>
      </c>
      <c r="B63" s="40">
        <f>'2.19'!B63/'2.19'!$B$45*100</f>
        <v>124.8336727766463</v>
      </c>
      <c r="C63" s="40">
        <f>'2.19'!C63/'2.19'!$C$45*100</f>
        <v>82.002333227277532</v>
      </c>
      <c r="D63" s="40">
        <f>'2.19'!D63/'2.19'!$D$45*100</f>
        <v>126.32155907429963</v>
      </c>
      <c r="E63" s="40">
        <f>'2.19'!E63/'2.19'!$E$45*100</f>
        <v>121.28957973517561</v>
      </c>
      <c r="F63" s="40">
        <f>'2.19'!F63/'2.19'!$F$45*100</f>
        <v>125.36416184971098</v>
      </c>
      <c r="G63" s="40">
        <f>'2.19'!G63/'2.19'!$G$45*100</f>
        <v>152.30078563411897</v>
      </c>
      <c r="H63" s="40">
        <f>'2.19'!H63/'2.19'!$H$45*100</f>
        <v>125.27566948303021</v>
      </c>
      <c r="I63" s="40">
        <f>'2.19'!I63/'2.19'!$I$45*100</f>
        <v>107.31592010400661</v>
      </c>
      <c r="J63" s="40">
        <f>'2.19'!J63/'2.19'!$J$45*100</f>
        <v>145.22750598699966</v>
      </c>
      <c r="K63" s="40">
        <f>'2.19'!K63/'2.19'!$K$45*100</f>
        <v>137.62471837785642</v>
      </c>
      <c r="L63" s="10"/>
      <c r="M63" s="10"/>
    </row>
    <row r="64" spans="1:13" ht="13.5" customHeight="1">
      <c r="A64" s="27">
        <v>2010</v>
      </c>
      <c r="B64" s="168">
        <f>'2.19'!B64/'2.19'!$B$45*100</f>
        <v>123.34012219959267</v>
      </c>
      <c r="C64" s="168">
        <f>'2.19'!C64/'2.19'!$C$45*100</f>
        <v>92.586700604517972</v>
      </c>
      <c r="D64" s="168">
        <f>'2.19'!D64/'2.19'!$D$45*100</f>
        <v>113.05724725943971</v>
      </c>
      <c r="E64" s="168">
        <f>'2.19'!E64/'2.19'!$E$45*100</f>
        <v>107.4035693724813</v>
      </c>
      <c r="F64" s="40">
        <f>'2.19'!F64/'2.19'!$F$45*100</f>
        <v>108.62427745664741</v>
      </c>
      <c r="G64" s="40">
        <f>'2.19'!G64/'2.19'!$G$45*100</f>
        <v>144.20394420394419</v>
      </c>
      <c r="H64" s="40">
        <f>'2.19'!H64/'2.19'!$H$45*100</f>
        <v>128.4548188457683</v>
      </c>
      <c r="I64" s="40">
        <f>'2.19'!I64/'2.19'!$I$45*100</f>
        <v>111.58255525351612</v>
      </c>
      <c r="J64" s="40">
        <f>'2.19'!J64/'2.19'!$J$45*100</f>
        <v>148.49469722887446</v>
      </c>
      <c r="K64" s="40">
        <f>'2.19'!K64/'2.19'!$K$45*100</f>
        <v>140.44093981332475</v>
      </c>
      <c r="L64" s="10"/>
      <c r="M64" s="10"/>
    </row>
    <row r="65" spans="1:13" ht="11.1" customHeight="1">
      <c r="A65" s="27">
        <v>2011</v>
      </c>
      <c r="B65" s="168">
        <f>'2.19'!B65/'2.19'!$B$45*100</f>
        <v>123.70672097759675</v>
      </c>
      <c r="C65" s="168">
        <f>'2.19'!C65/'2.19'!$C$45*100</f>
        <v>102.50291653409693</v>
      </c>
      <c r="D65" s="168">
        <f>'2.19'!D65/'2.19'!$D$45*100</f>
        <v>112.92326431181485</v>
      </c>
      <c r="E65" s="168">
        <f>'2.19'!E65/'2.19'!$E$45*100</f>
        <v>107.0581462291307</v>
      </c>
      <c r="F65" s="40">
        <f>'2.19'!F65/'2.19'!$F$45*100</f>
        <v>105.41040462427746</v>
      </c>
      <c r="G65" s="40">
        <f>'2.19'!G65/'2.19'!$G$45*100</f>
        <v>145.75917909251243</v>
      </c>
      <c r="H65" s="40">
        <f>'2.19'!H65/'2.19'!$H$45*100</f>
        <v>128.97035658026635</v>
      </c>
      <c r="I65" s="40">
        <f>'2.19'!I65/'2.19'!$I$45*100</f>
        <v>110.36520505850372</v>
      </c>
      <c r="J65" s="40">
        <f>'2.19'!J65/'2.19'!$J$45*100</f>
        <v>151.04344851180292</v>
      </c>
      <c r="K65" s="40">
        <f>'2.19'!K65/'2.19'!$K$45*100</f>
        <v>142.14676536852269</v>
      </c>
      <c r="L65" s="10"/>
      <c r="M65" s="10"/>
    </row>
    <row r="66" spans="1:13" ht="11.1" customHeight="1">
      <c r="A66" s="27">
        <v>2012</v>
      </c>
      <c r="B66" s="168">
        <f>'2.19'!B66/'2.19'!$B$45*100</f>
        <v>127.87508486082824</v>
      </c>
      <c r="C66" s="168">
        <f>'2.19'!C66/'2.19'!$C$45*100</f>
        <v>99.957577685862759</v>
      </c>
      <c r="D66" s="168">
        <f>'2.19'!D66/'2.19'!$D$45*100</f>
        <v>116.80876979293546</v>
      </c>
      <c r="E66" s="168">
        <f>'2.19'!E66/'2.19'!$E$45*100</f>
        <v>110.46632124352331</v>
      </c>
      <c r="F66" s="40">
        <f>'2.19'!F66/'2.19'!$F$45*100</f>
        <v>110.83236994219654</v>
      </c>
      <c r="G66" s="40">
        <f>'2.19'!G66/'2.19'!$G$45*100</f>
        <v>152.87798621131955</v>
      </c>
      <c r="H66" s="40">
        <f>'2.19'!H66/'2.19'!$H$45*100</f>
        <v>133.28082486037519</v>
      </c>
      <c r="I66" s="40">
        <f>'2.19'!I66/'2.19'!$I$45*100</f>
        <v>111.46436591419456</v>
      </c>
      <c r="J66" s="40">
        <f>'2.19'!J66/'2.19'!$J$45*100</f>
        <v>160.28053369825523</v>
      </c>
      <c r="K66" s="40">
        <f>'2.19'!K66/'2.19'!$K$45*100</f>
        <v>145.62278725458643</v>
      </c>
      <c r="L66" s="10"/>
      <c r="M66" s="10"/>
    </row>
    <row r="67" spans="1:13" ht="11.1" customHeight="1">
      <c r="A67" s="27">
        <v>2013</v>
      </c>
      <c r="B67" s="168">
        <f>'2.19'!B67/'2.19'!$B$45*100</f>
        <v>130.80787508486083</v>
      </c>
      <c r="C67" s="168">
        <f>'2.19'!C67/'2.19'!$C$45*100</f>
        <v>99.289426238201301</v>
      </c>
      <c r="D67" s="168">
        <f>'2.19'!D67/'2.19'!$D$45*100</f>
        <v>121.43727161997566</v>
      </c>
      <c r="E67" s="168">
        <f>'2.19'!E67/'2.19'!$E$45*100</f>
        <v>115.06044905008636</v>
      </c>
      <c r="F67" s="40">
        <f>'2.19'!F67/'2.19'!$F$45*100</f>
        <v>115.08670520231215</v>
      </c>
      <c r="G67" s="40">
        <f>'2.19'!G67/'2.19'!$G$45*100</f>
        <v>157.30319063652399</v>
      </c>
      <c r="H67" s="40">
        <f>'2.19'!H67/'2.19'!$H$45*100</f>
        <v>135.37161678361736</v>
      </c>
      <c r="I67" s="40">
        <f>'2.19'!I67/'2.19'!$I$45*100</f>
        <v>114.44273726509869</v>
      </c>
      <c r="J67" s="40">
        <f>'2.19'!J67/'2.19'!$J$45*100</f>
        <v>158.62127950735544</v>
      </c>
      <c r="K67" s="40">
        <f>'2.19'!K67/'2.19'!$K$45*100</f>
        <v>151.94721596395237</v>
      </c>
      <c r="L67" s="10"/>
      <c r="M67" s="10"/>
    </row>
    <row r="68" spans="1:13" ht="11.1" customHeight="1">
      <c r="A68" s="27">
        <v>2014</v>
      </c>
      <c r="B68" s="168">
        <f>'2.19'!B68/'2.19'!$B$45*100</f>
        <v>132.84453496266121</v>
      </c>
      <c r="C68" s="168">
        <f>'2.19'!C68/'2.19'!$C$45*100</f>
        <v>91.197369816523477</v>
      </c>
      <c r="D68" s="168">
        <f>'2.19'!D68/'2.19'!$D$45*100</f>
        <v>119.91473812423874</v>
      </c>
      <c r="E68" s="168">
        <f>'2.19'!E68/'2.19'!$E$45*100</f>
        <v>113.54058721934371</v>
      </c>
      <c r="F68" s="40">
        <f>'2.19'!F68/'2.19'!$F$45*100</f>
        <v>113.51445086705203</v>
      </c>
      <c r="G68" s="40">
        <f>'2.19'!G68/'2.19'!$G$45*100</f>
        <v>156.05258938592272</v>
      </c>
      <c r="H68" s="40">
        <f>'2.19'!H68/'2.19'!$H$45*100</f>
        <v>139.33839324072747</v>
      </c>
      <c r="I68" s="40">
        <f>'2.19'!I68/'2.19'!$I$45*100</f>
        <v>116.12102588346531</v>
      </c>
      <c r="J68" s="40">
        <f>'2.19'!J68/'2.19'!$J$45*100</f>
        <v>164.9503934314061</v>
      </c>
      <c r="K68" s="40">
        <f>'2.19'!K68/'2.19'!$K$45*100</f>
        <v>156.72674605729</v>
      </c>
      <c r="L68" s="10"/>
      <c r="M68" s="10"/>
    </row>
    <row r="69" spans="1:13" ht="13.5" customHeight="1">
      <c r="A69" s="27">
        <v>2015</v>
      </c>
      <c r="B69" s="168">
        <f>'2.19'!B69/'2.19'!$B$45*100</f>
        <v>135.77732518669382</v>
      </c>
      <c r="C69" s="168">
        <f>'2.19'!C69/'2.19'!$C$45*100</f>
        <v>106.05578534309046</v>
      </c>
      <c r="D69" s="168">
        <f>'2.19'!D69/'2.19'!$D$45*100</f>
        <v>121.80267965895251</v>
      </c>
      <c r="E69" s="168">
        <f>'2.19'!E69/'2.19'!$E$45*100</f>
        <v>115.14104778353484</v>
      </c>
      <c r="F69" s="40">
        <f>'2.19'!F69/'2.19'!$F$45*100</f>
        <v>115.60693641618498</v>
      </c>
      <c r="G69" s="40">
        <f>'2.19'!G69/'2.19'!$G$45*100</f>
        <v>160.333493666827</v>
      </c>
      <c r="H69" s="40">
        <f>'2.19'!H69/'2.19'!$H$45*100</f>
        <v>143.204926249463</v>
      </c>
      <c r="I69" s="40">
        <f>'2.19'!I69/'2.19'!$I$45*100</f>
        <v>118.1893393215932</v>
      </c>
      <c r="J69" s="40">
        <f>'2.19'!J69/'2.19'!$J$45*100</f>
        <v>171.05713308244955</v>
      </c>
      <c r="K69" s="40">
        <f>'2.19'!K69/'2.19'!$K$45*100</f>
        <v>160.92693916961701</v>
      </c>
      <c r="L69" s="10"/>
      <c r="M69" s="10"/>
    </row>
    <row r="70" spans="1:13" ht="11.1" customHeight="1">
      <c r="A70" s="27">
        <v>2016</v>
      </c>
      <c r="B70" s="168">
        <f>'2.19'!B70/'2.19'!$B$45*100</f>
        <v>137.5560081466395</v>
      </c>
      <c r="C70" s="168">
        <f>'2.19'!C70/'2.19'!$C$45*100</f>
        <v>109.84197687983878</v>
      </c>
      <c r="D70" s="168">
        <f>'2.19'!D70/'2.19'!$D$45*100</f>
        <v>119.98781973203411</v>
      </c>
      <c r="E70" s="168">
        <f>'2.19'!E70/'2.19'!$E$45*100</f>
        <v>112.94185377086932</v>
      </c>
      <c r="F70" s="40">
        <f>'2.19'!F70/'2.19'!$F$45*100</f>
        <v>114.10404624277457</v>
      </c>
      <c r="G70" s="40">
        <f>'2.19'!G70/'2.19'!$G$45*100</f>
        <v>161.72839506172841</v>
      </c>
      <c r="H70" s="40">
        <f>'2.19'!H70/'2.19'!$H$45*100</f>
        <v>146.91393383932407</v>
      </c>
      <c r="I70" s="40">
        <f>'2.19'!I70/'2.19'!$I$45*100</f>
        <v>120.82496158846472</v>
      </c>
      <c r="J70" s="40">
        <f>'2.19'!J70/'2.19'!$J$45*100</f>
        <v>174.92302429011289</v>
      </c>
      <c r="K70" s="40">
        <f>'2.19'!K70/'2.19'!$K$45*100</f>
        <v>165.36852269069843</v>
      </c>
      <c r="L70" s="10"/>
      <c r="M70" s="10"/>
    </row>
    <row r="71" spans="1:13" ht="11.1" customHeight="1">
      <c r="A71" s="27">
        <v>2017</v>
      </c>
      <c r="B71" s="168">
        <f>'2.19'!B71/'2.19'!$B$45*100</f>
        <v>139.44331296673457</v>
      </c>
      <c r="C71" s="168">
        <f>'2.19'!C71/'2.19'!$C$45*100</f>
        <v>113.22515643228337</v>
      </c>
      <c r="D71" s="168">
        <f>'2.19'!D71/'2.19'!$D$45*100</f>
        <v>119.41534713763704</v>
      </c>
      <c r="E71" s="168">
        <f>'2.19'!E71/'2.19'!$E$45*100</f>
        <v>111.68681635002879</v>
      </c>
      <c r="F71" s="40">
        <f>'2.19'!F71/'2.19'!$F$45*100</f>
        <v>113.3179190751445</v>
      </c>
      <c r="G71" s="40">
        <f>'2.19'!G71/'2.19'!$G$45*100</f>
        <v>167.19576719576722</v>
      </c>
      <c r="H71" s="40">
        <f>'2.19'!H71/'2.19'!$H$45*100</f>
        <v>149.9212372905628</v>
      </c>
      <c r="I71" s="40">
        <f>'2.19'!I71/'2.19'!$I$45*100</f>
        <v>121.46318402080132</v>
      </c>
      <c r="J71" s="40">
        <f>'2.19'!J71/'2.19'!$J$45*100</f>
        <v>179.84946972288745</v>
      </c>
      <c r="K71" s="40">
        <f>'2.19'!K71/'2.19'!$K$45*100</f>
        <v>170.03540392661731</v>
      </c>
      <c r="L71" s="10"/>
      <c r="M71" s="10"/>
    </row>
    <row r="72" spans="1:13" ht="11.1" customHeight="1">
      <c r="A72" s="27">
        <v>2018</v>
      </c>
      <c r="B72" s="168">
        <f>'2.19'!B72/'2.19'!$B$45*100</f>
        <v>143.62525458248473</v>
      </c>
      <c r="C72" s="168">
        <f>'2.19'!C72/'2.19'!$C$45*100</f>
        <v>130.98950047725106</v>
      </c>
      <c r="D72" s="168">
        <f>'2.19'!D72/'2.19'!$D$45*100</f>
        <v>123.1059683313033</v>
      </c>
      <c r="E72" s="168">
        <f>'2.19'!E72/'2.19'!$E$45*100</f>
        <v>115.2216465169833</v>
      </c>
      <c r="F72" s="40">
        <f>'2.19'!F72/'2.19'!$F$45*100</f>
        <v>116.72832369942196</v>
      </c>
      <c r="G72" s="40">
        <f>'2.19'!G72/'2.19'!$G$45*100</f>
        <v>172.05387205387206</v>
      </c>
      <c r="H72" s="40">
        <f>'2.19'!H72/'2.19'!$H$45*100</f>
        <v>154.10282113704713</v>
      </c>
      <c r="I72" s="40">
        <f>'2.19'!I72/'2.19'!$I$45*100</f>
        <v>124.03971161801206</v>
      </c>
      <c r="J72" s="40">
        <f>'2.19'!J72/'2.19'!$J$45*100</f>
        <v>186.04173794047213</v>
      </c>
      <c r="K72" s="40">
        <f>'2.19'!K72/'2.19'!$K$45*100</f>
        <v>174.60572899903443</v>
      </c>
      <c r="L72" s="10"/>
      <c r="M72" s="10"/>
    </row>
    <row r="73" spans="1:13" ht="11.1" customHeight="1">
      <c r="A73" s="27">
        <v>2019</v>
      </c>
      <c r="B73" s="168">
        <f>'2.19'!B73/'2.19'!$B$45*100</f>
        <v>148.44534962661234</v>
      </c>
      <c r="C73" s="168">
        <f>'2.19'!C73/'2.19'!$C$45*100</f>
        <v>126.23820129388056</v>
      </c>
      <c r="D73" s="168">
        <f>'2.19'!D73/'2.19'!$D$45*100</f>
        <v>130.06090133982948</v>
      </c>
      <c r="E73" s="168">
        <f>'2.19'!E73/'2.19'!$E$45*100</f>
        <v>122.82095567069662</v>
      </c>
      <c r="F73" s="40">
        <f>'2.19'!F73/'2.19'!$F$45*100</f>
        <v>124.21965317919074</v>
      </c>
      <c r="G73" s="40">
        <f>'2.19'!G73/'2.19'!$G$45*100</f>
        <v>174.2344075677409</v>
      </c>
      <c r="H73" s="40">
        <f>'2.19'!H73/'2.19'!$H$45*100</f>
        <v>158.16984104253186</v>
      </c>
      <c r="I73" s="40">
        <f>'2.19'!I73/'2.19'!$I$45*100</f>
        <v>126.92353149745894</v>
      </c>
      <c r="J73" s="40">
        <f>'2.19'!J73/'2.19'!$J$45*100</f>
        <v>189.08655490933972</v>
      </c>
      <c r="K73" s="40">
        <f>'2.19'!K73/'2.19'!$K$45*100</f>
        <v>180.91406501448341</v>
      </c>
      <c r="L73" s="10"/>
      <c r="M73" s="10"/>
    </row>
    <row r="74" spans="1:13" ht="13.5" customHeight="1">
      <c r="A74" s="27">
        <v>2020</v>
      </c>
      <c r="B74" s="168">
        <f>'2.19'!B74/'2.19'!$B$45*100</f>
        <v>155.17990495587236</v>
      </c>
      <c r="C74" s="168">
        <f>'2.19'!C74/'2.19'!$C$45*100</f>
        <v>123.06713331212218</v>
      </c>
      <c r="D74" s="168">
        <f>'2.19'!D74/'2.19'!$D$45*100</f>
        <v>135.74908647990259</v>
      </c>
      <c r="E74" s="168">
        <f>'2.19'!E74/'2.19'!$E$45*100</f>
        <v>129.78698906160048</v>
      </c>
      <c r="F74" s="40">
        <f>'2.19'!F74/'2.19'!$F$45*100</f>
        <v>131.60693641618496</v>
      </c>
      <c r="G74" s="40">
        <f>'2.19'!G74/'2.19'!$G$45*100</f>
        <v>173.89770723104056</v>
      </c>
      <c r="H74" s="40">
        <f>'2.19'!H74/'2.19'!$H$45*100</f>
        <v>166.51868824287556</v>
      </c>
      <c r="I74" s="40">
        <f>'2.19'!I74/'2.19'!$I$45*100</f>
        <v>130.33920340385296</v>
      </c>
      <c r="J74" s="40">
        <f>'2.19'!J74/'2.19'!$J$45*100</f>
        <v>195.65514881970577</v>
      </c>
      <c r="K74" s="40">
        <f>'2.19'!K74/'2.19'!$K$45*100</f>
        <v>196.71709044093981</v>
      </c>
      <c r="L74" s="10"/>
      <c r="M74" s="10"/>
    </row>
    <row r="75" spans="1:13" ht="11.1" customHeight="1"/>
    <row r="76" spans="1:13" ht="11.1" customHeight="1">
      <c r="A76" s="14" t="s">
        <v>310</v>
      </c>
    </row>
    <row r="77" spans="1:13" ht="11.1" customHeight="1">
      <c r="A77" s="10" t="s">
        <v>338</v>
      </c>
    </row>
    <row r="78" spans="1:13" ht="11.1" customHeight="1">
      <c r="A78" s="77" t="s">
        <v>459</v>
      </c>
    </row>
    <row r="79" spans="1:13" ht="11.1" customHeight="1">
      <c r="A79" s="77" t="s">
        <v>460</v>
      </c>
    </row>
    <row r="80" spans="1:13" ht="11.1" customHeight="1">
      <c r="A80" s="10" t="s">
        <v>308</v>
      </c>
    </row>
    <row r="81" spans="1:1" ht="10.5" customHeight="1">
      <c r="A81" s="77"/>
    </row>
    <row r="82" spans="1:1" ht="10.5" customHeight="1">
      <c r="A82" s="77"/>
    </row>
    <row r="83" spans="1:1" ht="10.5" customHeight="1">
      <c r="A83" s="10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374</v>
      </c>
      <c r="B1" s="18"/>
      <c r="C1" s="18"/>
      <c r="D1" s="18"/>
      <c r="E1" s="18"/>
      <c r="F1" s="18"/>
      <c r="G1" s="18"/>
      <c r="H1" s="18"/>
      <c r="K1" s="236"/>
    </row>
    <row r="2" spans="1:11" ht="15.75" hidden="1" customHeight="1">
      <c r="A2" s="244"/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78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s="10" customFormat="1" ht="15" customHeight="1">
      <c r="A9" s="66"/>
      <c r="B9" s="363" t="s">
        <v>304</v>
      </c>
      <c r="C9" s="26"/>
      <c r="D9" s="26"/>
      <c r="E9" s="26"/>
      <c r="F9" s="26"/>
      <c r="G9" s="26"/>
      <c r="H9" s="26"/>
    </row>
    <row r="10" spans="1:11" s="10" customFormat="1" ht="12" customHeight="1">
      <c r="A10" s="66"/>
      <c r="B10" s="363" t="s">
        <v>434</v>
      </c>
      <c r="C10" s="26"/>
      <c r="D10" s="26"/>
      <c r="E10" s="26"/>
      <c r="F10" s="26"/>
      <c r="G10" s="26"/>
      <c r="H10" s="26"/>
    </row>
    <row r="11" spans="1:11" s="10" customFormat="1" ht="15" hidden="1" customHeight="1">
      <c r="A11" s="66"/>
      <c r="B11" s="363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6"/>
      <c r="B12" s="363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6"/>
      <c r="B13" s="363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6"/>
      <c r="B14" s="363"/>
      <c r="C14" s="26"/>
      <c r="D14" s="26"/>
      <c r="E14" s="26"/>
      <c r="F14" s="26"/>
      <c r="G14" s="26"/>
      <c r="H14" s="26"/>
    </row>
    <row r="15" spans="1:11" s="10" customFormat="1" ht="13.5" customHeight="1">
      <c r="A15" s="27">
        <v>1970</v>
      </c>
      <c r="B15" s="40">
        <v>45.82</v>
      </c>
      <c r="C15" s="40">
        <v>88.32</v>
      </c>
      <c r="D15" s="40">
        <v>41.47</v>
      </c>
      <c r="E15" s="40">
        <v>42.65</v>
      </c>
      <c r="F15" s="80" t="s">
        <v>379</v>
      </c>
      <c r="G15" s="40">
        <v>35.64</v>
      </c>
      <c r="H15" s="40">
        <v>44.63</v>
      </c>
      <c r="I15" s="40">
        <v>44.79</v>
      </c>
      <c r="J15" s="40">
        <v>42.73</v>
      </c>
      <c r="K15" s="40">
        <v>38.770000000000003</v>
      </c>
    </row>
    <row r="16" spans="1:11" s="10" customFormat="1" ht="11.1" customHeight="1">
      <c r="A16" s="27">
        <v>1971</v>
      </c>
      <c r="B16" s="40">
        <v>49.77</v>
      </c>
      <c r="C16" s="40">
        <v>88.99</v>
      </c>
      <c r="D16" s="40">
        <v>45.28</v>
      </c>
      <c r="E16" s="40">
        <v>46.68</v>
      </c>
      <c r="F16" s="80" t="s">
        <v>379</v>
      </c>
      <c r="G16" s="40">
        <v>38.32</v>
      </c>
      <c r="H16" s="40">
        <v>49.29</v>
      </c>
      <c r="I16" s="40">
        <v>48.91</v>
      </c>
      <c r="J16" s="40">
        <v>47.01</v>
      </c>
      <c r="K16" s="40">
        <v>43.64</v>
      </c>
    </row>
    <row r="17" spans="1:11" s="10" customFormat="1" ht="11.1" customHeight="1">
      <c r="A17" s="27">
        <v>1972</v>
      </c>
      <c r="B17" s="40">
        <v>52.53</v>
      </c>
      <c r="C17" s="40">
        <v>90.88</v>
      </c>
      <c r="D17" s="40">
        <v>47.68</v>
      </c>
      <c r="E17" s="40">
        <v>48.72</v>
      </c>
      <c r="F17" s="80" t="s">
        <v>379</v>
      </c>
      <c r="G17" s="40">
        <v>41.93</v>
      </c>
      <c r="H17" s="40">
        <v>52.4</v>
      </c>
      <c r="I17" s="40">
        <v>53.39</v>
      </c>
      <c r="J17" s="40">
        <v>49.17</v>
      </c>
      <c r="K17" s="40">
        <v>46.02</v>
      </c>
    </row>
    <row r="18" spans="1:11" s="10" customFormat="1" ht="11.1" customHeight="1">
      <c r="A18" s="27">
        <v>1973</v>
      </c>
      <c r="B18" s="40">
        <v>56.63</v>
      </c>
      <c r="C18" s="40">
        <v>89.27</v>
      </c>
      <c r="D18" s="40">
        <v>50.86</v>
      </c>
      <c r="E18" s="40">
        <v>51.74</v>
      </c>
      <c r="F18" s="80" t="s">
        <v>379</v>
      </c>
      <c r="G18" s="40">
        <v>45.69</v>
      </c>
      <c r="H18" s="40">
        <v>57.46</v>
      </c>
      <c r="I18" s="40">
        <v>58.18</v>
      </c>
      <c r="J18" s="40">
        <v>53.62</v>
      </c>
      <c r="K18" s="40">
        <v>50.94</v>
      </c>
    </row>
    <row r="19" spans="1:11" s="10" customFormat="1" ht="11.1" customHeight="1">
      <c r="A19" s="27">
        <v>1974</v>
      </c>
      <c r="B19" s="40">
        <v>61.93</v>
      </c>
      <c r="C19" s="40">
        <v>94.05</v>
      </c>
      <c r="D19" s="40">
        <v>55.22</v>
      </c>
      <c r="E19" s="40">
        <v>56.01</v>
      </c>
      <c r="F19" s="80" t="s">
        <v>379</v>
      </c>
      <c r="G19" s="40">
        <v>50.56</v>
      </c>
      <c r="H19" s="40">
        <v>63.04</v>
      </c>
      <c r="I19" s="40">
        <v>63.31</v>
      </c>
      <c r="J19" s="40">
        <v>59.7</v>
      </c>
      <c r="K19" s="40">
        <v>55.89</v>
      </c>
    </row>
    <row r="20" spans="1:11" s="10" customFormat="1" ht="13.5" customHeight="1">
      <c r="A20" s="27">
        <v>1975</v>
      </c>
      <c r="B20" s="40">
        <v>65.37</v>
      </c>
      <c r="C20" s="40">
        <v>97.76</v>
      </c>
      <c r="D20" s="40">
        <v>58.81</v>
      </c>
      <c r="E20" s="40">
        <v>59.77</v>
      </c>
      <c r="F20" s="80" t="s">
        <v>379</v>
      </c>
      <c r="G20" s="40">
        <v>53.44</v>
      </c>
      <c r="H20" s="40">
        <v>66.7</v>
      </c>
      <c r="I20" s="40">
        <v>68.22</v>
      </c>
      <c r="J20" s="40">
        <v>63.69</v>
      </c>
      <c r="K20" s="40">
        <v>58.42</v>
      </c>
    </row>
    <row r="21" spans="1:11" s="10" customFormat="1" ht="11.1" customHeight="1">
      <c r="A21" s="27">
        <v>1976</v>
      </c>
      <c r="B21" s="40">
        <v>66.59</v>
      </c>
      <c r="C21" s="40">
        <v>99.63</v>
      </c>
      <c r="D21" s="40">
        <v>59.7</v>
      </c>
      <c r="E21" s="40">
        <v>60.55</v>
      </c>
      <c r="F21" s="80" t="s">
        <v>379</v>
      </c>
      <c r="G21" s="40">
        <v>54.91</v>
      </c>
      <c r="H21" s="40">
        <v>68.72</v>
      </c>
      <c r="I21" s="40">
        <v>69.28</v>
      </c>
      <c r="J21" s="40">
        <v>67.150000000000006</v>
      </c>
      <c r="K21" s="40">
        <v>60.49</v>
      </c>
    </row>
    <row r="22" spans="1:11" s="10" customFormat="1" ht="11.1" customHeight="1">
      <c r="A22" s="27">
        <v>1977</v>
      </c>
      <c r="B22" s="40">
        <v>68.760000000000005</v>
      </c>
      <c r="C22" s="40">
        <v>97.59</v>
      </c>
      <c r="D22" s="40">
        <v>62.37</v>
      </c>
      <c r="E22" s="40">
        <v>63.55</v>
      </c>
      <c r="F22" s="80" t="s">
        <v>379</v>
      </c>
      <c r="G22" s="40">
        <v>56.18</v>
      </c>
      <c r="H22" s="40">
        <v>70.819999999999993</v>
      </c>
      <c r="I22" s="40">
        <v>70.77</v>
      </c>
      <c r="J22" s="40">
        <v>68.900000000000006</v>
      </c>
      <c r="K22" s="40">
        <v>63.43</v>
      </c>
    </row>
    <row r="23" spans="1:11" s="10" customFormat="1" ht="11.1" customHeight="1">
      <c r="A23" s="27">
        <v>1978</v>
      </c>
      <c r="B23" s="40">
        <v>70.989999999999995</v>
      </c>
      <c r="C23" s="40">
        <v>96.76</v>
      </c>
      <c r="D23" s="40">
        <v>65.39</v>
      </c>
      <c r="E23" s="40">
        <v>66.61</v>
      </c>
      <c r="F23" s="80" t="s">
        <v>379</v>
      </c>
      <c r="G23" s="40">
        <v>58.85</v>
      </c>
      <c r="H23" s="40">
        <v>72.58</v>
      </c>
      <c r="I23" s="40">
        <v>72.16</v>
      </c>
      <c r="J23" s="40">
        <v>70.42</v>
      </c>
      <c r="K23" s="40">
        <v>65.819999999999993</v>
      </c>
    </row>
    <row r="24" spans="1:11" s="10" customFormat="1" ht="11.1" customHeight="1">
      <c r="A24" s="27">
        <v>1979</v>
      </c>
      <c r="B24" s="40">
        <v>73.430000000000007</v>
      </c>
      <c r="C24" s="40">
        <v>100.34</v>
      </c>
      <c r="D24" s="40">
        <v>68</v>
      </c>
      <c r="E24" s="40">
        <v>68.97</v>
      </c>
      <c r="F24" s="80" t="s">
        <v>379</v>
      </c>
      <c r="G24" s="40">
        <v>62.51</v>
      </c>
      <c r="H24" s="40">
        <v>75.010000000000005</v>
      </c>
      <c r="I24" s="40">
        <v>74.22</v>
      </c>
      <c r="J24" s="40">
        <v>72.97</v>
      </c>
      <c r="K24" s="40">
        <v>68.86</v>
      </c>
    </row>
    <row r="25" spans="1:11" s="10" customFormat="1" ht="13.5" customHeight="1">
      <c r="A25" s="27">
        <v>1980</v>
      </c>
      <c r="B25" s="40">
        <v>78.489999999999995</v>
      </c>
      <c r="C25" s="40">
        <v>104.61</v>
      </c>
      <c r="D25" s="40">
        <v>73.930000000000007</v>
      </c>
      <c r="E25" s="40">
        <v>74.900000000000006</v>
      </c>
      <c r="F25" s="80" t="s">
        <v>379</v>
      </c>
      <c r="G25" s="40">
        <v>68.260000000000005</v>
      </c>
      <c r="H25" s="40">
        <v>79.28</v>
      </c>
      <c r="I25" s="40">
        <v>79.569999999999993</v>
      </c>
      <c r="J25" s="40">
        <v>77.11</v>
      </c>
      <c r="K25" s="40">
        <v>72.599999999999994</v>
      </c>
    </row>
    <row r="26" spans="1:11" s="10" customFormat="1" ht="11.1" customHeight="1">
      <c r="A26" s="27">
        <v>1981</v>
      </c>
      <c r="B26" s="40">
        <v>81.89</v>
      </c>
      <c r="C26" s="40">
        <v>106.13</v>
      </c>
      <c r="D26" s="40">
        <v>78.05</v>
      </c>
      <c r="E26" s="40">
        <v>78.92</v>
      </c>
      <c r="F26" s="80" t="s">
        <v>379</v>
      </c>
      <c r="G26" s="40">
        <v>72.819999999999993</v>
      </c>
      <c r="H26" s="40">
        <v>81.96</v>
      </c>
      <c r="I26" s="40">
        <v>83.46</v>
      </c>
      <c r="J26" s="40">
        <v>80.45</v>
      </c>
      <c r="K26" s="40">
        <v>73.959999999999994</v>
      </c>
    </row>
    <row r="27" spans="1:11" s="10" customFormat="1" ht="11.1" customHeight="1">
      <c r="A27" s="27">
        <v>1982</v>
      </c>
      <c r="B27" s="40">
        <v>84.85</v>
      </c>
      <c r="C27" s="40">
        <v>94.68</v>
      </c>
      <c r="D27" s="40">
        <v>82.12</v>
      </c>
      <c r="E27" s="40">
        <v>82.73</v>
      </c>
      <c r="F27" s="80" t="s">
        <v>379</v>
      </c>
      <c r="G27" s="40">
        <v>77.849999999999994</v>
      </c>
      <c r="H27" s="40">
        <v>85.18</v>
      </c>
      <c r="I27" s="40">
        <v>88.99</v>
      </c>
      <c r="J27" s="40">
        <v>83.01</v>
      </c>
      <c r="K27" s="40">
        <v>76.459999999999994</v>
      </c>
    </row>
    <row r="28" spans="1:11" s="10" customFormat="1" ht="11.1" customHeight="1">
      <c r="A28" s="27">
        <v>1983</v>
      </c>
      <c r="B28" s="40">
        <v>85.44</v>
      </c>
      <c r="C28" s="40">
        <v>101.19</v>
      </c>
      <c r="D28" s="40">
        <v>82.14</v>
      </c>
      <c r="E28" s="40">
        <v>83.01</v>
      </c>
      <c r="F28" s="80" t="s">
        <v>379</v>
      </c>
      <c r="G28" s="40">
        <v>76.61</v>
      </c>
      <c r="H28" s="40">
        <v>86.25</v>
      </c>
      <c r="I28" s="40">
        <v>89.79</v>
      </c>
      <c r="J28" s="40">
        <v>84.05</v>
      </c>
      <c r="K28" s="40">
        <v>78.16</v>
      </c>
    </row>
    <row r="29" spans="1:11" s="10" customFormat="1" ht="11.1" customHeight="1">
      <c r="A29" s="27">
        <v>1984</v>
      </c>
      <c r="B29" s="40">
        <v>86.46</v>
      </c>
      <c r="C29" s="40">
        <v>99.39</v>
      </c>
      <c r="D29" s="40">
        <v>83</v>
      </c>
      <c r="E29" s="40">
        <v>83.65</v>
      </c>
      <c r="F29" s="80" t="s">
        <v>379</v>
      </c>
      <c r="G29" s="40">
        <v>78.62</v>
      </c>
      <c r="H29" s="40">
        <v>87.29</v>
      </c>
      <c r="I29" s="40">
        <v>90.66</v>
      </c>
      <c r="J29" s="40">
        <v>86.29</v>
      </c>
      <c r="K29" s="40">
        <v>79.08</v>
      </c>
    </row>
    <row r="30" spans="1:11" s="10" customFormat="1" ht="13.5" customHeight="1">
      <c r="A30" s="27">
        <v>1985</v>
      </c>
      <c r="B30" s="40">
        <v>87.92</v>
      </c>
      <c r="C30" s="40">
        <v>106.21</v>
      </c>
      <c r="D30" s="40">
        <v>83.6</v>
      </c>
      <c r="E30" s="40">
        <v>84.6</v>
      </c>
      <c r="F30" s="80" t="s">
        <v>379</v>
      </c>
      <c r="G30" s="40">
        <v>78.08</v>
      </c>
      <c r="H30" s="40">
        <v>88.88</v>
      </c>
      <c r="I30" s="40">
        <v>91.94</v>
      </c>
      <c r="J30" s="40">
        <v>87.77</v>
      </c>
      <c r="K30" s="40">
        <v>81.400000000000006</v>
      </c>
    </row>
    <row r="31" spans="1:11" s="10" customFormat="1" ht="11.1" customHeight="1">
      <c r="A31" s="27">
        <v>1986</v>
      </c>
      <c r="B31" s="40">
        <v>90.4</v>
      </c>
      <c r="C31" s="40">
        <v>98.12</v>
      </c>
      <c r="D31" s="40">
        <v>87.41</v>
      </c>
      <c r="E31" s="40">
        <v>88.68</v>
      </c>
      <c r="F31" s="80" t="s">
        <v>379</v>
      </c>
      <c r="G31" s="40">
        <v>80.400000000000006</v>
      </c>
      <c r="H31" s="40">
        <v>90.99</v>
      </c>
      <c r="I31" s="40">
        <v>94.51</v>
      </c>
      <c r="J31" s="40">
        <v>89.07</v>
      </c>
      <c r="K31" s="40">
        <v>84.57</v>
      </c>
    </row>
    <row r="32" spans="1:11" s="10" customFormat="1" ht="11.1" customHeight="1">
      <c r="A32" s="27">
        <v>1987</v>
      </c>
      <c r="B32" s="40">
        <v>92.93</v>
      </c>
      <c r="C32" s="40">
        <v>103.44</v>
      </c>
      <c r="D32" s="40">
        <v>91.44</v>
      </c>
      <c r="E32" s="40">
        <v>92.98</v>
      </c>
      <c r="F32" s="80" t="s">
        <v>379</v>
      </c>
      <c r="G32" s="40">
        <v>83.26</v>
      </c>
      <c r="H32" s="40">
        <v>92.95</v>
      </c>
      <c r="I32" s="40">
        <v>96.58</v>
      </c>
      <c r="J32" s="40">
        <v>90.53</v>
      </c>
      <c r="K32" s="40">
        <v>87.46</v>
      </c>
    </row>
    <row r="33" spans="1:13" s="10" customFormat="1" ht="11.1" customHeight="1">
      <c r="A33" s="27">
        <v>1988</v>
      </c>
      <c r="B33" s="40">
        <v>93.27</v>
      </c>
      <c r="C33" s="40">
        <v>98.36</v>
      </c>
      <c r="D33" s="40">
        <v>91.89</v>
      </c>
      <c r="E33" s="40">
        <v>93.05</v>
      </c>
      <c r="F33" s="80" t="s">
        <v>379</v>
      </c>
      <c r="G33" s="40">
        <v>85.35</v>
      </c>
      <c r="H33" s="40">
        <v>93.45</v>
      </c>
      <c r="I33" s="40">
        <v>96.32</v>
      </c>
      <c r="J33" s="40">
        <v>91.92</v>
      </c>
      <c r="K33" s="40">
        <v>88.63</v>
      </c>
    </row>
    <row r="34" spans="1:13" s="10" customFormat="1" ht="11.1" customHeight="1">
      <c r="A34" s="27">
        <v>1989</v>
      </c>
      <c r="B34" s="40">
        <v>93.88</v>
      </c>
      <c r="C34" s="40">
        <v>93.67</v>
      </c>
      <c r="D34" s="40">
        <v>91.85</v>
      </c>
      <c r="E34" s="40">
        <v>92.82</v>
      </c>
      <c r="F34" s="80" t="s">
        <v>379</v>
      </c>
      <c r="G34" s="40">
        <v>86.33</v>
      </c>
      <c r="H34" s="40">
        <v>94.46</v>
      </c>
      <c r="I34" s="40">
        <v>97.3</v>
      </c>
      <c r="J34" s="40">
        <v>93.37</v>
      </c>
      <c r="K34" s="40">
        <v>90.42</v>
      </c>
    </row>
    <row r="35" spans="1:13" s="10" customFormat="1" ht="13.5" customHeight="1">
      <c r="A35" s="27">
        <v>1990</v>
      </c>
      <c r="B35" s="40">
        <v>96.31</v>
      </c>
      <c r="C35" s="40">
        <v>93.65</v>
      </c>
      <c r="D35" s="40">
        <v>95.9</v>
      </c>
      <c r="E35" s="40">
        <v>96.53</v>
      </c>
      <c r="F35" s="80" t="s">
        <v>379</v>
      </c>
      <c r="G35" s="40">
        <v>92.22</v>
      </c>
      <c r="H35" s="40">
        <v>96.22</v>
      </c>
      <c r="I35" s="40">
        <v>97.8</v>
      </c>
      <c r="J35" s="40">
        <v>95.81</v>
      </c>
      <c r="K35" s="40">
        <v>94.33</v>
      </c>
    </row>
    <row r="36" spans="1:13" s="48" customFormat="1" ht="13.5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81" t="s">
        <v>379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451</v>
      </c>
      <c r="C37" s="169"/>
      <c r="D37" s="169"/>
      <c r="E37" s="169"/>
      <c r="F37" s="169"/>
      <c r="G37" s="169"/>
      <c r="H37" s="169"/>
      <c r="I37" s="169"/>
      <c r="J37" s="169"/>
      <c r="K37" s="169"/>
    </row>
    <row r="38" spans="1:13" s="10" customFormat="1" ht="12" customHeight="1">
      <c r="A38" s="27"/>
      <c r="B38" s="37" t="s">
        <v>456</v>
      </c>
      <c r="C38" s="175"/>
      <c r="D38" s="175"/>
      <c r="E38" s="175"/>
      <c r="F38" s="175"/>
      <c r="G38" s="175"/>
      <c r="H38" s="175"/>
      <c r="I38" s="175"/>
      <c r="J38" s="175"/>
      <c r="K38" s="175"/>
    </row>
    <row r="39" spans="1:13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175"/>
      <c r="K39" s="175"/>
    </row>
    <row r="40" spans="1:13" s="10" customFormat="1" ht="20.100000000000001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175"/>
      <c r="K40" s="175"/>
    </row>
    <row r="41" spans="1:13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175"/>
      <c r="K41" s="175"/>
    </row>
    <row r="42" spans="1:13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175"/>
      <c r="K42" s="175"/>
    </row>
    <row r="43" spans="1:13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175"/>
      <c r="K44" s="175"/>
    </row>
    <row r="45" spans="1:13" ht="13.5" customHeight="1">
      <c r="A45" s="27">
        <v>1991</v>
      </c>
      <c r="B45" s="40">
        <v>73.84</v>
      </c>
      <c r="C45" s="40">
        <v>104.98</v>
      </c>
      <c r="D45" s="40">
        <v>81.13</v>
      </c>
      <c r="E45" s="40">
        <v>86.81</v>
      </c>
      <c r="F45" s="40">
        <v>86.51</v>
      </c>
      <c r="G45" s="40">
        <v>59.47</v>
      </c>
      <c r="H45" s="40">
        <v>69.989999999999995</v>
      </c>
      <c r="I45" s="40">
        <v>84.07</v>
      </c>
      <c r="J45" s="40">
        <v>58.58</v>
      </c>
      <c r="K45" s="40">
        <v>62.66</v>
      </c>
      <c r="L45" s="10"/>
      <c r="M45" s="10"/>
    </row>
    <row r="46" spans="1:13" ht="11.1" customHeight="1">
      <c r="A46" s="27">
        <v>1992</v>
      </c>
      <c r="B46" s="40">
        <v>78.84</v>
      </c>
      <c r="C46" s="40">
        <v>102.84</v>
      </c>
      <c r="D46" s="40">
        <v>87.83</v>
      </c>
      <c r="E46" s="40">
        <v>93.99</v>
      </c>
      <c r="F46" s="40">
        <v>93.59</v>
      </c>
      <c r="G46" s="40">
        <v>63.2</v>
      </c>
      <c r="H46" s="40">
        <v>74.510000000000005</v>
      </c>
      <c r="I46" s="40">
        <v>92.41</v>
      </c>
      <c r="J46" s="40">
        <v>62.23</v>
      </c>
      <c r="K46" s="40">
        <v>65.73</v>
      </c>
      <c r="L46" s="10"/>
      <c r="M46" s="10"/>
    </row>
    <row r="47" spans="1:13" ht="11.1" customHeight="1">
      <c r="A47" s="27">
        <v>1993</v>
      </c>
      <c r="B47" s="40">
        <v>82.17</v>
      </c>
      <c r="C47" s="40">
        <v>117.33</v>
      </c>
      <c r="D47" s="40">
        <v>92.45</v>
      </c>
      <c r="E47" s="40">
        <v>97.81</v>
      </c>
      <c r="F47" s="40">
        <v>97.83</v>
      </c>
      <c r="G47" s="40">
        <v>68.510000000000005</v>
      </c>
      <c r="H47" s="40">
        <v>77.52</v>
      </c>
      <c r="I47" s="40">
        <v>98.88</v>
      </c>
      <c r="J47" s="40">
        <v>63.63</v>
      </c>
      <c r="K47" s="40">
        <v>69.290000000000006</v>
      </c>
      <c r="L47" s="10"/>
      <c r="M47" s="10"/>
    </row>
    <row r="48" spans="1:13" ht="11.1" customHeight="1">
      <c r="A48" s="27">
        <v>1994</v>
      </c>
      <c r="B48" s="40">
        <v>82.81</v>
      </c>
      <c r="C48" s="40">
        <v>160.66</v>
      </c>
      <c r="D48" s="40">
        <v>91.85</v>
      </c>
      <c r="E48" s="40">
        <v>95.94</v>
      </c>
      <c r="F48" s="40">
        <v>95.39</v>
      </c>
      <c r="G48" s="40">
        <v>70.599999999999994</v>
      </c>
      <c r="H48" s="40">
        <v>78.87</v>
      </c>
      <c r="I48" s="40">
        <v>99.66</v>
      </c>
      <c r="J48" s="40">
        <v>65.819999999999993</v>
      </c>
      <c r="K48" s="40">
        <v>70.239999999999995</v>
      </c>
      <c r="L48" s="10"/>
      <c r="M48" s="10"/>
    </row>
    <row r="49" spans="1:13" ht="13.5" customHeight="1">
      <c r="A49" s="27">
        <v>1995</v>
      </c>
      <c r="B49" s="40">
        <v>84.79</v>
      </c>
      <c r="C49" s="40">
        <v>151.81</v>
      </c>
      <c r="D49" s="40">
        <v>94.93</v>
      </c>
      <c r="E49" s="40">
        <v>98.27</v>
      </c>
      <c r="F49" s="40">
        <v>98.51</v>
      </c>
      <c r="G49" s="40">
        <v>75.09</v>
      </c>
      <c r="H49" s="40">
        <v>80.489999999999995</v>
      </c>
      <c r="I49" s="40">
        <v>101.62</v>
      </c>
      <c r="J49" s="40">
        <v>66.45</v>
      </c>
      <c r="K49" s="40">
        <v>73.16</v>
      </c>
      <c r="L49" s="10"/>
      <c r="M49" s="10"/>
    </row>
    <row r="50" spans="1:13" ht="11.1" customHeight="1">
      <c r="A50" s="27">
        <v>1996</v>
      </c>
      <c r="B50" s="40">
        <v>85.13</v>
      </c>
      <c r="C50" s="40">
        <v>137.69</v>
      </c>
      <c r="D50" s="40">
        <v>97.37</v>
      </c>
      <c r="E50" s="40">
        <v>100.34</v>
      </c>
      <c r="F50" s="40">
        <v>101.04</v>
      </c>
      <c r="G50" s="40">
        <v>78.37</v>
      </c>
      <c r="H50" s="40">
        <v>80.150000000000006</v>
      </c>
      <c r="I50" s="40">
        <v>102.32</v>
      </c>
      <c r="J50" s="40">
        <v>65.760000000000005</v>
      </c>
      <c r="K50" s="40">
        <v>73.66</v>
      </c>
      <c r="L50" s="10"/>
      <c r="M50" s="10"/>
    </row>
    <row r="51" spans="1:13" ht="11.1" customHeight="1">
      <c r="A51" s="27">
        <v>1997</v>
      </c>
      <c r="B51" s="40">
        <v>84.3</v>
      </c>
      <c r="C51" s="40">
        <v>130.86000000000001</v>
      </c>
      <c r="D51" s="40">
        <v>94.79</v>
      </c>
      <c r="E51" s="40">
        <v>97.32</v>
      </c>
      <c r="F51" s="40">
        <v>97.4</v>
      </c>
      <c r="G51" s="40">
        <v>77.55</v>
      </c>
      <c r="H51" s="40">
        <v>79.92</v>
      </c>
      <c r="I51" s="40">
        <v>101.33</v>
      </c>
      <c r="J51" s="40">
        <v>66.02</v>
      </c>
      <c r="K51" s="40">
        <v>74</v>
      </c>
      <c r="L51" s="10"/>
      <c r="M51" s="10"/>
    </row>
    <row r="52" spans="1:13" ht="11.1" customHeight="1">
      <c r="A52" s="27">
        <v>1998</v>
      </c>
      <c r="B52" s="40">
        <v>84.44</v>
      </c>
      <c r="C52" s="40">
        <v>131.37</v>
      </c>
      <c r="D52" s="40">
        <v>95.8</v>
      </c>
      <c r="E52" s="40">
        <v>98.69</v>
      </c>
      <c r="F52" s="40">
        <v>99.02</v>
      </c>
      <c r="G52" s="40">
        <v>77.88</v>
      </c>
      <c r="H52" s="40">
        <v>79.69</v>
      </c>
      <c r="I52" s="40">
        <v>99.62</v>
      </c>
      <c r="J52" s="40">
        <v>66.56</v>
      </c>
      <c r="K52" s="40">
        <v>74.95</v>
      </c>
      <c r="L52" s="10"/>
      <c r="M52" s="10"/>
    </row>
    <row r="53" spans="1:13" ht="11.1" customHeight="1">
      <c r="A53" s="27">
        <v>1999</v>
      </c>
      <c r="B53" s="40">
        <v>85.31</v>
      </c>
      <c r="C53" s="40">
        <v>123.85</v>
      </c>
      <c r="D53" s="40">
        <v>96.85</v>
      </c>
      <c r="E53" s="40">
        <v>100</v>
      </c>
      <c r="F53" s="40">
        <v>100.52</v>
      </c>
      <c r="G53" s="40">
        <v>77.930000000000007</v>
      </c>
      <c r="H53" s="40">
        <v>80.95</v>
      </c>
      <c r="I53" s="40">
        <v>101.16</v>
      </c>
      <c r="J53" s="40">
        <v>67.44</v>
      </c>
      <c r="K53" s="40">
        <v>76.89</v>
      </c>
      <c r="L53" s="10"/>
      <c r="M53" s="10"/>
    </row>
    <row r="54" spans="1:13" ht="13.5" customHeight="1">
      <c r="A54" s="27">
        <v>2000</v>
      </c>
      <c r="B54" s="40">
        <v>86.1</v>
      </c>
      <c r="C54" s="40">
        <v>127.65</v>
      </c>
      <c r="D54" s="40">
        <v>95.51</v>
      </c>
      <c r="E54" s="40">
        <v>98.18</v>
      </c>
      <c r="F54" s="40">
        <v>97.97</v>
      </c>
      <c r="G54" s="40">
        <v>79.12</v>
      </c>
      <c r="H54" s="40">
        <v>82.18</v>
      </c>
      <c r="I54" s="40">
        <v>100.56</v>
      </c>
      <c r="J54" s="40">
        <v>71.239999999999995</v>
      </c>
      <c r="K54" s="40">
        <v>77.37</v>
      </c>
      <c r="L54" s="10"/>
      <c r="M54" s="10"/>
    </row>
    <row r="55" spans="1:13" ht="11.1" customHeight="1">
      <c r="A55" s="27">
        <v>2001</v>
      </c>
      <c r="B55" s="40">
        <v>85.98</v>
      </c>
      <c r="C55" s="40">
        <v>124.1</v>
      </c>
      <c r="D55" s="40">
        <v>95.79</v>
      </c>
      <c r="E55" s="40">
        <v>98.52</v>
      </c>
      <c r="F55" s="40">
        <v>98.25</v>
      </c>
      <c r="G55" s="40">
        <v>80.41</v>
      </c>
      <c r="H55" s="40">
        <v>81.72</v>
      </c>
      <c r="I55" s="40">
        <v>97.89</v>
      </c>
      <c r="J55" s="40">
        <v>70.760000000000005</v>
      </c>
      <c r="K55" s="40">
        <v>79.16</v>
      </c>
      <c r="L55" s="10"/>
      <c r="M55" s="10"/>
    </row>
    <row r="56" spans="1:13" ht="11.1" customHeight="1">
      <c r="A56" s="27">
        <v>2002</v>
      </c>
      <c r="B56" s="40">
        <v>86.7</v>
      </c>
      <c r="C56" s="40">
        <v>121.46</v>
      </c>
      <c r="D56" s="40">
        <v>96.41</v>
      </c>
      <c r="E56" s="40">
        <v>99.36</v>
      </c>
      <c r="F56" s="40">
        <v>99.67</v>
      </c>
      <c r="G56" s="40">
        <v>80.61</v>
      </c>
      <c r="H56" s="40">
        <v>82.41</v>
      </c>
      <c r="I56" s="40">
        <v>96.74</v>
      </c>
      <c r="J56" s="40">
        <v>71.900000000000006</v>
      </c>
      <c r="K56" s="40">
        <v>80.62</v>
      </c>
      <c r="L56" s="10"/>
      <c r="M56" s="10"/>
    </row>
    <row r="57" spans="1:13" ht="11.1" customHeight="1">
      <c r="A57" s="27">
        <v>2003</v>
      </c>
      <c r="B57" s="40">
        <v>87.88</v>
      </c>
      <c r="C57" s="40">
        <v>115.9</v>
      </c>
      <c r="D57" s="40">
        <v>96.12</v>
      </c>
      <c r="E57" s="40">
        <v>98.69</v>
      </c>
      <c r="F57" s="40">
        <v>98.64</v>
      </c>
      <c r="G57" s="40">
        <v>82.39</v>
      </c>
      <c r="H57" s="40">
        <v>84.16</v>
      </c>
      <c r="I57" s="40">
        <v>95.06</v>
      </c>
      <c r="J57" s="40">
        <v>75.55</v>
      </c>
      <c r="K57" s="40">
        <v>81.98</v>
      </c>
      <c r="L57" s="10"/>
      <c r="M57" s="10"/>
    </row>
    <row r="58" spans="1:13" ht="11.1" customHeight="1">
      <c r="A58" s="27">
        <v>2004</v>
      </c>
      <c r="B58" s="40">
        <v>87.39</v>
      </c>
      <c r="C58" s="40">
        <v>85.35</v>
      </c>
      <c r="D58" s="40">
        <v>93.21</v>
      </c>
      <c r="E58" s="40">
        <v>95.31</v>
      </c>
      <c r="F58" s="40">
        <v>95.33</v>
      </c>
      <c r="G58" s="40">
        <v>82.55</v>
      </c>
      <c r="H58" s="40">
        <v>84.51</v>
      </c>
      <c r="I58" s="40">
        <v>92.49</v>
      </c>
      <c r="J58" s="40">
        <v>77.849999999999994</v>
      </c>
      <c r="K58" s="40">
        <v>82.31</v>
      </c>
      <c r="L58" s="10"/>
      <c r="M58" s="10"/>
    </row>
    <row r="59" spans="1:13" ht="13.5" customHeight="1">
      <c r="A59" s="27">
        <v>2005</v>
      </c>
      <c r="B59" s="40">
        <v>86.96</v>
      </c>
      <c r="C59" s="40">
        <v>110.3</v>
      </c>
      <c r="D59" s="40">
        <v>91.97</v>
      </c>
      <c r="E59" s="40">
        <v>93.71</v>
      </c>
      <c r="F59" s="40">
        <v>93.39</v>
      </c>
      <c r="G59" s="40">
        <v>83.17</v>
      </c>
      <c r="H59" s="40">
        <v>84.22</v>
      </c>
      <c r="I59" s="40">
        <v>90.35</v>
      </c>
      <c r="J59" s="40">
        <v>79.67</v>
      </c>
      <c r="K59" s="40">
        <v>81.650000000000006</v>
      </c>
      <c r="L59" s="10"/>
      <c r="M59" s="10"/>
    </row>
    <row r="60" spans="1:13" ht="11.1" customHeight="1">
      <c r="A60" s="27">
        <v>2006</v>
      </c>
      <c r="B60" s="40">
        <v>84.92</v>
      </c>
      <c r="C60" s="40">
        <v>112.86</v>
      </c>
      <c r="D60" s="40">
        <v>89.08</v>
      </c>
      <c r="E60" s="40">
        <v>90.21</v>
      </c>
      <c r="F60" s="40">
        <v>88.03</v>
      </c>
      <c r="G60" s="40">
        <v>83.5</v>
      </c>
      <c r="H60" s="40">
        <v>82.45</v>
      </c>
      <c r="I60" s="40">
        <v>84.24</v>
      </c>
      <c r="J60" s="40">
        <v>79.62</v>
      </c>
      <c r="K60" s="40">
        <v>81.31</v>
      </c>
      <c r="L60" s="10"/>
      <c r="M60" s="10"/>
    </row>
    <row r="61" spans="1:13" ht="11.1" customHeight="1">
      <c r="A61" s="27">
        <v>2007</v>
      </c>
      <c r="B61" s="40">
        <v>84.6</v>
      </c>
      <c r="C61" s="40">
        <v>91.19</v>
      </c>
      <c r="D61" s="40">
        <v>88.62</v>
      </c>
      <c r="E61" s="40">
        <v>89.2</v>
      </c>
      <c r="F61" s="40">
        <v>87.37</v>
      </c>
      <c r="G61" s="40">
        <v>86.39</v>
      </c>
      <c r="H61" s="40">
        <v>81.75</v>
      </c>
      <c r="I61" s="40">
        <v>83.94</v>
      </c>
      <c r="J61" s="40">
        <v>79.040000000000006</v>
      </c>
      <c r="K61" s="40">
        <v>81.430000000000007</v>
      </c>
      <c r="L61" s="10"/>
      <c r="M61" s="10"/>
    </row>
    <row r="62" spans="1:13" ht="11.1" customHeight="1">
      <c r="A62" s="27">
        <v>2008</v>
      </c>
      <c r="B62" s="40">
        <v>86.86</v>
      </c>
      <c r="C62" s="40">
        <v>77.349999999999994</v>
      </c>
      <c r="D62" s="40">
        <v>92.25</v>
      </c>
      <c r="E62" s="40">
        <v>93.31</v>
      </c>
      <c r="F62" s="40">
        <v>92.76</v>
      </c>
      <c r="G62" s="40">
        <v>87.79</v>
      </c>
      <c r="H62" s="40">
        <v>83.61</v>
      </c>
      <c r="I62" s="40">
        <v>86.18</v>
      </c>
      <c r="J62" s="40">
        <v>82.47</v>
      </c>
      <c r="K62" s="40">
        <v>81.72</v>
      </c>
      <c r="L62" s="10"/>
      <c r="M62" s="10"/>
    </row>
    <row r="63" spans="1:13" ht="11.1" customHeight="1">
      <c r="A63" s="27">
        <v>2009</v>
      </c>
      <c r="B63" s="40">
        <v>92.98</v>
      </c>
      <c r="C63" s="40">
        <v>79.58</v>
      </c>
      <c r="D63" s="40">
        <v>104.64</v>
      </c>
      <c r="E63" s="40">
        <v>106.03</v>
      </c>
      <c r="F63" s="40">
        <v>109.26</v>
      </c>
      <c r="G63" s="40">
        <v>95.34</v>
      </c>
      <c r="H63" s="40">
        <v>88.35</v>
      </c>
      <c r="I63" s="40">
        <v>92.07</v>
      </c>
      <c r="J63" s="40">
        <v>86.12</v>
      </c>
      <c r="K63" s="40">
        <v>85.86</v>
      </c>
      <c r="L63" s="10"/>
      <c r="M63" s="10"/>
    </row>
    <row r="64" spans="1:13" ht="13.5" customHeight="1">
      <c r="A64" s="27">
        <v>2010</v>
      </c>
      <c r="B64" s="40">
        <v>91.54</v>
      </c>
      <c r="C64" s="40">
        <v>89.12</v>
      </c>
      <c r="D64" s="40">
        <v>93.37</v>
      </c>
      <c r="E64" s="40">
        <v>93.71</v>
      </c>
      <c r="F64" s="40">
        <v>94.42</v>
      </c>
      <c r="G64" s="40">
        <v>90.15</v>
      </c>
      <c r="H64" s="40">
        <v>90.32</v>
      </c>
      <c r="I64" s="40">
        <v>95.42</v>
      </c>
      <c r="J64" s="40">
        <v>87.81</v>
      </c>
      <c r="K64" s="40">
        <v>87.45</v>
      </c>
      <c r="L64" s="10"/>
      <c r="M64" s="10"/>
    </row>
    <row r="65" spans="1:13" ht="11.1" customHeight="1">
      <c r="A65" s="27">
        <v>2011</v>
      </c>
      <c r="B65" s="40">
        <v>91.65</v>
      </c>
      <c r="C65" s="40">
        <v>98.22</v>
      </c>
      <c r="D65" s="40">
        <v>93.03</v>
      </c>
      <c r="E65" s="40">
        <v>93.23</v>
      </c>
      <c r="F65" s="40">
        <v>91.45</v>
      </c>
      <c r="G65" s="40">
        <v>91.07</v>
      </c>
      <c r="H65" s="40">
        <v>90.58</v>
      </c>
      <c r="I65" s="40">
        <v>94.08</v>
      </c>
      <c r="J65" s="40">
        <v>89</v>
      </c>
      <c r="K65" s="40">
        <v>88.52</v>
      </c>
      <c r="L65" s="10"/>
      <c r="M65" s="10"/>
    </row>
    <row r="66" spans="1:13" ht="11.1" customHeight="1">
      <c r="A66" s="27">
        <v>2012</v>
      </c>
      <c r="B66" s="40">
        <v>94.7</v>
      </c>
      <c r="C66" s="40">
        <v>95.67</v>
      </c>
      <c r="D66" s="40">
        <v>96.27</v>
      </c>
      <c r="E66" s="40">
        <v>96.15</v>
      </c>
      <c r="F66" s="40">
        <v>96.12</v>
      </c>
      <c r="G66" s="40">
        <v>95.73</v>
      </c>
      <c r="H66" s="40">
        <v>93.55</v>
      </c>
      <c r="I66" s="40">
        <v>95.01</v>
      </c>
      <c r="J66" s="40">
        <v>94.35</v>
      </c>
      <c r="K66" s="40">
        <v>90.65</v>
      </c>
      <c r="L66" s="10"/>
      <c r="M66" s="10"/>
    </row>
    <row r="67" spans="1:13" ht="11.1" customHeight="1">
      <c r="A67" s="27">
        <v>2013</v>
      </c>
      <c r="B67" s="40">
        <v>96.76</v>
      </c>
      <c r="C67" s="40">
        <v>94.72</v>
      </c>
      <c r="D67" s="40">
        <v>99.97</v>
      </c>
      <c r="E67" s="40">
        <v>100.06</v>
      </c>
      <c r="F67" s="40">
        <v>99.68</v>
      </c>
      <c r="G67" s="40">
        <v>98.75</v>
      </c>
      <c r="H67" s="40">
        <v>94.93</v>
      </c>
      <c r="I67" s="40">
        <v>97.4</v>
      </c>
      <c r="J67" s="40">
        <v>93.26</v>
      </c>
      <c r="K67" s="40">
        <v>94.6</v>
      </c>
      <c r="L67" s="10"/>
      <c r="M67" s="10"/>
    </row>
    <row r="68" spans="1:13" ht="11.1" customHeight="1">
      <c r="A68" s="27">
        <v>2014</v>
      </c>
      <c r="B68" s="40">
        <v>98</v>
      </c>
      <c r="C68" s="40">
        <v>86.37</v>
      </c>
      <c r="D68" s="40">
        <v>98.54</v>
      </c>
      <c r="E68" s="40">
        <v>98.64</v>
      </c>
      <c r="F68" s="40">
        <v>98.21</v>
      </c>
      <c r="G68" s="40">
        <v>97.62</v>
      </c>
      <c r="H68" s="40">
        <v>97.49</v>
      </c>
      <c r="I68" s="40">
        <v>98.52</v>
      </c>
      <c r="J68" s="40">
        <v>96.65</v>
      </c>
      <c r="K68" s="40">
        <v>97.48</v>
      </c>
      <c r="L68" s="10"/>
      <c r="M68" s="10"/>
    </row>
    <row r="69" spans="1:13" ht="13.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1" customHeight="1">
      <c r="A70" s="27">
        <v>2016</v>
      </c>
      <c r="B70" s="40">
        <v>101.13</v>
      </c>
      <c r="C70" s="40">
        <v>104.35</v>
      </c>
      <c r="D70" s="40">
        <v>98.47</v>
      </c>
      <c r="E70" s="40">
        <v>98.05</v>
      </c>
      <c r="F70" s="40">
        <v>98.66</v>
      </c>
      <c r="G70" s="40">
        <v>100.84</v>
      </c>
      <c r="H70" s="40">
        <v>102.34</v>
      </c>
      <c r="I70" s="40">
        <v>101.9</v>
      </c>
      <c r="J70" s="40">
        <v>101.97</v>
      </c>
      <c r="K70" s="40">
        <v>102.61</v>
      </c>
      <c r="L70" s="10"/>
      <c r="M70" s="10"/>
    </row>
    <row r="71" spans="1:13" ht="11.1" customHeight="1">
      <c r="A71" s="27">
        <v>2017</v>
      </c>
      <c r="B71" s="40">
        <v>102.25</v>
      </c>
      <c r="C71" s="40">
        <v>107.08</v>
      </c>
      <c r="D71" s="40">
        <v>97.81</v>
      </c>
      <c r="E71" s="40">
        <v>96.86</v>
      </c>
      <c r="F71" s="40">
        <v>97.86</v>
      </c>
      <c r="G71" s="40">
        <v>103.86</v>
      </c>
      <c r="H71" s="40">
        <v>104.17</v>
      </c>
      <c r="I71" s="40">
        <v>102</v>
      </c>
      <c r="J71" s="40">
        <v>104.47</v>
      </c>
      <c r="K71" s="40">
        <v>105.37</v>
      </c>
      <c r="L71" s="10"/>
      <c r="M71" s="10"/>
    </row>
    <row r="72" spans="1:13" ht="11.1" customHeight="1">
      <c r="A72" s="27">
        <v>2018</v>
      </c>
      <c r="B72" s="40">
        <v>105.08</v>
      </c>
      <c r="C72" s="40">
        <v>123.22</v>
      </c>
      <c r="D72" s="40">
        <v>100.66</v>
      </c>
      <c r="E72" s="40">
        <v>99.82</v>
      </c>
      <c r="F72" s="40">
        <v>100.7</v>
      </c>
      <c r="G72" s="40">
        <v>106.27</v>
      </c>
      <c r="H72" s="40">
        <v>106.83</v>
      </c>
      <c r="I72" s="40">
        <v>103.8</v>
      </c>
      <c r="J72" s="40">
        <v>107.75</v>
      </c>
      <c r="K72" s="40">
        <v>108.15</v>
      </c>
      <c r="L72" s="10"/>
      <c r="M72" s="10"/>
    </row>
    <row r="73" spans="1:13" ht="11.1" customHeight="1">
      <c r="A73" s="27">
        <v>2019</v>
      </c>
      <c r="B73" s="40">
        <v>108.46</v>
      </c>
      <c r="C73" s="40">
        <v>118.83</v>
      </c>
      <c r="D73" s="40">
        <v>106.29</v>
      </c>
      <c r="E73" s="40">
        <v>106.41</v>
      </c>
      <c r="F73" s="40">
        <v>107.14</v>
      </c>
      <c r="G73" s="40">
        <v>107.39</v>
      </c>
      <c r="H73" s="40">
        <v>109.47</v>
      </c>
      <c r="I73" s="40">
        <v>105.85</v>
      </c>
      <c r="J73" s="40">
        <v>109.33</v>
      </c>
      <c r="K73" s="40">
        <v>112.08</v>
      </c>
      <c r="L73" s="10"/>
      <c r="M73" s="10"/>
    </row>
    <row r="74" spans="1:13" ht="13.5" customHeight="1">
      <c r="A74" s="27">
        <v>2020</v>
      </c>
      <c r="B74" s="40">
        <v>112.99</v>
      </c>
      <c r="C74" s="40">
        <v>115.48</v>
      </c>
      <c r="D74" s="40">
        <v>110.93</v>
      </c>
      <c r="E74" s="40">
        <v>112.22</v>
      </c>
      <c r="F74" s="40">
        <v>113.31</v>
      </c>
      <c r="G74" s="40">
        <v>107.33</v>
      </c>
      <c r="H74" s="40">
        <v>114.73</v>
      </c>
      <c r="I74" s="40">
        <v>108.26</v>
      </c>
      <c r="J74" s="40">
        <v>113.06</v>
      </c>
      <c r="K74" s="40">
        <v>121.01</v>
      </c>
      <c r="L74" s="10"/>
      <c r="M74" s="10"/>
    </row>
    <row r="75" spans="1:13" ht="11.1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1.1" customHeight="1">
      <c r="A76" s="14" t="s">
        <v>310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1.1" customHeight="1">
      <c r="A77" s="10" t="s">
        <v>375</v>
      </c>
      <c r="B77" s="94"/>
      <c r="C77" s="94"/>
      <c r="D77" s="94"/>
      <c r="E77" s="94"/>
      <c r="F77" s="94"/>
      <c r="G77" s="94"/>
      <c r="H77" s="94"/>
    </row>
    <row r="78" spans="1:13" s="10" customFormat="1" ht="11.1" customHeight="1">
      <c r="A78" s="77" t="s">
        <v>457</v>
      </c>
    </row>
    <row r="79" spans="1:13" s="10" customFormat="1" ht="11.1" customHeight="1">
      <c r="A79" s="77" t="s">
        <v>458</v>
      </c>
    </row>
    <row r="80" spans="1:13" ht="11.1" customHeight="1">
      <c r="A80" s="10" t="s">
        <v>376</v>
      </c>
    </row>
    <row r="81" spans="1:1" ht="11.1" customHeight="1">
      <c r="A81" s="10" t="s">
        <v>339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374</v>
      </c>
    </row>
    <row r="2" spans="1:11" ht="13.5" customHeight="1">
      <c r="A2" s="363" t="s">
        <v>25</v>
      </c>
    </row>
    <row r="3" spans="1:11" ht="12.75" hidden="1" customHeight="1">
      <c r="A3" s="78"/>
    </row>
    <row r="4" spans="1:11" ht="9" hidden="1" customHeight="1"/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ht="13.5" hidden="1" customHeight="1">
      <c r="A15" s="27">
        <v>1970</v>
      </c>
      <c r="B15" s="363"/>
    </row>
    <row r="16" spans="1:11" s="10" customFormat="1" ht="11.1" customHeight="1">
      <c r="A16" s="27">
        <v>1971</v>
      </c>
      <c r="B16" s="170">
        <f>'2.20'!B16/'2.20'!B15*100-100</f>
        <v>8.6206896551724128</v>
      </c>
      <c r="C16" s="170">
        <f>'2.20'!C16/'2.20'!C15*100-100</f>
        <v>0.75860507246376585</v>
      </c>
      <c r="D16" s="170">
        <f>'2.20'!D16/'2.20'!D15*100-100</f>
        <v>9.187364359778158</v>
      </c>
      <c r="E16" s="170">
        <f>'2.20'!E16/'2.20'!E15*100-100</f>
        <v>9.4490035169988289</v>
      </c>
      <c r="F16" s="241" t="s">
        <v>379</v>
      </c>
      <c r="G16" s="170">
        <f>'2.20'!G16/'2.20'!G15*100-100</f>
        <v>7.5196408529741916</v>
      </c>
      <c r="H16" s="170">
        <f>'2.20'!H16/'2.20'!H15*100-100</f>
        <v>10.441407125252056</v>
      </c>
      <c r="I16" s="170">
        <f>'2.20'!I16/'2.20'!I15*100-100</f>
        <v>9.1984818039740901</v>
      </c>
      <c r="J16" s="170">
        <f>'2.20'!J16/'2.20'!J15*100-100</f>
        <v>10.016381933068104</v>
      </c>
      <c r="K16" s="170">
        <f>'2.20'!K16/'2.20'!K15*100-100</f>
        <v>12.561258705184414</v>
      </c>
    </row>
    <row r="17" spans="1:11" s="10" customFormat="1" ht="11.1" customHeight="1">
      <c r="A17" s="27">
        <v>1972</v>
      </c>
      <c r="B17" s="170">
        <f>'2.20'!B17/'2.20'!B16*100-100</f>
        <v>5.5455093429776809</v>
      </c>
      <c r="C17" s="170">
        <f>'2.20'!C17/'2.20'!C16*100-100</f>
        <v>2.123834138667263</v>
      </c>
      <c r="D17" s="170">
        <f>'2.20'!D17/'2.20'!D16*100-100</f>
        <v>5.3003533568904544</v>
      </c>
      <c r="E17" s="170">
        <f>'2.20'!E17/'2.20'!E16*100-100</f>
        <v>4.3701799485860988</v>
      </c>
      <c r="F17" s="241" t="s">
        <v>379</v>
      </c>
      <c r="G17" s="170">
        <f>'2.20'!G17/'2.20'!G16*100-100</f>
        <v>9.4206680584551208</v>
      </c>
      <c r="H17" s="170">
        <f>'2.20'!H17/'2.20'!H16*100-100</f>
        <v>6.309596266991278</v>
      </c>
      <c r="I17" s="170">
        <f>'2.20'!I17/'2.20'!I16*100-100</f>
        <v>9.159681046820694</v>
      </c>
      <c r="J17" s="170">
        <f>'2.20'!J17/'2.20'!J16*100-100</f>
        <v>4.5947670708359851</v>
      </c>
      <c r="K17" s="170">
        <f>'2.20'!K17/'2.20'!K16*100-100</f>
        <v>5.4537121906507764</v>
      </c>
    </row>
    <row r="18" spans="1:11" s="10" customFormat="1" ht="11.1" customHeight="1">
      <c r="A18" s="27">
        <v>1973</v>
      </c>
      <c r="B18" s="170">
        <f>'2.20'!B18/'2.20'!B17*100-100</f>
        <v>7.805063773082054</v>
      </c>
      <c r="C18" s="170">
        <f>'2.20'!C18/'2.20'!C17*100-100</f>
        <v>-1.7715669014084483</v>
      </c>
      <c r="D18" s="170">
        <f>'2.20'!D18/'2.20'!D17*100-100</f>
        <v>6.6694630872483174</v>
      </c>
      <c r="E18" s="170">
        <f>'2.20'!E18/'2.20'!E17*100-100</f>
        <v>6.1986863711001661</v>
      </c>
      <c r="F18" s="241" t="s">
        <v>379</v>
      </c>
      <c r="G18" s="170">
        <f>'2.20'!G18/'2.20'!G17*100-100</f>
        <v>8.9673264965418582</v>
      </c>
      <c r="H18" s="170">
        <f>'2.20'!H18/'2.20'!H17*100-100</f>
        <v>9.6564885496183308</v>
      </c>
      <c r="I18" s="170">
        <f>'2.20'!I18/'2.20'!I17*100-100</f>
        <v>8.9717175501030226</v>
      </c>
      <c r="J18" s="170">
        <f>'2.20'!J18/'2.20'!J17*100-100</f>
        <v>9.0502338824486372</v>
      </c>
      <c r="K18" s="170">
        <f>'2.20'!K18/'2.20'!K17*100-100</f>
        <v>10.691003911342875</v>
      </c>
    </row>
    <row r="19" spans="1:11" s="10" customFormat="1" ht="11.1" customHeight="1">
      <c r="A19" s="27">
        <v>1974</v>
      </c>
      <c r="B19" s="170">
        <f>'2.20'!B19/'2.20'!B18*100-100</f>
        <v>9.3589969980575631</v>
      </c>
      <c r="C19" s="170">
        <f>'2.20'!C19/'2.20'!C18*100-100</f>
        <v>5.3545423994623178</v>
      </c>
      <c r="D19" s="170">
        <f>'2.20'!D19/'2.20'!D18*100-100</f>
        <v>8.5725521038144024</v>
      </c>
      <c r="E19" s="170">
        <f>'2.20'!E19/'2.20'!E18*100-100</f>
        <v>8.2528024739079768</v>
      </c>
      <c r="F19" s="241" t="s">
        <v>379</v>
      </c>
      <c r="G19" s="170">
        <f>'2.20'!G19/'2.20'!G18*100-100</f>
        <v>10.658787480849213</v>
      </c>
      <c r="H19" s="170">
        <f>'2.20'!H19/'2.20'!H18*100-100</f>
        <v>9.7111033762617467</v>
      </c>
      <c r="I19" s="170">
        <f>'2.20'!I19/'2.20'!I18*100-100</f>
        <v>8.8174630457201744</v>
      </c>
      <c r="J19" s="170">
        <f>'2.20'!J19/'2.20'!J18*100-100</f>
        <v>11.339052592316307</v>
      </c>
      <c r="K19" s="170">
        <f>'2.20'!K19/'2.20'!K18*100-100</f>
        <v>9.7173144876325068</v>
      </c>
    </row>
    <row r="20" spans="1:11" s="10" customFormat="1" ht="13.5" customHeight="1">
      <c r="A20" s="27">
        <v>1975</v>
      </c>
      <c r="B20" s="170">
        <f>'2.20'!B20/'2.20'!B19*100-100</f>
        <v>5.5546584853867387</v>
      </c>
      <c r="C20" s="170">
        <f>'2.20'!C20/'2.20'!C19*100-100</f>
        <v>3.9447102604997326</v>
      </c>
      <c r="D20" s="170">
        <f>'2.20'!D20/'2.20'!D19*100-100</f>
        <v>6.5012676566461636</v>
      </c>
      <c r="E20" s="170">
        <f>'2.20'!E20/'2.20'!E19*100-100</f>
        <v>6.7130869487591553</v>
      </c>
      <c r="F20" s="241" t="s">
        <v>379</v>
      </c>
      <c r="G20" s="170">
        <f>'2.20'!G20/'2.20'!G19*100-100</f>
        <v>5.6962025316455538</v>
      </c>
      <c r="H20" s="170">
        <f>'2.20'!H20/'2.20'!H19*100-100</f>
        <v>5.8058375634517887</v>
      </c>
      <c r="I20" s="170">
        <f>'2.20'!I20/'2.20'!I19*100-100</f>
        <v>7.7554888643184228</v>
      </c>
      <c r="J20" s="170">
        <f>'2.20'!J20/'2.20'!J19*100-100</f>
        <v>6.6834170854271235</v>
      </c>
      <c r="K20" s="170">
        <f>'2.20'!K20/'2.20'!K19*100-100</f>
        <v>4.5267489711934275</v>
      </c>
    </row>
    <row r="21" spans="1:11" s="10" customFormat="1" ht="11.1" customHeight="1">
      <c r="A21" s="27">
        <v>1976</v>
      </c>
      <c r="B21" s="170">
        <f>'2.20'!B21/'2.20'!B20*100-100</f>
        <v>1.8662995257763555</v>
      </c>
      <c r="C21" s="170">
        <f>'2.20'!C21/'2.20'!C20*100-100</f>
        <v>1.9128477905073566</v>
      </c>
      <c r="D21" s="170">
        <f>'2.20'!D21/'2.20'!D20*100-100</f>
        <v>1.513348070056125</v>
      </c>
      <c r="E21" s="170">
        <f>'2.20'!E21/'2.20'!E20*100-100</f>
        <v>1.3050025096201949</v>
      </c>
      <c r="F21" s="241" t="s">
        <v>379</v>
      </c>
      <c r="G21" s="170">
        <f>'2.20'!G21/'2.20'!G20*100-100</f>
        <v>2.7507485029940142</v>
      </c>
      <c r="H21" s="170">
        <f>'2.20'!H21/'2.20'!H20*100-100</f>
        <v>3.0284857571214303</v>
      </c>
      <c r="I21" s="170">
        <f>'2.20'!I21/'2.20'!I20*100-100</f>
        <v>1.5537965406039262</v>
      </c>
      <c r="J21" s="170">
        <f>'2.20'!J21/'2.20'!J20*100-100</f>
        <v>5.4325639817867994</v>
      </c>
      <c r="K21" s="170">
        <f>'2.20'!K21/'2.20'!K20*100-100</f>
        <v>3.5433070866141634</v>
      </c>
    </row>
    <row r="22" spans="1:11" s="10" customFormat="1" ht="11.1" customHeight="1">
      <c r="A22" s="27">
        <v>1977</v>
      </c>
      <c r="B22" s="170">
        <f>'2.20'!B22/'2.20'!B21*100-100</f>
        <v>3.2587475596936457</v>
      </c>
      <c r="C22" s="170">
        <f>'2.20'!C22/'2.20'!C21*100-100</f>
        <v>-2.047576031315856</v>
      </c>
      <c r="D22" s="170">
        <f>'2.20'!D22/'2.20'!D21*100-100</f>
        <v>4.4723618090452248</v>
      </c>
      <c r="E22" s="170">
        <f>'2.20'!E22/'2.20'!E21*100-100</f>
        <v>4.9545829892650772</v>
      </c>
      <c r="F22" s="241" t="s">
        <v>379</v>
      </c>
      <c r="G22" s="170">
        <f>'2.20'!G22/'2.20'!G21*100-100</f>
        <v>2.3128756146421523</v>
      </c>
      <c r="H22" s="170">
        <f>'2.20'!H22/'2.20'!H21*100-100</f>
        <v>3.0558789289871697</v>
      </c>
      <c r="I22" s="170">
        <f>'2.20'!I22/'2.20'!I21*100-100</f>
        <v>2.1506928406466415</v>
      </c>
      <c r="J22" s="170">
        <f>'2.20'!J22/'2.20'!J21*100-100</f>
        <v>2.6061057334325994</v>
      </c>
      <c r="K22" s="170">
        <f>'2.20'!K22/'2.20'!K21*100-100</f>
        <v>4.8603074888411157</v>
      </c>
    </row>
    <row r="23" spans="1:11" s="10" customFormat="1" ht="11.1" customHeight="1">
      <c r="A23" s="27">
        <v>1978</v>
      </c>
      <c r="B23" s="170">
        <f>'2.20'!B23/'2.20'!B22*100-100</f>
        <v>3.2431646305991677</v>
      </c>
      <c r="C23" s="170">
        <f>'2.20'!C23/'2.20'!C22*100-100</f>
        <v>-0.85049697714929096</v>
      </c>
      <c r="D23" s="170">
        <f>'2.20'!D23/'2.20'!D22*100-100</f>
        <v>4.8420715087381865</v>
      </c>
      <c r="E23" s="170">
        <f>'2.20'!E23/'2.20'!E22*100-100</f>
        <v>4.8151062155782824</v>
      </c>
      <c r="F23" s="241" t="s">
        <v>379</v>
      </c>
      <c r="G23" s="170">
        <f>'2.20'!G23/'2.20'!G22*100-100</f>
        <v>4.7525809896760336</v>
      </c>
      <c r="H23" s="170">
        <f>'2.20'!H23/'2.20'!H22*100-100</f>
        <v>2.4851736797514974</v>
      </c>
      <c r="I23" s="170">
        <f>'2.20'!I23/'2.20'!I22*100-100</f>
        <v>1.9641090857708008</v>
      </c>
      <c r="J23" s="170">
        <f>'2.20'!J23/'2.20'!J22*100-100</f>
        <v>2.2060957910014451</v>
      </c>
      <c r="K23" s="170">
        <f>'2.20'!K23/'2.20'!K22*100-100</f>
        <v>3.7679331546586639</v>
      </c>
    </row>
    <row r="24" spans="1:11" s="10" customFormat="1" ht="11.1" customHeight="1">
      <c r="A24" s="27">
        <v>1979</v>
      </c>
      <c r="B24" s="170">
        <f>'2.20'!B24/'2.20'!B23*100-100</f>
        <v>3.4371038174390947</v>
      </c>
      <c r="C24" s="170">
        <f>'2.20'!C24/'2.20'!C23*100-100</f>
        <v>3.6998759818106777</v>
      </c>
      <c r="D24" s="170">
        <f>'2.20'!D24/'2.20'!D23*100-100</f>
        <v>3.9914359993882869</v>
      </c>
      <c r="E24" s="170">
        <f>'2.20'!E24/'2.20'!E23*100-100</f>
        <v>3.5430115598258567</v>
      </c>
      <c r="F24" s="241" t="s">
        <v>379</v>
      </c>
      <c r="G24" s="170">
        <f>'2.20'!G24/'2.20'!G23*100-100</f>
        <v>6.2192013593882649</v>
      </c>
      <c r="H24" s="170">
        <f>'2.20'!H24/'2.20'!H23*100-100</f>
        <v>3.3480297602645379</v>
      </c>
      <c r="I24" s="170">
        <f>'2.20'!I24/'2.20'!I23*100-100</f>
        <v>2.8547671840354809</v>
      </c>
      <c r="J24" s="170">
        <f>'2.20'!J24/'2.20'!J23*100-100</f>
        <v>3.6211303606929874</v>
      </c>
      <c r="K24" s="170">
        <f>'2.20'!K24/'2.20'!K23*100-100</f>
        <v>4.6186569431783795</v>
      </c>
    </row>
    <row r="25" spans="1:11" s="10" customFormat="1" ht="13.5" customHeight="1">
      <c r="A25" s="27">
        <v>1980</v>
      </c>
      <c r="B25" s="170">
        <f>'2.20'!B25/'2.20'!B24*100-100</f>
        <v>6.8909165191338531</v>
      </c>
      <c r="C25" s="170">
        <f>'2.20'!C25/'2.20'!C24*100-100</f>
        <v>4.2555311939405982</v>
      </c>
      <c r="D25" s="170">
        <f>'2.20'!D25/'2.20'!D24*100-100</f>
        <v>8.7205882352941302</v>
      </c>
      <c r="E25" s="170">
        <f>'2.20'!E25/'2.20'!E24*100-100</f>
        <v>8.5979411338263105</v>
      </c>
      <c r="F25" s="241" t="s">
        <v>379</v>
      </c>
      <c r="G25" s="170">
        <f>'2.20'!G25/'2.20'!G24*100-100</f>
        <v>9.1985282354823283</v>
      </c>
      <c r="H25" s="170">
        <f>'2.20'!H25/'2.20'!H24*100-100</f>
        <v>5.6925743234235426</v>
      </c>
      <c r="I25" s="170">
        <f>'2.20'!I25/'2.20'!I24*100-100</f>
        <v>7.2082996496901046</v>
      </c>
      <c r="J25" s="170">
        <f>'2.20'!J25/'2.20'!J24*100-100</f>
        <v>5.6735644785528336</v>
      </c>
      <c r="K25" s="170">
        <f>'2.20'!K25/'2.20'!K24*100-100</f>
        <v>5.4313099041533519</v>
      </c>
    </row>
    <row r="26" spans="1:11" s="10" customFormat="1" ht="11.1" customHeight="1">
      <c r="A26" s="27">
        <v>1981</v>
      </c>
      <c r="B26" s="170">
        <f>'2.20'!B26/'2.20'!B25*100-100</f>
        <v>4.3317620078991155</v>
      </c>
      <c r="C26" s="170">
        <f>'2.20'!C26/'2.20'!C25*100-100</f>
        <v>1.4530159640569877</v>
      </c>
      <c r="D26" s="170">
        <f>'2.20'!D26/'2.20'!D25*100-100</f>
        <v>5.5728391721898873</v>
      </c>
      <c r="E26" s="170">
        <f>'2.20'!E26/'2.20'!E25*100-100</f>
        <v>5.3671562082777058</v>
      </c>
      <c r="F26" s="241" t="s">
        <v>379</v>
      </c>
      <c r="G26" s="170">
        <f>'2.20'!G26/'2.20'!G25*100-100</f>
        <v>6.6803398769411046</v>
      </c>
      <c r="H26" s="170">
        <f>'2.20'!H26/'2.20'!H25*100-100</f>
        <v>3.3804238143289496</v>
      </c>
      <c r="I26" s="170">
        <f>'2.20'!I26/'2.20'!I25*100-100</f>
        <v>4.8887771773281372</v>
      </c>
      <c r="J26" s="170">
        <f>'2.20'!J26/'2.20'!J25*100-100</f>
        <v>4.3314745169238904</v>
      </c>
      <c r="K26" s="170">
        <f>'2.20'!K26/'2.20'!K25*100-100</f>
        <v>1.873278236914615</v>
      </c>
    </row>
    <row r="27" spans="1:11" s="10" customFormat="1" ht="11.1" customHeight="1">
      <c r="A27" s="27">
        <v>1982</v>
      </c>
      <c r="B27" s="170">
        <f>'2.20'!B27/'2.20'!B26*100-100</f>
        <v>3.6146049578703128</v>
      </c>
      <c r="C27" s="170">
        <f>'2.20'!C27/'2.20'!C26*100-100</f>
        <v>-10.788655422594914</v>
      </c>
      <c r="D27" s="170">
        <f>'2.20'!D27/'2.20'!D26*100-100</f>
        <v>5.2146060217809236</v>
      </c>
      <c r="E27" s="170">
        <f>'2.20'!E27/'2.20'!E26*100-100</f>
        <v>4.8276735935124151</v>
      </c>
      <c r="F27" s="241" t="s">
        <v>379</v>
      </c>
      <c r="G27" s="170">
        <f>'2.20'!G27/'2.20'!G26*100-100</f>
        <v>6.9074430101620408</v>
      </c>
      <c r="H27" s="170">
        <f>'2.20'!H27/'2.20'!H26*100-100</f>
        <v>3.9287457296242252</v>
      </c>
      <c r="I27" s="170">
        <f>'2.20'!I27/'2.20'!I26*100-100</f>
        <v>6.6259285885454062</v>
      </c>
      <c r="J27" s="170">
        <f>'2.20'!J27/'2.20'!J26*100-100</f>
        <v>3.1821006836544541</v>
      </c>
      <c r="K27" s="170">
        <f>'2.20'!K27/'2.20'!K26*100-100</f>
        <v>3.3802055164954083</v>
      </c>
    </row>
    <row r="28" spans="1:11" s="10" customFormat="1" ht="11.1" customHeight="1">
      <c r="A28" s="27">
        <v>1983</v>
      </c>
      <c r="B28" s="170">
        <f>'2.20'!B28/'2.20'!B27*100-100</f>
        <v>0.69534472598704156</v>
      </c>
      <c r="C28" s="170">
        <f>'2.20'!C28/'2.20'!C27*100-100</f>
        <v>6.8757921419518198</v>
      </c>
      <c r="D28" s="170">
        <f>'2.20'!D28/'2.20'!D27*100-100</f>
        <v>2.4354603019972387E-2</v>
      </c>
      <c r="E28" s="170">
        <f>'2.20'!E28/'2.20'!E27*100-100</f>
        <v>0.33845038075668299</v>
      </c>
      <c r="F28" s="241" t="s">
        <v>379</v>
      </c>
      <c r="G28" s="170">
        <f>'2.20'!G28/'2.20'!G27*100-100</f>
        <v>-1.5928066795118667</v>
      </c>
      <c r="H28" s="170">
        <f>'2.20'!H28/'2.20'!H27*100-100</f>
        <v>1.2561634186428705</v>
      </c>
      <c r="I28" s="170">
        <f>'2.20'!I28/'2.20'!I27*100-100</f>
        <v>0.89897741319251168</v>
      </c>
      <c r="J28" s="170">
        <f>'2.20'!J28/'2.20'!J27*100-100</f>
        <v>1.252861101072142</v>
      </c>
      <c r="K28" s="170">
        <f>'2.20'!K28/'2.20'!K27*100-100</f>
        <v>2.2233847763536403</v>
      </c>
    </row>
    <row r="29" spans="1:11" s="10" customFormat="1" ht="11.1" customHeight="1">
      <c r="A29" s="27">
        <v>1984</v>
      </c>
      <c r="B29" s="170">
        <f>'2.20'!B29/'2.20'!B28*100-100</f>
        <v>1.1938202247191043</v>
      </c>
      <c r="C29" s="170">
        <f>'2.20'!C29/'2.20'!C28*100-100</f>
        <v>-1.7788319003854127</v>
      </c>
      <c r="D29" s="170">
        <f>'2.20'!D29/'2.20'!D28*100-100</f>
        <v>1.0469929388848414</v>
      </c>
      <c r="E29" s="170">
        <f>'2.20'!E29/'2.20'!E28*100-100</f>
        <v>0.77099144681362475</v>
      </c>
      <c r="F29" s="241" t="s">
        <v>379</v>
      </c>
      <c r="G29" s="170">
        <f>'2.20'!G29/'2.20'!G28*100-100</f>
        <v>2.6236783709698557</v>
      </c>
      <c r="H29" s="170">
        <f>'2.20'!H29/'2.20'!H28*100-100</f>
        <v>1.2057971014492779</v>
      </c>
      <c r="I29" s="170">
        <f>'2.20'!I29/'2.20'!I28*100-100</f>
        <v>0.96892749749413554</v>
      </c>
      <c r="J29" s="170">
        <f>'2.20'!J29/'2.20'!J28*100-100</f>
        <v>2.6650803093397002</v>
      </c>
      <c r="K29" s="170">
        <f>'2.20'!K29/'2.20'!K28*100-100</f>
        <v>1.1770726714431987</v>
      </c>
    </row>
    <row r="30" spans="1:11" s="10" customFormat="1" ht="13.5" customHeight="1">
      <c r="A30" s="27">
        <v>1985</v>
      </c>
      <c r="B30" s="170">
        <f>'2.20'!B30/'2.20'!B29*100-100</f>
        <v>1.6886421466574291</v>
      </c>
      <c r="C30" s="170">
        <f>'2.20'!C30/'2.20'!C29*100-100</f>
        <v>6.8618573297112277</v>
      </c>
      <c r="D30" s="170">
        <f>'2.20'!D30/'2.20'!D29*100-100</f>
        <v>0.72289156626506212</v>
      </c>
      <c r="E30" s="170">
        <f>'2.20'!E30/'2.20'!E29*100-100</f>
        <v>1.1356843992827095</v>
      </c>
      <c r="F30" s="241" t="s">
        <v>379</v>
      </c>
      <c r="G30" s="170">
        <f>'2.20'!G30/'2.20'!G29*100-100</f>
        <v>-0.68684813024675861</v>
      </c>
      <c r="H30" s="170">
        <f>'2.20'!H30/'2.20'!H29*100-100</f>
        <v>1.821514491923466</v>
      </c>
      <c r="I30" s="170">
        <f>'2.20'!I30/'2.20'!I29*100-100</f>
        <v>1.4118685197441039</v>
      </c>
      <c r="J30" s="170">
        <f>'2.20'!J30/'2.20'!J29*100-100</f>
        <v>1.7151465986788565</v>
      </c>
      <c r="K30" s="170">
        <f>'2.20'!K30/'2.20'!K29*100-100</f>
        <v>2.9337379868487687</v>
      </c>
    </row>
    <row r="31" spans="1:11" s="10" customFormat="1" ht="11.1" customHeight="1">
      <c r="A31" s="27">
        <v>1986</v>
      </c>
      <c r="B31" s="170">
        <f>'2.20'!B31/'2.20'!B30*100-100</f>
        <v>2.8207461328480434</v>
      </c>
      <c r="C31" s="170">
        <f>'2.20'!C31/'2.20'!C30*100-100</f>
        <v>-7.6169852179643982</v>
      </c>
      <c r="D31" s="170">
        <f>'2.20'!D31/'2.20'!D30*100-100</f>
        <v>4.5574162679425996</v>
      </c>
      <c r="E31" s="170">
        <f>'2.20'!E31/'2.20'!E30*100-100</f>
        <v>4.8226950354609954</v>
      </c>
      <c r="F31" s="241" t="s">
        <v>379</v>
      </c>
      <c r="G31" s="170">
        <f>'2.20'!G31/'2.20'!G30*100-100</f>
        <v>2.9713114754098484</v>
      </c>
      <c r="H31" s="170">
        <f>'2.20'!H31/'2.20'!H30*100-100</f>
        <v>2.3739873987398568</v>
      </c>
      <c r="I31" s="170">
        <f>'2.20'!I31/'2.20'!I30*100-100</f>
        <v>2.7953012834457382</v>
      </c>
      <c r="J31" s="170">
        <f>'2.20'!J31/'2.20'!J30*100-100</f>
        <v>1.481143898826474</v>
      </c>
      <c r="K31" s="170">
        <f>'2.20'!K31/'2.20'!K30*100-100</f>
        <v>3.8943488943488802</v>
      </c>
    </row>
    <row r="32" spans="1:11" s="10" customFormat="1" ht="11.1" customHeight="1">
      <c r="A32" s="27">
        <v>1987</v>
      </c>
      <c r="B32" s="170">
        <f>'2.20'!B32/'2.20'!B31*100-100</f>
        <v>2.7986725663716783</v>
      </c>
      <c r="C32" s="170">
        <f>'2.20'!C32/'2.20'!C31*100-100</f>
        <v>5.4219323277619083</v>
      </c>
      <c r="D32" s="170">
        <f>'2.20'!D32/'2.20'!D31*100-100</f>
        <v>4.6104564695115045</v>
      </c>
      <c r="E32" s="170">
        <f>'2.20'!E32/'2.20'!E31*100-100</f>
        <v>4.8488949030220994</v>
      </c>
      <c r="F32" s="241" t="s">
        <v>379</v>
      </c>
      <c r="G32" s="170">
        <f>'2.20'!G32/'2.20'!G31*100-100</f>
        <v>3.5572139303482686</v>
      </c>
      <c r="H32" s="170">
        <f>'2.20'!H32/'2.20'!H31*100-100</f>
        <v>2.1540828662490554</v>
      </c>
      <c r="I32" s="170">
        <f>'2.20'!I32/'2.20'!I31*100-100</f>
        <v>2.1902444185800505</v>
      </c>
      <c r="J32" s="170">
        <f>'2.20'!J32/'2.20'!J31*100-100</f>
        <v>1.6391602110699637</v>
      </c>
      <c r="K32" s="170">
        <f>'2.20'!K32/'2.20'!K31*100-100</f>
        <v>3.41728745417997</v>
      </c>
    </row>
    <row r="33" spans="1:13" s="10" customFormat="1" ht="11.1" customHeight="1">
      <c r="A33" s="27">
        <v>1988</v>
      </c>
      <c r="B33" s="170">
        <f>'2.20'!B33/'2.20'!B32*100-100</f>
        <v>0.36586678144838913</v>
      </c>
      <c r="C33" s="170">
        <f>'2.20'!C33/'2.20'!C32*100-100</f>
        <v>-4.9110595514307676</v>
      </c>
      <c r="D33" s="170">
        <f>'2.20'!D33/'2.20'!D32*100-100</f>
        <v>0.49212598425197029</v>
      </c>
      <c r="E33" s="170">
        <f>'2.20'!E33/'2.20'!E32*100-100</f>
        <v>7.5285007528492542E-2</v>
      </c>
      <c r="F33" s="241" t="s">
        <v>379</v>
      </c>
      <c r="G33" s="170">
        <f>'2.20'!G33/'2.20'!G32*100-100</f>
        <v>2.5102089839058124</v>
      </c>
      <c r="H33" s="170">
        <f>'2.20'!H33/'2.20'!H32*100-100</f>
        <v>0.53792361484670437</v>
      </c>
      <c r="I33" s="170">
        <f>'2.20'!I33/'2.20'!I32*100-100</f>
        <v>-0.26920687512944141</v>
      </c>
      <c r="J33" s="170">
        <f>'2.20'!J33/'2.20'!J32*100-100</f>
        <v>1.5354026289627711</v>
      </c>
      <c r="K33" s="170">
        <f>'2.20'!K33/'2.20'!K32*100-100</f>
        <v>1.3377544020123651</v>
      </c>
    </row>
    <row r="34" spans="1:13" s="10" customFormat="1" ht="11.1" customHeight="1">
      <c r="A34" s="27">
        <v>1989</v>
      </c>
      <c r="B34" s="170">
        <f>'2.20'!B34/'2.20'!B33*100-100</f>
        <v>0.6540152246166997</v>
      </c>
      <c r="C34" s="170">
        <f>'2.20'!C34/'2.20'!C33*100-100</f>
        <v>-4.7681984546563569</v>
      </c>
      <c r="D34" s="170">
        <f>'2.20'!D34/'2.20'!D33*100-100</f>
        <v>-4.3530307976936911E-2</v>
      </c>
      <c r="E34" s="170">
        <f>'2.20'!E34/'2.20'!E33*100-100</f>
        <v>-0.2471789360558887</v>
      </c>
      <c r="F34" s="241" t="s">
        <v>379</v>
      </c>
      <c r="G34" s="170">
        <f>'2.20'!G34/'2.20'!G33*100-100</f>
        <v>1.1482132396016311</v>
      </c>
      <c r="H34" s="170">
        <f>'2.20'!H34/'2.20'!H33*100-100</f>
        <v>1.0807918673087187</v>
      </c>
      <c r="I34" s="170">
        <f>'2.20'!I34/'2.20'!I33*100-100</f>
        <v>1.0174418604651265</v>
      </c>
      <c r="J34" s="170">
        <f>'2.20'!J34/'2.20'!J33*100-100</f>
        <v>1.5774586597040923</v>
      </c>
      <c r="K34" s="170">
        <f>'2.20'!K34/'2.20'!K33*100-100</f>
        <v>2.0196321787205136</v>
      </c>
    </row>
    <row r="35" spans="1:13" s="10" customFormat="1" ht="13.5" customHeight="1">
      <c r="A35" s="27">
        <v>1990</v>
      </c>
      <c r="B35" s="170">
        <f>'2.20'!B35/'2.20'!B34*100-100</f>
        <v>2.5884107371112179</v>
      </c>
      <c r="C35" s="170">
        <f>'2.20'!C35/'2.20'!C34*100-100</f>
        <v>-2.1351553325501982E-2</v>
      </c>
      <c r="D35" s="170">
        <f>'2.20'!D35/'2.20'!D34*100-100</f>
        <v>4.4093630919978466</v>
      </c>
      <c r="E35" s="170">
        <f>'2.20'!E35/'2.20'!E34*100-100</f>
        <v>3.9969834087481217</v>
      </c>
      <c r="F35" s="241" t="s">
        <v>379</v>
      </c>
      <c r="G35" s="170">
        <f>'2.20'!G35/'2.20'!G34*100-100</f>
        <v>6.8226572454534988</v>
      </c>
      <c r="H35" s="170">
        <f>'2.20'!H35/'2.20'!H34*100-100</f>
        <v>1.8632225280541945</v>
      </c>
      <c r="I35" s="170">
        <f>'2.20'!I35/'2.20'!I34*100-100</f>
        <v>0.51387461459404449</v>
      </c>
      <c r="J35" s="170">
        <f>'2.20'!J35/'2.20'!J34*100-100</f>
        <v>2.613259076791266</v>
      </c>
      <c r="K35" s="170">
        <f>'2.20'!K35/'2.20'!K34*100-100</f>
        <v>4.3242645432426343</v>
      </c>
    </row>
    <row r="36" spans="1:13" s="48" customFormat="1" ht="13.5" customHeight="1">
      <c r="A36" s="28">
        <v>1991</v>
      </c>
      <c r="B36" s="172">
        <f>'2.20'!B36/'2.20'!B35*100-100</f>
        <v>3.8313778423839722</v>
      </c>
      <c r="C36" s="172">
        <f>'2.20'!C36/'2.20'!C35*100-100</f>
        <v>6.7805659369994515</v>
      </c>
      <c r="D36" s="172">
        <f>'2.20'!D36/'2.20'!D35*100-100</f>
        <v>4.2752867570385717</v>
      </c>
      <c r="E36" s="172">
        <f>'2.20'!E36/'2.20'!E35*100-100</f>
        <v>3.5947373873407287</v>
      </c>
      <c r="F36" s="243" t="s">
        <v>379</v>
      </c>
      <c r="G36" s="172">
        <f>'2.20'!G36/'2.20'!G35*100-100</f>
        <v>8.4363478638039453</v>
      </c>
      <c r="H36" s="172">
        <f>'2.20'!H36/'2.20'!H35*100-100</f>
        <v>3.9284971939305819</v>
      </c>
      <c r="I36" s="172">
        <f>'2.20'!I36/'2.20'!I35*100-100</f>
        <v>2.2494887525562319</v>
      </c>
      <c r="J36" s="172">
        <f>'2.20'!J36/'2.20'!J35*100-100</f>
        <v>4.3732387015969181</v>
      </c>
      <c r="K36" s="172">
        <f>'2.20'!K36/'2.20'!K35*100-100</f>
        <v>6.0108131029364955</v>
      </c>
    </row>
    <row r="37" spans="1:13" s="10" customFormat="1" ht="12" customHeight="1">
      <c r="A37" s="1"/>
      <c r="B37" s="32" t="s">
        <v>275</v>
      </c>
      <c r="C37" s="79"/>
      <c r="D37" s="79"/>
      <c r="E37" s="79"/>
      <c r="F37" s="79"/>
      <c r="G37" s="242"/>
      <c r="H37" s="79"/>
      <c r="I37" s="79"/>
      <c r="J37" s="79"/>
      <c r="K37" s="242"/>
    </row>
    <row r="38" spans="1:13" s="10" customFormat="1" ht="15" customHeight="1">
      <c r="A38" s="33" t="s">
        <v>151</v>
      </c>
      <c r="B38" s="170">
        <f>POWER(('2.20'!B25/'2.20'!B15),1/10)*100-100</f>
        <v>5.5299966669858804</v>
      </c>
      <c r="C38" s="170">
        <f>POWER(('2.20'!C25/'2.20'!C15),1/10)*100-100</f>
        <v>1.7071334491399739</v>
      </c>
      <c r="D38" s="170">
        <f>POWER(('2.20'!D25/'2.20'!D15),1/10)*100-100</f>
        <v>5.9518799728032832</v>
      </c>
      <c r="E38" s="170">
        <f>POWER(('2.20'!E25/'2.20'!E15),1/10)*100-100</f>
        <v>5.7928405681827257</v>
      </c>
      <c r="F38" s="241" t="s">
        <v>379</v>
      </c>
      <c r="G38" s="170">
        <f>POWER(('2.20'!G25/'2.20'!G15),1/10)*100-100</f>
        <v>6.7143587066881736</v>
      </c>
      <c r="H38" s="170">
        <f>POWER(('2.20'!H25/'2.20'!H15),1/10)*100-100</f>
        <v>5.9140744647283299</v>
      </c>
      <c r="I38" s="170">
        <f>POWER(('2.20'!I25/'2.20'!I15),1/10)*100-100</f>
        <v>5.9148436768512056</v>
      </c>
      <c r="J38" s="170">
        <f>POWER(('2.20'!J25/'2.20'!J15),1/10)*100-100</f>
        <v>6.0810429804446784</v>
      </c>
      <c r="K38" s="170">
        <f>POWER(('2.20'!K25/'2.20'!K15),1/10)*100-100</f>
        <v>6.4741255450300201</v>
      </c>
    </row>
    <row r="39" spans="1:13" s="48" customFormat="1" ht="18" customHeight="1">
      <c r="A39" s="34" t="s">
        <v>152</v>
      </c>
      <c r="B39" s="172">
        <f>POWER(('2.20'!B36/'2.20'!B25),1/11)*100-100</f>
        <v>2.226227403991146</v>
      </c>
      <c r="C39" s="172">
        <f>POWER(('2.20'!C36/'2.20'!C25),1/11)*100-100</f>
        <v>-0.40887965035834384</v>
      </c>
      <c r="D39" s="172">
        <f>POWER(('2.20'!D36/'2.20'!D25),1/11)*100-100</f>
        <v>2.7839705155862049</v>
      </c>
      <c r="E39" s="172">
        <f>POWER(('2.20'!E36/'2.20'!E25),1/11)*100-100</f>
        <v>2.662241865776565</v>
      </c>
      <c r="F39" s="243" t="s">
        <v>379</v>
      </c>
      <c r="G39" s="172">
        <f>POWER(('2.20'!G36/'2.20'!G25),1/11)*100-100</f>
        <v>3.5322833776384925</v>
      </c>
      <c r="H39" s="172">
        <f>POWER(('2.20'!H36/'2.20'!H25),1/11)*100-100</f>
        <v>2.1332005661564608</v>
      </c>
      <c r="I39" s="172">
        <f>POWER(('2.20'!I36/'2.20'!I25),1/11)*100-100</f>
        <v>2.0993049574588696</v>
      </c>
      <c r="J39" s="172">
        <f>POWER(('2.20'!J36/'2.20'!J25),1/11)*100-100</f>
        <v>2.3912071904126861</v>
      </c>
      <c r="K39" s="172">
        <f>POWER(('2.20'!K36/'2.20'!K25),1/11)*100-100</f>
        <v>2.9537394160755781</v>
      </c>
    </row>
    <row r="40" spans="1:13" s="10" customFormat="1" ht="15" customHeight="1">
      <c r="A40" s="30"/>
      <c r="B40" s="24" t="s">
        <v>451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s="10" customFormat="1" ht="13.5" hidden="1" customHeight="1">
      <c r="A45" s="27">
        <v>1991</v>
      </c>
      <c r="B45" s="37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13" ht="11.1" customHeight="1">
      <c r="A46" s="27">
        <v>1992</v>
      </c>
      <c r="B46" s="170">
        <f>'2.20'!B46/'2.20'!B45*100-100</f>
        <v>6.7713976164680361</v>
      </c>
      <c r="C46" s="170">
        <f>'2.20'!C46/'2.20'!C45*100-100</f>
        <v>-2.03848352067061</v>
      </c>
      <c r="D46" s="170">
        <f>'2.20'!D46/'2.20'!D45*100-100</f>
        <v>8.2583507950203483</v>
      </c>
      <c r="E46" s="170">
        <f>'2.20'!E46/'2.20'!E45*100-100</f>
        <v>8.2709365280497593</v>
      </c>
      <c r="F46" s="170">
        <f>'2.20'!F46/'2.20'!F45*100-100</f>
        <v>8.1840249682117587</v>
      </c>
      <c r="G46" s="170">
        <f>'2.20'!G46/'2.20'!G45*100-100</f>
        <v>6.2720699512359204</v>
      </c>
      <c r="H46" s="170">
        <f>'2.20'!H46/'2.20'!H45*100-100</f>
        <v>6.4580654379197142</v>
      </c>
      <c r="I46" s="170">
        <f>'2.20'!I46/'2.20'!I45*100-100</f>
        <v>9.9203045081479786</v>
      </c>
      <c r="J46" s="170">
        <f>'2.20'!J46/'2.20'!J45*100-100</f>
        <v>6.2307954933424412</v>
      </c>
      <c r="K46" s="170">
        <f>'2.20'!K46/'2.20'!K45*100-100</f>
        <v>4.899457389083949</v>
      </c>
      <c r="L46" s="10"/>
      <c r="M46" s="10"/>
    </row>
    <row r="47" spans="1:13" ht="11.1" customHeight="1">
      <c r="A47" s="27">
        <v>1993</v>
      </c>
      <c r="B47" s="170">
        <f>'2.20'!B47/'2.20'!B46*100-100</f>
        <v>4.2237442922374413</v>
      </c>
      <c r="C47" s="170">
        <f>'2.20'!C47/'2.20'!C46*100-100</f>
        <v>14.08984830805133</v>
      </c>
      <c r="D47" s="170">
        <f>'2.20'!D47/'2.20'!D46*100-100</f>
        <v>5.2601616759649517</v>
      </c>
      <c r="E47" s="170">
        <f>'2.20'!E47/'2.20'!E46*100-100</f>
        <v>4.0642621555484766</v>
      </c>
      <c r="F47" s="170">
        <f>'2.20'!F47/'2.20'!F46*100-100</f>
        <v>4.5303985468532915</v>
      </c>
      <c r="G47" s="170">
        <f>'2.20'!G47/'2.20'!G46*100-100</f>
        <v>8.4018987341772231</v>
      </c>
      <c r="H47" s="170">
        <f>'2.20'!H47/'2.20'!H46*100-100</f>
        <v>4.0397262112468013</v>
      </c>
      <c r="I47" s="170">
        <f>'2.20'!I47/'2.20'!I46*100-100</f>
        <v>7.0014067741586388</v>
      </c>
      <c r="J47" s="170">
        <f>'2.20'!J47/'2.20'!J46*100-100</f>
        <v>2.2497187851518561</v>
      </c>
      <c r="K47" s="170">
        <f>'2.20'!K47/'2.20'!K46*100-100</f>
        <v>5.4160961509204242</v>
      </c>
      <c r="L47" s="10"/>
      <c r="M47" s="10"/>
    </row>
    <row r="48" spans="1:13" ht="11.1" customHeight="1">
      <c r="A48" s="27">
        <v>1994</v>
      </c>
      <c r="B48" s="170">
        <f>'2.20'!B48/'2.20'!B47*100-100</f>
        <v>0.77887306802971068</v>
      </c>
      <c r="C48" s="170">
        <f>'2.20'!C48/'2.20'!C47*100-100</f>
        <v>36.930026421205156</v>
      </c>
      <c r="D48" s="170">
        <f>'2.20'!D48/'2.20'!D47*100-100</f>
        <v>-0.64899945916711488</v>
      </c>
      <c r="E48" s="170">
        <f>'2.20'!E48/'2.20'!E47*100-100</f>
        <v>-1.9118699519476507</v>
      </c>
      <c r="F48" s="170">
        <f>'2.20'!F48/'2.20'!F47*100-100</f>
        <v>-2.4941224573239253</v>
      </c>
      <c r="G48" s="170">
        <f>'2.20'!G48/'2.20'!G47*100-100</f>
        <v>3.0506495402131009</v>
      </c>
      <c r="H48" s="170">
        <f>'2.20'!H48/'2.20'!H47*100-100</f>
        <v>1.7414860681114703</v>
      </c>
      <c r="I48" s="170">
        <f>'2.20'!I48/'2.20'!I47*100-100</f>
        <v>0.7888349514563231</v>
      </c>
      <c r="J48" s="170">
        <f>'2.20'!J48/'2.20'!J47*100-100</f>
        <v>3.4417727487034284</v>
      </c>
      <c r="K48" s="170">
        <f>'2.20'!K48/'2.20'!K47*100-100</f>
        <v>1.3710492134507035</v>
      </c>
      <c r="L48" s="10"/>
      <c r="M48" s="10"/>
    </row>
    <row r="49" spans="1:13" ht="13.5" customHeight="1">
      <c r="A49" s="27">
        <v>1995</v>
      </c>
      <c r="B49" s="170">
        <f>'2.20'!B49/'2.20'!B48*100-100</f>
        <v>2.3910155778287674</v>
      </c>
      <c r="C49" s="170">
        <f>'2.20'!C49/'2.20'!C48*100-100</f>
        <v>-5.5085273247852626</v>
      </c>
      <c r="D49" s="170">
        <f>'2.20'!D49/'2.20'!D48*100-100</f>
        <v>3.3532934131736738</v>
      </c>
      <c r="E49" s="170">
        <f>'2.20'!E49/'2.20'!E48*100-100</f>
        <v>2.4286012090890097</v>
      </c>
      <c r="F49" s="170">
        <f>'2.20'!F49/'2.20'!F48*100-100</f>
        <v>3.2707831009539916</v>
      </c>
      <c r="G49" s="170">
        <f>'2.20'!G49/'2.20'!G48*100-100</f>
        <v>6.3597733711048221</v>
      </c>
      <c r="H49" s="170">
        <f>'2.20'!H49/'2.20'!H48*100-100</f>
        <v>2.0540129326739986</v>
      </c>
      <c r="I49" s="170">
        <f>'2.20'!I49/'2.20'!I48*100-100</f>
        <v>1.9666867348986585</v>
      </c>
      <c r="J49" s="170">
        <f>'2.20'!J49/'2.20'!J48*100-100</f>
        <v>0.9571558796718449</v>
      </c>
      <c r="K49" s="170">
        <f>'2.20'!K49/'2.20'!K48*100-100</f>
        <v>4.1571753986332567</v>
      </c>
      <c r="L49" s="10"/>
      <c r="M49" s="10"/>
    </row>
    <row r="50" spans="1:13" ht="11.1" customHeight="1">
      <c r="A50" s="27">
        <v>1996</v>
      </c>
      <c r="B50" s="170">
        <f>'2.20'!B50/'2.20'!B49*100-100</f>
        <v>0.40099068286352235</v>
      </c>
      <c r="C50" s="170">
        <f>'2.20'!C50/'2.20'!C49*100-100</f>
        <v>-9.3011000592846358</v>
      </c>
      <c r="D50" s="170">
        <f>'2.20'!D50/'2.20'!D49*100-100</f>
        <v>2.570314968924464</v>
      </c>
      <c r="E50" s="170">
        <f>'2.20'!E50/'2.20'!E49*100-100</f>
        <v>2.1064414368576507</v>
      </c>
      <c r="F50" s="170">
        <f>'2.20'!F50/'2.20'!F49*100-100</f>
        <v>2.5682671809968554</v>
      </c>
      <c r="G50" s="170">
        <f>'2.20'!G50/'2.20'!G49*100-100</f>
        <v>4.3680916233852685</v>
      </c>
      <c r="H50" s="170">
        <f>'2.20'!H50/'2.20'!H49*100-100</f>
        <v>-0.42241272207725444</v>
      </c>
      <c r="I50" s="170">
        <f>'2.20'!I50/'2.20'!I49*100-100</f>
        <v>0.68884077937411803</v>
      </c>
      <c r="J50" s="170">
        <f>'2.20'!J50/'2.20'!J49*100-100</f>
        <v>-1.0383747178329514</v>
      </c>
      <c r="K50" s="170">
        <f>'2.20'!K50/'2.20'!K49*100-100</f>
        <v>0.68343357025698026</v>
      </c>
      <c r="L50" s="10"/>
      <c r="M50" s="10"/>
    </row>
    <row r="51" spans="1:13" ht="11.1" customHeight="1">
      <c r="A51" s="27">
        <v>1997</v>
      </c>
      <c r="B51" s="170">
        <f>'2.20'!B51/'2.20'!B50*100-100</f>
        <v>-0.97497944320450358</v>
      </c>
      <c r="C51" s="170">
        <f>'2.20'!C51/'2.20'!C50*100-100</f>
        <v>-4.9604183310334662</v>
      </c>
      <c r="D51" s="170">
        <f>'2.20'!D51/'2.20'!D50*100-100</f>
        <v>-2.6496867618362927</v>
      </c>
      <c r="E51" s="170">
        <f>'2.20'!E51/'2.20'!E50*100-100</f>
        <v>-3.0097667929041307</v>
      </c>
      <c r="F51" s="170">
        <f>'2.20'!F51/'2.20'!F50*100-100</f>
        <v>-3.6025336500395895</v>
      </c>
      <c r="G51" s="170">
        <f>'2.20'!G51/'2.20'!G50*100-100</f>
        <v>-1.046318744417519</v>
      </c>
      <c r="H51" s="170">
        <f>'2.20'!H51/'2.20'!H50*100-100</f>
        <v>-0.28696194635060124</v>
      </c>
      <c r="I51" s="170">
        <f>'2.20'!I51/'2.20'!I50*100-100</f>
        <v>-0.96755277560593811</v>
      </c>
      <c r="J51" s="170">
        <f>'2.20'!J51/'2.20'!J50*100-100</f>
        <v>0.39537712895376842</v>
      </c>
      <c r="K51" s="170">
        <f>'2.20'!K51/'2.20'!K50*100-100</f>
        <v>0.46158023350531607</v>
      </c>
      <c r="L51" s="10"/>
      <c r="M51" s="10"/>
    </row>
    <row r="52" spans="1:13" ht="11.1" customHeight="1">
      <c r="A52" s="27">
        <v>1998</v>
      </c>
      <c r="B52" s="170">
        <f>'2.20'!B52/'2.20'!B51*100-100</f>
        <v>0.16607354685646669</v>
      </c>
      <c r="C52" s="170">
        <f>'2.20'!C52/'2.20'!C51*100-100</f>
        <v>0.38972948188904866</v>
      </c>
      <c r="D52" s="170">
        <f>'2.20'!D52/'2.20'!D51*100-100</f>
        <v>1.0655132397932192</v>
      </c>
      <c r="E52" s="170">
        <f>'2.20'!E52/'2.20'!E51*100-100</f>
        <v>1.4077270859021809</v>
      </c>
      <c r="F52" s="170">
        <f>'2.20'!F52/'2.20'!F51*100-100</f>
        <v>1.6632443531827477</v>
      </c>
      <c r="G52" s="170">
        <f>'2.20'!G52/'2.20'!G51*100-100</f>
        <v>0.42553191489361097</v>
      </c>
      <c r="H52" s="170">
        <f>'2.20'!H52/'2.20'!H51*100-100</f>
        <v>-0.28778778778779213</v>
      </c>
      <c r="I52" s="170">
        <f>'2.20'!I52/'2.20'!I51*100-100</f>
        <v>-1.6875555116944554</v>
      </c>
      <c r="J52" s="170">
        <f>'2.20'!J52/'2.20'!J51*100-100</f>
        <v>0.81793395940626112</v>
      </c>
      <c r="K52" s="170">
        <f>'2.20'!K52/'2.20'!K51*100-100</f>
        <v>1.2837837837838038</v>
      </c>
      <c r="L52" s="10"/>
      <c r="M52" s="10"/>
    </row>
    <row r="53" spans="1:13" ht="11.1" customHeight="1">
      <c r="A53" s="27">
        <v>1999</v>
      </c>
      <c r="B53" s="170">
        <f>'2.20'!B53/'2.20'!B52*100-100</f>
        <v>1.0303173851255281</v>
      </c>
      <c r="C53" s="170">
        <f>'2.20'!C53/'2.20'!C52*100-100</f>
        <v>-5.7242901727943973</v>
      </c>
      <c r="D53" s="170">
        <f>'2.20'!D53/'2.20'!D52*100-100</f>
        <v>1.0960334029227425</v>
      </c>
      <c r="E53" s="170">
        <f>'2.20'!E53/'2.20'!E52*100-100</f>
        <v>1.3273887931908064</v>
      </c>
      <c r="F53" s="170">
        <f>'2.20'!F53/'2.20'!F52*100-100</f>
        <v>1.5148454857604605</v>
      </c>
      <c r="G53" s="170">
        <f>'2.20'!G53/'2.20'!G52*100-100</f>
        <v>6.4201335387778613E-2</v>
      </c>
      <c r="H53" s="170">
        <f>'2.20'!H53/'2.20'!H52*100-100</f>
        <v>1.5811268666081162</v>
      </c>
      <c r="I53" s="170">
        <f>'2.20'!I53/'2.20'!I52*100-100</f>
        <v>1.5458743224252061</v>
      </c>
      <c r="J53" s="170">
        <f>'2.20'!J53/'2.20'!J52*100-100</f>
        <v>1.3221153846153726</v>
      </c>
      <c r="K53" s="170">
        <f>'2.20'!K53/'2.20'!K52*100-100</f>
        <v>2.5883922615076642</v>
      </c>
      <c r="L53" s="10"/>
      <c r="M53" s="10"/>
    </row>
    <row r="54" spans="1:13" ht="13.5" customHeight="1">
      <c r="A54" s="27">
        <v>2000</v>
      </c>
      <c r="B54" s="170">
        <f>'2.20'!B54/'2.20'!B53*100-100</f>
        <v>0.92603446254835831</v>
      </c>
      <c r="C54" s="170">
        <f>'2.20'!C54/'2.20'!C53*100-100</f>
        <v>3.0682276947920855</v>
      </c>
      <c r="D54" s="170">
        <f>'2.20'!D54/'2.20'!D53*100-100</f>
        <v>-1.3835828600929148</v>
      </c>
      <c r="E54" s="170">
        <f>'2.20'!E54/'2.20'!E53*100-100</f>
        <v>-1.8199999999999932</v>
      </c>
      <c r="F54" s="170">
        <f>'2.20'!F54/'2.20'!F53*100-100</f>
        <v>-2.5368085953044215</v>
      </c>
      <c r="G54" s="170">
        <f>'2.20'!G54/'2.20'!G53*100-100</f>
        <v>1.5270114205055734</v>
      </c>
      <c r="H54" s="170">
        <f>'2.20'!H54/'2.20'!H53*100-100</f>
        <v>1.5194564546016096</v>
      </c>
      <c r="I54" s="170">
        <f>'2.20'!I54/'2.20'!I53*100-100</f>
        <v>-0.59311981020165661</v>
      </c>
      <c r="J54" s="170">
        <f>'2.20'!J54/'2.20'!J53*100-100</f>
        <v>5.6346381969157591</v>
      </c>
      <c r="K54" s="170">
        <f>'2.20'!K54/'2.20'!K53*100-100</f>
        <v>0.62426843542723987</v>
      </c>
      <c r="L54" s="10"/>
      <c r="M54" s="10"/>
    </row>
    <row r="55" spans="1:13" ht="11.1" customHeight="1">
      <c r="A55" s="27">
        <v>2001</v>
      </c>
      <c r="B55" s="170">
        <f>'2.20'!B55/'2.20'!B54*100-100</f>
        <v>-0.13937282229964865</v>
      </c>
      <c r="C55" s="170">
        <f>'2.20'!C55/'2.20'!C54*100-100</f>
        <v>-2.7810419114767058</v>
      </c>
      <c r="D55" s="170">
        <f>'2.20'!D55/'2.20'!D54*100-100</f>
        <v>0.29316301957911151</v>
      </c>
      <c r="E55" s="170">
        <f>'2.20'!E55/'2.20'!E54*100-100</f>
        <v>0.34630270930942686</v>
      </c>
      <c r="F55" s="170">
        <f>'2.20'!F55/'2.20'!F54*100-100</f>
        <v>0.28580177605388712</v>
      </c>
      <c r="G55" s="170">
        <f>'2.20'!G55/'2.20'!G54*100-100</f>
        <v>1.6304347826086882</v>
      </c>
      <c r="H55" s="170">
        <f>'2.20'!H55/'2.20'!H54*100-100</f>
        <v>-0.55974689705526259</v>
      </c>
      <c r="I55" s="170">
        <f>'2.20'!I55/'2.20'!I54*100-100</f>
        <v>-2.6551312649164629</v>
      </c>
      <c r="J55" s="170">
        <f>'2.20'!J55/'2.20'!J54*100-100</f>
        <v>-0.67377877596854319</v>
      </c>
      <c r="K55" s="170">
        <f>'2.20'!K55/'2.20'!K54*100-100</f>
        <v>2.3135582267028525</v>
      </c>
      <c r="L55" s="10"/>
      <c r="M55" s="10"/>
    </row>
    <row r="56" spans="1:13" ht="11.1" customHeight="1">
      <c r="A56" s="27">
        <v>2002</v>
      </c>
      <c r="B56" s="170">
        <f>'2.20'!B56/'2.20'!B55*100-100</f>
        <v>0.83740404745289254</v>
      </c>
      <c r="C56" s="170">
        <f>'2.20'!C56/'2.20'!C55*100-100</f>
        <v>-2.1273166800966976</v>
      </c>
      <c r="D56" s="170">
        <f>'2.20'!D56/'2.20'!D55*100-100</f>
        <v>0.64724919093850986</v>
      </c>
      <c r="E56" s="170">
        <f>'2.20'!E56/'2.20'!E55*100-100</f>
        <v>0.85261875761266026</v>
      </c>
      <c r="F56" s="170">
        <f>'2.20'!F56/'2.20'!F55*100-100</f>
        <v>1.4452926208651462</v>
      </c>
      <c r="G56" s="170">
        <f>'2.20'!G56/'2.20'!G55*100-100</f>
        <v>0.24872528292500817</v>
      </c>
      <c r="H56" s="170">
        <f>'2.20'!H56/'2.20'!H55*100-100</f>
        <v>0.84434654919236607</v>
      </c>
      <c r="I56" s="170">
        <f>'2.20'!I56/'2.20'!I55*100-100</f>
        <v>-1.174788027377673</v>
      </c>
      <c r="J56" s="170">
        <f>'2.20'!J56/'2.20'!J55*100-100</f>
        <v>1.6110797060486135</v>
      </c>
      <c r="K56" s="170">
        <f>'2.20'!K56/'2.20'!K55*100-100</f>
        <v>1.8443658413340245</v>
      </c>
      <c r="L56" s="10"/>
      <c r="M56" s="10"/>
    </row>
    <row r="57" spans="1:13" ht="11.1" customHeight="1">
      <c r="A57" s="27">
        <v>2003</v>
      </c>
      <c r="B57" s="170">
        <f>'2.20'!B57/'2.20'!B56*100-100</f>
        <v>1.3610149942329741</v>
      </c>
      <c r="C57" s="170">
        <f>'2.20'!C57/'2.20'!C56*100-100</f>
        <v>-4.5776387287995988</v>
      </c>
      <c r="D57" s="170">
        <f>'2.20'!D57/'2.20'!D56*100-100</f>
        <v>-0.30079867233688162</v>
      </c>
      <c r="E57" s="170">
        <f>'2.20'!E57/'2.20'!E56*100-100</f>
        <v>-0.67431561996778555</v>
      </c>
      <c r="F57" s="170">
        <f>'2.20'!F57/'2.20'!F56*100-100</f>
        <v>-1.0334102538376584</v>
      </c>
      <c r="G57" s="170">
        <f>'2.20'!G57/'2.20'!G56*100-100</f>
        <v>2.2081627589629136</v>
      </c>
      <c r="H57" s="170">
        <f>'2.20'!H57/'2.20'!H56*100-100</f>
        <v>2.1235286979735406</v>
      </c>
      <c r="I57" s="170">
        <f>'2.20'!I57/'2.20'!I56*100-100</f>
        <v>-1.7366136034732307</v>
      </c>
      <c r="J57" s="170">
        <f>'2.20'!J57/'2.20'!J56*100-100</f>
        <v>5.0764951321279312</v>
      </c>
      <c r="K57" s="170">
        <f>'2.20'!K57/'2.20'!K56*100-100</f>
        <v>1.6869263210121517</v>
      </c>
      <c r="L57" s="10"/>
      <c r="M57" s="10"/>
    </row>
    <row r="58" spans="1:13" ht="11.1" customHeight="1">
      <c r="A58" s="27">
        <v>2004</v>
      </c>
      <c r="B58" s="170">
        <f>'2.20'!B58/'2.20'!B57*100-100</f>
        <v>-0.55757851615840082</v>
      </c>
      <c r="C58" s="170">
        <f>'2.20'!C58/'2.20'!C57*100-100</f>
        <v>-26.358930112165666</v>
      </c>
      <c r="D58" s="170">
        <f>'2.20'!D58/'2.20'!D57*100-100</f>
        <v>-3.0274656679151235</v>
      </c>
      <c r="E58" s="170">
        <f>'2.20'!E58/'2.20'!E57*100-100</f>
        <v>-3.4248657412098424</v>
      </c>
      <c r="F58" s="170">
        <f>'2.20'!F58/'2.20'!F57*100-100</f>
        <v>-3.3556366585563779</v>
      </c>
      <c r="G58" s="170">
        <f>'2.20'!G58/'2.20'!G57*100-100</f>
        <v>0.19419832503943724</v>
      </c>
      <c r="H58" s="170">
        <f>'2.20'!H58/'2.20'!H57*100-100</f>
        <v>0.41587452471483743</v>
      </c>
      <c r="I58" s="170">
        <f>'2.20'!I58/'2.20'!I57*100-100</f>
        <v>-2.7035556490637589</v>
      </c>
      <c r="J58" s="170">
        <f>'2.20'!J58/'2.20'!J57*100-100</f>
        <v>3.0443414956982053</v>
      </c>
      <c r="K58" s="170">
        <f>'2.20'!K58/'2.20'!K57*100-100</f>
        <v>0.40253720419613614</v>
      </c>
      <c r="L58" s="10"/>
      <c r="M58" s="10"/>
    </row>
    <row r="59" spans="1:13" ht="13.5" customHeight="1">
      <c r="A59" s="27">
        <v>2005</v>
      </c>
      <c r="B59" s="170">
        <f>'2.20'!B59/'2.20'!B58*100-100</f>
        <v>-0.49204714498226565</v>
      </c>
      <c r="C59" s="170">
        <f>'2.20'!C59/'2.20'!C58*100-100</f>
        <v>29.232571763327485</v>
      </c>
      <c r="D59" s="170">
        <f>'2.20'!D59/'2.20'!D58*100-100</f>
        <v>-1.3303293638021643</v>
      </c>
      <c r="E59" s="170">
        <f>'2.20'!E59/'2.20'!E58*100-100</f>
        <v>-1.6787325569195417</v>
      </c>
      <c r="F59" s="170">
        <f>'2.20'!F59/'2.20'!F58*100-100</f>
        <v>-2.0350361900765819</v>
      </c>
      <c r="G59" s="170">
        <f>'2.20'!G59/'2.20'!G58*100-100</f>
        <v>0.75105996365837768</v>
      </c>
      <c r="H59" s="170">
        <f>'2.20'!H59/'2.20'!H58*100-100</f>
        <v>-0.34315465625370223</v>
      </c>
      <c r="I59" s="170">
        <f>'2.20'!I59/'2.20'!I58*100-100</f>
        <v>-2.3137636501243293</v>
      </c>
      <c r="J59" s="170">
        <f>'2.20'!J59/'2.20'!J58*100-100</f>
        <v>2.3378291586384279</v>
      </c>
      <c r="K59" s="170">
        <f>'2.20'!K59/'2.20'!K58*100-100</f>
        <v>-0.80184667719595382</v>
      </c>
      <c r="L59" s="10"/>
      <c r="M59" s="10"/>
    </row>
    <row r="60" spans="1:13" ht="11.1" customHeight="1">
      <c r="A60" s="27">
        <v>2006</v>
      </c>
      <c r="B60" s="170">
        <f>'2.20'!B60/'2.20'!B59*100-100</f>
        <v>-2.3459061637534404</v>
      </c>
      <c r="C60" s="170">
        <f>'2.20'!C60/'2.20'!C59*100-100</f>
        <v>2.3209428830462286</v>
      </c>
      <c r="D60" s="170">
        <f>'2.20'!D60/'2.20'!D59*100-100</f>
        <v>-3.1423290203327099</v>
      </c>
      <c r="E60" s="170">
        <f>'2.20'!E60/'2.20'!E59*100-100</f>
        <v>-3.7349269021449203</v>
      </c>
      <c r="F60" s="170">
        <f>'2.20'!F60/'2.20'!F59*100-100</f>
        <v>-5.7393725238248123</v>
      </c>
      <c r="G60" s="170">
        <f>'2.20'!G60/'2.20'!G59*100-100</f>
        <v>0.39677768426113857</v>
      </c>
      <c r="H60" s="170">
        <f>'2.20'!H60/'2.20'!H59*100-100</f>
        <v>-2.1016385656613608</v>
      </c>
      <c r="I60" s="170">
        <f>'2.20'!I60/'2.20'!I59*100-100</f>
        <v>-6.762589928057551</v>
      </c>
      <c r="J60" s="170">
        <f>'2.20'!J60/'2.20'!J59*100-100</f>
        <v>-6.2758880381579729E-2</v>
      </c>
      <c r="K60" s="170">
        <f>'2.20'!K60/'2.20'!K59*100-100</f>
        <v>-0.41641151255358011</v>
      </c>
      <c r="L60" s="10"/>
      <c r="M60" s="10"/>
    </row>
    <row r="61" spans="1:13" ht="11.1" customHeight="1">
      <c r="A61" s="27">
        <v>2007</v>
      </c>
      <c r="B61" s="170">
        <f>'2.20'!B61/'2.20'!B60*100-100</f>
        <v>-0.37682524729157763</v>
      </c>
      <c r="C61" s="170">
        <f>'2.20'!C61/'2.20'!C60*100-100</f>
        <v>-19.200779727095522</v>
      </c>
      <c r="D61" s="170">
        <f>'2.20'!D61/'2.20'!D60*100-100</f>
        <v>-0.51638976201166997</v>
      </c>
      <c r="E61" s="170">
        <f>'2.20'!E61/'2.20'!E60*100-100</f>
        <v>-1.1196097993570504</v>
      </c>
      <c r="F61" s="170">
        <f>'2.20'!F61/'2.20'!F60*100-100</f>
        <v>-0.74974440531636333</v>
      </c>
      <c r="G61" s="170">
        <f>'2.20'!G61/'2.20'!G60*100-100</f>
        <v>3.4610778443113759</v>
      </c>
      <c r="H61" s="170">
        <f>'2.20'!H61/'2.20'!H60*100-100</f>
        <v>-0.84899939357187293</v>
      </c>
      <c r="I61" s="170">
        <f>'2.20'!I61/'2.20'!I60*100-100</f>
        <v>-0.35612535612534657</v>
      </c>
      <c r="J61" s="170">
        <f>'2.20'!J61/'2.20'!J60*100-100</f>
        <v>-0.72846018588293759</v>
      </c>
      <c r="K61" s="170">
        <f>'2.20'!K61/'2.20'!K60*100-100</f>
        <v>0.14758332308448985</v>
      </c>
      <c r="L61" s="10"/>
      <c r="M61" s="10"/>
    </row>
    <row r="62" spans="1:13" ht="11.1" customHeight="1">
      <c r="A62" s="27">
        <v>2008</v>
      </c>
      <c r="B62" s="170">
        <f>'2.20'!B62/'2.20'!B61*100-100</f>
        <v>2.6713947990543829</v>
      </c>
      <c r="C62" s="170">
        <f>'2.20'!C62/'2.20'!C61*100-100</f>
        <v>-15.177102752494804</v>
      </c>
      <c r="D62" s="170">
        <f>'2.20'!D62/'2.20'!D61*100-100</f>
        <v>4.0961408259986456</v>
      </c>
      <c r="E62" s="170">
        <f>'2.20'!E62/'2.20'!E61*100-100</f>
        <v>4.6076233183856488</v>
      </c>
      <c r="F62" s="170">
        <f>'2.20'!F62/'2.20'!F61*100-100</f>
        <v>6.1691656174888294</v>
      </c>
      <c r="G62" s="170">
        <f>'2.20'!G62/'2.20'!G61*100-100</f>
        <v>1.6205579349461772</v>
      </c>
      <c r="H62" s="170">
        <f>'2.20'!H62/'2.20'!H61*100-100</f>
        <v>2.2752293577981533</v>
      </c>
      <c r="I62" s="170">
        <f>'2.20'!I62/'2.20'!I61*100-100</f>
        <v>2.6685727900881631</v>
      </c>
      <c r="J62" s="170">
        <f>'2.20'!J62/'2.20'!J61*100-100</f>
        <v>4.339574898785429</v>
      </c>
      <c r="K62" s="170">
        <f>'2.20'!K62/'2.20'!K61*100-100</f>
        <v>0.35613410291045966</v>
      </c>
      <c r="L62" s="10"/>
      <c r="M62" s="10"/>
    </row>
    <row r="63" spans="1:13" ht="11.1" customHeight="1">
      <c r="A63" s="27">
        <v>2009</v>
      </c>
      <c r="B63" s="170">
        <f>'2.20'!B63/'2.20'!B62*100-100</f>
        <v>7.0458208611558888</v>
      </c>
      <c r="C63" s="170">
        <f>'2.20'!C63/'2.20'!C62*100-100</f>
        <v>2.8829993535876071</v>
      </c>
      <c r="D63" s="170">
        <f>'2.20'!D63/'2.20'!D62*100-100</f>
        <v>13.430894308943081</v>
      </c>
      <c r="E63" s="170">
        <f>'2.20'!E63/'2.20'!E62*100-100</f>
        <v>13.631979423427282</v>
      </c>
      <c r="F63" s="170">
        <f>'2.20'!F63/'2.20'!F62*100-100</f>
        <v>17.787839586028454</v>
      </c>
      <c r="G63" s="170">
        <f>'2.20'!G63/'2.20'!G62*100-100</f>
        <v>8.600068344914007</v>
      </c>
      <c r="H63" s="170">
        <f>'2.20'!H63/'2.20'!H62*100-100</f>
        <v>5.6691783279512009</v>
      </c>
      <c r="I63" s="170">
        <f>'2.20'!I63/'2.20'!I62*100-100</f>
        <v>6.8345323741007036</v>
      </c>
      <c r="J63" s="170">
        <f>'2.20'!J63/'2.20'!J62*100-100</f>
        <v>4.4258518249060188</v>
      </c>
      <c r="K63" s="170">
        <f>'2.20'!K63/'2.20'!K62*100-100</f>
        <v>5.0660792951541964</v>
      </c>
      <c r="L63" s="10"/>
      <c r="M63" s="10"/>
    </row>
    <row r="64" spans="1:13" ht="13.5" customHeight="1">
      <c r="A64" s="27">
        <v>2010</v>
      </c>
      <c r="B64" s="170">
        <f>'2.20'!B64/'2.20'!B63*100-100</f>
        <v>-1.5487201548720009</v>
      </c>
      <c r="C64" s="170">
        <f>'2.20'!C64/'2.20'!C63*100-100</f>
        <v>11.9879366675044</v>
      </c>
      <c r="D64" s="170">
        <f>'2.20'!D64/'2.20'!D63*100-100</f>
        <v>-10.77025993883791</v>
      </c>
      <c r="E64" s="170">
        <f>'2.20'!E64/'2.20'!E63*100-100</f>
        <v>-11.619353013298124</v>
      </c>
      <c r="F64" s="170">
        <f>'2.20'!F64/'2.20'!F63*100-100</f>
        <v>-13.582280798096292</v>
      </c>
      <c r="G64" s="170">
        <f>'2.20'!G64/'2.20'!G63*100-100</f>
        <v>-5.4436752674638171</v>
      </c>
      <c r="H64" s="170">
        <f>'2.20'!H64/'2.20'!H63*100-100</f>
        <v>2.2297679683078684</v>
      </c>
      <c r="I64" s="170">
        <f>'2.20'!I64/'2.20'!I63*100-100</f>
        <v>3.6385358966004162</v>
      </c>
      <c r="J64" s="170">
        <f>'2.20'!J64/'2.20'!J63*100-100</f>
        <v>1.9623780771017181</v>
      </c>
      <c r="K64" s="170">
        <f>'2.20'!K64/'2.20'!K63*100-100</f>
        <v>1.8518518518518619</v>
      </c>
      <c r="L64" s="10"/>
      <c r="M64" s="10"/>
    </row>
    <row r="65" spans="1:13" ht="11.1" customHeight="1">
      <c r="A65" s="27">
        <v>2011</v>
      </c>
      <c r="B65" s="170">
        <f>'2.20'!B65/'2.20'!B64*100-100</f>
        <v>0.12016604762945349</v>
      </c>
      <c r="C65" s="170">
        <f>'2.20'!C65/'2.20'!C64*100-100</f>
        <v>10.210951526032304</v>
      </c>
      <c r="D65" s="170">
        <f>'2.20'!D65/'2.20'!D64*100-100</f>
        <v>-0.36414265824140557</v>
      </c>
      <c r="E65" s="170">
        <f>'2.20'!E65/'2.20'!E64*100-100</f>
        <v>-0.51221854657987365</v>
      </c>
      <c r="F65" s="170">
        <f>'2.20'!F65/'2.20'!F64*100-100</f>
        <v>-3.1455200169455537</v>
      </c>
      <c r="G65" s="170">
        <f>'2.20'!G65/'2.20'!G64*100-100</f>
        <v>1.0205213533000403</v>
      </c>
      <c r="H65" s="170">
        <f>'2.20'!H65/'2.20'!H64*100-100</f>
        <v>0.28786536758194359</v>
      </c>
      <c r="I65" s="170">
        <f>'2.20'!I65/'2.20'!I64*100-100</f>
        <v>-1.404317753091604</v>
      </c>
      <c r="J65" s="170">
        <f>'2.20'!J65/'2.20'!J64*100-100</f>
        <v>1.3551987245188286</v>
      </c>
      <c r="K65" s="170">
        <f>'2.20'!K65/'2.20'!K64*100-100</f>
        <v>1.2235563178959268</v>
      </c>
      <c r="L65" s="10"/>
      <c r="M65" s="10"/>
    </row>
    <row r="66" spans="1:13" ht="11.1" customHeight="1">
      <c r="A66" s="27">
        <v>2012</v>
      </c>
      <c r="B66" s="170">
        <f>'2.20'!B66/'2.20'!B65*100-100</f>
        <v>3.3278777959629053</v>
      </c>
      <c r="C66" s="170">
        <f>'2.20'!C66/'2.20'!C65*100-100</f>
        <v>-2.5962125839951113</v>
      </c>
      <c r="D66" s="170">
        <f>'2.20'!D66/'2.20'!D65*100-100</f>
        <v>3.4827475008061981</v>
      </c>
      <c r="E66" s="170">
        <f>'2.20'!E66/'2.20'!E65*100-100</f>
        <v>3.1320390432264276</v>
      </c>
      <c r="F66" s="170">
        <f>'2.20'!F66/'2.20'!F65*100-100</f>
        <v>5.1066156369600861</v>
      </c>
      <c r="G66" s="170">
        <f>'2.20'!G66/'2.20'!G65*100-100</f>
        <v>5.1169430108707843</v>
      </c>
      <c r="H66" s="170">
        <f>'2.20'!H66/'2.20'!H65*100-100</f>
        <v>3.2788695076175713</v>
      </c>
      <c r="I66" s="170">
        <f>'2.20'!I66/'2.20'!I65*100-100</f>
        <v>0.98852040816326792</v>
      </c>
      <c r="J66" s="170">
        <f>'2.20'!J66/'2.20'!J65*100-100</f>
        <v>6.0112359550561649</v>
      </c>
      <c r="K66" s="170">
        <f>'2.20'!K66/'2.20'!K65*100-100</f>
        <v>2.4062358788974336</v>
      </c>
      <c r="L66" s="10"/>
      <c r="M66" s="10"/>
    </row>
    <row r="67" spans="1:13" ht="11.1" customHeight="1">
      <c r="A67" s="27">
        <v>2013</v>
      </c>
      <c r="B67" s="170">
        <f>'2.20'!B67/'2.20'!B66*100-100</f>
        <v>2.1752903907075023</v>
      </c>
      <c r="C67" s="170">
        <f>'2.20'!C67/'2.20'!C66*100-100</f>
        <v>-0.9929967596947904</v>
      </c>
      <c r="D67" s="170">
        <f>'2.20'!D67/'2.20'!D66*100-100</f>
        <v>3.8433572244728396</v>
      </c>
      <c r="E67" s="170">
        <f>'2.20'!E67/'2.20'!E66*100-100</f>
        <v>4.0665626625064846</v>
      </c>
      <c r="F67" s="170">
        <f>'2.20'!F67/'2.20'!F66*100-100</f>
        <v>3.7037037037036953</v>
      </c>
      <c r="G67" s="170">
        <f>'2.20'!G67/'2.20'!G66*100-100</f>
        <v>3.1547059438002805</v>
      </c>
      <c r="H67" s="170">
        <f>'2.20'!H67/'2.20'!H66*100-100</f>
        <v>1.4751469802244799</v>
      </c>
      <c r="I67" s="170">
        <f>'2.20'!I67/'2.20'!I66*100-100</f>
        <v>2.5155246816124759</v>
      </c>
      <c r="J67" s="170">
        <f>'2.20'!J67/'2.20'!J66*100-100</f>
        <v>-1.1552729199787848</v>
      </c>
      <c r="K67" s="170">
        <f>'2.20'!K67/'2.20'!K66*100-100</f>
        <v>4.3574186431329309</v>
      </c>
      <c r="L67" s="10"/>
      <c r="M67" s="10"/>
    </row>
    <row r="68" spans="1:13" ht="11.1" customHeight="1">
      <c r="A68" s="27">
        <v>2014</v>
      </c>
      <c r="B68" s="170">
        <f>'2.20'!B68/'2.20'!B67*100-100</f>
        <v>1.2815212897891541</v>
      </c>
      <c r="C68" s="170">
        <f>'2.20'!C68/'2.20'!C67*100-100</f>
        <v>-8.8154560810810807</v>
      </c>
      <c r="D68" s="170">
        <f>'2.20'!D68/'2.20'!D67*100-100</f>
        <v>-1.4304291287386235</v>
      </c>
      <c r="E68" s="170">
        <f>'2.20'!E68/'2.20'!E67*100-100</f>
        <v>-1.4191485108934643</v>
      </c>
      <c r="F68" s="170">
        <f>'2.20'!F68/'2.20'!F67*100-100</f>
        <v>-1.4747191011236112</v>
      </c>
      <c r="G68" s="170">
        <f>'2.20'!G68/'2.20'!G67*100-100</f>
        <v>-1.1443037974683534</v>
      </c>
      <c r="H68" s="170">
        <f>'2.20'!H68/'2.20'!H67*100-100</f>
        <v>2.6967239018223808</v>
      </c>
      <c r="I68" s="170">
        <f>'2.20'!I68/'2.20'!I67*100-100</f>
        <v>1.1498973305954792</v>
      </c>
      <c r="J68" s="170">
        <f>'2.20'!J68/'2.20'!J67*100-100</f>
        <v>3.6349989277289438</v>
      </c>
      <c r="K68" s="170">
        <f>'2.20'!K68/'2.20'!K67*100-100</f>
        <v>3.0443974630021415</v>
      </c>
      <c r="L68" s="10"/>
      <c r="M68" s="10"/>
    </row>
    <row r="69" spans="1:13" ht="13.5" customHeight="1">
      <c r="A69" s="27">
        <v>2015</v>
      </c>
      <c r="B69" s="170">
        <f>'2.20'!B69/'2.20'!B68*100-100</f>
        <v>2.0408163265306172</v>
      </c>
      <c r="C69" s="170">
        <f>'2.20'!C69/'2.20'!C68*100-100</f>
        <v>15.780942456871585</v>
      </c>
      <c r="D69" s="170">
        <f>'2.20'!D69/'2.20'!D68*100-100</f>
        <v>1.4816318246397344</v>
      </c>
      <c r="E69" s="170">
        <f>'2.20'!E69/'2.20'!E68*100-100</f>
        <v>1.3787510137875074</v>
      </c>
      <c r="F69" s="170">
        <f>'2.20'!F69/'2.20'!F68*100-100</f>
        <v>1.8226249872721638</v>
      </c>
      <c r="G69" s="170">
        <f>'2.20'!G69/'2.20'!G68*100-100</f>
        <v>2.4380249948780914</v>
      </c>
      <c r="H69" s="170">
        <f>'2.20'!H69/'2.20'!H68*100-100</f>
        <v>2.5746230382603414</v>
      </c>
      <c r="I69" s="170">
        <f>'2.20'!I69/'2.20'!I68*100-100</f>
        <v>1.502233049127085</v>
      </c>
      <c r="J69" s="170">
        <f>'2.20'!J69/'2.20'!J68*100-100</f>
        <v>3.4661148473874732</v>
      </c>
      <c r="K69" s="170">
        <f>'2.20'!K69/'2.20'!K68*100-100</f>
        <v>2.5851456709068401</v>
      </c>
      <c r="L69" s="10"/>
      <c r="M69" s="10"/>
    </row>
    <row r="70" spans="1:13" ht="11.1" customHeight="1">
      <c r="A70" s="27">
        <v>2016</v>
      </c>
      <c r="B70" s="170">
        <f>'2.20'!B70/'2.20'!B69*100-100</f>
        <v>1.1299999999999812</v>
      </c>
      <c r="C70" s="170">
        <f>'2.20'!C70/'2.20'!C69*100-100</f>
        <v>4.3499999999999943</v>
      </c>
      <c r="D70" s="170">
        <f>'2.20'!D70/'2.20'!D69*100-100</f>
        <v>-1.5300000000000011</v>
      </c>
      <c r="E70" s="170">
        <f>'2.20'!E70/'2.20'!E69*100-100</f>
        <v>-1.9500000000000028</v>
      </c>
      <c r="F70" s="170">
        <f>'2.20'!F70/'2.20'!F69*100-100</f>
        <v>-1.3400000000000034</v>
      </c>
      <c r="G70" s="170">
        <f>'2.20'!G70/'2.20'!G69*100-100</f>
        <v>0.84000000000000341</v>
      </c>
      <c r="H70" s="170">
        <f>'2.20'!H70/'2.20'!H69*100-100</f>
        <v>2.3400000000000034</v>
      </c>
      <c r="I70" s="170">
        <f>'2.20'!I70/'2.20'!I69*100-100</f>
        <v>1.9000000000000057</v>
      </c>
      <c r="J70" s="170">
        <f>'2.20'!J70/'2.20'!J69*100-100</f>
        <v>1.9699999999999989</v>
      </c>
      <c r="K70" s="170">
        <f>'2.20'!K70/'2.20'!K69*100-100</f>
        <v>2.6099999999999994</v>
      </c>
      <c r="L70" s="10"/>
      <c r="M70" s="10"/>
    </row>
    <row r="71" spans="1:13" ht="11.1" customHeight="1">
      <c r="A71" s="27">
        <v>2017</v>
      </c>
      <c r="B71" s="170">
        <f>'2.20'!B71/'2.20'!B70*100-100</f>
        <v>1.1074854148126292</v>
      </c>
      <c r="C71" s="170">
        <f>'2.20'!C71/'2.20'!C70*100-100</f>
        <v>2.6161954959271725</v>
      </c>
      <c r="D71" s="170">
        <f>'2.20'!D71/'2.20'!D70*100-100</f>
        <v>-0.67025489996953524</v>
      </c>
      <c r="E71" s="170">
        <f>'2.20'!E71/'2.20'!E70*100-100</f>
        <v>-1.213666496685363</v>
      </c>
      <c r="F71" s="170">
        <f>'2.20'!F71/'2.20'!F70*100-100</f>
        <v>-0.81086559902695399</v>
      </c>
      <c r="G71" s="170">
        <f>'2.20'!G71/'2.20'!G70*100-100</f>
        <v>2.9948433161443972</v>
      </c>
      <c r="H71" s="170">
        <f>'2.20'!H71/'2.20'!H70*100-100</f>
        <v>1.7881571233144342</v>
      </c>
      <c r="I71" s="170">
        <f>'2.20'!I71/'2.20'!I70*100-100</f>
        <v>9.8135426889101041E-2</v>
      </c>
      <c r="J71" s="170">
        <f>'2.20'!J71/'2.20'!J70*100-100</f>
        <v>2.451701480827694</v>
      </c>
      <c r="K71" s="170">
        <f>'2.20'!K71/'2.20'!K70*100-100</f>
        <v>2.6897963161485166</v>
      </c>
      <c r="L71" s="10"/>
      <c r="M71" s="10"/>
    </row>
    <row r="72" spans="1:13" ht="11.1" customHeight="1">
      <c r="A72" s="27">
        <v>2018</v>
      </c>
      <c r="B72" s="170">
        <f>'2.20'!B72/'2.20'!B71*100-100</f>
        <v>2.7677261613691968</v>
      </c>
      <c r="C72" s="170">
        <f>'2.20'!C72/'2.20'!C71*100-100</f>
        <v>15.07284273440419</v>
      </c>
      <c r="D72" s="170">
        <f>'2.20'!D72/'2.20'!D71*100-100</f>
        <v>2.9138124936100525</v>
      </c>
      <c r="E72" s="170">
        <f>'2.20'!E72/'2.20'!E71*100-100</f>
        <v>3.0559570514144099</v>
      </c>
      <c r="F72" s="170">
        <f>'2.20'!F72/'2.20'!F71*100-100</f>
        <v>2.9021050480277921</v>
      </c>
      <c r="G72" s="170">
        <f>'2.20'!G72/'2.20'!G71*100-100</f>
        <v>2.3204313498940792</v>
      </c>
      <c r="H72" s="170">
        <f>'2.20'!H72/'2.20'!H71*100-100</f>
        <v>2.5535182874147893</v>
      </c>
      <c r="I72" s="170">
        <f>'2.20'!I72/'2.20'!I71*100-100</f>
        <v>1.7647058823529278</v>
      </c>
      <c r="J72" s="170">
        <f>'2.20'!J72/'2.20'!J71*100-100</f>
        <v>3.1396573178902969</v>
      </c>
      <c r="K72" s="170">
        <f>'2.20'!K72/'2.20'!K71*100-100</f>
        <v>2.6383221030653772</v>
      </c>
      <c r="L72" s="10"/>
      <c r="M72" s="10"/>
    </row>
    <row r="73" spans="1:13" ht="11.1" customHeight="1">
      <c r="A73" s="27">
        <v>2019</v>
      </c>
      <c r="B73" s="170">
        <f>'2.20'!B73/'2.20'!B72*100-100</f>
        <v>3.2165968785686943</v>
      </c>
      <c r="C73" s="170">
        <f>'2.20'!C73/'2.20'!C72*100-100</f>
        <v>-3.5627333225125852</v>
      </c>
      <c r="D73" s="170">
        <f>'2.20'!D73/'2.20'!D72*100-100</f>
        <v>5.5930856348102651</v>
      </c>
      <c r="E73" s="170">
        <f>'2.20'!E73/'2.20'!E72*100-100</f>
        <v>6.6018833901021878</v>
      </c>
      <c r="F73" s="170">
        <f>'2.20'!F73/'2.20'!F72*100-100</f>
        <v>6.395233366434951</v>
      </c>
      <c r="G73" s="170">
        <f>'2.20'!G73/'2.20'!G72*100-100</f>
        <v>1.0539192622565281</v>
      </c>
      <c r="H73" s="170">
        <f>'2.20'!H73/'2.20'!H72*100-100</f>
        <v>2.471215950575683</v>
      </c>
      <c r="I73" s="170">
        <f>'2.20'!I73/'2.20'!I72*100-100</f>
        <v>1.9749518304431604</v>
      </c>
      <c r="J73" s="170">
        <f>'2.20'!J73/'2.20'!J72*100-100</f>
        <v>1.4663573085846906</v>
      </c>
      <c r="K73" s="170">
        <f>'2.20'!K73/'2.20'!K72*100-100</f>
        <v>3.6338418862690673</v>
      </c>
      <c r="L73" s="10"/>
      <c r="M73" s="10"/>
    </row>
    <row r="74" spans="1:13" ht="13.5" customHeight="1">
      <c r="A74" s="27">
        <v>2020</v>
      </c>
      <c r="B74" s="170">
        <f>'2.20'!B74/'2.20'!B73*100-100</f>
        <v>4.1766549880140076</v>
      </c>
      <c r="C74" s="170">
        <f>'2.20'!C74/'2.20'!C73*100-100</f>
        <v>-2.8191534124379416</v>
      </c>
      <c r="D74" s="170">
        <f>'2.20'!D74/'2.20'!D73*100-100</f>
        <v>4.3654153730360292</v>
      </c>
      <c r="E74" s="170">
        <f>'2.20'!E74/'2.20'!E73*100-100</f>
        <v>5.4600131566582064</v>
      </c>
      <c r="F74" s="170">
        <f>'2.20'!F74/'2.20'!F73*100-100</f>
        <v>5.7588202352062581</v>
      </c>
      <c r="G74" s="170">
        <f>'2.20'!G74/'2.20'!G73*100-100</f>
        <v>-5.5871123940775647E-2</v>
      </c>
      <c r="H74" s="170">
        <f>'2.20'!H74/'2.20'!H73*100-100</f>
        <v>4.8049693980085806</v>
      </c>
      <c r="I74" s="170">
        <f>'2.20'!I74/'2.20'!I73*100-100</f>
        <v>2.2768068020784256</v>
      </c>
      <c r="J74" s="170">
        <f>'2.20'!J74/'2.20'!J73*100-100</f>
        <v>3.411689380773808</v>
      </c>
      <c r="K74" s="170">
        <f>'2.20'!K74/'2.20'!K73*100-100</f>
        <v>7.96752319771592</v>
      </c>
      <c r="L74" s="10"/>
      <c r="M74" s="10"/>
    </row>
    <row r="75" spans="1:13" ht="12" customHeight="1">
      <c r="A75" s="1"/>
      <c r="B75" s="32" t="s">
        <v>275</v>
      </c>
      <c r="C75" s="79"/>
      <c r="D75" s="79"/>
      <c r="E75" s="79"/>
      <c r="F75" s="79"/>
      <c r="G75" s="242"/>
      <c r="H75" s="79"/>
      <c r="I75" s="79"/>
      <c r="J75" s="79"/>
      <c r="K75" s="242"/>
      <c r="L75" s="10"/>
    </row>
    <row r="76" spans="1:13" ht="15" customHeight="1">
      <c r="A76" s="33" t="s">
        <v>388</v>
      </c>
      <c r="B76" s="173">
        <f>POWER(('2.20'!B54/'2.20'!B45),1/9)*100-100</f>
        <v>1.7214131283175504</v>
      </c>
      <c r="C76" s="173">
        <f>POWER(('2.20'!C54/'2.20'!C45),1/9)*100-100</f>
        <v>2.1962398112858494</v>
      </c>
      <c r="D76" s="173">
        <f>POWER(('2.20'!D54/'2.20'!D45),1/9)*100-100</f>
        <v>1.8296268036942962</v>
      </c>
      <c r="E76" s="173">
        <f>POWER(('2.20'!E54/'2.20'!E45),1/9)*100-100</f>
        <v>1.3769573245794504</v>
      </c>
      <c r="F76" s="173">
        <f>POWER(('2.20'!F54/'2.20'!F45),1/9)*100-100</f>
        <v>1.391833670240274</v>
      </c>
      <c r="G76" s="173">
        <f>POWER(('2.20'!G54/'2.20'!G45),1/9)*100-100</f>
        <v>3.2230012569236948</v>
      </c>
      <c r="H76" s="173">
        <f>POWER(('2.20'!H54/'2.20'!H45),1/9)*100-100</f>
        <v>1.800003682884693</v>
      </c>
      <c r="I76" s="173">
        <f>POWER(('2.20'!I54/'2.20'!I45),1/9)*100-100</f>
        <v>2.0099866681752445</v>
      </c>
      <c r="J76" s="173">
        <f>POWER(('2.20'!J54/'2.20'!J45),1/9)*100-100</f>
        <v>2.1978162476642638</v>
      </c>
      <c r="K76" s="173">
        <f>POWER(('2.20'!K54/'2.20'!K45),1/9)*100-100</f>
        <v>2.3707301116429562</v>
      </c>
      <c r="L76" s="10"/>
      <c r="M76" s="10"/>
    </row>
    <row r="77" spans="1:13" ht="12" customHeight="1">
      <c r="A77" s="27" t="s">
        <v>273</v>
      </c>
      <c r="B77" s="173">
        <f>POWER(('2.20'!B64/'2.20'!B54),1/10)*100-100</f>
        <v>0.61454687623051996</v>
      </c>
      <c r="C77" s="173">
        <f>POWER(('2.20'!C64/'2.20'!C54),1/10)*100-100</f>
        <v>-3.5292986552662313</v>
      </c>
      <c r="D77" s="173">
        <f>POWER(('2.20'!D64/'2.20'!D54),1/10)*100-100</f>
        <v>-0.2263520320651935</v>
      </c>
      <c r="E77" s="173">
        <f>POWER(('2.20'!E64/'2.20'!E54),1/10)*100-100</f>
        <v>-0.46489223013468006</v>
      </c>
      <c r="F77" s="173">
        <f>POWER(('2.20'!F64/'2.20'!F54),1/10)*100-100</f>
        <v>-0.36840366479060549</v>
      </c>
      <c r="G77" s="173">
        <f>POWER(('2.20'!G64/'2.20'!G54),1/10)*100-100</f>
        <v>1.3136461270037074</v>
      </c>
      <c r="H77" s="173">
        <f>POWER(('2.20'!H64/'2.20'!H54),1/10)*100-100</f>
        <v>0.94894375233623407</v>
      </c>
      <c r="I77" s="173">
        <f>POWER(('2.20'!I64/'2.20'!I54),1/10)*100-100</f>
        <v>-0.52328968618675731</v>
      </c>
      <c r="J77" s="173">
        <f>POWER(('2.20'!J64/'2.20'!J54),1/10)*100-100</f>
        <v>2.1132283113391139</v>
      </c>
      <c r="K77" s="173">
        <f>POWER(('2.20'!K64/'2.20'!K54),1/10)*100-100</f>
        <v>1.2322108537089917</v>
      </c>
      <c r="L77" s="10"/>
      <c r="M77" s="10"/>
    </row>
    <row r="78" spans="1:13" ht="12" customHeight="1">
      <c r="A78" s="27" t="s">
        <v>537</v>
      </c>
      <c r="B78" s="173">
        <f>POWER(('2.20'!B74/'2.20'!B64),1/10)*100-100</f>
        <v>2.1275491951303138</v>
      </c>
      <c r="C78" s="173">
        <f>POWER(('2.20'!C74/'2.20'!C64),1/10)*100-100</f>
        <v>2.6249975449098599</v>
      </c>
      <c r="D78" s="173">
        <f>POWER(('2.20'!D74/'2.20'!D64),1/10)*100-100</f>
        <v>1.7382271266563407</v>
      </c>
      <c r="E78" s="173">
        <f>POWER(('2.20'!E74/'2.20'!E64),1/10)*100-100</f>
        <v>1.818907460218</v>
      </c>
      <c r="F78" s="173">
        <f>POWER(('2.20'!F74/'2.20'!F64),1/10)*100-100</f>
        <v>1.8404768940441016</v>
      </c>
      <c r="G78" s="173">
        <f>POWER(('2.20'!G74/'2.20'!G64),1/10)*100-100</f>
        <v>1.7596348329302174</v>
      </c>
      <c r="H78" s="173">
        <f>POWER(('2.20'!H74/'2.20'!H64),1/10)*100-100</f>
        <v>2.4210694906536219</v>
      </c>
      <c r="I78" s="173">
        <f>POWER(('2.20'!I74/'2.20'!I64),1/10)*100-100</f>
        <v>1.2704782762482836</v>
      </c>
      <c r="J78" s="173">
        <f>POWER(('2.20'!J74/'2.20'!J64),1/10)*100-100</f>
        <v>2.559642989595261</v>
      </c>
      <c r="K78" s="173">
        <f>POWER(('2.20'!K74/'2.20'!K64),1/10)*100-100</f>
        <v>3.3013850966995051</v>
      </c>
      <c r="L78" s="10"/>
      <c r="M78" s="10"/>
    </row>
    <row r="79" spans="1:13" ht="6" customHeight="1">
      <c r="A79" s="77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10"/>
      <c r="M79" s="10"/>
    </row>
    <row r="80" spans="1:13" ht="12.75" hidden="1" customHeight="1"/>
    <row r="81" spans="1:1" ht="11.1" customHeight="1">
      <c r="A81" s="14" t="s">
        <v>310</v>
      </c>
    </row>
    <row r="82" spans="1:1" ht="11.1" customHeight="1">
      <c r="A82" s="10" t="s">
        <v>375</v>
      </c>
    </row>
    <row r="83" spans="1:1" ht="11.1" customHeight="1">
      <c r="A83" s="77" t="s">
        <v>457</v>
      </c>
    </row>
    <row r="84" spans="1:1" ht="11.1" customHeight="1">
      <c r="A84" s="77" t="s">
        <v>458</v>
      </c>
    </row>
    <row r="85" spans="1:1" ht="11.1" customHeight="1">
      <c r="A85" s="10" t="s">
        <v>376</v>
      </c>
    </row>
    <row r="86" spans="1:1" ht="11.1" customHeight="1">
      <c r="A86" s="10" t="s">
        <v>339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374</v>
      </c>
      <c r="B1" s="18"/>
      <c r="C1" s="18"/>
      <c r="D1" s="18"/>
      <c r="E1" s="18"/>
      <c r="F1" s="18"/>
      <c r="G1" s="18"/>
      <c r="H1" s="18"/>
      <c r="K1" s="236"/>
    </row>
    <row r="2" spans="1:11" ht="15.75" customHeight="1">
      <c r="A2" s="363" t="s">
        <v>432</v>
      </c>
      <c r="B2" s="51"/>
      <c r="C2" s="51"/>
      <c r="D2" s="51"/>
      <c r="E2" s="51"/>
      <c r="F2" s="51"/>
      <c r="G2" s="51"/>
      <c r="H2" s="51"/>
    </row>
    <row r="3" spans="1:11" ht="15.95" hidden="1" customHeight="1">
      <c r="A3" s="17"/>
      <c r="B3" s="51"/>
      <c r="C3" s="51"/>
      <c r="D3" s="51"/>
      <c r="E3" s="51"/>
      <c r="F3" s="51"/>
      <c r="G3" s="51"/>
      <c r="H3" s="51"/>
    </row>
    <row r="4" spans="1:11" ht="12.75" customHeight="1">
      <c r="A4" s="363"/>
    </row>
    <row r="5" spans="1:11" ht="15" customHeight="1">
      <c r="A5" s="390" t="s">
        <v>5</v>
      </c>
      <c r="B5" s="401" t="s">
        <v>89</v>
      </c>
      <c r="C5" s="401" t="s">
        <v>296</v>
      </c>
      <c r="D5" s="122" t="s">
        <v>297</v>
      </c>
      <c r="E5" s="122"/>
      <c r="F5" s="122"/>
      <c r="G5" s="122"/>
      <c r="H5" s="143" t="s">
        <v>298</v>
      </c>
      <c r="I5" s="22"/>
      <c r="J5" s="22"/>
      <c r="K5" s="23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2" t="s">
        <v>69</v>
      </c>
      <c r="F7" s="142" t="s">
        <v>303</v>
      </c>
      <c r="G7" s="438"/>
      <c r="H7" s="420"/>
      <c r="I7" s="435"/>
      <c r="J7" s="435"/>
      <c r="K7" s="436"/>
    </row>
    <row r="8" spans="1:11" s="23" customFormat="1" ht="12" customHeight="1">
      <c r="A8" s="392"/>
      <c r="B8" s="360">
        <v>1</v>
      </c>
      <c r="C8" s="360">
        <v>2</v>
      </c>
      <c r="D8" s="360">
        <v>3</v>
      </c>
      <c r="E8" s="54">
        <v>4</v>
      </c>
      <c r="F8" s="54">
        <v>5</v>
      </c>
      <c r="G8" s="54">
        <v>6</v>
      </c>
      <c r="H8" s="360">
        <v>7</v>
      </c>
      <c r="I8" s="54">
        <v>8</v>
      </c>
      <c r="J8" s="360">
        <v>9</v>
      </c>
      <c r="K8" s="360">
        <v>10</v>
      </c>
    </row>
    <row r="9" spans="1:11" ht="15" customHeight="1">
      <c r="A9" s="1"/>
      <c r="B9" s="363" t="s">
        <v>304</v>
      </c>
    </row>
    <row r="10" spans="1:11" ht="12" hidden="1" customHeight="1">
      <c r="A10" s="1"/>
      <c r="B10" s="363"/>
    </row>
    <row r="11" spans="1:11" ht="15" hidden="1" customHeight="1">
      <c r="A11" s="1"/>
      <c r="B11" s="363"/>
    </row>
    <row r="12" spans="1:11" ht="12" hidden="1" customHeight="1">
      <c r="A12" s="1"/>
      <c r="B12" s="363"/>
    </row>
    <row r="13" spans="1:11" ht="12" hidden="1" customHeight="1">
      <c r="A13" s="1"/>
      <c r="B13" s="363"/>
    </row>
    <row r="14" spans="1:11" ht="12" hidden="1" customHeight="1">
      <c r="A14" s="1"/>
      <c r="B14" s="363"/>
    </row>
    <row r="15" spans="1:11" s="10" customFormat="1" ht="13.5" customHeight="1">
      <c r="A15" s="27">
        <v>1970</v>
      </c>
      <c r="B15" s="40">
        <f>'2.20'!B15/'2.20'!$B$36*100</f>
        <v>45.82</v>
      </c>
      <c r="C15" s="40">
        <f>'2.20'!C15/'2.20'!$C$36*100</f>
        <v>88.32</v>
      </c>
      <c r="D15" s="40">
        <f>'2.20'!D15/'2.20'!$D$36*100</f>
        <v>41.47</v>
      </c>
      <c r="E15" s="40">
        <f>'2.20'!E15/'2.20'!$E$36*100</f>
        <v>42.65</v>
      </c>
      <c r="F15" s="80" t="s">
        <v>379</v>
      </c>
      <c r="G15" s="168">
        <f>'2.20'!G15/'2.20'!$G$36*100</f>
        <v>35.64</v>
      </c>
      <c r="H15" s="168">
        <f>'2.20'!H15/'2.20'!$H$36*100</f>
        <v>44.63</v>
      </c>
      <c r="I15" s="168">
        <f>'2.20'!I15/'2.20'!$I$36*100</f>
        <v>44.79</v>
      </c>
      <c r="J15" s="168">
        <f>'2.20'!J15/'2.20'!$J$36*100</f>
        <v>42.73</v>
      </c>
      <c r="K15" s="168">
        <f>'2.20'!K15/'2.20'!$K$36*100</f>
        <v>38.770000000000003</v>
      </c>
    </row>
    <row r="16" spans="1:11" s="10" customFormat="1" ht="11.1" customHeight="1">
      <c r="A16" s="27">
        <v>1971</v>
      </c>
      <c r="B16" s="40">
        <f>'2.20'!B16/'2.20'!$B$36*100</f>
        <v>49.77</v>
      </c>
      <c r="C16" s="40">
        <f>'2.20'!C16/'2.20'!$C$36*100</f>
        <v>88.99</v>
      </c>
      <c r="D16" s="40">
        <f>'2.20'!D16/'2.20'!$D$36*100</f>
        <v>45.28</v>
      </c>
      <c r="E16" s="40">
        <f>'2.20'!E16/'2.20'!$E$36*100</f>
        <v>46.68</v>
      </c>
      <c r="F16" s="80" t="s">
        <v>379</v>
      </c>
      <c r="G16" s="42">
        <f>'2.20'!G16/'2.20'!$G$36*100</f>
        <v>38.32</v>
      </c>
      <c r="H16" s="168">
        <f>'2.20'!H16/'2.20'!$H$36*100</f>
        <v>49.29</v>
      </c>
      <c r="I16" s="168">
        <f>'2.20'!I16/'2.20'!$I$36*100</f>
        <v>48.91</v>
      </c>
      <c r="J16" s="168">
        <f>'2.20'!J16/'2.20'!$J$36*100</f>
        <v>47.01</v>
      </c>
      <c r="K16" s="168">
        <f>'2.20'!K16/'2.20'!$K$36*100</f>
        <v>43.64</v>
      </c>
    </row>
    <row r="17" spans="1:11" s="10" customFormat="1" ht="11.1" customHeight="1">
      <c r="A17" s="27">
        <v>1972</v>
      </c>
      <c r="B17" s="40">
        <f>'2.20'!B17/'2.20'!$B$36*100</f>
        <v>52.53</v>
      </c>
      <c r="C17" s="40">
        <f>'2.20'!C17/'2.20'!$C$36*100</f>
        <v>90.88</v>
      </c>
      <c r="D17" s="40">
        <f>'2.20'!D17/'2.20'!$D$36*100</f>
        <v>47.68</v>
      </c>
      <c r="E17" s="40">
        <f>'2.20'!E17/'2.20'!$E$36*100</f>
        <v>48.72</v>
      </c>
      <c r="F17" s="80" t="s">
        <v>379</v>
      </c>
      <c r="G17" s="42">
        <f>'2.20'!G17/'2.20'!$G$36*100</f>
        <v>41.93</v>
      </c>
      <c r="H17" s="168">
        <f>'2.20'!H17/'2.20'!$H$36*100</f>
        <v>52.400000000000006</v>
      </c>
      <c r="I17" s="168">
        <f>'2.20'!I17/'2.20'!$I$36*100</f>
        <v>53.39</v>
      </c>
      <c r="J17" s="168">
        <f>'2.20'!J17/'2.20'!$J$36*100</f>
        <v>49.17</v>
      </c>
      <c r="K17" s="168">
        <f>'2.20'!K17/'2.20'!$K$36*100</f>
        <v>46.02</v>
      </c>
    </row>
    <row r="18" spans="1:11" s="10" customFormat="1" ht="11.1" customHeight="1">
      <c r="A18" s="27">
        <v>1973</v>
      </c>
      <c r="B18" s="40">
        <f>'2.20'!B18/'2.20'!$B$36*100</f>
        <v>56.63</v>
      </c>
      <c r="C18" s="40">
        <f>'2.20'!C18/'2.20'!$C$36*100</f>
        <v>89.27</v>
      </c>
      <c r="D18" s="40">
        <f>'2.20'!D18/'2.20'!$D$36*100</f>
        <v>50.859999999999992</v>
      </c>
      <c r="E18" s="40">
        <f>'2.20'!E18/'2.20'!$E$36*100</f>
        <v>51.739999999999995</v>
      </c>
      <c r="F18" s="80" t="s">
        <v>379</v>
      </c>
      <c r="G18" s="42">
        <f>'2.20'!G18/'2.20'!$G$36*100</f>
        <v>45.69</v>
      </c>
      <c r="H18" s="168">
        <f>'2.20'!H18/'2.20'!$H$36*100</f>
        <v>57.46</v>
      </c>
      <c r="I18" s="168">
        <f>'2.20'!I18/'2.20'!$I$36*100</f>
        <v>58.18</v>
      </c>
      <c r="J18" s="168">
        <f>'2.20'!J18/'2.20'!$J$36*100</f>
        <v>53.620000000000005</v>
      </c>
      <c r="K18" s="168">
        <f>'2.20'!K18/'2.20'!$K$36*100</f>
        <v>50.94</v>
      </c>
    </row>
    <row r="19" spans="1:11" s="10" customFormat="1" ht="11.1" customHeight="1">
      <c r="A19" s="27">
        <v>1974</v>
      </c>
      <c r="B19" s="40">
        <f>'2.20'!B19/'2.20'!$B$36*100</f>
        <v>61.929999999999993</v>
      </c>
      <c r="C19" s="40">
        <f>'2.20'!C19/'2.20'!$C$36*100</f>
        <v>94.05</v>
      </c>
      <c r="D19" s="40">
        <f>'2.20'!D19/'2.20'!$D$36*100</f>
        <v>55.22</v>
      </c>
      <c r="E19" s="40">
        <f>'2.20'!E19/'2.20'!$E$36*100</f>
        <v>56.009999999999991</v>
      </c>
      <c r="F19" s="80" t="s">
        <v>379</v>
      </c>
      <c r="G19" s="42">
        <f>'2.20'!G19/'2.20'!$G$36*100</f>
        <v>50.56</v>
      </c>
      <c r="H19" s="168">
        <f>'2.20'!H19/'2.20'!$H$36*100</f>
        <v>63.04</v>
      </c>
      <c r="I19" s="168">
        <f>'2.20'!I19/'2.20'!$I$36*100</f>
        <v>63.31</v>
      </c>
      <c r="J19" s="168">
        <f>'2.20'!J19/'2.20'!$J$36*100</f>
        <v>59.699999999999996</v>
      </c>
      <c r="K19" s="168">
        <f>'2.20'!K19/'2.20'!$K$36*100</f>
        <v>55.889999999999993</v>
      </c>
    </row>
    <row r="20" spans="1:11" s="10" customFormat="1" ht="13.5" customHeight="1">
      <c r="A20" s="27">
        <v>1975</v>
      </c>
      <c r="B20" s="40">
        <f>'2.20'!B20/'2.20'!$B$36*100</f>
        <v>65.37</v>
      </c>
      <c r="C20" s="40">
        <f>'2.20'!C20/'2.20'!$C$36*100</f>
        <v>97.76</v>
      </c>
      <c r="D20" s="40">
        <f>'2.20'!D20/'2.20'!$D$36*100</f>
        <v>58.810000000000009</v>
      </c>
      <c r="E20" s="40">
        <f>'2.20'!E20/'2.20'!$E$36*100</f>
        <v>59.77</v>
      </c>
      <c r="F20" s="80" t="s">
        <v>379</v>
      </c>
      <c r="G20" s="42">
        <f>'2.20'!G20/'2.20'!$G$36*100</f>
        <v>53.44</v>
      </c>
      <c r="H20" s="168">
        <f>'2.20'!H20/'2.20'!$H$36*100</f>
        <v>66.7</v>
      </c>
      <c r="I20" s="168">
        <f>'2.20'!I20/'2.20'!$I$36*100</f>
        <v>68.22</v>
      </c>
      <c r="J20" s="168">
        <f>'2.20'!J20/'2.20'!$J$36*100</f>
        <v>63.690000000000005</v>
      </c>
      <c r="K20" s="168">
        <f>'2.20'!K20/'2.20'!$K$36*100</f>
        <v>58.42</v>
      </c>
    </row>
    <row r="21" spans="1:11" s="10" customFormat="1" ht="11.1" customHeight="1">
      <c r="A21" s="27">
        <v>1976</v>
      </c>
      <c r="B21" s="40">
        <f>'2.20'!B21/'2.20'!$B$36*100</f>
        <v>66.59</v>
      </c>
      <c r="C21" s="40">
        <f>'2.20'!C21/'2.20'!$C$36*100</f>
        <v>99.63</v>
      </c>
      <c r="D21" s="40">
        <f>'2.20'!D21/'2.20'!$D$36*100</f>
        <v>59.699999999999996</v>
      </c>
      <c r="E21" s="40">
        <f>'2.20'!E21/'2.20'!$E$36*100</f>
        <v>60.54999999999999</v>
      </c>
      <c r="F21" s="80" t="s">
        <v>379</v>
      </c>
      <c r="G21" s="42">
        <f>'2.20'!G21/'2.20'!$G$36*100</f>
        <v>54.909999999999989</v>
      </c>
      <c r="H21" s="168">
        <f>'2.20'!H21/'2.20'!$H$36*100</f>
        <v>68.72</v>
      </c>
      <c r="I21" s="168">
        <f>'2.20'!I21/'2.20'!$I$36*100</f>
        <v>69.28</v>
      </c>
      <c r="J21" s="168">
        <f>'2.20'!J21/'2.20'!$J$36*100</f>
        <v>67.150000000000006</v>
      </c>
      <c r="K21" s="168">
        <f>'2.20'!K21/'2.20'!$K$36*100</f>
        <v>60.49</v>
      </c>
    </row>
    <row r="22" spans="1:11" s="10" customFormat="1" ht="11.1" customHeight="1">
      <c r="A22" s="27">
        <v>1977</v>
      </c>
      <c r="B22" s="40">
        <f>'2.20'!B22/'2.20'!$B$36*100</f>
        <v>68.760000000000005</v>
      </c>
      <c r="C22" s="40">
        <f>'2.20'!C22/'2.20'!$C$36*100</f>
        <v>97.59</v>
      </c>
      <c r="D22" s="40">
        <f>'2.20'!D22/'2.20'!$D$36*100</f>
        <v>62.36999999999999</v>
      </c>
      <c r="E22" s="40">
        <f>'2.20'!E22/'2.20'!$E$36*100</f>
        <v>63.55</v>
      </c>
      <c r="F22" s="80" t="s">
        <v>379</v>
      </c>
      <c r="G22" s="42">
        <f>'2.20'!G22/'2.20'!$G$36*100</f>
        <v>56.18</v>
      </c>
      <c r="H22" s="168">
        <f>'2.20'!H22/'2.20'!$H$36*100</f>
        <v>70.819999999999993</v>
      </c>
      <c r="I22" s="168">
        <f>'2.20'!I22/'2.20'!$I$36*100</f>
        <v>70.77</v>
      </c>
      <c r="J22" s="168">
        <f>'2.20'!J22/'2.20'!$J$36*100</f>
        <v>68.900000000000006</v>
      </c>
      <c r="K22" s="168">
        <f>'2.20'!K22/'2.20'!$K$36*100</f>
        <v>63.43</v>
      </c>
    </row>
    <row r="23" spans="1:11" s="10" customFormat="1" ht="11.1" customHeight="1">
      <c r="A23" s="27">
        <v>1978</v>
      </c>
      <c r="B23" s="40">
        <f>'2.20'!B23/'2.20'!$B$36*100</f>
        <v>70.989999999999995</v>
      </c>
      <c r="C23" s="40">
        <f>'2.20'!C23/'2.20'!$C$36*100</f>
        <v>96.76</v>
      </c>
      <c r="D23" s="40">
        <f>'2.20'!D23/'2.20'!$D$36*100</f>
        <v>65.39</v>
      </c>
      <c r="E23" s="40">
        <f>'2.20'!E23/'2.20'!$E$36*100</f>
        <v>66.61</v>
      </c>
      <c r="F23" s="80" t="s">
        <v>379</v>
      </c>
      <c r="G23" s="42">
        <f>'2.20'!G23/'2.20'!$G$36*100</f>
        <v>58.85</v>
      </c>
      <c r="H23" s="168">
        <f>'2.20'!H23/'2.20'!$H$36*100</f>
        <v>72.58</v>
      </c>
      <c r="I23" s="168">
        <f>'2.20'!I23/'2.20'!$I$36*100</f>
        <v>72.16</v>
      </c>
      <c r="J23" s="168">
        <f>'2.20'!J23/'2.20'!$J$36*100</f>
        <v>70.42</v>
      </c>
      <c r="K23" s="168">
        <f>'2.20'!K23/'2.20'!$K$36*100</f>
        <v>65.819999999999993</v>
      </c>
    </row>
    <row r="24" spans="1:11" s="10" customFormat="1" ht="11.1" customHeight="1">
      <c r="A24" s="27">
        <v>1979</v>
      </c>
      <c r="B24" s="40">
        <f>'2.20'!B24/'2.20'!$B$36*100</f>
        <v>73.430000000000007</v>
      </c>
      <c r="C24" s="40">
        <f>'2.20'!C24/'2.20'!$C$36*100</f>
        <v>100.34</v>
      </c>
      <c r="D24" s="40">
        <f>'2.20'!D24/'2.20'!$D$36*100</f>
        <v>68</v>
      </c>
      <c r="E24" s="40">
        <f>'2.20'!E24/'2.20'!$E$36*100</f>
        <v>68.97</v>
      </c>
      <c r="F24" s="80" t="s">
        <v>379</v>
      </c>
      <c r="G24" s="42">
        <f>'2.20'!G24/'2.20'!$G$36*100</f>
        <v>62.51</v>
      </c>
      <c r="H24" s="168">
        <f>'2.20'!H24/'2.20'!$H$36*100</f>
        <v>75.010000000000005</v>
      </c>
      <c r="I24" s="168">
        <f>'2.20'!I24/'2.20'!$I$36*100</f>
        <v>74.22</v>
      </c>
      <c r="J24" s="168">
        <f>'2.20'!J24/'2.20'!$J$36*100</f>
        <v>72.97</v>
      </c>
      <c r="K24" s="168">
        <f>'2.20'!K24/'2.20'!$K$36*100</f>
        <v>68.86</v>
      </c>
    </row>
    <row r="25" spans="1:11" s="10" customFormat="1" ht="13.5" customHeight="1">
      <c r="A25" s="27">
        <v>1980</v>
      </c>
      <c r="B25" s="40">
        <f>'2.20'!B25/'2.20'!$B$36*100</f>
        <v>78.489999999999995</v>
      </c>
      <c r="C25" s="40">
        <f>'2.20'!C25/'2.20'!$C$36*100</f>
        <v>104.61</v>
      </c>
      <c r="D25" s="40">
        <f>'2.20'!D25/'2.20'!$D$36*100</f>
        <v>73.930000000000007</v>
      </c>
      <c r="E25" s="40">
        <f>'2.20'!E25/'2.20'!$E$36*100</f>
        <v>74.900000000000006</v>
      </c>
      <c r="F25" s="80" t="s">
        <v>379</v>
      </c>
      <c r="G25" s="42">
        <f>'2.20'!G25/'2.20'!$G$36*100</f>
        <v>68.260000000000005</v>
      </c>
      <c r="H25" s="168">
        <f>'2.20'!H25/'2.20'!$H$36*100</f>
        <v>79.28</v>
      </c>
      <c r="I25" s="168">
        <f>'2.20'!I25/'2.20'!$I$36*100</f>
        <v>79.569999999999993</v>
      </c>
      <c r="J25" s="168">
        <f>'2.20'!J25/'2.20'!$J$36*100</f>
        <v>77.11</v>
      </c>
      <c r="K25" s="168">
        <f>'2.20'!K25/'2.20'!$K$36*100</f>
        <v>72.599999999999994</v>
      </c>
    </row>
    <row r="26" spans="1:11" s="10" customFormat="1" ht="11.1" customHeight="1">
      <c r="A26" s="27">
        <v>1981</v>
      </c>
      <c r="B26" s="40">
        <f>'2.20'!B26/'2.20'!$B$36*100</f>
        <v>81.89</v>
      </c>
      <c r="C26" s="40">
        <f>'2.20'!C26/'2.20'!$C$36*100</f>
        <v>106.13</v>
      </c>
      <c r="D26" s="40">
        <f>'2.20'!D26/'2.20'!$D$36*100</f>
        <v>78.05</v>
      </c>
      <c r="E26" s="40">
        <f>'2.20'!E26/'2.20'!$E$36*100</f>
        <v>78.92</v>
      </c>
      <c r="F26" s="80" t="s">
        <v>379</v>
      </c>
      <c r="G26" s="42">
        <f>'2.20'!G26/'2.20'!$G$36*100</f>
        <v>72.819999999999993</v>
      </c>
      <c r="H26" s="168">
        <f>'2.20'!H26/'2.20'!$H$36*100</f>
        <v>81.96</v>
      </c>
      <c r="I26" s="168">
        <f>'2.20'!I26/'2.20'!$I$36*100</f>
        <v>83.46</v>
      </c>
      <c r="J26" s="168">
        <f>'2.20'!J26/'2.20'!$J$36*100</f>
        <v>80.45</v>
      </c>
      <c r="K26" s="168">
        <f>'2.20'!K26/'2.20'!$K$36*100</f>
        <v>73.959999999999994</v>
      </c>
    </row>
    <row r="27" spans="1:11" s="10" customFormat="1" ht="11.1" customHeight="1">
      <c r="A27" s="27">
        <v>1982</v>
      </c>
      <c r="B27" s="40">
        <f>'2.20'!B27/'2.20'!$B$36*100</f>
        <v>84.85</v>
      </c>
      <c r="C27" s="40">
        <f>'2.20'!C27/'2.20'!$C$36*100</f>
        <v>94.68</v>
      </c>
      <c r="D27" s="40">
        <f>'2.20'!D27/'2.20'!$D$36*100</f>
        <v>82.12</v>
      </c>
      <c r="E27" s="40">
        <f>'2.20'!E27/'2.20'!$E$36*100</f>
        <v>82.73</v>
      </c>
      <c r="F27" s="80" t="s">
        <v>379</v>
      </c>
      <c r="G27" s="42">
        <f>'2.20'!G27/'2.20'!$G$36*100</f>
        <v>77.849999999999994</v>
      </c>
      <c r="H27" s="168">
        <f>'2.20'!H27/'2.20'!$H$36*100</f>
        <v>85.18</v>
      </c>
      <c r="I27" s="168">
        <f>'2.20'!I27/'2.20'!$I$36*100</f>
        <v>88.99</v>
      </c>
      <c r="J27" s="168">
        <f>'2.20'!J27/'2.20'!$J$36*100</f>
        <v>83.01</v>
      </c>
      <c r="K27" s="168">
        <f>'2.20'!K27/'2.20'!$K$36*100</f>
        <v>76.459999999999994</v>
      </c>
    </row>
    <row r="28" spans="1:11" s="10" customFormat="1" ht="11.1" customHeight="1">
      <c r="A28" s="27">
        <v>1983</v>
      </c>
      <c r="B28" s="40">
        <f>'2.20'!B28/'2.20'!$B$36*100</f>
        <v>85.44</v>
      </c>
      <c r="C28" s="40">
        <f>'2.20'!C28/'2.20'!$C$36*100</f>
        <v>101.19</v>
      </c>
      <c r="D28" s="40">
        <f>'2.20'!D28/'2.20'!$D$36*100</f>
        <v>82.14</v>
      </c>
      <c r="E28" s="40">
        <f>'2.20'!E28/'2.20'!$E$36*100</f>
        <v>83.01</v>
      </c>
      <c r="F28" s="80" t="s">
        <v>379</v>
      </c>
      <c r="G28" s="42">
        <f>'2.20'!G28/'2.20'!$G$36*100</f>
        <v>76.61</v>
      </c>
      <c r="H28" s="168">
        <f>'2.20'!H28/'2.20'!$H$36*100</f>
        <v>86.25</v>
      </c>
      <c r="I28" s="168">
        <f>'2.20'!I28/'2.20'!$I$36*100</f>
        <v>89.79</v>
      </c>
      <c r="J28" s="168">
        <f>'2.20'!J28/'2.20'!$J$36*100</f>
        <v>84.05</v>
      </c>
      <c r="K28" s="168">
        <f>'2.20'!K28/'2.20'!$K$36*100</f>
        <v>78.16</v>
      </c>
    </row>
    <row r="29" spans="1:11" s="10" customFormat="1" ht="11.1" customHeight="1">
      <c r="A29" s="27">
        <v>1984</v>
      </c>
      <c r="B29" s="40">
        <f>'2.20'!B29/'2.20'!$B$36*100</f>
        <v>86.46</v>
      </c>
      <c r="C29" s="40">
        <f>'2.20'!C29/'2.20'!$C$36*100</f>
        <v>99.39</v>
      </c>
      <c r="D29" s="40">
        <f>'2.20'!D29/'2.20'!$D$36*100</f>
        <v>83</v>
      </c>
      <c r="E29" s="40">
        <f>'2.20'!E29/'2.20'!$E$36*100</f>
        <v>83.65</v>
      </c>
      <c r="F29" s="80" t="s">
        <v>379</v>
      </c>
      <c r="G29" s="42">
        <f>'2.20'!G29/'2.20'!$G$36*100</f>
        <v>78.62</v>
      </c>
      <c r="H29" s="168">
        <f>'2.20'!H29/'2.20'!$H$36*100</f>
        <v>87.29</v>
      </c>
      <c r="I29" s="168">
        <f>'2.20'!I29/'2.20'!$I$36*100</f>
        <v>90.66</v>
      </c>
      <c r="J29" s="168">
        <f>'2.20'!J29/'2.20'!$J$36*100</f>
        <v>86.29</v>
      </c>
      <c r="K29" s="168">
        <f>'2.20'!K29/'2.20'!$K$36*100</f>
        <v>79.08</v>
      </c>
    </row>
    <row r="30" spans="1:11" s="10" customFormat="1" ht="13.5" customHeight="1">
      <c r="A30" s="27">
        <v>1985</v>
      </c>
      <c r="B30" s="40">
        <f>'2.20'!B30/'2.20'!$B$36*100</f>
        <v>87.92</v>
      </c>
      <c r="C30" s="40">
        <f>'2.20'!C30/'2.20'!$C$36*100</f>
        <v>106.21000000000001</v>
      </c>
      <c r="D30" s="40">
        <f>'2.20'!D30/'2.20'!$D$36*100</f>
        <v>83.6</v>
      </c>
      <c r="E30" s="40">
        <f>'2.20'!E30/'2.20'!$E$36*100</f>
        <v>84.6</v>
      </c>
      <c r="F30" s="80" t="s">
        <v>379</v>
      </c>
      <c r="G30" s="42">
        <f>'2.20'!G30/'2.20'!$G$36*100</f>
        <v>78.08</v>
      </c>
      <c r="H30" s="168">
        <f>'2.20'!H30/'2.20'!$H$36*100</f>
        <v>88.88</v>
      </c>
      <c r="I30" s="168">
        <f>'2.20'!I30/'2.20'!$I$36*100</f>
        <v>91.94</v>
      </c>
      <c r="J30" s="168">
        <f>'2.20'!J30/'2.20'!$J$36*100</f>
        <v>87.77</v>
      </c>
      <c r="K30" s="168">
        <f>'2.20'!K30/'2.20'!$K$36*100</f>
        <v>81.400000000000006</v>
      </c>
    </row>
    <row r="31" spans="1:11" s="10" customFormat="1" ht="11.1" customHeight="1">
      <c r="A31" s="27">
        <v>1986</v>
      </c>
      <c r="B31" s="40">
        <f>'2.20'!B31/'2.20'!$B$36*100</f>
        <v>90.4</v>
      </c>
      <c r="C31" s="40">
        <f>'2.20'!C31/'2.20'!$C$36*100</f>
        <v>98.12</v>
      </c>
      <c r="D31" s="40">
        <f>'2.20'!D31/'2.20'!$D$36*100</f>
        <v>87.41</v>
      </c>
      <c r="E31" s="40">
        <f>'2.20'!E31/'2.20'!$E$36*100</f>
        <v>88.68</v>
      </c>
      <c r="F31" s="80" t="s">
        <v>379</v>
      </c>
      <c r="G31" s="42">
        <f>'2.20'!G31/'2.20'!$G$36*100</f>
        <v>80.400000000000006</v>
      </c>
      <c r="H31" s="168">
        <f>'2.20'!H31/'2.20'!$H$36*100</f>
        <v>90.99</v>
      </c>
      <c r="I31" s="168">
        <f>'2.20'!I31/'2.20'!$I$36*100</f>
        <v>94.51</v>
      </c>
      <c r="J31" s="168">
        <f>'2.20'!J31/'2.20'!$J$36*100</f>
        <v>89.07</v>
      </c>
      <c r="K31" s="168">
        <f>'2.20'!K31/'2.20'!$K$36*100</f>
        <v>84.57</v>
      </c>
    </row>
    <row r="32" spans="1:11" s="10" customFormat="1" ht="11.1" customHeight="1">
      <c r="A32" s="27">
        <v>1987</v>
      </c>
      <c r="B32" s="40">
        <f>'2.20'!B32/'2.20'!$B$36*100</f>
        <v>92.93</v>
      </c>
      <c r="C32" s="40">
        <f>'2.20'!C32/'2.20'!$C$36*100</f>
        <v>103.44</v>
      </c>
      <c r="D32" s="40">
        <f>'2.20'!D32/'2.20'!$D$36*100</f>
        <v>91.44</v>
      </c>
      <c r="E32" s="40">
        <f>'2.20'!E32/'2.20'!$E$36*100</f>
        <v>92.98</v>
      </c>
      <c r="F32" s="80" t="s">
        <v>379</v>
      </c>
      <c r="G32" s="42">
        <f>'2.20'!G32/'2.20'!$G$36*100</f>
        <v>83.26</v>
      </c>
      <c r="H32" s="168">
        <f>'2.20'!H32/'2.20'!$H$36*100</f>
        <v>92.95</v>
      </c>
      <c r="I32" s="168">
        <f>'2.20'!I32/'2.20'!$I$36*100</f>
        <v>96.58</v>
      </c>
      <c r="J32" s="168">
        <f>'2.20'!J32/'2.20'!$J$36*100</f>
        <v>90.53</v>
      </c>
      <c r="K32" s="168">
        <f>'2.20'!K32/'2.20'!$K$36*100</f>
        <v>87.46</v>
      </c>
    </row>
    <row r="33" spans="1:13" s="10" customFormat="1" ht="11.1" customHeight="1">
      <c r="A33" s="27">
        <v>1988</v>
      </c>
      <c r="B33" s="40">
        <f>'2.20'!B33/'2.20'!$B$36*100</f>
        <v>93.27</v>
      </c>
      <c r="C33" s="40">
        <f>'2.20'!C33/'2.20'!$C$36*100</f>
        <v>98.36</v>
      </c>
      <c r="D33" s="40">
        <f>'2.20'!D33/'2.20'!$D$36*100</f>
        <v>91.89</v>
      </c>
      <c r="E33" s="40">
        <f>'2.20'!E33/'2.20'!$E$36*100</f>
        <v>93.05</v>
      </c>
      <c r="F33" s="80" t="s">
        <v>379</v>
      </c>
      <c r="G33" s="42">
        <f>'2.20'!G33/'2.20'!$G$36*100</f>
        <v>85.35</v>
      </c>
      <c r="H33" s="168">
        <f>'2.20'!H33/'2.20'!$H$36*100</f>
        <v>93.45</v>
      </c>
      <c r="I33" s="168">
        <f>'2.20'!I33/'2.20'!$I$36*100</f>
        <v>96.32</v>
      </c>
      <c r="J33" s="168">
        <f>'2.20'!J33/'2.20'!$J$36*100</f>
        <v>91.92</v>
      </c>
      <c r="K33" s="168">
        <f>'2.20'!K33/'2.20'!$K$36*100</f>
        <v>88.63</v>
      </c>
    </row>
    <row r="34" spans="1:13" s="10" customFormat="1" ht="11.1" customHeight="1">
      <c r="A34" s="27">
        <v>1989</v>
      </c>
      <c r="B34" s="40">
        <f>'2.20'!B34/'2.20'!$B$36*100</f>
        <v>93.88</v>
      </c>
      <c r="C34" s="40">
        <f>'2.20'!C34/'2.20'!$C$36*100</f>
        <v>93.67</v>
      </c>
      <c r="D34" s="40">
        <f>'2.20'!D34/'2.20'!$D$36*100</f>
        <v>91.85</v>
      </c>
      <c r="E34" s="40">
        <f>'2.20'!E34/'2.20'!$E$36*100</f>
        <v>92.82</v>
      </c>
      <c r="F34" s="80" t="s">
        <v>379</v>
      </c>
      <c r="G34" s="42">
        <f>'2.20'!G34/'2.20'!$G$36*100</f>
        <v>86.33</v>
      </c>
      <c r="H34" s="168">
        <f>'2.20'!H34/'2.20'!$H$36*100</f>
        <v>94.46</v>
      </c>
      <c r="I34" s="168">
        <f>'2.20'!I34/'2.20'!$I$36*100</f>
        <v>97.3</v>
      </c>
      <c r="J34" s="168">
        <f>'2.20'!J34/'2.20'!$J$36*100</f>
        <v>93.37</v>
      </c>
      <c r="K34" s="168">
        <f>'2.20'!K34/'2.20'!$K$36*100</f>
        <v>90.42</v>
      </c>
    </row>
    <row r="35" spans="1:13" s="10" customFormat="1" ht="13.5" customHeight="1">
      <c r="A35" s="27">
        <v>1990</v>
      </c>
      <c r="B35" s="40">
        <f>'2.20'!B35/'2.20'!$B$36*100</f>
        <v>96.31</v>
      </c>
      <c r="C35" s="40">
        <f>'2.20'!C35/'2.20'!$C$36*100</f>
        <v>93.65</v>
      </c>
      <c r="D35" s="40">
        <f>'2.20'!D35/'2.20'!$D$36*100</f>
        <v>95.9</v>
      </c>
      <c r="E35" s="40">
        <f>'2.20'!E35/'2.20'!$E$36*100</f>
        <v>96.53</v>
      </c>
      <c r="F35" s="80" t="s">
        <v>379</v>
      </c>
      <c r="G35" s="168">
        <f>'2.20'!G35/'2.20'!$G$36*100</f>
        <v>92.22</v>
      </c>
      <c r="H35" s="168">
        <f>'2.20'!H35/'2.20'!$H$36*100</f>
        <v>96.22</v>
      </c>
      <c r="I35" s="168">
        <f>'2.20'!I35/'2.20'!$I$36*100</f>
        <v>97.8</v>
      </c>
      <c r="J35" s="168">
        <f>'2.20'!J35/'2.20'!$J$36*100</f>
        <v>95.81</v>
      </c>
      <c r="K35" s="168">
        <f>'2.20'!K35/'2.20'!$K$36*100</f>
        <v>94.33</v>
      </c>
    </row>
    <row r="36" spans="1:13" s="48" customFormat="1" ht="13.5" customHeight="1">
      <c r="A36" s="28">
        <v>1991</v>
      </c>
      <c r="B36" s="42">
        <f>'2.20'!B36/'2.20'!$B$36*100</f>
        <v>100</v>
      </c>
      <c r="C36" s="42">
        <f>'2.20'!C36/'2.20'!$C$36*100</f>
        <v>100</v>
      </c>
      <c r="D36" s="42">
        <f>'2.20'!D36/'2.20'!$D$36*100</f>
        <v>100</v>
      </c>
      <c r="E36" s="42">
        <f>'2.20'!E36/'2.20'!$E$36*100</f>
        <v>100</v>
      </c>
      <c r="F36" s="81" t="s">
        <v>379</v>
      </c>
      <c r="G36" s="42">
        <f>'2.20'!G36/'2.20'!$G$36*100</f>
        <v>100</v>
      </c>
      <c r="H36" s="42">
        <f>'2.20'!H36/'2.20'!$H$36*100</f>
        <v>100</v>
      </c>
      <c r="I36" s="42">
        <f>'2.20'!I36/'2.20'!$I$36*100</f>
        <v>100</v>
      </c>
      <c r="J36" s="42">
        <f>'2.20'!J36/'2.20'!$J$36*100</f>
        <v>100</v>
      </c>
      <c r="K36" s="42">
        <f>'2.20'!K36/'2.20'!$K$36*100</f>
        <v>100</v>
      </c>
    </row>
    <row r="37" spans="1:13" s="10" customFormat="1" ht="15" customHeight="1">
      <c r="A37" s="30"/>
      <c r="B37" s="24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10" customFormat="1" ht="12" hidden="1" customHeight="1">
      <c r="A38" s="27"/>
      <c r="B38" s="37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3" s="10" customFormat="1" ht="12" hidden="1" customHeight="1">
      <c r="A39" s="27"/>
      <c r="B39" s="37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3" s="10" customFormat="1" ht="20.100000000000001" hidden="1" customHeight="1">
      <c r="A40" s="27"/>
      <c r="B40" s="37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3" s="10" customFormat="1" ht="12" hidden="1" customHeight="1">
      <c r="A41" s="27"/>
      <c r="B41" s="37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3" s="10" customFormat="1" ht="12" hidden="1" customHeight="1">
      <c r="A42" s="27"/>
      <c r="B42" s="37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3" s="10" customFormat="1" ht="12" hidden="1" customHeight="1">
      <c r="A43" s="27"/>
      <c r="B43" s="37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3" s="10" customFormat="1" ht="12" hidden="1" customHeight="1">
      <c r="A44" s="27"/>
      <c r="B44" s="37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3" ht="13.5" customHeight="1">
      <c r="A45" s="27">
        <v>1991</v>
      </c>
      <c r="B45" s="40">
        <f>'2.20'!B45/'2.20'!$B$45*100</f>
        <v>100</v>
      </c>
      <c r="C45" s="40">
        <f>'2.20'!C45/'2.20'!$C$45*100</f>
        <v>100</v>
      </c>
      <c r="D45" s="40">
        <f>'2.20'!D45/'2.20'!$D$45*100</f>
        <v>100</v>
      </c>
      <c r="E45" s="40">
        <f>'2.20'!E45/'2.20'!$E$45*100</f>
        <v>100</v>
      </c>
      <c r="F45" s="40">
        <f>'2.20'!F45/'2.20'!$F$45*100</f>
        <v>100</v>
      </c>
      <c r="G45" s="40">
        <f>'2.20'!G45/'2.20'!$G$45*100</f>
        <v>100</v>
      </c>
      <c r="H45" s="40">
        <f>'2.20'!H45/'2.20'!$H$45*100</f>
        <v>100</v>
      </c>
      <c r="I45" s="40">
        <f>'2.20'!I45/'2.20'!$I$45*100</f>
        <v>100</v>
      </c>
      <c r="J45" s="40">
        <f>'2.20'!J45/'2.20'!$J$45*100</f>
        <v>100</v>
      </c>
      <c r="K45" s="40">
        <f>'2.20'!K45/'2.20'!$K$45*100</f>
        <v>100</v>
      </c>
      <c r="L45" s="10"/>
      <c r="M45" s="10"/>
    </row>
    <row r="46" spans="1:13" ht="11.1" customHeight="1">
      <c r="A46" s="27">
        <v>1992</v>
      </c>
      <c r="B46" s="40">
        <f>'2.20'!B46/'2.20'!$B$45*100</f>
        <v>106.77139761646804</v>
      </c>
      <c r="C46" s="40">
        <f>'2.20'!C46/'2.20'!$C$45*100</f>
        <v>97.96151647932939</v>
      </c>
      <c r="D46" s="40">
        <f>'2.20'!D46/'2.20'!$D$45*100</f>
        <v>108.25835079502035</v>
      </c>
      <c r="E46" s="40">
        <f>'2.20'!E46/'2.20'!$E$45*100</f>
        <v>108.27093652804976</v>
      </c>
      <c r="F46" s="40">
        <f>'2.20'!F46/'2.20'!$F$45*100</f>
        <v>108.18402496821176</v>
      </c>
      <c r="G46" s="40">
        <f>'2.20'!G46/'2.20'!$G$45*100</f>
        <v>106.27206995123592</v>
      </c>
      <c r="H46" s="40">
        <f>'2.20'!H46/'2.20'!$H$45*100</f>
        <v>106.45806543791971</v>
      </c>
      <c r="I46" s="40">
        <f>'2.20'!I46/'2.20'!$I$45*100</f>
        <v>109.92030450814798</v>
      </c>
      <c r="J46" s="40">
        <f>'2.20'!J46/'2.20'!$J$45*100</f>
        <v>106.23079549334244</v>
      </c>
      <c r="K46" s="40">
        <f>'2.20'!K46/'2.20'!$K$45*100</f>
        <v>104.89945738908395</v>
      </c>
      <c r="L46" s="10"/>
      <c r="M46" s="10"/>
    </row>
    <row r="47" spans="1:13" ht="11.1" customHeight="1">
      <c r="A47" s="27">
        <v>1993</v>
      </c>
      <c r="B47" s="40">
        <f>'2.20'!B47/'2.20'!$B$45*100</f>
        <v>111.28114842903575</v>
      </c>
      <c r="C47" s="40">
        <f>'2.20'!C47/'2.20'!$C$45*100</f>
        <v>111.76414555153362</v>
      </c>
      <c r="D47" s="40">
        <f>'2.20'!D47/'2.20'!$D$45*100</f>
        <v>113.95291507457168</v>
      </c>
      <c r="E47" s="40">
        <f>'2.20'!E47/'2.20'!$E$45*100</f>
        <v>112.67135122681719</v>
      </c>
      <c r="F47" s="40">
        <f>'2.20'!F47/'2.20'!$F$45*100</f>
        <v>113.08519246329902</v>
      </c>
      <c r="G47" s="40">
        <f>'2.20'!G47/'2.20'!$G$45*100</f>
        <v>115.20094165125275</v>
      </c>
      <c r="H47" s="40">
        <f>'2.20'!H47/'2.20'!$H$45*100</f>
        <v>110.75867981140163</v>
      </c>
      <c r="I47" s="40">
        <f>'2.20'!I47/'2.20'!$I$45*100</f>
        <v>117.61627215415726</v>
      </c>
      <c r="J47" s="40">
        <f>'2.20'!J47/'2.20'!$J$45*100</f>
        <v>108.62068965517241</v>
      </c>
      <c r="K47" s="40">
        <f>'2.20'!K47/'2.20'!$K$45*100</f>
        <v>110.58091286307055</v>
      </c>
      <c r="L47" s="10"/>
      <c r="M47" s="10"/>
    </row>
    <row r="48" spans="1:13" ht="11.1" customHeight="1">
      <c r="A48" s="27">
        <v>1994</v>
      </c>
      <c r="B48" s="40">
        <f>'2.20'!B48/'2.20'!$B$45*100</f>
        <v>112.14788732394365</v>
      </c>
      <c r="C48" s="40">
        <f>'2.20'!C48/'2.20'!$C$45*100</f>
        <v>153.03867403314916</v>
      </c>
      <c r="D48" s="40">
        <f>'2.20'!D48/'2.20'!$D$45*100</f>
        <v>113.21336127203254</v>
      </c>
      <c r="E48" s="40">
        <f>'2.20'!E48/'2.20'!$E$45*100</f>
        <v>110.51722151825827</v>
      </c>
      <c r="F48" s="40">
        <f>'2.20'!F48/'2.20'!$F$45*100</f>
        <v>110.26470928216389</v>
      </c>
      <c r="G48" s="40">
        <f>'2.20'!G48/'2.20'!$G$45*100</f>
        <v>118.71531864805785</v>
      </c>
      <c r="H48" s="40">
        <f>'2.20'!H48/'2.20'!$H$45*100</f>
        <v>112.68752678954137</v>
      </c>
      <c r="I48" s="40">
        <f>'2.20'!I48/'2.20'!$I$45*100</f>
        <v>118.54407041750923</v>
      </c>
      <c r="J48" s="40">
        <f>'2.20'!J48/'2.20'!$J$45*100</f>
        <v>112.35916695117787</v>
      </c>
      <c r="K48" s="40">
        <f>'2.20'!K48/'2.20'!$K$45*100</f>
        <v>112.09703159910629</v>
      </c>
      <c r="L48" s="10"/>
      <c r="M48" s="10"/>
    </row>
    <row r="49" spans="1:13" ht="13.5" customHeight="1">
      <c r="A49" s="27">
        <v>1995</v>
      </c>
      <c r="B49" s="40">
        <f>'2.20'!B49/'2.20'!$B$45*100</f>
        <v>114.829360780065</v>
      </c>
      <c r="C49" s="40">
        <f>'2.20'!C49/'2.20'!$C$45*100</f>
        <v>144.60849685654412</v>
      </c>
      <c r="D49" s="40">
        <f>'2.20'!D49/'2.20'!$D$45*100</f>
        <v>117.00973745840011</v>
      </c>
      <c r="E49" s="40">
        <f>'2.20'!E49/'2.20'!$E$45*100</f>
        <v>113.20124409630226</v>
      </c>
      <c r="F49" s="40">
        <f>'2.20'!F49/'2.20'!$F$45*100</f>
        <v>113.87122875968096</v>
      </c>
      <c r="G49" s="40">
        <f>'2.20'!G49/'2.20'!$G$45*100</f>
        <v>126.26534387085925</v>
      </c>
      <c r="H49" s="40">
        <f>'2.20'!H49/'2.20'!$H$45*100</f>
        <v>115.00214316330906</v>
      </c>
      <c r="I49" s="40">
        <f>'2.20'!I49/'2.20'!$I$45*100</f>
        <v>120.8754609254193</v>
      </c>
      <c r="J49" s="40">
        <f>'2.20'!J49/'2.20'!$J$45*100</f>
        <v>113.43461932400139</v>
      </c>
      <c r="K49" s="40">
        <f>'2.20'!K49/'2.20'!$K$45*100</f>
        <v>116.75710181934249</v>
      </c>
      <c r="L49" s="10"/>
      <c r="M49" s="10"/>
    </row>
    <row r="50" spans="1:13" ht="11.1" customHeight="1">
      <c r="A50" s="27">
        <v>1996</v>
      </c>
      <c r="B50" s="40">
        <f>'2.20'!B50/'2.20'!$B$45*100</f>
        <v>115.28981581798483</v>
      </c>
      <c r="C50" s="40">
        <f>'2.20'!C50/'2.20'!$C$45*100</f>
        <v>131.15831586968946</v>
      </c>
      <c r="D50" s="40">
        <f>'2.20'!D50/'2.20'!$D$45*100</f>
        <v>120.0172562553926</v>
      </c>
      <c r="E50" s="40">
        <f>'2.20'!E50/'2.20'!$E$45*100</f>
        <v>115.58576200898514</v>
      </c>
      <c r="F50" s="40">
        <f>'2.20'!F50/'2.20'!$F$45*100</f>
        <v>116.79574615651369</v>
      </c>
      <c r="G50" s="40">
        <f>'2.20'!G50/'2.20'!$G$45*100</f>
        <v>131.78072977972087</v>
      </c>
      <c r="H50" s="40">
        <f>'2.20'!H50/'2.20'!$H$45*100</f>
        <v>114.51635947992571</v>
      </c>
      <c r="I50" s="40">
        <f>'2.20'!I50/'2.20'!$I$45*100</f>
        <v>121.70810039253004</v>
      </c>
      <c r="J50" s="40">
        <f>'2.20'!J50/'2.20'!$J$45*100</f>
        <v>112.2567429156709</v>
      </c>
      <c r="K50" s="40">
        <f>'2.20'!K50/'2.20'!$K$45*100</f>
        <v>117.55505904883499</v>
      </c>
      <c r="L50" s="10"/>
      <c r="M50" s="10"/>
    </row>
    <row r="51" spans="1:13" ht="11.1" customHeight="1">
      <c r="A51" s="27">
        <v>1997</v>
      </c>
      <c r="B51" s="40">
        <f>'2.20'!B51/'2.20'!$B$45*100</f>
        <v>114.16576381365114</v>
      </c>
      <c r="C51" s="40">
        <f>'2.20'!C51/'2.20'!$C$45*100</f>
        <v>124.65231472661461</v>
      </c>
      <c r="D51" s="40">
        <f>'2.20'!D51/'2.20'!$D$45*100</f>
        <v>116.83717490447432</v>
      </c>
      <c r="E51" s="40">
        <f>'2.20'!E51/'2.20'!$E$45*100</f>
        <v>112.1069001267135</v>
      </c>
      <c r="F51" s="40">
        <f>'2.20'!F51/'2.20'!$F$45*100</f>
        <v>112.58814009941047</v>
      </c>
      <c r="G51" s="40">
        <f>'2.20'!G51/'2.20'!$G$45*100</f>
        <v>130.40188330250547</v>
      </c>
      <c r="H51" s="40">
        <f>'2.20'!H51/'2.20'!$H$45*100</f>
        <v>114.18774110587229</v>
      </c>
      <c r="I51" s="40">
        <f>'2.20'!I51/'2.20'!$I$45*100</f>
        <v>120.53051028904484</v>
      </c>
      <c r="J51" s="40">
        <f>'2.20'!J51/'2.20'!$J$45*100</f>
        <v>112.70058040286787</v>
      </c>
      <c r="K51" s="40">
        <f>'2.20'!K51/'2.20'!$K$45*100</f>
        <v>118.09766996488989</v>
      </c>
      <c r="L51" s="10"/>
      <c r="M51" s="10"/>
    </row>
    <row r="52" spans="1:13" ht="11.1" customHeight="1">
      <c r="A52" s="27">
        <v>1998</v>
      </c>
      <c r="B52" s="40">
        <f>'2.20'!B52/'2.20'!$B$45*100</f>
        <v>114.35536294691224</v>
      </c>
      <c r="C52" s="40">
        <f>'2.20'!C52/'2.20'!$C$45*100</f>
        <v>125.13812154696133</v>
      </c>
      <c r="D52" s="40">
        <f>'2.20'!D52/'2.20'!$D$45*100</f>
        <v>118.08209047208184</v>
      </c>
      <c r="E52" s="40">
        <f>'2.20'!E52/'2.20'!$E$45*100</f>
        <v>113.68505932496255</v>
      </c>
      <c r="F52" s="40">
        <f>'2.20'!F52/'2.20'!$F$45*100</f>
        <v>114.4607559819674</v>
      </c>
      <c r="G52" s="40">
        <f>'2.20'!G52/'2.20'!$G$45*100</f>
        <v>130.95678493357997</v>
      </c>
      <c r="H52" s="40">
        <f>'2.20'!H52/'2.20'!$H$45*100</f>
        <v>113.85912273181884</v>
      </c>
      <c r="I52" s="40">
        <f>'2.20'!I52/'2.20'!$I$45*100</f>
        <v>118.49649101938861</v>
      </c>
      <c r="J52" s="40">
        <f>'2.20'!J52/'2.20'!$J$45*100</f>
        <v>113.62239672243086</v>
      </c>
      <c r="K52" s="40">
        <f>'2.20'!K52/'2.20'!$K$45*100</f>
        <v>119.61378870092565</v>
      </c>
      <c r="L52" s="10"/>
      <c r="M52" s="10"/>
    </row>
    <row r="53" spans="1:13" ht="11.1" customHeight="1">
      <c r="A53" s="27">
        <v>1999</v>
      </c>
      <c r="B53" s="40">
        <f>'2.20'!B53/'2.20'!$B$45*100</f>
        <v>115.53358613217767</v>
      </c>
      <c r="C53" s="40">
        <f>'2.20'!C53/'2.20'!$C$45*100</f>
        <v>117.97485235282909</v>
      </c>
      <c r="D53" s="40">
        <f>'2.20'!D53/'2.20'!$D$45*100</f>
        <v>119.37630962652533</v>
      </c>
      <c r="E53" s="40">
        <f>'2.20'!E53/'2.20'!$E$45*100</f>
        <v>115.19410206197442</v>
      </c>
      <c r="F53" s="40">
        <f>'2.20'!F53/'2.20'!$F$45*100</f>
        <v>116.19465957692752</v>
      </c>
      <c r="G53" s="40">
        <f>'2.20'!G53/'2.20'!$G$45*100</f>
        <v>131.0408609382882</v>
      </c>
      <c r="H53" s="40">
        <f>'2.20'!H53/'2.20'!$H$45*100</f>
        <v>115.65937991141593</v>
      </c>
      <c r="I53" s="40">
        <f>'2.20'!I53/'2.20'!$I$45*100</f>
        <v>120.32829784703225</v>
      </c>
      <c r="J53" s="40">
        <f>'2.20'!J53/'2.20'!$J$45*100</f>
        <v>115.12461590986685</v>
      </c>
      <c r="K53" s="40">
        <f>'2.20'!K53/'2.20'!$K$45*100</f>
        <v>122.70986275135654</v>
      </c>
      <c r="L53" s="10"/>
      <c r="M53" s="10"/>
    </row>
    <row r="54" spans="1:13" ht="13.5" customHeight="1">
      <c r="A54" s="27">
        <v>2000</v>
      </c>
      <c r="B54" s="40">
        <f>'2.20'!B54/'2.20'!$B$45*100</f>
        <v>116.60346695557962</v>
      </c>
      <c r="C54" s="40">
        <f>'2.20'!C54/'2.20'!$C$45*100</f>
        <v>121.59458944560868</v>
      </c>
      <c r="D54" s="40">
        <f>'2.20'!D54/'2.20'!$D$45*100</f>
        <v>117.72463946752127</v>
      </c>
      <c r="E54" s="40">
        <f>'2.20'!E54/'2.20'!$E$45*100</f>
        <v>113.0975694044465</v>
      </c>
      <c r="F54" s="40">
        <f>'2.20'!F54/'2.20'!$F$45*100</f>
        <v>113.24702346549532</v>
      </c>
      <c r="G54" s="40">
        <f>'2.20'!G54/'2.20'!$G$45*100</f>
        <v>133.04186985034471</v>
      </c>
      <c r="H54" s="40">
        <f>'2.20'!H54/'2.20'!$H$45*100</f>
        <v>117.41677382483213</v>
      </c>
      <c r="I54" s="40">
        <f>'2.20'!I54/'2.20'!$I$45*100</f>
        <v>119.61460687522305</v>
      </c>
      <c r="J54" s="40">
        <f>'2.20'!J54/'2.20'!$J$45*100</f>
        <v>121.61147149197677</v>
      </c>
      <c r="K54" s="40">
        <f>'2.20'!K54/'2.20'!$K$45*100</f>
        <v>123.47590169166934</v>
      </c>
      <c r="L54" s="10"/>
      <c r="M54" s="10"/>
    </row>
    <row r="55" spans="1:13" ht="11.1" customHeight="1">
      <c r="A55" s="27">
        <v>2001</v>
      </c>
      <c r="B55" s="40">
        <f>'2.20'!B55/'2.20'!$B$45*100</f>
        <v>116.4409534127844</v>
      </c>
      <c r="C55" s="40">
        <f>'2.20'!C55/'2.20'!$C$45*100</f>
        <v>118.21299295103829</v>
      </c>
      <c r="D55" s="40">
        <f>'2.20'!D55/'2.20'!$D$45*100</f>
        <v>118.06976457537289</v>
      </c>
      <c r="E55" s="40">
        <f>'2.20'!E55/'2.20'!$E$45*100</f>
        <v>113.4892293514572</v>
      </c>
      <c r="F55" s="40">
        <f>'2.20'!F55/'2.20'!$F$45*100</f>
        <v>113.57068546988786</v>
      </c>
      <c r="G55" s="40">
        <f>'2.20'!G55/'2.20'!$G$45*100</f>
        <v>135.21103077181772</v>
      </c>
      <c r="H55" s="40">
        <f>'2.20'!H55/'2.20'!$H$45*100</f>
        <v>116.75953707672527</v>
      </c>
      <c r="I55" s="40">
        <f>'2.20'!I55/'2.20'!$I$45*100</f>
        <v>116.43868205067207</v>
      </c>
      <c r="J55" s="40">
        <f>'2.20'!J55/'2.20'!$J$45*100</f>
        <v>120.79207920792081</v>
      </c>
      <c r="K55" s="40">
        <f>'2.20'!K55/'2.20'!$K$45*100</f>
        <v>126.33258857325247</v>
      </c>
      <c r="L55" s="10"/>
      <c r="M55" s="10"/>
    </row>
    <row r="56" spans="1:13" ht="11.1" customHeight="1">
      <c r="A56" s="27">
        <v>2002</v>
      </c>
      <c r="B56" s="40">
        <f>'2.20'!B56/'2.20'!$B$45*100</f>
        <v>117.41603466955578</v>
      </c>
      <c r="C56" s="40">
        <f>'2.20'!C56/'2.20'!$C$45*100</f>
        <v>115.69822823394931</v>
      </c>
      <c r="D56" s="40">
        <f>'2.20'!D56/'2.20'!$D$45*100</f>
        <v>118.83397017132997</v>
      </c>
      <c r="E56" s="40">
        <f>'2.20'!E56/'2.20'!$E$45*100</f>
        <v>114.45685980877778</v>
      </c>
      <c r="F56" s="40">
        <f>'2.20'!F56/'2.20'!$F$45*100</f>
        <v>115.21211420645012</v>
      </c>
      <c r="G56" s="40">
        <f>'2.20'!G56/'2.20'!$G$45*100</f>
        <v>135.54733479065075</v>
      </c>
      <c r="H56" s="40">
        <f>'2.20'!H56/'2.20'!$H$45*100</f>
        <v>117.74539219888555</v>
      </c>
      <c r="I56" s="40">
        <f>'2.20'!I56/'2.20'!$I$45*100</f>
        <v>115.07077435470441</v>
      </c>
      <c r="J56" s="40">
        <f>'2.20'!J56/'2.20'!$J$45*100</f>
        <v>122.73813588255378</v>
      </c>
      <c r="K56" s="40">
        <f>'2.20'!K56/'2.20'!$K$45*100</f>
        <v>128.66262368337058</v>
      </c>
      <c r="L56" s="10"/>
      <c r="M56" s="10"/>
    </row>
    <row r="57" spans="1:13" ht="11.1" customHeight="1">
      <c r="A57" s="27">
        <v>2003</v>
      </c>
      <c r="B57" s="40">
        <f>'2.20'!B57/'2.20'!$B$45*100</f>
        <v>119.01408450704226</v>
      </c>
      <c r="C57" s="40">
        <f>'2.20'!C57/'2.20'!$C$45*100</f>
        <v>110.4019813297771</v>
      </c>
      <c r="D57" s="40">
        <f>'2.20'!D57/'2.20'!$D$45*100</f>
        <v>118.47651916676941</v>
      </c>
      <c r="E57" s="40">
        <f>'2.20'!E57/'2.20'!$E$45*100</f>
        <v>113.68505932496255</v>
      </c>
      <c r="F57" s="40">
        <f>'2.20'!F57/'2.20'!$F$45*100</f>
        <v>114.02150040457751</v>
      </c>
      <c r="G57" s="40">
        <f>'2.20'!G57/'2.20'!$G$45*100</f>
        <v>138.54044055826466</v>
      </c>
      <c r="H57" s="40">
        <f>'2.20'!H57/'2.20'!$H$45*100</f>
        <v>120.24574939277039</v>
      </c>
      <c r="I57" s="40">
        <f>'2.20'!I57/'2.20'!$I$45*100</f>
        <v>113.07243963363864</v>
      </c>
      <c r="J57" s="40">
        <f>'2.20'!J57/'2.20'!$J$45*100</f>
        <v>128.9689313758962</v>
      </c>
      <c r="K57" s="40">
        <f>'2.20'!K57/'2.20'!$K$45*100</f>
        <v>130.8330673475902</v>
      </c>
      <c r="L57" s="10"/>
      <c r="M57" s="10"/>
    </row>
    <row r="58" spans="1:13" ht="11.1" customHeight="1">
      <c r="A58" s="27">
        <v>2004</v>
      </c>
      <c r="B58" s="40">
        <f>'2.20'!B58/'2.20'!$B$45*100</f>
        <v>118.35048754062838</v>
      </c>
      <c r="C58" s="40">
        <f>'2.20'!C58/'2.20'!$C$45*100</f>
        <v>81.301200228614974</v>
      </c>
      <c r="D58" s="40">
        <f>'2.20'!D58/'2.20'!$D$45*100</f>
        <v>114.88968322445459</v>
      </c>
      <c r="E58" s="40">
        <f>'2.20'!E58/'2.20'!$E$45*100</f>
        <v>109.79149867526783</v>
      </c>
      <c r="F58" s="40">
        <f>'2.20'!F58/'2.20'!$F$45*100</f>
        <v>110.1953531383655</v>
      </c>
      <c r="G58" s="40">
        <f>'2.20'!G58/'2.20'!$G$45*100</f>
        <v>138.8094837733311</v>
      </c>
      <c r="H58" s="40">
        <f>'2.20'!H58/'2.20'!$H$45*100</f>
        <v>120.74582083154739</v>
      </c>
      <c r="I58" s="40">
        <f>'2.20'!I58/'2.20'!$I$45*100</f>
        <v>110.0154633043892</v>
      </c>
      <c r="J58" s="40">
        <f>'2.20'!J58/'2.20'!$J$45*100</f>
        <v>132.89518607033116</v>
      </c>
      <c r="K58" s="40">
        <f>'2.20'!K58/'2.20'!$K$45*100</f>
        <v>131.35971911905523</v>
      </c>
      <c r="L58" s="10"/>
      <c r="M58" s="10"/>
    </row>
    <row r="59" spans="1:13" ht="13.5" customHeight="1">
      <c r="A59" s="27">
        <v>2005</v>
      </c>
      <c r="B59" s="40">
        <f>'2.20'!B59/'2.20'!$B$45*100</f>
        <v>117.76814734561212</v>
      </c>
      <c r="C59" s="40">
        <f>'2.20'!C59/'2.20'!$C$45*100</f>
        <v>105.06763192989139</v>
      </c>
      <c r="D59" s="40">
        <f>'2.20'!D59/'2.20'!$D$45*100</f>
        <v>113.36127203254038</v>
      </c>
      <c r="E59" s="40">
        <f>'2.20'!E59/'2.20'!$E$45*100</f>
        <v>107.94839304227624</v>
      </c>
      <c r="F59" s="40">
        <f>'2.20'!F59/'2.20'!$F$45*100</f>
        <v>107.95283782221708</v>
      </c>
      <c r="G59" s="40">
        <f>'2.20'!G59/'2.20'!$G$45*100</f>
        <v>139.85202623171347</v>
      </c>
      <c r="H59" s="40">
        <f>'2.20'!H59/'2.20'!$H$45*100</f>
        <v>120.33147592513215</v>
      </c>
      <c r="I59" s="40">
        <f>'2.20'!I59/'2.20'!$I$45*100</f>
        <v>107.46996550493637</v>
      </c>
      <c r="J59" s="40">
        <f>'2.20'!J59/'2.20'!$J$45*100</f>
        <v>136.00204848071013</v>
      </c>
      <c r="K59" s="40">
        <f>'2.20'!K59/'2.20'!$K$45*100</f>
        <v>130.30641557612515</v>
      </c>
      <c r="L59" s="10"/>
      <c r="M59" s="10"/>
    </row>
    <row r="60" spans="1:13" ht="11.1" customHeight="1">
      <c r="A60" s="27">
        <v>2006</v>
      </c>
      <c r="B60" s="40">
        <f>'2.20'!B60/'2.20'!$B$45*100</f>
        <v>115.00541711809318</v>
      </c>
      <c r="C60" s="40">
        <f>'2.20'!C60/'2.20'!$C$45*100</f>
        <v>107.50619165555344</v>
      </c>
      <c r="D60" s="40">
        <f>'2.20'!D60/'2.20'!$D$45*100</f>
        <v>109.79908788364354</v>
      </c>
      <c r="E60" s="40">
        <f>'2.20'!E60/'2.20'!$E$45*100</f>
        <v>103.91659947010712</v>
      </c>
      <c r="F60" s="40">
        <f>'2.20'!F60/'2.20'!$F$45*100</f>
        <v>101.75702230955959</v>
      </c>
      <c r="G60" s="40">
        <f>'2.20'!G60/'2.20'!$G$45*100</f>
        <v>140.40692786278797</v>
      </c>
      <c r="H60" s="40">
        <f>'2.20'!H60/'2.20'!$H$45*100</f>
        <v>117.80254322046008</v>
      </c>
      <c r="I60" s="40">
        <f>'2.20'!I60/'2.20'!$I$45*100</f>
        <v>100.20221244201262</v>
      </c>
      <c r="J60" s="40">
        <f>'2.20'!J60/'2.20'!$J$45*100</f>
        <v>135.91669511778767</v>
      </c>
      <c r="K60" s="40">
        <f>'2.20'!K60/'2.20'!$K$45*100</f>
        <v>129.76380466007024</v>
      </c>
      <c r="L60" s="10"/>
      <c r="M60" s="10"/>
    </row>
    <row r="61" spans="1:13" ht="11.1" customHeight="1">
      <c r="A61" s="27">
        <v>2007</v>
      </c>
      <c r="B61" s="40">
        <f>'2.20'!B61/'2.20'!$B$45*100</f>
        <v>114.57204767063919</v>
      </c>
      <c r="C61" s="40">
        <f>'2.20'!C61/'2.20'!$C$45*100</f>
        <v>86.864164602781486</v>
      </c>
      <c r="D61" s="40">
        <f>'2.20'!D61/'2.20'!$D$45*100</f>
        <v>109.23209663503022</v>
      </c>
      <c r="E61" s="40">
        <f>'2.20'!E61/'2.20'!$E$45*100</f>
        <v>102.75313903928118</v>
      </c>
      <c r="F61" s="40">
        <f>'2.20'!F61/'2.20'!$F$45*100</f>
        <v>100.99410472777714</v>
      </c>
      <c r="G61" s="40">
        <f>'2.20'!G61/'2.20'!$G$45*100</f>
        <v>145.26652093492518</v>
      </c>
      <c r="H61" s="40">
        <f>'2.20'!H61/'2.20'!$H$45*100</f>
        <v>116.80240034290614</v>
      </c>
      <c r="I61" s="40">
        <f>'2.20'!I61/'2.20'!$I$45*100</f>
        <v>99.845366956108009</v>
      </c>
      <c r="J61" s="40">
        <f>'2.20'!J61/'2.20'!$J$45*100</f>
        <v>134.92659610788667</v>
      </c>
      <c r="K61" s="40">
        <f>'2.20'!K61/'2.20'!$K$45*100</f>
        <v>129.95531439514843</v>
      </c>
      <c r="L61" s="10"/>
      <c r="M61" s="10"/>
    </row>
    <row r="62" spans="1:13" ht="11.1" customHeight="1">
      <c r="A62" s="27">
        <v>2008</v>
      </c>
      <c r="B62" s="40">
        <f>'2.20'!B62/'2.20'!$B$45*100</f>
        <v>117.63271939328277</v>
      </c>
      <c r="C62" s="40">
        <f>'2.20'!C62/'2.20'!$C$45*100</f>
        <v>73.680701085921115</v>
      </c>
      <c r="D62" s="40">
        <f>'2.20'!D62/'2.20'!$D$45*100</f>
        <v>113.70639714039197</v>
      </c>
      <c r="E62" s="40">
        <f>'2.20'!E62/'2.20'!$E$45*100</f>
        <v>107.48761663402833</v>
      </c>
      <c r="F62" s="40">
        <f>'2.20'!F62/'2.20'!$F$45*100</f>
        <v>107.22459831233384</v>
      </c>
      <c r="G62" s="40">
        <f>'2.20'!G62/'2.20'!$G$45*100</f>
        <v>147.62064906675636</v>
      </c>
      <c r="H62" s="40">
        <f>'2.20'!H62/'2.20'!$H$45*100</f>
        <v>119.45992284612088</v>
      </c>
      <c r="I62" s="40">
        <f>'2.20'!I62/'2.20'!$I$45*100</f>
        <v>102.50981325086239</v>
      </c>
      <c r="J62" s="40">
        <f>'2.20'!J62/'2.20'!$J$45*100</f>
        <v>140.78183680437007</v>
      </c>
      <c r="K62" s="40">
        <f>'2.20'!K62/'2.20'!$K$45*100</f>
        <v>130.41812958825406</v>
      </c>
      <c r="L62" s="10"/>
      <c r="M62" s="10"/>
    </row>
    <row r="63" spans="1:13" ht="11.1" customHeight="1">
      <c r="A63" s="27">
        <v>2009</v>
      </c>
      <c r="B63" s="40">
        <f>'2.20'!B63/'2.20'!$B$45*100</f>
        <v>125.92091007583966</v>
      </c>
      <c r="C63" s="40">
        <f>'2.20'!C63/'2.20'!$C$45*100</f>
        <v>75.804915221947027</v>
      </c>
      <c r="D63" s="40">
        <f>'2.20'!D63/'2.20'!$D$45*100</f>
        <v>128.9781831628251</v>
      </c>
      <c r="E63" s="40">
        <f>'2.20'!E63/'2.20'!$E$45*100</f>
        <v>122.14030641631149</v>
      </c>
      <c r="F63" s="40">
        <f>'2.20'!F63/'2.20'!$F$45*100</f>
        <v>126.29753785689515</v>
      </c>
      <c r="G63" s="40">
        <f>'2.20'!G63/'2.20'!$G$45*100</f>
        <v>160.31612577770304</v>
      </c>
      <c r="H63" s="40">
        <f>'2.20'!H63/'2.20'!$H$45*100</f>
        <v>126.23231890270038</v>
      </c>
      <c r="I63" s="40">
        <f>'2.20'!I63/'2.20'!$I$45*100</f>
        <v>109.51587962412275</v>
      </c>
      <c r="J63" s="40">
        <f>'2.20'!J63/'2.20'!$J$45*100</f>
        <v>147.01263229771254</v>
      </c>
      <c r="K63" s="40">
        <f>'2.20'!K63/'2.20'!$K$45*100</f>
        <v>137.02521544845197</v>
      </c>
      <c r="L63" s="10"/>
      <c r="M63" s="10"/>
    </row>
    <row r="64" spans="1:13" ht="13.5" customHeight="1">
      <c r="A64" s="27">
        <v>2010</v>
      </c>
      <c r="B64" s="168">
        <f>'2.20'!B64/'2.20'!$B$45*100</f>
        <v>123.97074756229686</v>
      </c>
      <c r="C64" s="168">
        <f>'2.20'!C64/'2.20'!$C$45*100</f>
        <v>84.892360449609455</v>
      </c>
      <c r="D64" s="168">
        <f>'2.20'!D64/'2.20'!$D$45*100</f>
        <v>115.08689757179835</v>
      </c>
      <c r="E64" s="168">
        <f>'2.20'!E64/'2.20'!$E$45*100</f>
        <v>107.94839304227624</v>
      </c>
      <c r="F64" s="40">
        <f>'2.20'!F64/'2.20'!$F$45*100</f>
        <v>109.14345162408969</v>
      </c>
      <c r="G64" s="40">
        <f>'2.20'!G64/'2.20'!$G$45*100</f>
        <v>151.58903648898604</v>
      </c>
      <c r="H64" s="40">
        <f>'2.20'!H64/'2.20'!$H$45*100</f>
        <v>129.04700671524503</v>
      </c>
      <c r="I64" s="40">
        <f>'2.20'!I64/'2.20'!$I$45*100</f>
        <v>113.50065421672417</v>
      </c>
      <c r="J64" s="40">
        <f>'2.20'!J64/'2.20'!$J$45*100</f>
        <v>149.897575964493</v>
      </c>
      <c r="K64" s="40">
        <f>'2.20'!K64/'2.20'!$K$45*100</f>
        <v>139.56271943823813</v>
      </c>
      <c r="L64" s="10"/>
      <c r="M64" s="10"/>
    </row>
    <row r="65" spans="1:13" ht="11.1" customHeight="1">
      <c r="A65" s="27">
        <v>2011</v>
      </c>
      <c r="B65" s="168">
        <f>'2.20'!B65/'2.20'!$B$45*100</f>
        <v>124.11971830985915</v>
      </c>
      <c r="C65" s="168">
        <f>'2.20'!C65/'2.20'!$C$45*100</f>
        <v>93.560678224423697</v>
      </c>
      <c r="D65" s="168">
        <f>'2.20'!D65/'2.20'!$D$45*100</f>
        <v>114.66781708369285</v>
      </c>
      <c r="E65" s="168">
        <f>'2.20'!E65/'2.20'!$E$45*100</f>
        <v>107.39546135237876</v>
      </c>
      <c r="F65" s="40">
        <f>'2.20'!F65/'2.20'!$F$45*100</f>
        <v>105.71032250606866</v>
      </c>
      <c r="G65" s="40">
        <f>'2.20'!G65/'2.20'!$G$45*100</f>
        <v>153.13603497561795</v>
      </c>
      <c r="H65" s="40">
        <f>'2.20'!H65/'2.20'!$H$45*100</f>
        <v>129.41848835547935</v>
      </c>
      <c r="I65" s="40">
        <f>'2.20'!I65/'2.20'!$I$45*100</f>
        <v>111.9067443796836</v>
      </c>
      <c r="J65" s="40">
        <f>'2.20'!J65/'2.20'!$J$45*100</f>
        <v>151.9289860020485</v>
      </c>
      <c r="K65" s="40">
        <f>'2.20'!K65/'2.20'!$K$45*100</f>
        <v>141.27034790935207</v>
      </c>
      <c r="L65" s="10"/>
      <c r="M65" s="10"/>
    </row>
    <row r="66" spans="1:13" ht="11.1" customHeight="1">
      <c r="A66" s="27">
        <v>2012</v>
      </c>
      <c r="B66" s="168">
        <f>'2.20'!B66/'2.20'!$B$45*100</f>
        <v>128.25027085590466</v>
      </c>
      <c r="C66" s="168">
        <f>'2.20'!C66/'2.20'!$C$45*100</f>
        <v>91.131644122690034</v>
      </c>
      <c r="D66" s="168">
        <f>'2.20'!D66/'2.20'!$D$45*100</f>
        <v>118.66140761740415</v>
      </c>
      <c r="E66" s="168">
        <f>'2.20'!E66/'2.20'!$E$45*100</f>
        <v>110.75912913258841</v>
      </c>
      <c r="F66" s="40">
        <f>'2.20'!F66/'2.20'!$F$45*100</f>
        <v>111.1085423650445</v>
      </c>
      <c r="G66" s="40">
        <f>'2.20'!G66/'2.20'!$G$45*100</f>
        <v>160.97191861442747</v>
      </c>
      <c r="H66" s="40">
        <f>'2.20'!H66/'2.20'!$H$45*100</f>
        <v>133.66195170738678</v>
      </c>
      <c r="I66" s="40">
        <f>'2.20'!I66/'2.20'!$I$45*100</f>
        <v>113.01296538598788</v>
      </c>
      <c r="J66" s="40">
        <f>'2.20'!J66/'2.20'!$J$45*100</f>
        <v>161.06179583475588</v>
      </c>
      <c r="K66" s="40">
        <f>'2.20'!K66/'2.20'!$K$45*100</f>
        <v>144.66964570699014</v>
      </c>
      <c r="L66" s="10"/>
      <c r="M66" s="10"/>
    </row>
    <row r="67" spans="1:13" ht="11.1" customHeight="1">
      <c r="A67" s="27">
        <v>2013</v>
      </c>
      <c r="B67" s="168">
        <f>'2.20'!B67/'2.20'!$B$45*100</f>
        <v>131.04008667388948</v>
      </c>
      <c r="C67" s="168">
        <f>'2.20'!C67/'2.20'!$C$45*100</f>
        <v>90.226709849495137</v>
      </c>
      <c r="D67" s="168">
        <f>'2.20'!D67/'2.20'!$D$45*100</f>
        <v>123.22198939972884</v>
      </c>
      <c r="E67" s="168">
        <f>'2.20'!E67/'2.20'!$E$45*100</f>
        <v>115.26321852321162</v>
      </c>
      <c r="F67" s="40">
        <f>'2.20'!F67/'2.20'!$F$45*100</f>
        <v>115.22367356374986</v>
      </c>
      <c r="G67" s="40">
        <f>'2.20'!G67/'2.20'!$G$45*100</f>
        <v>166.05010929880612</v>
      </c>
      <c r="H67" s="40">
        <f>'2.20'!H67/'2.20'!$H$45*100</f>
        <v>135.63366195170741</v>
      </c>
      <c r="I67" s="40">
        <f>'2.20'!I67/'2.20'!$I$45*100</f>
        <v>115.85583442369456</v>
      </c>
      <c r="J67" s="40">
        <f>'2.20'!J67/'2.20'!$J$45*100</f>
        <v>159.20109252304542</v>
      </c>
      <c r="K67" s="40">
        <f>'2.20'!K67/'2.20'!$K$45*100</f>
        <v>150.97350781998085</v>
      </c>
      <c r="L67" s="10"/>
      <c r="M67" s="10"/>
    </row>
    <row r="68" spans="1:13" ht="11.1" customHeight="1">
      <c r="A68" s="27">
        <v>2014</v>
      </c>
      <c r="B68" s="168">
        <f>'2.20'!B68/'2.20'!$B$45*100</f>
        <v>132.71939328277355</v>
      </c>
      <c r="C68" s="168">
        <f>'2.20'!C68/'2.20'!$C$45*100</f>
        <v>82.272813869308436</v>
      </c>
      <c r="D68" s="168">
        <f>'2.20'!D68/'2.20'!$D$45*100</f>
        <v>121.4593861703439</v>
      </c>
      <c r="E68" s="168">
        <f>'2.20'!E68/'2.20'!$E$45*100</f>
        <v>113.62746227393157</v>
      </c>
      <c r="F68" s="40">
        <f>'2.20'!F68/'2.20'!$F$45*100</f>
        <v>113.52444804068892</v>
      </c>
      <c r="G68" s="40">
        <f>'2.20'!G68/'2.20'!$G$45*100</f>
        <v>164.14999159239954</v>
      </c>
      <c r="H68" s="40">
        <f>'2.20'!H68/'2.20'!$H$45*100</f>
        <v>139.29132733247607</v>
      </c>
      <c r="I68" s="40">
        <f>'2.20'!I68/'2.20'!$I$45*100</f>
        <v>117.18805757107174</v>
      </c>
      <c r="J68" s="40">
        <f>'2.20'!J68/'2.20'!$J$45*100</f>
        <v>164.98805052919084</v>
      </c>
      <c r="K68" s="40">
        <f>'2.20'!K68/'2.20'!$K$45*100</f>
        <v>155.56974146185766</v>
      </c>
      <c r="L68" s="10"/>
      <c r="M68" s="10"/>
    </row>
    <row r="69" spans="1:13" ht="13.5" customHeight="1">
      <c r="A69" s="27">
        <v>2015</v>
      </c>
      <c r="B69" s="168">
        <f>'2.20'!B69/'2.20'!$B$45*100</f>
        <v>135.42795232936078</v>
      </c>
      <c r="C69" s="168">
        <f>'2.20'!C69/'2.20'!$C$45*100</f>
        <v>95.256239283673068</v>
      </c>
      <c r="D69" s="168">
        <f>'2.20'!D69/'2.20'!$D$45*100</f>
        <v>123.2589670898558</v>
      </c>
      <c r="E69" s="168">
        <f>'2.20'!E69/'2.20'!$E$45*100</f>
        <v>115.19410206197442</v>
      </c>
      <c r="F69" s="40">
        <f>'2.20'!F69/'2.20'!$F$45*100</f>
        <v>115.59357299734134</v>
      </c>
      <c r="G69" s="40">
        <f>'2.20'!G69/'2.20'!$G$45*100</f>
        <v>168.15200941651253</v>
      </c>
      <c r="H69" s="40">
        <f>'2.20'!H69/'2.20'!$H$45*100</f>
        <v>142.87755393627663</v>
      </c>
      <c r="I69" s="40">
        <f>'2.20'!I69/'2.20'!$I$45*100</f>
        <v>118.94849530153444</v>
      </c>
      <c r="J69" s="40">
        <f>'2.20'!J69/'2.20'!$J$45*100</f>
        <v>170.70672584499832</v>
      </c>
      <c r="K69" s="40">
        <f>'2.20'!K69/'2.20'!$K$45*100</f>
        <v>159.59144589849984</v>
      </c>
      <c r="L69" s="10"/>
      <c r="M69" s="10"/>
    </row>
    <row r="70" spans="1:13" ht="11.1" customHeight="1">
      <c r="A70" s="27">
        <v>2016</v>
      </c>
      <c r="B70" s="168">
        <f>'2.20'!B70/'2.20'!$B$45*100</f>
        <v>136.95828819068254</v>
      </c>
      <c r="C70" s="168">
        <f>'2.20'!C70/'2.20'!$C$45*100</f>
        <v>99.399885692512839</v>
      </c>
      <c r="D70" s="168">
        <f>'2.20'!D70/'2.20'!$D$45*100</f>
        <v>121.373104893381</v>
      </c>
      <c r="E70" s="168">
        <f>'2.20'!E70/'2.20'!$E$45*100</f>
        <v>112.94781707176591</v>
      </c>
      <c r="F70" s="40">
        <f>'2.20'!F70/'2.20'!$F$45*100</f>
        <v>114.04461911917696</v>
      </c>
      <c r="G70" s="40">
        <f>'2.20'!G70/'2.20'!$G$45*100</f>
        <v>169.56448629561126</v>
      </c>
      <c r="H70" s="40">
        <f>'2.20'!H70/'2.20'!$H$45*100</f>
        <v>146.22088869838549</v>
      </c>
      <c r="I70" s="40">
        <f>'2.20'!I70/'2.20'!$I$45*100</f>
        <v>121.2085167122636</v>
      </c>
      <c r="J70" s="40">
        <f>'2.20'!J70/'2.20'!$J$45*100</f>
        <v>174.06964834414475</v>
      </c>
      <c r="K70" s="40">
        <f>'2.20'!K70/'2.20'!$K$45*100</f>
        <v>163.75678263645071</v>
      </c>
      <c r="L70" s="10"/>
      <c r="M70" s="10"/>
    </row>
    <row r="71" spans="1:13" ht="11.1" customHeight="1">
      <c r="A71" s="27">
        <v>2017</v>
      </c>
      <c r="B71" s="168">
        <f>'2.20'!B71/'2.20'!$B$45*100</f>
        <v>138.4750812567714</v>
      </c>
      <c r="C71" s="168">
        <f>'2.20'!C71/'2.20'!$C$45*100</f>
        <v>102.00038102495712</v>
      </c>
      <c r="D71" s="168">
        <f>'2.20'!D71/'2.20'!$D$45*100</f>
        <v>120.55959571058796</v>
      </c>
      <c r="E71" s="168">
        <f>'2.20'!E71/'2.20'!$E$45*100</f>
        <v>111.57700725722843</v>
      </c>
      <c r="F71" s="40">
        <f>'2.20'!F71/'2.20'!$F$45*100</f>
        <v>113.11987053519823</v>
      </c>
      <c r="G71" s="40">
        <f>'2.20'!G71/'2.20'!$G$45*100</f>
        <v>174.64267697998991</v>
      </c>
      <c r="H71" s="40">
        <f>'2.20'!H71/'2.20'!$H$45*100</f>
        <v>148.83554793541936</v>
      </c>
      <c r="I71" s="40">
        <f>'2.20'!I71/'2.20'!$I$45*100</f>
        <v>121.32746520756514</v>
      </c>
      <c r="J71" s="40">
        <f>'2.20'!J71/'2.20'!$J$45*100</f>
        <v>178.33731649026973</v>
      </c>
      <c r="K71" s="40">
        <f>'2.20'!K71/'2.20'!$K$45*100</f>
        <v>168.16150654324932</v>
      </c>
      <c r="L71" s="10"/>
      <c r="M71" s="10"/>
    </row>
    <row r="72" spans="1:13" ht="11.1" customHeight="1">
      <c r="A72" s="27">
        <v>2018</v>
      </c>
      <c r="B72" s="168">
        <f>'2.20'!B72/'2.20'!$B$45*100</f>
        <v>142.30769230769229</v>
      </c>
      <c r="C72" s="168">
        <f>'2.20'!C72/'2.20'!$C$45*100</f>
        <v>117.37473804534197</v>
      </c>
      <c r="D72" s="168">
        <f>'2.20'!D72/'2.20'!$D$45*100</f>
        <v>124.07247627264883</v>
      </c>
      <c r="E72" s="168">
        <f>'2.20'!E72/'2.20'!$E$45*100</f>
        <v>114.98675267826286</v>
      </c>
      <c r="F72" s="40">
        <f>'2.20'!F72/'2.20'!$F$45*100</f>
        <v>116.40272800832274</v>
      </c>
      <c r="G72" s="40">
        <f>'2.20'!G72/'2.20'!$G$45*100</f>
        <v>178.69514040692786</v>
      </c>
      <c r="H72" s="40">
        <f>'2.20'!H72/'2.20'!$H$45*100</f>
        <v>152.63609087012432</v>
      </c>
      <c r="I72" s="40">
        <f>'2.20'!I72/'2.20'!$I$45*100</f>
        <v>123.46853812299274</v>
      </c>
      <c r="J72" s="40">
        <f>'2.20'!J72/'2.20'!$J$45*100</f>
        <v>183.93649709798567</v>
      </c>
      <c r="K72" s="40">
        <f>'2.20'!K72/'2.20'!$K$45*100</f>
        <v>172.59814873922758</v>
      </c>
      <c r="L72" s="10"/>
      <c r="M72" s="10"/>
    </row>
    <row r="73" spans="1:13" ht="11.1" customHeight="1">
      <c r="A73" s="27">
        <v>2019</v>
      </c>
      <c r="B73" s="168">
        <f>'2.20'!B73/'2.20'!$B$45*100</f>
        <v>146.88515709642468</v>
      </c>
      <c r="C73" s="168">
        <f>'2.20'!C73/'2.20'!$C$45*100</f>
        <v>113.19298914078873</v>
      </c>
      <c r="D73" s="168">
        <f>'2.20'!D73/'2.20'!$D$45*100</f>
        <v>131.01195611980773</v>
      </c>
      <c r="E73" s="168">
        <f>'2.20'!E73/'2.20'!$E$45*100</f>
        <v>122.57804400414697</v>
      </c>
      <c r="F73" s="40">
        <f>'2.20'!F73/'2.20'!$F$45*100</f>
        <v>123.84695410935151</v>
      </c>
      <c r="G73" s="40">
        <f>'2.20'!G73/'2.20'!$G$45*100</f>
        <v>180.5784429123928</v>
      </c>
      <c r="H73" s="40">
        <f>'2.20'!H73/'2.20'!$H$45*100</f>
        <v>156.40805829404201</v>
      </c>
      <c r="I73" s="40">
        <f>'2.20'!I73/'2.20'!$I$45*100</f>
        <v>125.9069822766742</v>
      </c>
      <c r="J73" s="40">
        <f>'2.20'!J73/'2.20'!$J$45*100</f>
        <v>186.63366336633663</v>
      </c>
      <c r="K73" s="40">
        <f>'2.20'!K73/'2.20'!$K$45*100</f>
        <v>178.87009256303864</v>
      </c>
      <c r="L73" s="10"/>
      <c r="M73" s="10"/>
    </row>
    <row r="74" spans="1:13" ht="13.5" customHeight="1">
      <c r="A74" s="27">
        <v>2020</v>
      </c>
      <c r="B74" s="168">
        <f>'2.20'!B74/'2.20'!$B$45*100</f>
        <v>153.02004333694472</v>
      </c>
      <c r="C74" s="168">
        <f>'2.20'!C74/'2.20'!$C$45*100</f>
        <v>110.00190512478567</v>
      </c>
      <c r="D74" s="168">
        <f>'2.20'!D74/'2.20'!$D$45*100</f>
        <v>136.73117219277705</v>
      </c>
      <c r="E74" s="168">
        <f>'2.20'!E74/'2.20'!$E$45*100</f>
        <v>129.27082133394771</v>
      </c>
      <c r="F74" s="40">
        <f>'2.20'!F74/'2.20'!$F$45*100</f>
        <v>130.97907756328749</v>
      </c>
      <c r="G74" s="40">
        <f>'2.20'!G74/'2.20'!$G$45*100</f>
        <v>180.4775517067429</v>
      </c>
      <c r="H74" s="40">
        <f>'2.20'!H74/'2.20'!$H$45*100</f>
        <v>163.92341763109016</v>
      </c>
      <c r="I74" s="40">
        <f>'2.20'!I74/'2.20'!$I$45*100</f>
        <v>128.77364101344119</v>
      </c>
      <c r="J74" s="40">
        <f>'2.20'!J74/'2.20'!$J$45*100</f>
        <v>193.00102424035509</v>
      </c>
      <c r="K74" s="40">
        <f>'2.20'!K74/'2.20'!$K$45*100</f>
        <v>193.12160868177469</v>
      </c>
      <c r="L74" s="10"/>
      <c r="M74" s="10"/>
    </row>
    <row r="75" spans="1:13" ht="11.1" customHeight="1"/>
    <row r="76" spans="1:13" ht="11.1" customHeight="1">
      <c r="A76" s="14" t="s">
        <v>310</v>
      </c>
    </row>
    <row r="77" spans="1:13" ht="11.1" customHeight="1">
      <c r="A77" s="10" t="s">
        <v>375</v>
      </c>
    </row>
    <row r="78" spans="1:13" ht="11.1" customHeight="1">
      <c r="A78" s="77" t="s">
        <v>457</v>
      </c>
    </row>
    <row r="79" spans="1:13" ht="11.1" customHeight="1">
      <c r="A79" s="77" t="s">
        <v>458</v>
      </c>
    </row>
    <row r="80" spans="1:13" ht="11.1" customHeight="1">
      <c r="A80" s="10" t="s">
        <v>376</v>
      </c>
    </row>
    <row r="81" spans="1:1" ht="11.1" customHeight="1">
      <c r="A81" s="10" t="s">
        <v>339</v>
      </c>
    </row>
    <row r="82" spans="1:1" ht="10.5" customHeight="1">
      <c r="A82" s="77"/>
    </row>
    <row r="83" spans="1:1" ht="10.5" customHeight="1">
      <c r="A83" s="10"/>
    </row>
    <row r="84" spans="1:1" ht="10.5" customHeight="1">
      <c r="A84" s="10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17" t="s">
        <v>161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5.95" customHeight="1">
      <c r="A3" s="20" t="s">
        <v>7</v>
      </c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2.75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 hidden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398" t="s">
        <v>5</v>
      </c>
      <c r="B6" s="401" t="s">
        <v>97</v>
      </c>
      <c r="C6" s="22" t="s">
        <v>98</v>
      </c>
      <c r="D6" s="22"/>
      <c r="E6" s="22"/>
      <c r="F6" s="22"/>
      <c r="G6" s="22"/>
      <c r="H6" s="73"/>
      <c r="I6" s="22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65" t="s">
        <v>102</v>
      </c>
      <c r="E7" s="65"/>
      <c r="F7" s="65"/>
      <c r="G7" s="3" t="s">
        <v>103</v>
      </c>
      <c r="H7" s="3"/>
      <c r="I7" s="4"/>
      <c r="J7" s="420"/>
      <c r="K7" s="420"/>
      <c r="L7" s="428"/>
    </row>
    <row r="8" spans="1:12" ht="45" customHeight="1">
      <c r="A8" s="399"/>
      <c r="B8" s="416"/>
      <c r="C8" s="416"/>
      <c r="D8" s="354" t="s">
        <v>69</v>
      </c>
      <c r="E8" s="354" t="s">
        <v>104</v>
      </c>
      <c r="F8" s="354" t="s">
        <v>105</v>
      </c>
      <c r="G8" s="354" t="s">
        <v>69</v>
      </c>
      <c r="H8" s="354" t="s">
        <v>3</v>
      </c>
      <c r="I8" s="354" t="s">
        <v>106</v>
      </c>
      <c r="J8" s="416"/>
      <c r="K8" s="416"/>
      <c r="L8" s="391"/>
    </row>
    <row r="9" spans="1:12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  <c r="L9" s="360">
        <v>11</v>
      </c>
    </row>
    <row r="10" spans="1:12" ht="15" customHeight="1">
      <c r="A10" s="36"/>
      <c r="B10" s="363" t="s">
        <v>276</v>
      </c>
      <c r="C10" s="26"/>
      <c r="D10" s="26"/>
      <c r="E10" s="26"/>
      <c r="F10" s="26"/>
      <c r="G10" s="26"/>
      <c r="H10" s="26"/>
      <c r="I10" s="26"/>
      <c r="J10" s="26"/>
      <c r="K10" s="26"/>
      <c r="L10" s="18"/>
    </row>
    <row r="11" spans="1:12" ht="15" hidden="1" customHeight="1">
      <c r="A11" s="25"/>
      <c r="B11" s="363"/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363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363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363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3.5" customHeight="1">
      <c r="A15" s="27">
        <v>1970</v>
      </c>
      <c r="B15" s="71">
        <v>360.6</v>
      </c>
      <c r="C15" s="71">
        <v>352.89</v>
      </c>
      <c r="D15" s="71">
        <v>250.32999999999998</v>
      </c>
      <c r="E15" s="71">
        <v>195.19</v>
      </c>
      <c r="F15" s="71">
        <v>55.14</v>
      </c>
      <c r="G15" s="71">
        <v>102.56</v>
      </c>
      <c r="H15" s="71">
        <v>91.98</v>
      </c>
      <c r="I15" s="71">
        <v>10.579999999999998</v>
      </c>
      <c r="J15" s="71">
        <v>7.710000000000008</v>
      </c>
      <c r="K15" s="71">
        <v>77.09</v>
      </c>
      <c r="L15" s="71">
        <v>69.38</v>
      </c>
    </row>
    <row r="16" spans="1:12" ht="11.1" customHeight="1">
      <c r="A16" s="27">
        <v>1971</v>
      </c>
      <c r="B16" s="71">
        <v>400.23999999999995</v>
      </c>
      <c r="C16" s="71">
        <v>393.51</v>
      </c>
      <c r="D16" s="71">
        <v>282.78999999999996</v>
      </c>
      <c r="E16" s="71">
        <v>217.45</v>
      </c>
      <c r="F16" s="71">
        <v>65.34</v>
      </c>
      <c r="G16" s="71">
        <v>110.72</v>
      </c>
      <c r="H16" s="71">
        <v>104.52</v>
      </c>
      <c r="I16" s="71">
        <v>6.1999999999999993</v>
      </c>
      <c r="J16" s="71">
        <v>6.7299999999999898</v>
      </c>
      <c r="K16" s="71">
        <v>82.35</v>
      </c>
      <c r="L16" s="71">
        <v>75.62</v>
      </c>
    </row>
    <row r="17" spans="1:12" ht="11.1" customHeight="1">
      <c r="A17" s="27">
        <v>1972</v>
      </c>
      <c r="B17" s="71">
        <v>436.37</v>
      </c>
      <c r="C17" s="71">
        <v>428.54999999999995</v>
      </c>
      <c r="D17" s="71">
        <v>312.45999999999998</v>
      </c>
      <c r="E17" s="71">
        <v>239.76</v>
      </c>
      <c r="F17" s="71">
        <v>72.7</v>
      </c>
      <c r="G17" s="71">
        <v>116.09</v>
      </c>
      <c r="H17" s="71">
        <v>111.44</v>
      </c>
      <c r="I17" s="71">
        <v>4.6499999999999995</v>
      </c>
      <c r="J17" s="71">
        <v>7.8199999999999932</v>
      </c>
      <c r="K17" s="71">
        <v>89.74</v>
      </c>
      <c r="L17" s="71">
        <v>81.92</v>
      </c>
    </row>
    <row r="18" spans="1:12" ht="11.1" customHeight="1">
      <c r="A18" s="27">
        <v>1973</v>
      </c>
      <c r="B18" s="71">
        <v>486.02</v>
      </c>
      <c r="C18" s="71">
        <v>472.75</v>
      </c>
      <c r="D18" s="71">
        <v>349</v>
      </c>
      <c r="E18" s="71">
        <v>264.89999999999998</v>
      </c>
      <c r="F18" s="71">
        <v>84.1</v>
      </c>
      <c r="G18" s="71">
        <v>123.75</v>
      </c>
      <c r="H18" s="71">
        <v>117.34</v>
      </c>
      <c r="I18" s="71">
        <v>6.41</v>
      </c>
      <c r="J18" s="71">
        <v>13.27000000000001</v>
      </c>
      <c r="K18" s="71">
        <v>105.46000000000001</v>
      </c>
      <c r="L18" s="71">
        <v>92.19</v>
      </c>
    </row>
    <row r="19" spans="1:12" ht="11.1" customHeight="1">
      <c r="A19" s="27">
        <v>1974</v>
      </c>
      <c r="B19" s="71">
        <v>526.02</v>
      </c>
      <c r="C19" s="71">
        <v>504.68999999999994</v>
      </c>
      <c r="D19" s="71">
        <v>383.66999999999996</v>
      </c>
      <c r="E19" s="71">
        <v>285.58</v>
      </c>
      <c r="F19" s="71">
        <v>98.09</v>
      </c>
      <c r="G19" s="71">
        <v>121.02000000000001</v>
      </c>
      <c r="H19" s="71">
        <v>114.34</v>
      </c>
      <c r="I19" s="71">
        <v>6.6800000000000006</v>
      </c>
      <c r="J19" s="71">
        <v>21.33</v>
      </c>
      <c r="K19" s="71">
        <v>135.56</v>
      </c>
      <c r="L19" s="71">
        <v>114.23</v>
      </c>
    </row>
    <row r="20" spans="1:12" ht="13.5" customHeight="1">
      <c r="A20" s="27">
        <v>1975</v>
      </c>
      <c r="B20" s="71">
        <v>551.01</v>
      </c>
      <c r="C20" s="71">
        <v>537.95000000000005</v>
      </c>
      <c r="D20" s="71">
        <v>420.92</v>
      </c>
      <c r="E20" s="71">
        <v>312.38</v>
      </c>
      <c r="F20" s="71">
        <v>108.54</v>
      </c>
      <c r="G20" s="71">
        <v>117.02999999999999</v>
      </c>
      <c r="H20" s="71">
        <v>113.55999999999999</v>
      </c>
      <c r="I20" s="71">
        <v>3.4700000000000006</v>
      </c>
      <c r="J20" s="71">
        <v>13.059999999999974</v>
      </c>
      <c r="K20" s="71">
        <v>133.22999999999999</v>
      </c>
      <c r="L20" s="71">
        <v>120.17000000000002</v>
      </c>
    </row>
    <row r="21" spans="1:12" ht="11.1" customHeight="1">
      <c r="A21" s="27">
        <v>1976</v>
      </c>
      <c r="B21" s="71">
        <v>597.40000000000009</v>
      </c>
      <c r="C21" s="71">
        <v>585.54</v>
      </c>
      <c r="D21" s="71">
        <v>452.74</v>
      </c>
      <c r="E21" s="71">
        <v>338.05</v>
      </c>
      <c r="F21" s="71">
        <v>114.69</v>
      </c>
      <c r="G21" s="71">
        <v>132.80000000000001</v>
      </c>
      <c r="H21" s="71">
        <v>122.19</v>
      </c>
      <c r="I21" s="71">
        <v>10.61</v>
      </c>
      <c r="J21" s="71">
        <v>11.860000000000014</v>
      </c>
      <c r="K21" s="71">
        <v>152.56</v>
      </c>
      <c r="L21" s="71">
        <v>140.69999999999999</v>
      </c>
    </row>
    <row r="22" spans="1:12" ht="11.1" customHeight="1">
      <c r="A22" s="27">
        <v>1977</v>
      </c>
      <c r="B22" s="71">
        <v>636.54</v>
      </c>
      <c r="C22" s="71">
        <v>623.44000000000005</v>
      </c>
      <c r="D22" s="71">
        <v>483.96000000000004</v>
      </c>
      <c r="E22" s="71">
        <v>361.98</v>
      </c>
      <c r="F22" s="71">
        <v>121.98</v>
      </c>
      <c r="G22" s="71">
        <v>139.48000000000002</v>
      </c>
      <c r="H22" s="71">
        <v>131.77000000000001</v>
      </c>
      <c r="I22" s="71">
        <v>7.71</v>
      </c>
      <c r="J22" s="71">
        <v>13.099999999999994</v>
      </c>
      <c r="K22" s="71">
        <v>161.72999999999999</v>
      </c>
      <c r="L22" s="71">
        <v>148.63</v>
      </c>
    </row>
    <row r="23" spans="1:12" ht="11.1" customHeight="1">
      <c r="A23" s="27">
        <v>1978</v>
      </c>
      <c r="B23" s="71">
        <v>678.94</v>
      </c>
      <c r="C23" s="71">
        <v>663.68999999999994</v>
      </c>
      <c r="D23" s="71">
        <v>513.14</v>
      </c>
      <c r="E23" s="71">
        <v>382.26</v>
      </c>
      <c r="F23" s="71">
        <v>130.88</v>
      </c>
      <c r="G23" s="71">
        <v>150.54999999999998</v>
      </c>
      <c r="H23" s="71">
        <v>143.76999999999998</v>
      </c>
      <c r="I23" s="71">
        <v>6.7799999999999994</v>
      </c>
      <c r="J23" s="71">
        <v>15.25</v>
      </c>
      <c r="K23" s="71">
        <v>169.21</v>
      </c>
      <c r="L23" s="71">
        <v>153.96</v>
      </c>
    </row>
    <row r="24" spans="1:12" ht="11.1" customHeight="1">
      <c r="A24" s="27">
        <v>1979</v>
      </c>
      <c r="B24" s="71">
        <v>737.37</v>
      </c>
      <c r="C24" s="71">
        <v>734.73</v>
      </c>
      <c r="D24" s="71">
        <v>558.84</v>
      </c>
      <c r="E24" s="71">
        <v>417.31</v>
      </c>
      <c r="F24" s="71">
        <v>141.53</v>
      </c>
      <c r="G24" s="71">
        <v>175.89</v>
      </c>
      <c r="H24" s="71">
        <v>162.01</v>
      </c>
      <c r="I24" s="71">
        <v>13.879999999999999</v>
      </c>
      <c r="J24" s="71">
        <v>2.6399999999999864</v>
      </c>
      <c r="K24" s="71">
        <v>185.73</v>
      </c>
      <c r="L24" s="71">
        <v>183.09</v>
      </c>
    </row>
    <row r="25" spans="1:12" ht="13.5" customHeight="1">
      <c r="A25" s="27">
        <v>1980</v>
      </c>
      <c r="B25" s="71">
        <v>788.52</v>
      </c>
      <c r="C25" s="71">
        <v>793.58999999999992</v>
      </c>
      <c r="D25" s="71">
        <v>607.03</v>
      </c>
      <c r="E25" s="71">
        <v>452.09999999999997</v>
      </c>
      <c r="F25" s="71">
        <v>154.93</v>
      </c>
      <c r="G25" s="71">
        <v>186.55999999999997</v>
      </c>
      <c r="H25" s="71">
        <v>178.04999999999998</v>
      </c>
      <c r="I25" s="71">
        <v>8.51</v>
      </c>
      <c r="J25" s="71">
        <v>-5.0699999999999932</v>
      </c>
      <c r="K25" s="71">
        <v>207.49</v>
      </c>
      <c r="L25" s="71">
        <v>212.56</v>
      </c>
    </row>
    <row r="26" spans="1:12" ht="11.1" customHeight="1">
      <c r="A26" s="27">
        <v>1981</v>
      </c>
      <c r="B26" s="71">
        <v>825.79</v>
      </c>
      <c r="C26" s="71">
        <v>821.25</v>
      </c>
      <c r="D26" s="71">
        <v>644.54000000000008</v>
      </c>
      <c r="E26" s="71">
        <v>478.07000000000005</v>
      </c>
      <c r="F26" s="71">
        <v>166.47</v>
      </c>
      <c r="G26" s="71">
        <v>176.70999999999998</v>
      </c>
      <c r="H26" s="71">
        <v>178.07999999999998</v>
      </c>
      <c r="I26" s="71">
        <v>-1.3699999999999992</v>
      </c>
      <c r="J26" s="71">
        <v>4.539999999999992</v>
      </c>
      <c r="K26" s="71">
        <v>234.95999999999998</v>
      </c>
      <c r="L26" s="71">
        <v>230.42</v>
      </c>
    </row>
    <row r="27" spans="1:12" ht="11.1" customHeight="1">
      <c r="A27" s="27">
        <v>1982</v>
      </c>
      <c r="B27" s="71">
        <v>860.21</v>
      </c>
      <c r="C27" s="71">
        <v>841.24999999999989</v>
      </c>
      <c r="D27" s="71">
        <v>668.06</v>
      </c>
      <c r="E27" s="71">
        <v>497.15</v>
      </c>
      <c r="F27" s="71">
        <v>170.91</v>
      </c>
      <c r="G27" s="71">
        <v>173.18999999999997</v>
      </c>
      <c r="H27" s="71">
        <v>175.01999999999998</v>
      </c>
      <c r="I27" s="71">
        <v>-1.83</v>
      </c>
      <c r="J27" s="71">
        <v>18.960000000000008</v>
      </c>
      <c r="K27" s="71">
        <v>253.69</v>
      </c>
      <c r="L27" s="71">
        <v>234.73</v>
      </c>
    </row>
    <row r="28" spans="1:12" ht="11.1" customHeight="1">
      <c r="A28" s="27">
        <v>1983</v>
      </c>
      <c r="B28" s="71">
        <v>898.2700000000001</v>
      </c>
      <c r="C28" s="71">
        <v>883.37999999999988</v>
      </c>
      <c r="D28" s="71">
        <v>696.36999999999989</v>
      </c>
      <c r="E28" s="71">
        <v>520.04999999999995</v>
      </c>
      <c r="F28" s="71">
        <v>176.32</v>
      </c>
      <c r="G28" s="71">
        <v>187.01000000000002</v>
      </c>
      <c r="H28" s="71">
        <v>184.57000000000002</v>
      </c>
      <c r="I28" s="71">
        <v>2.4399999999999986</v>
      </c>
      <c r="J28" s="71">
        <v>14.889999999999986</v>
      </c>
      <c r="K28" s="71">
        <v>257.57</v>
      </c>
      <c r="L28" s="71">
        <v>242.68</v>
      </c>
    </row>
    <row r="29" spans="1:12" ht="11.1" customHeight="1">
      <c r="A29" s="27">
        <v>1984</v>
      </c>
      <c r="B29" s="71">
        <v>942</v>
      </c>
      <c r="C29" s="71">
        <v>920.77</v>
      </c>
      <c r="D29" s="71">
        <v>726.6</v>
      </c>
      <c r="E29" s="71">
        <v>543.48</v>
      </c>
      <c r="F29" s="71">
        <v>183.12</v>
      </c>
      <c r="G29" s="71">
        <v>194.17000000000002</v>
      </c>
      <c r="H29" s="71">
        <v>189.8</v>
      </c>
      <c r="I29" s="71">
        <v>4.370000000000001</v>
      </c>
      <c r="J29" s="71">
        <v>21.230000000000018</v>
      </c>
      <c r="K29" s="71">
        <v>289.20000000000005</v>
      </c>
      <c r="L29" s="71">
        <v>267.97000000000003</v>
      </c>
    </row>
    <row r="30" spans="1:12" ht="13.5" customHeight="1">
      <c r="A30" s="27">
        <v>1985</v>
      </c>
      <c r="B30" s="71">
        <v>984.41000000000008</v>
      </c>
      <c r="C30" s="71">
        <v>950.59</v>
      </c>
      <c r="D30" s="71">
        <v>752.7</v>
      </c>
      <c r="E30" s="71">
        <v>561.99</v>
      </c>
      <c r="F30" s="71">
        <v>190.71</v>
      </c>
      <c r="G30" s="71">
        <v>197.89</v>
      </c>
      <c r="H30" s="71">
        <v>193.97</v>
      </c>
      <c r="I30" s="71">
        <v>3.9199999999999982</v>
      </c>
      <c r="J30" s="71">
        <v>33.819999999999993</v>
      </c>
      <c r="K30" s="71">
        <v>319.09999999999997</v>
      </c>
      <c r="L30" s="71">
        <v>285.27999999999997</v>
      </c>
    </row>
    <row r="31" spans="1:12" ht="11.1" customHeight="1">
      <c r="A31" s="27">
        <v>1986</v>
      </c>
      <c r="B31" s="71">
        <v>1037.1299999999999</v>
      </c>
      <c r="C31" s="71">
        <v>985.77</v>
      </c>
      <c r="D31" s="71">
        <v>777.1</v>
      </c>
      <c r="E31" s="71">
        <v>577.32000000000005</v>
      </c>
      <c r="F31" s="71">
        <v>199.77999999999997</v>
      </c>
      <c r="G31" s="71">
        <v>208.67</v>
      </c>
      <c r="H31" s="71">
        <v>203.25</v>
      </c>
      <c r="I31" s="71">
        <v>5.4199999999999982</v>
      </c>
      <c r="J31" s="71">
        <v>51.360000000000014</v>
      </c>
      <c r="K31" s="71">
        <v>311.98</v>
      </c>
      <c r="L31" s="71">
        <v>260.62</v>
      </c>
    </row>
    <row r="32" spans="1:12" ht="11.1" customHeight="1">
      <c r="A32" s="27">
        <v>1987</v>
      </c>
      <c r="B32" s="71">
        <v>1065.1300000000001</v>
      </c>
      <c r="C32" s="71">
        <v>1013.4300000000001</v>
      </c>
      <c r="D32" s="71">
        <v>804.61</v>
      </c>
      <c r="E32" s="71">
        <v>597.26</v>
      </c>
      <c r="F32" s="71">
        <v>207.35</v>
      </c>
      <c r="G32" s="71">
        <v>208.82</v>
      </c>
      <c r="H32" s="71">
        <v>210.19</v>
      </c>
      <c r="I32" s="71">
        <v>-1.3699999999999992</v>
      </c>
      <c r="J32" s="71">
        <v>51.699999999999989</v>
      </c>
      <c r="K32" s="71">
        <v>311.31</v>
      </c>
      <c r="L32" s="71">
        <v>259.61</v>
      </c>
    </row>
    <row r="33" spans="1:12" ht="11.1" customHeight="1">
      <c r="A33" s="27">
        <v>1988</v>
      </c>
      <c r="B33" s="71">
        <v>1123.29</v>
      </c>
      <c r="C33" s="71">
        <v>1067.9099999999999</v>
      </c>
      <c r="D33" s="71">
        <v>840.54</v>
      </c>
      <c r="E33" s="71">
        <v>624.5</v>
      </c>
      <c r="F33" s="71">
        <v>216.04000000000002</v>
      </c>
      <c r="G33" s="71">
        <v>227.37</v>
      </c>
      <c r="H33" s="71">
        <v>224.14000000000001</v>
      </c>
      <c r="I33" s="71">
        <v>3.2299999999999986</v>
      </c>
      <c r="J33" s="71">
        <v>55.379999999999939</v>
      </c>
      <c r="K33" s="71">
        <v>334.77</v>
      </c>
      <c r="L33" s="71">
        <v>279.39000000000004</v>
      </c>
    </row>
    <row r="34" spans="1:12" ht="11.1" customHeight="1">
      <c r="A34" s="27">
        <v>1989</v>
      </c>
      <c r="B34" s="71">
        <v>1200.6600000000001</v>
      </c>
      <c r="C34" s="71">
        <v>1141.5600000000002</v>
      </c>
      <c r="D34" s="71">
        <v>888.36000000000013</v>
      </c>
      <c r="E34" s="71">
        <v>668.31000000000006</v>
      </c>
      <c r="F34" s="71">
        <v>220.05</v>
      </c>
      <c r="G34" s="71">
        <v>253.2</v>
      </c>
      <c r="H34" s="71">
        <v>246.69</v>
      </c>
      <c r="I34" s="71">
        <v>6.51</v>
      </c>
      <c r="J34" s="71">
        <v>59.100000000000023</v>
      </c>
      <c r="K34" s="71">
        <v>378.35</v>
      </c>
      <c r="L34" s="71">
        <v>319.25</v>
      </c>
    </row>
    <row r="35" spans="1:12" ht="13.5" customHeight="1">
      <c r="A35" s="27">
        <v>1990</v>
      </c>
      <c r="B35" s="71">
        <v>1306.68</v>
      </c>
      <c r="C35" s="71">
        <v>1234.1499999999999</v>
      </c>
      <c r="D35" s="71">
        <v>952.00999999999988</v>
      </c>
      <c r="E35" s="71">
        <v>717.20999999999992</v>
      </c>
      <c r="F35" s="71">
        <v>234.79999999999998</v>
      </c>
      <c r="G35" s="71">
        <v>282.14</v>
      </c>
      <c r="H35" s="71">
        <v>277.7</v>
      </c>
      <c r="I35" s="71">
        <v>4.4399999999999995</v>
      </c>
      <c r="J35" s="71">
        <v>72.529999999999973</v>
      </c>
      <c r="K35" s="71">
        <v>421.65999999999997</v>
      </c>
      <c r="L35" s="71">
        <v>349.13</v>
      </c>
    </row>
    <row r="36" spans="1:12" s="29" customFormat="1" ht="13.5" customHeight="1">
      <c r="A36" s="28">
        <v>1991</v>
      </c>
      <c r="B36" s="72">
        <v>1415.8000000000002</v>
      </c>
      <c r="C36" s="72">
        <v>1339.16</v>
      </c>
      <c r="D36" s="72">
        <v>1022.4200000000001</v>
      </c>
      <c r="E36" s="72">
        <v>770.5</v>
      </c>
      <c r="F36" s="72">
        <v>251.92000000000002</v>
      </c>
      <c r="G36" s="72">
        <v>316.73999999999995</v>
      </c>
      <c r="H36" s="72">
        <v>306.65999999999997</v>
      </c>
      <c r="I36" s="72">
        <v>10.079999999999998</v>
      </c>
      <c r="J36" s="72">
        <v>76.640000000000043</v>
      </c>
      <c r="K36" s="72">
        <v>474.78000000000003</v>
      </c>
      <c r="L36" s="72">
        <v>398.14</v>
      </c>
    </row>
    <row r="37" spans="1:12" ht="15" customHeight="1">
      <c r="A37" s="30"/>
      <c r="B37" s="24" t="s">
        <v>450</v>
      </c>
      <c r="C37" s="210"/>
      <c r="D37" s="210"/>
      <c r="E37" s="210"/>
      <c r="F37" s="210"/>
      <c r="G37" s="210"/>
      <c r="H37" s="210"/>
      <c r="I37" s="210"/>
      <c r="J37" s="210"/>
      <c r="K37" s="210"/>
      <c r="L37" s="210"/>
    </row>
    <row r="38" spans="1:12" ht="12" hidden="1" customHeight="1">
      <c r="A38" s="27"/>
      <c r="B38" s="37"/>
      <c r="C38" s="228"/>
      <c r="D38" s="228"/>
      <c r="E38" s="228"/>
      <c r="F38" s="228"/>
      <c r="G38" s="228"/>
      <c r="H38" s="228"/>
      <c r="I38" s="228"/>
      <c r="J38" s="228"/>
      <c r="K38" s="228"/>
      <c r="L38" s="228"/>
    </row>
    <row r="39" spans="1:12" ht="12" hidden="1" customHeight="1">
      <c r="A39" s="27"/>
      <c r="B39" s="37"/>
      <c r="C39" s="228"/>
      <c r="D39" s="228"/>
      <c r="E39" s="228"/>
      <c r="F39" s="228"/>
      <c r="G39" s="228"/>
      <c r="H39" s="228"/>
      <c r="I39" s="228"/>
      <c r="J39" s="228"/>
      <c r="K39" s="228"/>
      <c r="L39" s="228"/>
    </row>
    <row r="40" spans="1:12" ht="12" hidden="1" customHeight="1">
      <c r="A40" s="27"/>
      <c r="B40" s="37"/>
      <c r="C40" s="228"/>
      <c r="D40" s="228"/>
      <c r="E40" s="228"/>
      <c r="F40" s="228"/>
      <c r="G40" s="228"/>
      <c r="H40" s="228"/>
      <c r="I40" s="228"/>
      <c r="J40" s="228"/>
      <c r="K40" s="228"/>
      <c r="L40" s="228"/>
    </row>
    <row r="41" spans="1:12" ht="12" hidden="1" customHeight="1">
      <c r="A41" s="27"/>
      <c r="B41" s="37"/>
      <c r="C41" s="228"/>
      <c r="D41" s="228"/>
      <c r="E41" s="228"/>
      <c r="F41" s="228"/>
      <c r="G41" s="228"/>
      <c r="H41" s="228"/>
      <c r="I41" s="228"/>
      <c r="J41" s="228"/>
      <c r="K41" s="228"/>
      <c r="L41" s="228"/>
    </row>
    <row r="42" spans="1:12" ht="12" hidden="1" customHeight="1">
      <c r="A42" s="27"/>
      <c r="B42" s="37"/>
      <c r="C42" s="228"/>
      <c r="D42" s="228"/>
      <c r="E42" s="228"/>
      <c r="F42" s="228"/>
      <c r="G42" s="228"/>
      <c r="H42" s="228"/>
      <c r="I42" s="228"/>
      <c r="J42" s="228"/>
      <c r="K42" s="228"/>
      <c r="L42" s="228"/>
    </row>
    <row r="43" spans="1:12" ht="12" hidden="1" customHeight="1">
      <c r="A43" s="27"/>
      <c r="B43" s="37"/>
      <c r="C43" s="228"/>
      <c r="D43" s="228"/>
      <c r="E43" s="228"/>
      <c r="F43" s="228"/>
      <c r="G43" s="228"/>
      <c r="H43" s="228"/>
      <c r="I43" s="228"/>
      <c r="J43" s="228"/>
      <c r="K43" s="228"/>
      <c r="L43" s="228"/>
    </row>
    <row r="44" spans="1:12" ht="12" hidden="1" customHeight="1">
      <c r="A44" s="27"/>
      <c r="B44" s="37"/>
      <c r="C44" s="228"/>
      <c r="D44" s="228"/>
      <c r="E44" s="228"/>
      <c r="F44" s="228"/>
      <c r="G44" s="228"/>
      <c r="H44" s="228"/>
      <c r="I44" s="228"/>
      <c r="J44" s="228"/>
      <c r="K44" s="228"/>
      <c r="L44" s="228"/>
    </row>
    <row r="45" spans="1:12" ht="13.5" customHeight="1">
      <c r="A45" s="27">
        <v>1991</v>
      </c>
      <c r="B45" s="71">
        <v>1585.8</v>
      </c>
      <c r="C45" s="71">
        <f t="shared" ref="C45:C70" si="0">D45+G45</f>
        <v>1593.5319999999997</v>
      </c>
      <c r="D45" s="71">
        <f t="shared" ref="D45:D70" si="1">E45+F45</f>
        <v>1184.8339999999998</v>
      </c>
      <c r="E45" s="71">
        <v>888.65499999999997</v>
      </c>
      <c r="F45" s="71">
        <v>296.17899999999997</v>
      </c>
      <c r="G45" s="71">
        <f t="shared" ref="G45:G70" si="2">H45+I45</f>
        <v>408.69799999999992</v>
      </c>
      <c r="H45" s="71">
        <v>394.72099999999995</v>
      </c>
      <c r="I45" s="71">
        <v>13.977000000000002</v>
      </c>
      <c r="J45" s="71">
        <f t="shared" ref="J45:J70" si="3">K45-L45</f>
        <v>-7.7319999999999141</v>
      </c>
      <c r="K45" s="71">
        <v>375.27800000000002</v>
      </c>
      <c r="L45" s="71">
        <v>383.00999999999993</v>
      </c>
    </row>
    <row r="46" spans="1:12" ht="11.1" customHeight="1">
      <c r="A46" s="27">
        <v>1992</v>
      </c>
      <c r="B46" s="71">
        <v>1702.06</v>
      </c>
      <c r="C46" s="71">
        <f t="shared" si="0"/>
        <v>1710.5950000000003</v>
      </c>
      <c r="D46" s="71">
        <f t="shared" si="1"/>
        <v>1280.654</v>
      </c>
      <c r="E46" s="71">
        <v>953.49900000000002</v>
      </c>
      <c r="F46" s="71">
        <v>327.15499999999997</v>
      </c>
      <c r="G46" s="71">
        <f t="shared" si="2"/>
        <v>429.94100000000014</v>
      </c>
      <c r="H46" s="71">
        <v>428.93900000000014</v>
      </c>
      <c r="I46" s="71">
        <v>1.0020000000000007</v>
      </c>
      <c r="J46" s="71">
        <f t="shared" si="3"/>
        <v>-8.535000000000025</v>
      </c>
      <c r="K46" s="71">
        <v>377.767</v>
      </c>
      <c r="L46" s="71">
        <v>386.30200000000002</v>
      </c>
    </row>
    <row r="47" spans="1:12" ht="11.1" customHeight="1">
      <c r="A47" s="27">
        <v>1993</v>
      </c>
      <c r="B47" s="71">
        <v>1750.8899999999999</v>
      </c>
      <c r="C47" s="71">
        <f t="shared" si="0"/>
        <v>1750.0119999999999</v>
      </c>
      <c r="D47" s="71">
        <f t="shared" si="1"/>
        <v>1330.875</v>
      </c>
      <c r="E47" s="71">
        <v>992.04600000000005</v>
      </c>
      <c r="F47" s="71">
        <v>338.82900000000001</v>
      </c>
      <c r="G47" s="71">
        <f t="shared" si="2"/>
        <v>419.137</v>
      </c>
      <c r="H47" s="71">
        <v>421.19799999999998</v>
      </c>
      <c r="I47" s="71">
        <v>-2.0610000000000017</v>
      </c>
      <c r="J47" s="71">
        <f t="shared" si="3"/>
        <v>0.8779999999999859</v>
      </c>
      <c r="K47" s="71">
        <v>355.666</v>
      </c>
      <c r="L47" s="71">
        <v>354.78800000000001</v>
      </c>
    </row>
    <row r="48" spans="1:12" ht="11.1" customHeight="1">
      <c r="A48" s="27">
        <v>1994</v>
      </c>
      <c r="B48" s="71">
        <v>1829.5500000000002</v>
      </c>
      <c r="C48" s="71">
        <f t="shared" si="0"/>
        <v>1826.558</v>
      </c>
      <c r="D48" s="71">
        <f t="shared" si="1"/>
        <v>1381.42</v>
      </c>
      <c r="E48" s="71">
        <v>1028.06</v>
      </c>
      <c r="F48" s="71">
        <v>353.36</v>
      </c>
      <c r="G48" s="71">
        <f t="shared" si="2"/>
        <v>445.13800000000003</v>
      </c>
      <c r="H48" s="71">
        <v>441.67900000000003</v>
      </c>
      <c r="I48" s="71">
        <v>3.4589999999999996</v>
      </c>
      <c r="J48" s="71">
        <f t="shared" si="3"/>
        <v>2.9920000000000186</v>
      </c>
      <c r="K48" s="71">
        <v>386.23099999999999</v>
      </c>
      <c r="L48" s="71">
        <v>383.23899999999998</v>
      </c>
    </row>
    <row r="49" spans="1:12" ht="13.5" customHeight="1">
      <c r="A49" s="27">
        <v>1995</v>
      </c>
      <c r="B49" s="71">
        <v>1894.6100000000001</v>
      </c>
      <c r="C49" s="71">
        <f t="shared" si="0"/>
        <v>1886.9019999999998</v>
      </c>
      <c r="D49" s="71">
        <f t="shared" si="1"/>
        <v>1426.0049999999999</v>
      </c>
      <c r="E49" s="71">
        <v>1057.9929999999999</v>
      </c>
      <c r="F49" s="71">
        <v>368.012</v>
      </c>
      <c r="G49" s="71">
        <f t="shared" si="2"/>
        <v>460.89699999999993</v>
      </c>
      <c r="H49" s="71">
        <v>445.97299999999996</v>
      </c>
      <c r="I49" s="71">
        <v>14.923999999999999</v>
      </c>
      <c r="J49" s="71">
        <f t="shared" si="3"/>
        <v>7.7080000000000268</v>
      </c>
      <c r="K49" s="71">
        <v>416.70499999999998</v>
      </c>
      <c r="L49" s="71">
        <v>408.99699999999996</v>
      </c>
    </row>
    <row r="50" spans="1:12" ht="11.1" customHeight="1">
      <c r="A50" s="27">
        <v>1996</v>
      </c>
      <c r="B50" s="71">
        <v>1921.38</v>
      </c>
      <c r="C50" s="71">
        <f t="shared" si="0"/>
        <v>1907.653</v>
      </c>
      <c r="D50" s="71">
        <f t="shared" si="1"/>
        <v>1460.6959999999999</v>
      </c>
      <c r="E50" s="71">
        <v>1081.943</v>
      </c>
      <c r="F50" s="71">
        <v>378.75299999999999</v>
      </c>
      <c r="G50" s="71">
        <f t="shared" si="2"/>
        <v>446.95700000000005</v>
      </c>
      <c r="H50" s="71">
        <v>442.44200000000006</v>
      </c>
      <c r="I50" s="71">
        <v>4.5150000000000006</v>
      </c>
      <c r="J50" s="71">
        <f t="shared" si="3"/>
        <v>13.727000000000032</v>
      </c>
      <c r="K50" s="71">
        <v>439.22800000000001</v>
      </c>
      <c r="L50" s="71">
        <v>425.50099999999998</v>
      </c>
    </row>
    <row r="51" spans="1:12" ht="11.1" customHeight="1">
      <c r="A51" s="27">
        <v>1997</v>
      </c>
      <c r="B51" s="71">
        <v>1961.15</v>
      </c>
      <c r="C51" s="71">
        <f t="shared" si="0"/>
        <v>1940.011</v>
      </c>
      <c r="D51" s="71">
        <f t="shared" si="1"/>
        <v>1481.5819999999999</v>
      </c>
      <c r="E51" s="71">
        <v>1102.0039999999999</v>
      </c>
      <c r="F51" s="71">
        <v>379.57799999999997</v>
      </c>
      <c r="G51" s="71">
        <f t="shared" si="2"/>
        <v>458.42900000000009</v>
      </c>
      <c r="H51" s="71">
        <v>444.21300000000008</v>
      </c>
      <c r="I51" s="71">
        <v>14.215999999999999</v>
      </c>
      <c r="J51" s="71">
        <f t="shared" si="3"/>
        <v>21.138999999999953</v>
      </c>
      <c r="K51" s="71">
        <v>497.35299999999995</v>
      </c>
      <c r="L51" s="71">
        <v>476.214</v>
      </c>
    </row>
    <row r="52" spans="1:12" ht="11.1" customHeight="1">
      <c r="A52" s="27">
        <v>1998</v>
      </c>
      <c r="B52" s="71">
        <v>2014.42</v>
      </c>
      <c r="C52" s="71">
        <f t="shared" si="0"/>
        <v>1989.6660000000002</v>
      </c>
      <c r="D52" s="71">
        <f t="shared" si="1"/>
        <v>1505.7930000000001</v>
      </c>
      <c r="E52" s="71">
        <v>1121.076</v>
      </c>
      <c r="F52" s="71">
        <v>384.71699999999998</v>
      </c>
      <c r="G52" s="71">
        <f t="shared" si="2"/>
        <v>483.87299999999993</v>
      </c>
      <c r="H52" s="71">
        <v>459.25199999999995</v>
      </c>
      <c r="I52" s="71">
        <v>24.620999999999995</v>
      </c>
      <c r="J52" s="71">
        <f t="shared" si="3"/>
        <v>24.754000000000133</v>
      </c>
      <c r="K52" s="71">
        <v>531.94600000000014</v>
      </c>
      <c r="L52" s="71">
        <v>507.19200000000001</v>
      </c>
    </row>
    <row r="53" spans="1:12" ht="11.1" customHeight="1">
      <c r="A53" s="27">
        <v>1999</v>
      </c>
      <c r="B53" s="71">
        <v>2059.48</v>
      </c>
      <c r="C53" s="71">
        <f t="shared" si="0"/>
        <v>2048.0990000000002</v>
      </c>
      <c r="D53" s="71">
        <f t="shared" si="1"/>
        <v>1553.7530000000002</v>
      </c>
      <c r="E53" s="71">
        <v>1157.3710000000001</v>
      </c>
      <c r="F53" s="71">
        <v>396.38200000000001</v>
      </c>
      <c r="G53" s="71">
        <f t="shared" si="2"/>
        <v>494.346</v>
      </c>
      <c r="H53" s="71">
        <v>474.47700000000003</v>
      </c>
      <c r="I53" s="71">
        <v>19.869</v>
      </c>
      <c r="J53" s="71">
        <f t="shared" si="3"/>
        <v>11.380999999999972</v>
      </c>
      <c r="K53" s="71">
        <v>555.22</v>
      </c>
      <c r="L53" s="71">
        <v>543.83900000000006</v>
      </c>
    </row>
    <row r="54" spans="1:12" ht="13.5" customHeight="1">
      <c r="A54" s="27">
        <v>2000</v>
      </c>
      <c r="B54" s="71">
        <v>2109.09</v>
      </c>
      <c r="C54" s="71">
        <f t="shared" si="0"/>
        <v>2105.518</v>
      </c>
      <c r="D54" s="71">
        <f t="shared" si="1"/>
        <v>1589.068</v>
      </c>
      <c r="E54" s="71">
        <v>1187.402</v>
      </c>
      <c r="F54" s="71">
        <v>401.666</v>
      </c>
      <c r="G54" s="71">
        <f t="shared" si="2"/>
        <v>516.45000000000005</v>
      </c>
      <c r="H54" s="71">
        <v>487.50200000000001</v>
      </c>
      <c r="I54" s="71">
        <v>28.948</v>
      </c>
      <c r="J54" s="71">
        <f t="shared" si="3"/>
        <v>3.5720000000000027</v>
      </c>
      <c r="K54" s="71">
        <v>650.60599999999999</v>
      </c>
      <c r="L54" s="71">
        <v>647.03399999999999</v>
      </c>
    </row>
    <row r="55" spans="1:12" ht="11.1" customHeight="1">
      <c r="A55" s="27">
        <v>2001</v>
      </c>
      <c r="B55" s="71">
        <v>2172.54</v>
      </c>
      <c r="C55" s="71">
        <f t="shared" si="0"/>
        <v>2137.2020000000002</v>
      </c>
      <c r="D55" s="71">
        <f t="shared" si="1"/>
        <v>1638.3770000000002</v>
      </c>
      <c r="E55" s="71">
        <v>1226.7040000000002</v>
      </c>
      <c r="F55" s="71">
        <v>411.673</v>
      </c>
      <c r="G55" s="71">
        <f t="shared" si="2"/>
        <v>498.82500000000005</v>
      </c>
      <c r="H55" s="71">
        <v>473.14000000000004</v>
      </c>
      <c r="I55" s="71">
        <v>25.685000000000002</v>
      </c>
      <c r="J55" s="71">
        <f t="shared" si="3"/>
        <v>35.338000000000079</v>
      </c>
      <c r="K55" s="71">
        <v>691.83900000000006</v>
      </c>
      <c r="L55" s="71">
        <v>656.50099999999998</v>
      </c>
    </row>
    <row r="56" spans="1:12" ht="11.1" customHeight="1">
      <c r="A56" s="27">
        <v>2002</v>
      </c>
      <c r="B56" s="71">
        <v>2198.12</v>
      </c>
      <c r="C56" s="71">
        <f t="shared" si="0"/>
        <v>2104.694</v>
      </c>
      <c r="D56" s="71">
        <f t="shared" si="1"/>
        <v>1648.0039999999999</v>
      </c>
      <c r="E56" s="71">
        <v>1225.2709999999997</v>
      </c>
      <c r="F56" s="71">
        <v>422.73300000000006</v>
      </c>
      <c r="G56" s="71">
        <f t="shared" si="2"/>
        <v>456.69000000000005</v>
      </c>
      <c r="H56" s="71">
        <v>442.30100000000004</v>
      </c>
      <c r="I56" s="71">
        <v>14.388999999999999</v>
      </c>
      <c r="J56" s="71">
        <f t="shared" si="3"/>
        <v>93.426000000000045</v>
      </c>
      <c r="K56" s="71">
        <v>716.42400000000009</v>
      </c>
      <c r="L56" s="71">
        <v>622.99800000000005</v>
      </c>
    </row>
    <row r="57" spans="1:12" ht="11.1" customHeight="1">
      <c r="A57" s="27">
        <v>2003</v>
      </c>
      <c r="B57" s="71">
        <v>2211.5699999999997</v>
      </c>
      <c r="C57" s="71">
        <f t="shared" si="0"/>
        <v>2128.1030000000001</v>
      </c>
      <c r="D57" s="71">
        <f t="shared" si="1"/>
        <v>1676.1289999999999</v>
      </c>
      <c r="E57" s="71">
        <v>1248.7289999999998</v>
      </c>
      <c r="F57" s="71">
        <v>427.40000000000003</v>
      </c>
      <c r="G57" s="71">
        <f t="shared" si="2"/>
        <v>451.97400000000005</v>
      </c>
      <c r="H57" s="71">
        <v>431.77200000000005</v>
      </c>
      <c r="I57" s="71">
        <v>20.201999999999998</v>
      </c>
      <c r="J57" s="71">
        <f t="shared" si="3"/>
        <v>83.466999999999985</v>
      </c>
      <c r="K57" s="71">
        <v>725.654</v>
      </c>
      <c r="L57" s="71">
        <v>642.18700000000001</v>
      </c>
    </row>
    <row r="58" spans="1:12" ht="11.1" customHeight="1">
      <c r="A58" s="27">
        <v>2004</v>
      </c>
      <c r="B58" s="71">
        <v>2262.52</v>
      </c>
      <c r="C58" s="71">
        <f t="shared" si="0"/>
        <v>2144.857</v>
      </c>
      <c r="D58" s="71">
        <f t="shared" si="1"/>
        <v>1695.9939999999999</v>
      </c>
      <c r="E58" s="71">
        <v>1270.2469999999998</v>
      </c>
      <c r="F58" s="71">
        <v>425.74700000000001</v>
      </c>
      <c r="G58" s="71">
        <f t="shared" si="2"/>
        <v>448.86299999999994</v>
      </c>
      <c r="H58" s="71">
        <v>431.93799999999993</v>
      </c>
      <c r="I58" s="71">
        <v>16.925000000000004</v>
      </c>
      <c r="J58" s="71">
        <f t="shared" si="3"/>
        <v>117.66300000000012</v>
      </c>
      <c r="K58" s="71">
        <v>808.02200000000005</v>
      </c>
      <c r="L58" s="71">
        <v>690.35899999999992</v>
      </c>
    </row>
    <row r="59" spans="1:12" ht="13.5" customHeight="1">
      <c r="A59" s="27">
        <v>2005</v>
      </c>
      <c r="B59" s="71">
        <v>2288.31</v>
      </c>
      <c r="C59" s="71">
        <f t="shared" si="0"/>
        <v>2169.308</v>
      </c>
      <c r="D59" s="71">
        <f t="shared" si="1"/>
        <v>1723.4280000000001</v>
      </c>
      <c r="E59" s="71">
        <v>1293.777</v>
      </c>
      <c r="F59" s="71">
        <v>429.65100000000001</v>
      </c>
      <c r="G59" s="71">
        <f t="shared" si="2"/>
        <v>445.88</v>
      </c>
      <c r="H59" s="71">
        <v>436.53399999999999</v>
      </c>
      <c r="I59" s="71">
        <v>9.3460000000000001</v>
      </c>
      <c r="J59" s="71">
        <f t="shared" si="3"/>
        <v>119.00199999999995</v>
      </c>
      <c r="K59" s="71">
        <v>870.92099999999994</v>
      </c>
      <c r="L59" s="71">
        <v>751.91899999999998</v>
      </c>
    </row>
    <row r="60" spans="1:12" ht="11.1" customHeight="1">
      <c r="A60" s="31">
        <v>2006</v>
      </c>
      <c r="B60" s="71">
        <v>2385.08</v>
      </c>
      <c r="C60" s="71">
        <f t="shared" si="0"/>
        <v>2255.902</v>
      </c>
      <c r="D60" s="71">
        <f t="shared" si="1"/>
        <v>1765.2740000000001</v>
      </c>
      <c r="E60" s="71">
        <v>1328.1420000000001</v>
      </c>
      <c r="F60" s="71">
        <v>437.13200000000001</v>
      </c>
      <c r="G60" s="71">
        <f t="shared" si="2"/>
        <v>490.62800000000004</v>
      </c>
      <c r="H60" s="71">
        <v>472.31500000000005</v>
      </c>
      <c r="I60" s="71">
        <v>18.312999999999999</v>
      </c>
      <c r="J60" s="71">
        <f t="shared" si="3"/>
        <v>129.17800000000011</v>
      </c>
      <c r="K60" s="71">
        <v>988.20800000000008</v>
      </c>
      <c r="L60" s="71">
        <v>859.03</v>
      </c>
    </row>
    <row r="61" spans="1:12" ht="11.1" customHeight="1">
      <c r="A61" s="31">
        <v>2007</v>
      </c>
      <c r="B61" s="71">
        <v>2499.5499999999997</v>
      </c>
      <c r="C61" s="71">
        <f t="shared" si="0"/>
        <v>2330.3029999999999</v>
      </c>
      <c r="D61" s="71">
        <f t="shared" si="1"/>
        <v>1795.9010000000001</v>
      </c>
      <c r="E61" s="71">
        <v>1349.605</v>
      </c>
      <c r="F61" s="71">
        <v>446.29599999999999</v>
      </c>
      <c r="G61" s="71">
        <f t="shared" si="2"/>
        <v>534.40199999999993</v>
      </c>
      <c r="H61" s="71">
        <v>501.32299999999998</v>
      </c>
      <c r="I61" s="71">
        <v>33.079000000000001</v>
      </c>
      <c r="J61" s="71">
        <f t="shared" si="3"/>
        <v>169.24700000000018</v>
      </c>
      <c r="K61" s="71">
        <v>1082.8740000000003</v>
      </c>
      <c r="L61" s="71">
        <v>913.62700000000007</v>
      </c>
    </row>
    <row r="62" spans="1:12" ht="11.1" customHeight="1">
      <c r="A62" s="31">
        <v>2008</v>
      </c>
      <c r="B62" s="71">
        <v>2546.4900000000002</v>
      </c>
      <c r="C62" s="71">
        <f t="shared" si="0"/>
        <v>2391.8270000000002</v>
      </c>
      <c r="D62" s="71">
        <f t="shared" si="1"/>
        <v>1845.702</v>
      </c>
      <c r="E62" s="71">
        <v>1380.826</v>
      </c>
      <c r="F62" s="71">
        <v>464.87599999999998</v>
      </c>
      <c r="G62" s="71">
        <f t="shared" si="2"/>
        <v>546.125</v>
      </c>
      <c r="H62" s="71">
        <v>517.01300000000003</v>
      </c>
      <c r="I62" s="71">
        <v>29.112000000000002</v>
      </c>
      <c r="J62" s="71">
        <f t="shared" si="3"/>
        <v>154.66300000000001</v>
      </c>
      <c r="K62" s="71">
        <v>1115.3420000000001</v>
      </c>
      <c r="L62" s="71">
        <v>960.67900000000009</v>
      </c>
    </row>
    <row r="63" spans="1:12" ht="11.1" customHeight="1">
      <c r="A63" s="27">
        <v>2009</v>
      </c>
      <c r="B63" s="71">
        <v>2445.73</v>
      </c>
      <c r="C63" s="71">
        <f t="shared" si="0"/>
        <v>2323.172</v>
      </c>
      <c r="D63" s="71">
        <f t="shared" si="1"/>
        <v>1869.3309999999999</v>
      </c>
      <c r="E63" s="71">
        <v>1380.3879999999999</v>
      </c>
      <c r="F63" s="71">
        <v>488.94299999999998</v>
      </c>
      <c r="G63" s="71">
        <f t="shared" si="2"/>
        <v>453.84099999999995</v>
      </c>
      <c r="H63" s="71">
        <v>471.23199999999997</v>
      </c>
      <c r="I63" s="71">
        <v>-17.391000000000002</v>
      </c>
      <c r="J63" s="71">
        <f t="shared" si="3"/>
        <v>122.55799999999999</v>
      </c>
      <c r="K63" s="71">
        <v>932.31</v>
      </c>
      <c r="L63" s="71">
        <v>809.75199999999995</v>
      </c>
    </row>
    <row r="64" spans="1:12" ht="13.5" customHeight="1">
      <c r="A64" s="27">
        <v>2010</v>
      </c>
      <c r="B64" s="71">
        <v>2564.4</v>
      </c>
      <c r="C64" s="71">
        <f t="shared" si="0"/>
        <v>2429.453</v>
      </c>
      <c r="D64" s="71">
        <f t="shared" si="1"/>
        <v>1914.886</v>
      </c>
      <c r="E64" s="71">
        <v>1413.2069999999999</v>
      </c>
      <c r="F64" s="71">
        <v>501.67900000000003</v>
      </c>
      <c r="G64" s="71">
        <f t="shared" si="2"/>
        <v>514.56700000000001</v>
      </c>
      <c r="H64" s="71">
        <v>501.14800000000002</v>
      </c>
      <c r="I64" s="71">
        <v>13.419000000000002</v>
      </c>
      <c r="J64" s="71">
        <f t="shared" si="3"/>
        <v>134.947</v>
      </c>
      <c r="K64" s="71">
        <v>1091.549</v>
      </c>
      <c r="L64" s="71">
        <v>956.60199999999998</v>
      </c>
    </row>
    <row r="65" spans="1:12" ht="11.1" customHeight="1">
      <c r="A65" s="27">
        <v>2011</v>
      </c>
      <c r="B65" s="71">
        <v>2693.56</v>
      </c>
      <c r="C65" s="71">
        <f t="shared" si="0"/>
        <v>2561.3559999999998</v>
      </c>
      <c r="D65" s="71">
        <f t="shared" si="1"/>
        <v>1978.598</v>
      </c>
      <c r="E65" s="71">
        <v>1464.9379999999999</v>
      </c>
      <c r="F65" s="71">
        <v>513.66000000000008</v>
      </c>
      <c r="G65" s="71">
        <f t="shared" si="2"/>
        <v>582.75800000000004</v>
      </c>
      <c r="H65" s="71">
        <v>548.70100000000002</v>
      </c>
      <c r="I65" s="71">
        <v>34.057000000000002</v>
      </c>
      <c r="J65" s="71">
        <f t="shared" si="3"/>
        <v>132.20400000000018</v>
      </c>
      <c r="K65" s="71">
        <v>1213.6410000000001</v>
      </c>
      <c r="L65" s="71">
        <v>1081.4369999999999</v>
      </c>
    </row>
    <row r="66" spans="1:12" ht="11.1" customHeight="1">
      <c r="A66" s="27">
        <v>2012</v>
      </c>
      <c r="B66" s="71">
        <v>2745.31</v>
      </c>
      <c r="C66" s="71">
        <f t="shared" si="0"/>
        <v>2577.8410000000003</v>
      </c>
      <c r="D66" s="71">
        <f t="shared" si="1"/>
        <v>2036.5760000000002</v>
      </c>
      <c r="E66" s="71">
        <v>1507.3660000000002</v>
      </c>
      <c r="F66" s="71">
        <v>529.21</v>
      </c>
      <c r="G66" s="71">
        <f t="shared" si="2"/>
        <v>541.26499999999999</v>
      </c>
      <c r="H66" s="71">
        <v>557.87699999999995</v>
      </c>
      <c r="I66" s="71">
        <v>-16.611999999999998</v>
      </c>
      <c r="J66" s="71">
        <f t="shared" si="3"/>
        <v>167.46899999999982</v>
      </c>
      <c r="K66" s="71">
        <v>1271.2739999999999</v>
      </c>
      <c r="L66" s="71">
        <v>1103.8050000000001</v>
      </c>
    </row>
    <row r="67" spans="1:12" ht="11.1" customHeight="1">
      <c r="A67" s="27">
        <v>2013</v>
      </c>
      <c r="B67" s="71">
        <v>2811.35</v>
      </c>
      <c r="C67" s="71">
        <f t="shared" si="0"/>
        <v>2649.4589999999998</v>
      </c>
      <c r="D67" s="71">
        <f t="shared" si="1"/>
        <v>2085.6779999999999</v>
      </c>
      <c r="E67" s="71">
        <v>1533.7840000000001</v>
      </c>
      <c r="F67" s="71">
        <v>551.89400000000001</v>
      </c>
      <c r="G67" s="71">
        <f t="shared" si="2"/>
        <v>563.78100000000006</v>
      </c>
      <c r="H67" s="71">
        <v>559.50000000000011</v>
      </c>
      <c r="I67" s="71">
        <v>4.2810000000000024</v>
      </c>
      <c r="J67" s="71">
        <f t="shared" si="3"/>
        <v>161.89100000000008</v>
      </c>
      <c r="K67" s="71">
        <v>1276.8780000000002</v>
      </c>
      <c r="L67" s="71">
        <v>1114.9870000000001</v>
      </c>
    </row>
    <row r="68" spans="1:12" ht="11.1" customHeight="1">
      <c r="A68" s="27">
        <v>2014</v>
      </c>
      <c r="B68" s="71">
        <v>2927.43</v>
      </c>
      <c r="C68" s="71">
        <f t="shared" si="0"/>
        <v>2733.68</v>
      </c>
      <c r="D68" s="71">
        <f t="shared" si="1"/>
        <v>2137.3539999999998</v>
      </c>
      <c r="E68" s="71">
        <v>1563.8989999999999</v>
      </c>
      <c r="F68" s="71">
        <v>573.45500000000004</v>
      </c>
      <c r="G68" s="71">
        <f t="shared" si="2"/>
        <v>596.32599999999991</v>
      </c>
      <c r="H68" s="71">
        <v>586.66499999999996</v>
      </c>
      <c r="I68" s="71">
        <v>9.6609999999999996</v>
      </c>
      <c r="J68" s="71">
        <f t="shared" si="3"/>
        <v>193.75</v>
      </c>
      <c r="K68" s="71">
        <v>1335.472</v>
      </c>
      <c r="L68" s="71">
        <v>1141.722</v>
      </c>
    </row>
    <row r="69" spans="1:12" ht="13.5" customHeight="1">
      <c r="A69" s="27">
        <v>2015</v>
      </c>
      <c r="B69" s="71">
        <v>3026.1800000000003</v>
      </c>
      <c r="C69" s="71">
        <f t="shared" si="0"/>
        <v>2796.3339999999998</v>
      </c>
      <c r="D69" s="71">
        <f t="shared" si="1"/>
        <v>2198.877</v>
      </c>
      <c r="E69" s="71">
        <v>1602.9690000000001</v>
      </c>
      <c r="F69" s="71">
        <v>595.90800000000002</v>
      </c>
      <c r="G69" s="71">
        <f t="shared" si="2"/>
        <v>597.45699999999999</v>
      </c>
      <c r="H69" s="71">
        <v>605.83600000000001</v>
      </c>
      <c r="I69" s="71">
        <v>-8.3790000000000013</v>
      </c>
      <c r="J69" s="71">
        <f t="shared" si="3"/>
        <v>229.846</v>
      </c>
      <c r="K69" s="71">
        <v>1419.9059999999999</v>
      </c>
      <c r="L69" s="71">
        <v>1190.06</v>
      </c>
    </row>
    <row r="70" spans="1:12" ht="11.1" customHeight="1">
      <c r="A70" s="27">
        <v>2016</v>
      </c>
      <c r="B70" s="71">
        <v>3134.7400000000002</v>
      </c>
      <c r="C70" s="71">
        <f t="shared" si="0"/>
        <v>2903.4940000000001</v>
      </c>
      <c r="D70" s="71">
        <f t="shared" si="1"/>
        <v>2277.567</v>
      </c>
      <c r="E70" s="71">
        <v>1653.7160000000001</v>
      </c>
      <c r="F70" s="71">
        <v>623.851</v>
      </c>
      <c r="G70" s="71">
        <f t="shared" si="2"/>
        <v>625.92700000000002</v>
      </c>
      <c r="H70" s="71">
        <v>636.29899999999998</v>
      </c>
      <c r="I70" s="71">
        <v>-10.372</v>
      </c>
      <c r="J70" s="71">
        <f t="shared" si="3"/>
        <v>231.24600000000009</v>
      </c>
      <c r="K70" s="71">
        <v>1444.277</v>
      </c>
      <c r="L70" s="71">
        <v>1213.0309999999999</v>
      </c>
    </row>
    <row r="71" spans="1:12" ht="11.1" customHeight="1">
      <c r="A71" s="27">
        <v>2017</v>
      </c>
      <c r="B71" s="71">
        <v>3259.8599999999997</v>
      </c>
      <c r="C71" s="71">
        <f>D71+G71</f>
        <v>3031.7789999999995</v>
      </c>
      <c r="D71" s="71">
        <f>E71+F71</f>
        <v>2352.2169999999996</v>
      </c>
      <c r="E71" s="71">
        <v>1704.05</v>
      </c>
      <c r="F71" s="71">
        <v>648.16699999999992</v>
      </c>
      <c r="G71" s="71">
        <f>H71+I71</f>
        <v>679.56200000000001</v>
      </c>
      <c r="H71" s="71">
        <v>665.96500000000003</v>
      </c>
      <c r="I71" s="71">
        <v>13.597000000000001</v>
      </c>
      <c r="J71" s="71">
        <f>K71-L71</f>
        <v>228.08100000000013</v>
      </c>
      <c r="K71" s="71">
        <v>1538.79</v>
      </c>
      <c r="L71" s="71">
        <v>1310.7089999999998</v>
      </c>
    </row>
    <row r="72" spans="1:12" ht="11.1" customHeight="1">
      <c r="A72" s="27">
        <v>2018</v>
      </c>
      <c r="B72" s="71">
        <v>3356.41</v>
      </c>
      <c r="C72" s="71">
        <f>D72+G72</f>
        <v>3150.0339999999997</v>
      </c>
      <c r="D72" s="71">
        <f>E72+F72</f>
        <v>2425.7389999999996</v>
      </c>
      <c r="E72" s="71">
        <v>1755.3929999999998</v>
      </c>
      <c r="F72" s="71">
        <v>670.346</v>
      </c>
      <c r="G72" s="71">
        <f>H72+I72</f>
        <v>724.29500000000019</v>
      </c>
      <c r="H72" s="71">
        <v>709.25300000000016</v>
      </c>
      <c r="I72" s="71">
        <v>15.041999999999996</v>
      </c>
      <c r="J72" s="71">
        <f>K72-L72</f>
        <v>206.37599999999998</v>
      </c>
      <c r="K72" s="71">
        <v>1590.0170000000001</v>
      </c>
      <c r="L72" s="71">
        <v>1383.6410000000001</v>
      </c>
    </row>
    <row r="73" spans="1:12" ht="11.1" customHeight="1">
      <c r="A73" s="27">
        <v>2019</v>
      </c>
      <c r="B73" s="71">
        <v>3449.05</v>
      </c>
      <c r="C73" s="71">
        <f>D73+G73</f>
        <v>3249.1189999999997</v>
      </c>
      <c r="D73" s="71">
        <f>E73+F73</f>
        <v>2511.4069999999997</v>
      </c>
      <c r="E73" s="71">
        <v>1806.8709999999999</v>
      </c>
      <c r="F73" s="71">
        <v>704.53599999999994</v>
      </c>
      <c r="G73" s="71">
        <f>H73+I73</f>
        <v>737.7120000000001</v>
      </c>
      <c r="H73" s="71">
        <v>747.9860000000001</v>
      </c>
      <c r="I73" s="71">
        <v>-10.273999999999999</v>
      </c>
      <c r="J73" s="71">
        <f>K73-L73</f>
        <v>199.93100000000004</v>
      </c>
      <c r="K73" s="71">
        <v>1617.3600000000001</v>
      </c>
      <c r="L73" s="71">
        <v>1417.4290000000001</v>
      </c>
    </row>
    <row r="74" spans="1:12" ht="13.5" customHeight="1">
      <c r="A74" s="27">
        <v>2020</v>
      </c>
      <c r="B74" s="71">
        <v>3332.2299999999996</v>
      </c>
      <c r="C74" s="71">
        <f>D74+G74</f>
        <v>3138.2760000000003</v>
      </c>
      <c r="D74" s="71">
        <f>E74+F74</f>
        <v>2460.1370000000002</v>
      </c>
      <c r="E74" s="71">
        <v>1709.299</v>
      </c>
      <c r="F74" s="71">
        <v>750.83800000000008</v>
      </c>
      <c r="G74" s="71">
        <f>H74+I74</f>
        <v>678.13900000000001</v>
      </c>
      <c r="H74" s="71">
        <v>735.49599999999998</v>
      </c>
      <c r="I74" s="71">
        <v>-57.356999999999999</v>
      </c>
      <c r="J74" s="71">
        <f>K74-L74</f>
        <v>193.95400000000018</v>
      </c>
      <c r="K74" s="71">
        <v>1460.0940000000001</v>
      </c>
      <c r="L74" s="71">
        <v>1266.1399999999999</v>
      </c>
    </row>
    <row r="75" spans="1:12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2" ht="11.1" customHeight="1">
      <c r="A76" s="75" t="s">
        <v>107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2" ht="10.5" customHeight="1">
      <c r="A77" s="35"/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17" t="s">
        <v>161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5.95" hidden="1" customHeight="1">
      <c r="A3" s="52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2.75" hidden="1" customHeight="1">
      <c r="A4" s="20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 hidden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398" t="s">
        <v>5</v>
      </c>
      <c r="B6" s="401" t="s">
        <v>97</v>
      </c>
      <c r="C6" s="22" t="s">
        <v>98</v>
      </c>
      <c r="D6" s="22"/>
      <c r="E6" s="22"/>
      <c r="F6" s="22"/>
      <c r="G6" s="22"/>
      <c r="H6" s="73"/>
      <c r="I6" s="22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65" t="s">
        <v>102</v>
      </c>
      <c r="E7" s="65"/>
      <c r="F7" s="65"/>
      <c r="G7" s="3" t="s">
        <v>103</v>
      </c>
      <c r="H7" s="3"/>
      <c r="I7" s="4"/>
      <c r="J7" s="420"/>
      <c r="K7" s="420"/>
      <c r="L7" s="428"/>
    </row>
    <row r="8" spans="1:12" ht="45" customHeight="1">
      <c r="A8" s="399"/>
      <c r="B8" s="416"/>
      <c r="C8" s="416"/>
      <c r="D8" s="354" t="s">
        <v>69</v>
      </c>
      <c r="E8" s="354" t="s">
        <v>104</v>
      </c>
      <c r="F8" s="354" t="s">
        <v>105</v>
      </c>
      <c r="G8" s="354" t="s">
        <v>69</v>
      </c>
      <c r="H8" s="354" t="s">
        <v>3</v>
      </c>
      <c r="I8" s="354" t="s">
        <v>106</v>
      </c>
      <c r="J8" s="416"/>
      <c r="K8" s="416"/>
      <c r="L8" s="391"/>
    </row>
    <row r="9" spans="1:12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  <c r="L9" s="360">
        <v>11</v>
      </c>
    </row>
    <row r="10" spans="1:12" ht="15" customHeight="1">
      <c r="A10" s="36"/>
      <c r="B10" s="147" t="s">
        <v>276</v>
      </c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12" ht="11.1" customHeight="1">
      <c r="A11" s="25"/>
      <c r="B11" s="39" t="s">
        <v>274</v>
      </c>
      <c r="C11" s="37"/>
      <c r="D11" s="37"/>
      <c r="E11" s="37"/>
      <c r="F11" s="37"/>
      <c r="G11" s="37"/>
      <c r="H11" s="37"/>
      <c r="I11" s="37"/>
      <c r="J11" s="37"/>
      <c r="K11" s="37"/>
      <c r="L11" s="37"/>
    </row>
    <row r="12" spans="1:12" ht="11.1" customHeight="1">
      <c r="A12" s="25"/>
      <c r="B12" s="229" t="s">
        <v>16</v>
      </c>
      <c r="C12" s="230"/>
      <c r="D12" s="230"/>
      <c r="E12" s="230"/>
      <c r="F12" s="230"/>
      <c r="G12" s="230"/>
      <c r="H12" s="230"/>
      <c r="I12" s="62" t="s">
        <v>17</v>
      </c>
      <c r="J12" s="62"/>
      <c r="K12" s="62" t="s">
        <v>16</v>
      </c>
      <c r="L12" s="231"/>
    </row>
    <row r="13" spans="1:12" ht="12" hidden="1" customHeight="1">
      <c r="A13" s="27"/>
      <c r="B13" s="232"/>
      <c r="C13" s="233"/>
      <c r="D13" s="233"/>
      <c r="E13" s="233"/>
      <c r="F13" s="233"/>
      <c r="G13" s="233"/>
      <c r="H13" s="233"/>
      <c r="I13" s="37"/>
      <c r="J13" s="37"/>
      <c r="K13" s="37"/>
      <c r="L13" s="37"/>
    </row>
    <row r="14" spans="1:12" ht="12" hidden="1" customHeight="1">
      <c r="A14" s="27"/>
      <c r="B14" s="439"/>
      <c r="C14" s="439"/>
      <c r="D14" s="439"/>
      <c r="E14" s="439"/>
      <c r="F14" s="439"/>
      <c r="G14" s="439"/>
      <c r="H14" s="439"/>
      <c r="I14" s="440"/>
      <c r="J14" s="440"/>
      <c r="K14" s="55"/>
      <c r="L14" s="18"/>
    </row>
    <row r="15" spans="1:12" ht="13.5" hidden="1" customHeight="1">
      <c r="A15" s="27">
        <v>1970</v>
      </c>
      <c r="B15" s="234"/>
      <c r="C15" s="170"/>
      <c r="D15" s="170"/>
      <c r="E15" s="170"/>
      <c r="F15" s="170"/>
      <c r="G15" s="170"/>
      <c r="H15" s="170"/>
      <c r="I15" s="71"/>
      <c r="J15" s="71"/>
      <c r="K15" s="71"/>
      <c r="L15" s="71"/>
    </row>
    <row r="16" spans="1:12" ht="11.1" customHeight="1">
      <c r="A16" s="27">
        <v>1971</v>
      </c>
      <c r="B16" s="134">
        <f>'3.1'!B16/'3.1'!B15*100-100</f>
        <v>10.992789794786432</v>
      </c>
      <c r="C16" s="134">
        <f>'3.1'!C16/'3.1'!C15*100-100</f>
        <v>11.510669047011817</v>
      </c>
      <c r="D16" s="134">
        <f>'3.1'!D16/'3.1'!D15*100-100</f>
        <v>12.966883713498163</v>
      </c>
      <c r="E16" s="134">
        <f>'3.1'!E16/'3.1'!E15*100-100</f>
        <v>11.404272759874985</v>
      </c>
      <c r="F16" s="134">
        <f>'3.1'!F16/'3.1'!F15*100-100</f>
        <v>18.498367791077257</v>
      </c>
      <c r="G16" s="134">
        <f>'3.1'!G16/'3.1'!G15*100-100</f>
        <v>7.9563182527301137</v>
      </c>
      <c r="H16" s="134">
        <f>'3.1'!H16/'3.1'!H15*100-100</f>
        <v>13.633398564905391</v>
      </c>
      <c r="I16" s="178">
        <f>'3.1'!I16-'3.1'!I15</f>
        <v>-4.379999999999999</v>
      </c>
      <c r="J16" s="178">
        <f>'3.1'!J16-'3.1'!J15</f>
        <v>-0.98000000000001819</v>
      </c>
      <c r="K16" s="134">
        <f>'3.1'!K16/'3.1'!K15*100-100</f>
        <v>6.8231936697366535</v>
      </c>
      <c r="L16" s="134">
        <f>'3.1'!L16/'3.1'!L15*100-100</f>
        <v>8.9939463822427399</v>
      </c>
    </row>
    <row r="17" spans="1:12" ht="11.1" customHeight="1">
      <c r="A17" s="27">
        <v>1972</v>
      </c>
      <c r="B17" s="134">
        <f>'3.1'!B17/'3.1'!B16*100-100</f>
        <v>9.0270837497501617</v>
      </c>
      <c r="C17" s="134">
        <f>'3.1'!C17/'3.1'!C16*100-100</f>
        <v>8.9044751086376266</v>
      </c>
      <c r="D17" s="134">
        <f>'3.1'!D17/'3.1'!D16*100-100</f>
        <v>10.491884437214893</v>
      </c>
      <c r="E17" s="134">
        <f>'3.1'!E17/'3.1'!E16*100-100</f>
        <v>10.25982984594161</v>
      </c>
      <c r="F17" s="134">
        <f>'3.1'!F17/'3.1'!F16*100-100</f>
        <v>11.264156718702182</v>
      </c>
      <c r="G17" s="134">
        <f>'3.1'!G17/'3.1'!G16*100-100</f>
        <v>4.8500722543352737</v>
      </c>
      <c r="H17" s="134">
        <f>'3.1'!H17/'3.1'!H16*100-100</f>
        <v>6.6207424416379723</v>
      </c>
      <c r="I17" s="178">
        <f>'3.1'!I17-'3.1'!I16</f>
        <v>-1.5499999999999998</v>
      </c>
      <c r="J17" s="178">
        <f>'3.1'!J17-'3.1'!J16</f>
        <v>1.0900000000000034</v>
      </c>
      <c r="K17" s="134">
        <f>'3.1'!K17/'3.1'!K16*100-100</f>
        <v>8.9738919247116087</v>
      </c>
      <c r="L17" s="134">
        <f>'3.1'!L17/'3.1'!L16*100-100</f>
        <v>8.3311293308648402</v>
      </c>
    </row>
    <row r="18" spans="1:12" ht="11.1" customHeight="1">
      <c r="A18" s="27">
        <v>1973</v>
      </c>
      <c r="B18" s="134">
        <f>'3.1'!B18/'3.1'!B17*100-100</f>
        <v>11.377959071430197</v>
      </c>
      <c r="C18" s="134">
        <f>'3.1'!C18/'3.1'!C17*100-100</f>
        <v>10.313849025784634</v>
      </c>
      <c r="D18" s="134">
        <f>'3.1'!D18/'3.1'!D17*100-100</f>
        <v>11.694296869999363</v>
      </c>
      <c r="E18" s="134">
        <f>'3.1'!E18/'3.1'!E17*100-100</f>
        <v>10.485485485485498</v>
      </c>
      <c r="F18" s="134">
        <f>'3.1'!F18/'3.1'!F17*100-100</f>
        <v>15.680880330123784</v>
      </c>
      <c r="G18" s="134">
        <f>'3.1'!G18/'3.1'!G17*100-100</f>
        <v>6.5983288827633686</v>
      </c>
      <c r="H18" s="134">
        <f>'3.1'!H18/'3.1'!H17*100-100</f>
        <v>5.2943287867910982</v>
      </c>
      <c r="I18" s="178">
        <f>'3.1'!I18-'3.1'!I17</f>
        <v>1.7600000000000007</v>
      </c>
      <c r="J18" s="178">
        <f>'3.1'!J18-'3.1'!J17</f>
        <v>5.4500000000000171</v>
      </c>
      <c r="K18" s="134">
        <f>'3.1'!K18/'3.1'!K17*100-100</f>
        <v>17.517272119456223</v>
      </c>
      <c r="L18" s="134">
        <f>'3.1'!L18/'3.1'!L17*100-100</f>
        <v>12.53662109375</v>
      </c>
    </row>
    <row r="19" spans="1:12" ht="11.1" customHeight="1">
      <c r="A19" s="27">
        <v>1974</v>
      </c>
      <c r="B19" s="134">
        <f>'3.1'!B19/'3.1'!B18*100-100</f>
        <v>8.2301139870787097</v>
      </c>
      <c r="C19" s="134">
        <f>'3.1'!C19/'3.1'!C18*100-100</f>
        <v>6.7562136435748101</v>
      </c>
      <c r="D19" s="134">
        <f>'3.1'!D19/'3.1'!D18*100-100</f>
        <v>9.9340974212034325</v>
      </c>
      <c r="E19" s="134">
        <f>'3.1'!E19/'3.1'!E18*100-100</f>
        <v>7.8067195167987933</v>
      </c>
      <c r="F19" s="134">
        <f>'3.1'!F19/'3.1'!F18*100-100</f>
        <v>16.634958382877542</v>
      </c>
      <c r="G19" s="134">
        <f>'3.1'!G19/'3.1'!G18*100-100</f>
        <v>-2.2060606060606034</v>
      </c>
      <c r="H19" s="134">
        <f>'3.1'!H19/'3.1'!H18*100-100</f>
        <v>-2.5566729163115696</v>
      </c>
      <c r="I19" s="178">
        <f>'3.1'!I19-'3.1'!I18</f>
        <v>0.27000000000000046</v>
      </c>
      <c r="J19" s="178">
        <f>'3.1'!J19-'3.1'!J18</f>
        <v>8.0599999999999881</v>
      </c>
      <c r="K19" s="134">
        <f>'3.1'!K19/'3.1'!K18*100-100</f>
        <v>28.541627157215999</v>
      </c>
      <c r="L19" s="134">
        <f>'3.1'!L19/'3.1'!L18*100-100</f>
        <v>23.907148280724599</v>
      </c>
    </row>
    <row r="20" spans="1:12" ht="13.5" customHeight="1">
      <c r="A20" s="27">
        <v>1975</v>
      </c>
      <c r="B20" s="134">
        <f>'3.1'!B20/'3.1'!B19*100-100</f>
        <v>4.750769932702184</v>
      </c>
      <c r="C20" s="134">
        <f>'3.1'!C20/'3.1'!C19*100-100</f>
        <v>6.5901840733915975</v>
      </c>
      <c r="D20" s="134">
        <f>'3.1'!D20/'3.1'!D19*100-100</f>
        <v>9.7088643886673651</v>
      </c>
      <c r="E20" s="134">
        <f>'3.1'!E20/'3.1'!E19*100-100</f>
        <v>9.384410673016319</v>
      </c>
      <c r="F20" s="134">
        <f>'3.1'!F20/'3.1'!F19*100-100</f>
        <v>10.653481496584789</v>
      </c>
      <c r="G20" s="134">
        <f>'3.1'!G20/'3.1'!G19*100-100</f>
        <v>-3.2969757064948055</v>
      </c>
      <c r="H20" s="134">
        <f>'3.1'!H20/'3.1'!H19*100-100</f>
        <v>-0.68217596641596856</v>
      </c>
      <c r="I20" s="178">
        <f>'3.1'!I20-'3.1'!I19</f>
        <v>-3.21</v>
      </c>
      <c r="J20" s="178">
        <f>'3.1'!J20-'3.1'!J19</f>
        <v>-8.2700000000000244</v>
      </c>
      <c r="K20" s="134">
        <f>'3.1'!K20/'3.1'!K19*100-100</f>
        <v>-1.7187961050457545</v>
      </c>
      <c r="L20" s="134">
        <f>'3.1'!L20/'3.1'!L19*100-100</f>
        <v>5.2000350170708316</v>
      </c>
    </row>
    <row r="21" spans="1:12" ht="11.1" customHeight="1">
      <c r="A21" s="27">
        <v>1976</v>
      </c>
      <c r="B21" s="134">
        <f>'3.1'!B21/'3.1'!B20*100-100</f>
        <v>8.4190849530861698</v>
      </c>
      <c r="C21" s="134">
        <f>'3.1'!C21/'3.1'!C20*100-100</f>
        <v>8.8465470768658747</v>
      </c>
      <c r="D21" s="134">
        <f>'3.1'!D21/'3.1'!D20*100-100</f>
        <v>7.5596312838544151</v>
      </c>
      <c r="E21" s="134">
        <f>'3.1'!E21/'3.1'!E20*100-100</f>
        <v>8.2175555413278829</v>
      </c>
      <c r="F21" s="134">
        <f>'3.1'!F21/'3.1'!F20*100-100</f>
        <v>5.6661138750691009</v>
      </c>
      <c r="G21" s="134">
        <f>'3.1'!G21/'3.1'!G20*100-100</f>
        <v>13.475177304964575</v>
      </c>
      <c r="H21" s="134">
        <f>'3.1'!H21/'3.1'!H20*100-100</f>
        <v>7.5995068686157197</v>
      </c>
      <c r="I21" s="178">
        <f>'3.1'!I21-'3.1'!I20</f>
        <v>7.1399999999999988</v>
      </c>
      <c r="J21" s="178">
        <f>'3.1'!J21-'3.1'!J20</f>
        <v>-1.1999999999999602</v>
      </c>
      <c r="K21" s="134">
        <f>'3.1'!K21/'3.1'!K20*100-100</f>
        <v>14.508744276814539</v>
      </c>
      <c r="L21" s="134">
        <f>'3.1'!L21/'3.1'!L20*100-100</f>
        <v>17.084130814679185</v>
      </c>
    </row>
    <row r="22" spans="1:12" ht="11.1" customHeight="1">
      <c r="A22" s="27">
        <v>1977</v>
      </c>
      <c r="B22" s="134">
        <f>'3.1'!B22/'3.1'!B21*100-100</f>
        <v>6.5517241379310178</v>
      </c>
      <c r="C22" s="134">
        <f>'3.1'!C22/'3.1'!C21*100-100</f>
        <v>6.4726577176623437</v>
      </c>
      <c r="D22" s="134">
        <f>'3.1'!D22/'3.1'!D21*100-100</f>
        <v>6.8957900781905863</v>
      </c>
      <c r="E22" s="134">
        <f>'3.1'!E22/'3.1'!E21*100-100</f>
        <v>7.0788344919390624</v>
      </c>
      <c r="F22" s="134">
        <f>'3.1'!F22/'3.1'!F21*100-100</f>
        <v>6.356264713575726</v>
      </c>
      <c r="G22" s="134">
        <f>'3.1'!G22/'3.1'!G21*100-100</f>
        <v>5.0301204819277245</v>
      </c>
      <c r="H22" s="134">
        <f>'3.1'!H22/'3.1'!H21*100-100</f>
        <v>7.8402487928635765</v>
      </c>
      <c r="I22" s="178">
        <f>'3.1'!I22-'3.1'!I21</f>
        <v>-2.8999999999999995</v>
      </c>
      <c r="J22" s="178">
        <f>'3.1'!J22-'3.1'!J21</f>
        <v>1.2399999999999807</v>
      </c>
      <c r="K22" s="134">
        <f>'3.1'!K22/'3.1'!K21*100-100</f>
        <v>6.0107498689040142</v>
      </c>
      <c r="L22" s="134">
        <f>'3.1'!L22/'3.1'!L21*100-100</f>
        <v>5.6361051883440041</v>
      </c>
    </row>
    <row r="23" spans="1:12" ht="11.1" customHeight="1">
      <c r="A23" s="27">
        <v>1978</v>
      </c>
      <c r="B23" s="134">
        <f>'3.1'!B23/'3.1'!B22*100-100</f>
        <v>6.6610110912118898</v>
      </c>
      <c r="C23" s="134">
        <f>'3.1'!C23/'3.1'!C22*100-100</f>
        <v>6.4561144616963873</v>
      </c>
      <c r="D23" s="134">
        <f>'3.1'!D23/'3.1'!D22*100-100</f>
        <v>6.0294239193321602</v>
      </c>
      <c r="E23" s="134">
        <f>'3.1'!E23/'3.1'!E22*100-100</f>
        <v>5.6025194762141552</v>
      </c>
      <c r="F23" s="134">
        <f>'3.1'!F23/'3.1'!F22*100-100</f>
        <v>7.29627807837349</v>
      </c>
      <c r="G23" s="134">
        <f>'3.1'!G23/'3.1'!G22*100-100</f>
        <v>7.9366217378835415</v>
      </c>
      <c r="H23" s="134">
        <f>'3.1'!H23/'3.1'!H22*100-100</f>
        <v>9.1067769598542725</v>
      </c>
      <c r="I23" s="178">
        <f>'3.1'!I23-'3.1'!I22</f>
        <v>-0.9300000000000006</v>
      </c>
      <c r="J23" s="178">
        <f>'3.1'!J23-'3.1'!J22</f>
        <v>2.1500000000000057</v>
      </c>
      <c r="K23" s="134">
        <f>'3.1'!K23/'3.1'!K22*100-100</f>
        <v>4.6249922710690754</v>
      </c>
      <c r="L23" s="134">
        <f>'3.1'!L23/'3.1'!L22*100-100</f>
        <v>3.5860862544573706</v>
      </c>
    </row>
    <row r="24" spans="1:12" ht="11.1" customHeight="1">
      <c r="A24" s="27">
        <v>1979</v>
      </c>
      <c r="B24" s="134">
        <f>'3.1'!B24/'3.1'!B23*100-100</f>
        <v>8.6060623913747776</v>
      </c>
      <c r="C24" s="134">
        <f>'3.1'!C24/'3.1'!C23*100-100</f>
        <v>10.703792433214304</v>
      </c>
      <c r="D24" s="134">
        <f>'3.1'!D24/'3.1'!D23*100-100</f>
        <v>8.9059515921581038</v>
      </c>
      <c r="E24" s="134">
        <f>'3.1'!E24/'3.1'!E23*100-100</f>
        <v>9.1691518861508001</v>
      </c>
      <c r="F24" s="134">
        <f>'3.1'!F24/'3.1'!F23*100-100</f>
        <v>8.1372249388753204</v>
      </c>
      <c r="G24" s="134">
        <f>'3.1'!G24/'3.1'!G23*100-100</f>
        <v>16.831617402856196</v>
      </c>
      <c r="H24" s="134">
        <f>'3.1'!H24/'3.1'!H23*100-100</f>
        <v>12.686930514015458</v>
      </c>
      <c r="I24" s="178">
        <f>'3.1'!I24-'3.1'!I23</f>
        <v>7.1</v>
      </c>
      <c r="J24" s="178">
        <f>'3.1'!J24-'3.1'!J23</f>
        <v>-12.610000000000014</v>
      </c>
      <c r="K24" s="134">
        <f>'3.1'!K24/'3.1'!K23*100-100</f>
        <v>9.7630163701908828</v>
      </c>
      <c r="L24" s="134">
        <f>'3.1'!L24/'3.1'!L23*100-100</f>
        <v>18.920498830865156</v>
      </c>
    </row>
    <row r="25" spans="1:12" ht="13.5" customHeight="1">
      <c r="A25" s="27">
        <v>1980</v>
      </c>
      <c r="B25" s="134">
        <f>'3.1'!B25/'3.1'!B24*100-100</f>
        <v>6.9368159811220949</v>
      </c>
      <c r="C25" s="134">
        <f>'3.1'!C25/'3.1'!C24*100-100</f>
        <v>8.0111061206157359</v>
      </c>
      <c r="D25" s="134">
        <f>'3.1'!D25/'3.1'!D24*100-100</f>
        <v>8.6232195261613214</v>
      </c>
      <c r="E25" s="134">
        <f>'3.1'!E25/'3.1'!E24*100-100</f>
        <v>8.3367280918262168</v>
      </c>
      <c r="F25" s="134">
        <f>'3.1'!F25/'3.1'!F24*100-100</f>
        <v>9.4679573235356429</v>
      </c>
      <c r="G25" s="134">
        <f>'3.1'!G25/'3.1'!G24*100-100</f>
        <v>6.0662914321450785</v>
      </c>
      <c r="H25" s="134">
        <f>'3.1'!H25/'3.1'!H24*100-100</f>
        <v>9.9006234183075037</v>
      </c>
      <c r="I25" s="178">
        <f>'3.1'!I25-'3.1'!I24</f>
        <v>-5.3699999999999992</v>
      </c>
      <c r="J25" s="178">
        <f>'3.1'!J25-'3.1'!J24</f>
        <v>-7.7099999999999795</v>
      </c>
      <c r="K25" s="134">
        <f>'3.1'!K25/'3.1'!K24*100-100</f>
        <v>11.715931728853718</v>
      </c>
      <c r="L25" s="134">
        <f>'3.1'!L25/'3.1'!L24*100-100</f>
        <v>16.095909115735438</v>
      </c>
    </row>
    <row r="26" spans="1:12" ht="11.1" customHeight="1">
      <c r="A26" s="27">
        <v>1981</v>
      </c>
      <c r="B26" s="134">
        <f>'3.1'!B26/'3.1'!B25*100-100</f>
        <v>4.7265763709227286</v>
      </c>
      <c r="C26" s="134">
        <f>'3.1'!C26/'3.1'!C25*100-100</f>
        <v>3.485426983706958</v>
      </c>
      <c r="D26" s="134">
        <f>'3.1'!D26/'3.1'!D25*100-100</f>
        <v>6.1792662636113675</v>
      </c>
      <c r="E26" s="134">
        <f>'3.1'!E26/'3.1'!E25*100-100</f>
        <v>5.7443043574430703</v>
      </c>
      <c r="F26" s="134">
        <f>'3.1'!F26/'3.1'!F25*100-100</f>
        <v>7.4485251403859678</v>
      </c>
      <c r="G26" s="134">
        <f>'3.1'!G26/'3.1'!G25*100-100</f>
        <v>-5.2798027444253819</v>
      </c>
      <c r="H26" s="134">
        <f>'3.1'!H26/'3.1'!H25*100-100</f>
        <v>1.6849199663028003E-2</v>
      </c>
      <c r="I26" s="178">
        <f>'3.1'!I26-'3.1'!I25</f>
        <v>-9.879999999999999</v>
      </c>
      <c r="J26" s="178">
        <f>'3.1'!J26-'3.1'!J25</f>
        <v>9.6099999999999852</v>
      </c>
      <c r="K26" s="134">
        <f>'3.1'!K26/'3.1'!K25*100-100</f>
        <v>13.239192250228911</v>
      </c>
      <c r="L26" s="134">
        <f>'3.1'!L26/'3.1'!L25*100-100</f>
        <v>8.4023334587880925</v>
      </c>
    </row>
    <row r="27" spans="1:12" ht="11.1" customHeight="1">
      <c r="A27" s="27">
        <v>1982</v>
      </c>
      <c r="B27" s="134">
        <f>'3.1'!B27/'3.1'!B26*100-100</f>
        <v>4.1681299119630921</v>
      </c>
      <c r="C27" s="134">
        <f>'3.1'!C27/'3.1'!C26*100-100</f>
        <v>2.4353120243530952</v>
      </c>
      <c r="D27" s="134">
        <f>'3.1'!D27/'3.1'!D26*100-100</f>
        <v>3.649114096875266</v>
      </c>
      <c r="E27" s="134">
        <f>'3.1'!E27/'3.1'!E26*100-100</f>
        <v>3.9910473361641579</v>
      </c>
      <c r="F27" s="134">
        <f>'3.1'!F27/'3.1'!F26*100-100</f>
        <v>2.667147233735804</v>
      </c>
      <c r="G27" s="134">
        <f>'3.1'!G27/'3.1'!G26*100-100</f>
        <v>-1.9919642351876092</v>
      </c>
      <c r="H27" s="134">
        <f>'3.1'!H27/'3.1'!H26*100-100</f>
        <v>-1.7183288409703579</v>
      </c>
      <c r="I27" s="178">
        <f>'3.1'!I27-'3.1'!I26</f>
        <v>-0.46000000000000085</v>
      </c>
      <c r="J27" s="178">
        <f>'3.1'!J27-'3.1'!J26</f>
        <v>14.420000000000016</v>
      </c>
      <c r="K27" s="134">
        <f>'3.1'!K27/'3.1'!K26*100-100</f>
        <v>7.9715696288729987</v>
      </c>
      <c r="L27" s="134">
        <f>'3.1'!L27/'3.1'!L26*100-100</f>
        <v>1.8704973526603652</v>
      </c>
    </row>
    <row r="28" spans="1:12" ht="11.1" customHeight="1">
      <c r="A28" s="27">
        <v>1983</v>
      </c>
      <c r="B28" s="134">
        <f>'3.1'!B28/'3.1'!B27*100-100</f>
        <v>4.4245009939433402</v>
      </c>
      <c r="C28" s="134">
        <f>'3.1'!C28/'3.1'!C27*100-100</f>
        <v>5.0080237741456131</v>
      </c>
      <c r="D28" s="134">
        <f>'3.1'!D28/'3.1'!D27*100-100</f>
        <v>4.2376433254497954</v>
      </c>
      <c r="E28" s="134">
        <f>'3.1'!E28/'3.1'!E27*100-100</f>
        <v>4.606255657246308</v>
      </c>
      <c r="F28" s="134">
        <f>'3.1'!F28/'3.1'!F27*100-100</f>
        <v>3.1654086946345927</v>
      </c>
      <c r="G28" s="134">
        <f>'3.1'!G28/'3.1'!G27*100-100</f>
        <v>7.9796755008949987</v>
      </c>
      <c r="H28" s="134">
        <f>'3.1'!H28/'3.1'!H27*100-100</f>
        <v>5.4565192549423074</v>
      </c>
      <c r="I28" s="178">
        <f>'3.1'!I28-'3.1'!I27</f>
        <v>4.2699999999999987</v>
      </c>
      <c r="J28" s="178">
        <f>'3.1'!J28-'3.1'!J27</f>
        <v>-4.0700000000000216</v>
      </c>
      <c r="K28" s="134">
        <f>'3.1'!K28/'3.1'!K27*100-100</f>
        <v>1.5294256770073815</v>
      </c>
      <c r="L28" s="134">
        <f>'3.1'!L28/'3.1'!L27*100-100</f>
        <v>3.3868700208750511</v>
      </c>
    </row>
    <row r="29" spans="1:12" ht="11.1" customHeight="1">
      <c r="A29" s="27">
        <v>1984</v>
      </c>
      <c r="B29" s="134">
        <f>'3.1'!B29/'3.1'!B28*100-100</f>
        <v>4.868246740957602</v>
      </c>
      <c r="C29" s="134">
        <f>'3.1'!C29/'3.1'!C28*100-100</f>
        <v>4.2326065792750711</v>
      </c>
      <c r="D29" s="134">
        <f>'3.1'!D29/'3.1'!D28*100-100</f>
        <v>4.3410830449330433</v>
      </c>
      <c r="E29" s="134">
        <f>'3.1'!E29/'3.1'!E28*100-100</f>
        <v>4.5053360253821921</v>
      </c>
      <c r="F29" s="134">
        <f>'3.1'!F29/'3.1'!F28*100-100</f>
        <v>3.8566243194192396</v>
      </c>
      <c r="G29" s="134">
        <f>'3.1'!G29/'3.1'!G28*100-100</f>
        <v>3.8286722635153154</v>
      </c>
      <c r="H29" s="134">
        <f>'3.1'!H29/'3.1'!H28*100-100</f>
        <v>2.8336132632605455</v>
      </c>
      <c r="I29" s="178">
        <f>'3.1'!I29-'3.1'!I28</f>
        <v>1.9300000000000024</v>
      </c>
      <c r="J29" s="178">
        <f>'3.1'!J29-'3.1'!J28</f>
        <v>6.3400000000000318</v>
      </c>
      <c r="K29" s="134">
        <f>'3.1'!K29/'3.1'!K28*100-100</f>
        <v>12.280156850564921</v>
      </c>
      <c r="L29" s="134">
        <f>'3.1'!L29/'3.1'!L28*100-100</f>
        <v>10.421130707104027</v>
      </c>
    </row>
    <row r="30" spans="1:12" ht="13.5" customHeight="1">
      <c r="A30" s="27">
        <v>1985</v>
      </c>
      <c r="B30" s="134">
        <f>'3.1'!B30/'3.1'!B29*100-100</f>
        <v>4.5021231422505394</v>
      </c>
      <c r="C30" s="134">
        <f>'3.1'!C30/'3.1'!C29*100-100</f>
        <v>3.2385937856359419</v>
      </c>
      <c r="D30" s="134">
        <f>'3.1'!D30/'3.1'!D29*100-100</f>
        <v>3.5920726672171668</v>
      </c>
      <c r="E30" s="134">
        <f>'3.1'!E30/'3.1'!E29*100-100</f>
        <v>3.4058291013468818</v>
      </c>
      <c r="F30" s="134">
        <f>'3.1'!F30/'3.1'!F29*100-100</f>
        <v>4.1448230668414112</v>
      </c>
      <c r="G30" s="134">
        <f>'3.1'!G30/'3.1'!G29*100-100</f>
        <v>1.9158469382499703</v>
      </c>
      <c r="H30" s="134">
        <f>'3.1'!H30/'3.1'!H29*100-100</f>
        <v>2.1970495258166522</v>
      </c>
      <c r="I30" s="178">
        <f>'3.1'!I30-'3.1'!I29</f>
        <v>-0.45000000000000284</v>
      </c>
      <c r="J30" s="178">
        <f>'3.1'!J30-'3.1'!J29</f>
        <v>12.589999999999975</v>
      </c>
      <c r="K30" s="134">
        <f>'3.1'!K30/'3.1'!K29*100-100</f>
        <v>10.338865836791115</v>
      </c>
      <c r="L30" s="134">
        <f>'3.1'!L30/'3.1'!L29*100-100</f>
        <v>6.4596783222002188</v>
      </c>
    </row>
    <row r="31" spans="1:12" ht="11.1" customHeight="1">
      <c r="A31" s="27">
        <v>1986</v>
      </c>
      <c r="B31" s="134">
        <f>'3.1'!B31/'3.1'!B30*100-100</f>
        <v>5.3554921221848417</v>
      </c>
      <c r="C31" s="134">
        <f>'3.1'!C31/'3.1'!C30*100-100</f>
        <v>3.7008594662262198</v>
      </c>
      <c r="D31" s="134">
        <f>'3.1'!D31/'3.1'!D30*100-100</f>
        <v>3.2416633452902772</v>
      </c>
      <c r="E31" s="134">
        <f>'3.1'!E31/'3.1'!E30*100-100</f>
        <v>2.7278065446004547</v>
      </c>
      <c r="F31" s="134">
        <f>'3.1'!F31/'3.1'!F30*100-100</f>
        <v>4.7559121178752974</v>
      </c>
      <c r="G31" s="134">
        <f>'3.1'!G31/'3.1'!G30*100-100</f>
        <v>5.4474708171206316</v>
      </c>
      <c r="H31" s="134">
        <f>'3.1'!H31/'3.1'!H30*100-100</f>
        <v>4.7842449863380949</v>
      </c>
      <c r="I31" s="178">
        <f>'3.1'!I31-'3.1'!I30</f>
        <v>1.5</v>
      </c>
      <c r="J31" s="178">
        <f>'3.1'!J31-'3.1'!J30</f>
        <v>17.54000000000002</v>
      </c>
      <c r="K31" s="134">
        <f>'3.1'!K31/'3.1'!K30*100-100</f>
        <v>-2.2312754622375195</v>
      </c>
      <c r="L31" s="134">
        <f>'3.1'!L31/'3.1'!L30*100-100</f>
        <v>-8.6441390914189498</v>
      </c>
    </row>
    <row r="32" spans="1:12" ht="11.1" customHeight="1">
      <c r="A32" s="27">
        <v>1987</v>
      </c>
      <c r="B32" s="134">
        <f>'3.1'!B32/'3.1'!B31*100-100</f>
        <v>2.6997579859805683</v>
      </c>
      <c r="C32" s="134">
        <f>'3.1'!C32/'3.1'!C31*100-100</f>
        <v>2.8059283605709453</v>
      </c>
      <c r="D32" s="134">
        <f>'3.1'!D32/'3.1'!D31*100-100</f>
        <v>3.540084931154297</v>
      </c>
      <c r="E32" s="134">
        <f>'3.1'!E32/'3.1'!E31*100-100</f>
        <v>3.4538903900782856</v>
      </c>
      <c r="F32" s="134">
        <f>'3.1'!F32/'3.1'!F31*100-100</f>
        <v>3.7891680848934044</v>
      </c>
      <c r="G32" s="134">
        <f>'3.1'!G32/'3.1'!G31*100-100</f>
        <v>7.1883835721479272E-2</v>
      </c>
      <c r="H32" s="134">
        <f>'3.1'!H32/'3.1'!H31*100-100</f>
        <v>3.4145141451414389</v>
      </c>
      <c r="I32" s="178">
        <f>'3.1'!I32-'3.1'!I31</f>
        <v>-6.7899999999999974</v>
      </c>
      <c r="J32" s="178">
        <f>'3.1'!J32-'3.1'!J31</f>
        <v>0.33999999999997499</v>
      </c>
      <c r="K32" s="134">
        <f>'3.1'!K32/'3.1'!K31*100-100</f>
        <v>-0.21475735624079562</v>
      </c>
      <c r="L32" s="134">
        <f>'3.1'!L32/'3.1'!L31*100-100</f>
        <v>-0.38753741078964765</v>
      </c>
    </row>
    <row r="33" spans="1:12" ht="11.1" customHeight="1">
      <c r="A33" s="27">
        <v>1988</v>
      </c>
      <c r="B33" s="134">
        <f>'3.1'!B33/'3.1'!B32*100-100</f>
        <v>5.4603663402589291</v>
      </c>
      <c r="C33" s="134">
        <f>'3.1'!C33/'3.1'!C32*100-100</f>
        <v>5.3758029661644002</v>
      </c>
      <c r="D33" s="134">
        <f>'3.1'!D33/'3.1'!D32*100-100</f>
        <v>4.4655174556617538</v>
      </c>
      <c r="E33" s="134">
        <f>'3.1'!E33/'3.1'!E32*100-100</f>
        <v>4.5608277801962345</v>
      </c>
      <c r="F33" s="134">
        <f>'3.1'!F33/'3.1'!F32*100-100</f>
        <v>4.1909814323607577</v>
      </c>
      <c r="G33" s="134">
        <f>'3.1'!G33/'3.1'!G32*100-100</f>
        <v>8.8832487309644677</v>
      </c>
      <c r="H33" s="134">
        <f>'3.1'!H33/'3.1'!H32*100-100</f>
        <v>6.6368523716637355</v>
      </c>
      <c r="I33" s="178">
        <f>'3.1'!I33-'3.1'!I32</f>
        <v>4.5999999999999979</v>
      </c>
      <c r="J33" s="178">
        <f>'3.1'!J33-'3.1'!J32</f>
        <v>3.67999999999995</v>
      </c>
      <c r="K33" s="134">
        <f>'3.1'!K33/'3.1'!K32*100-100</f>
        <v>7.5358966946130721</v>
      </c>
      <c r="L33" s="134">
        <f>'3.1'!L33/'3.1'!L32*100-100</f>
        <v>7.619120989176082</v>
      </c>
    </row>
    <row r="34" spans="1:12" ht="11.1" customHeight="1">
      <c r="A34" s="27">
        <v>1989</v>
      </c>
      <c r="B34" s="134">
        <f>'3.1'!B34/'3.1'!B33*100-100</f>
        <v>6.8878027935795956</v>
      </c>
      <c r="C34" s="134">
        <f>'3.1'!C34/'3.1'!C33*100-100</f>
        <v>6.8966485939826612</v>
      </c>
      <c r="D34" s="134">
        <f>'3.1'!D34/'3.1'!D33*100-100</f>
        <v>5.6891998001285202</v>
      </c>
      <c r="E34" s="134">
        <f>'3.1'!E34/'3.1'!E33*100-100</f>
        <v>7.0152121697357899</v>
      </c>
      <c r="F34" s="134">
        <f>'3.1'!F34/'3.1'!F33*100-100</f>
        <v>1.8561377522680971</v>
      </c>
      <c r="G34" s="134">
        <f>'3.1'!G34/'3.1'!G33*100-100</f>
        <v>11.3603377754321</v>
      </c>
      <c r="H34" s="134">
        <f>'3.1'!H34/'3.1'!H33*100-100</f>
        <v>10.060676362987422</v>
      </c>
      <c r="I34" s="178">
        <f>'3.1'!I34-'3.1'!I33</f>
        <v>3.2800000000000011</v>
      </c>
      <c r="J34" s="178">
        <f>'3.1'!J34-'3.1'!J33</f>
        <v>3.7200000000000841</v>
      </c>
      <c r="K34" s="134">
        <f>'3.1'!K34/'3.1'!K33*100-100</f>
        <v>13.017892881679984</v>
      </c>
      <c r="L34" s="134">
        <f>'3.1'!L34/'3.1'!L33*100-100</f>
        <v>14.266795518808806</v>
      </c>
    </row>
    <row r="35" spans="1:12" ht="13.5" customHeight="1">
      <c r="A35" s="27">
        <v>1990</v>
      </c>
      <c r="B35" s="134">
        <f>'3.1'!B35/'3.1'!B34*100-100</f>
        <v>8.8301434211183789</v>
      </c>
      <c r="C35" s="134">
        <f>'3.1'!C35/'3.1'!C34*100-100</f>
        <v>8.1108307929499688</v>
      </c>
      <c r="D35" s="134">
        <f>'3.1'!D35/'3.1'!D34*100-100</f>
        <v>7.1648881084244778</v>
      </c>
      <c r="E35" s="134">
        <f>'3.1'!E35/'3.1'!E34*100-100</f>
        <v>7.3169636845176456</v>
      </c>
      <c r="F35" s="134">
        <f>'3.1'!F35/'3.1'!F34*100-100</f>
        <v>6.7030220404453473</v>
      </c>
      <c r="G35" s="134">
        <f>'3.1'!G35/'3.1'!G34*100-100</f>
        <v>11.429699842022117</v>
      </c>
      <c r="H35" s="134">
        <f>'3.1'!H35/'3.1'!H34*100-100</f>
        <v>12.57043252665288</v>
      </c>
      <c r="I35" s="178">
        <f>'3.1'!I35-'3.1'!I34</f>
        <v>-2.0700000000000003</v>
      </c>
      <c r="J35" s="178">
        <f>'3.1'!J35-'3.1'!J34</f>
        <v>13.42999999999995</v>
      </c>
      <c r="K35" s="134">
        <f>'3.1'!K35/'3.1'!K34*100-100</f>
        <v>11.447072816175478</v>
      </c>
      <c r="L35" s="134">
        <f>'3.1'!L35/'3.1'!L34*100-100</f>
        <v>9.3594361785434614</v>
      </c>
    </row>
    <row r="36" spans="1:12" s="29" customFormat="1" ht="13.5" customHeight="1">
      <c r="A36" s="28">
        <v>1991</v>
      </c>
      <c r="B36" s="135">
        <f>'3.1'!B36/'3.1'!B35*100-100</f>
        <v>8.3509351945388488</v>
      </c>
      <c r="C36" s="135">
        <f>'3.1'!C36/'3.1'!C35*100-100</f>
        <v>8.5086901916298814</v>
      </c>
      <c r="D36" s="135">
        <f>'3.1'!D36/'3.1'!D35*100-100</f>
        <v>7.3959307150135203</v>
      </c>
      <c r="E36" s="135">
        <f>'3.1'!E36/'3.1'!E35*100-100</f>
        <v>7.4301808396425031</v>
      </c>
      <c r="F36" s="135">
        <f>'3.1'!F36/'3.1'!F35*100-100</f>
        <v>7.2913117546848412</v>
      </c>
      <c r="G36" s="135">
        <f>'3.1'!G36/'3.1'!G35*100-100</f>
        <v>12.263415325724807</v>
      </c>
      <c r="H36" s="135">
        <f>'3.1'!H36/'3.1'!H35*100-100</f>
        <v>10.428519985595955</v>
      </c>
      <c r="I36" s="314">
        <f>'3.1'!I36-'3.1'!I35</f>
        <v>5.6399999999999988</v>
      </c>
      <c r="J36" s="314">
        <f>'3.1'!J36-'3.1'!J35</f>
        <v>4.1100000000000705</v>
      </c>
      <c r="K36" s="135">
        <f>'3.1'!K36/'3.1'!K35*100-100</f>
        <v>12.597827633638502</v>
      </c>
      <c r="L36" s="135">
        <f>'3.1'!L36/'3.1'!L35*100-100</f>
        <v>14.03775098100995</v>
      </c>
    </row>
    <row r="37" spans="1:12" ht="15" customHeight="1">
      <c r="A37" s="1"/>
      <c r="B37" s="32" t="s">
        <v>275</v>
      </c>
      <c r="C37" s="171"/>
      <c r="D37" s="171"/>
      <c r="E37" s="171"/>
      <c r="F37" s="171"/>
      <c r="G37" s="171"/>
      <c r="H37" s="171"/>
      <c r="I37" s="171"/>
      <c r="J37" s="171"/>
      <c r="K37" s="171"/>
      <c r="L37" s="171"/>
    </row>
    <row r="38" spans="1:12" ht="15" customHeight="1">
      <c r="A38" s="33" t="s">
        <v>151</v>
      </c>
      <c r="B38" s="170">
        <f>POWER(('3.1'!B25/'3.1'!B15),1/10)*100-100</f>
        <v>8.1380911324970384</v>
      </c>
      <c r="C38" s="170">
        <f>POWER(('3.1'!C25/'3.1'!C15),1/10)*100-100</f>
        <v>8.4415417568836091</v>
      </c>
      <c r="D38" s="170">
        <f>POWER(('3.1'!D25/'3.1'!D15),1/10)*100-100</f>
        <v>9.2621458438659801</v>
      </c>
      <c r="E38" s="170">
        <f>POWER(('3.1'!E25/'3.1'!E15),1/10)*100-100</f>
        <v>8.7621275119320643</v>
      </c>
      <c r="F38" s="170">
        <f>POWER(('3.1'!F25/'3.1'!F15),1/10)*100-100</f>
        <v>10.883487251655154</v>
      </c>
      <c r="G38" s="170">
        <f>POWER(('3.1'!G25/'3.1'!G15),1/10)*100-100</f>
        <v>6.1656570947277629</v>
      </c>
      <c r="H38" s="170">
        <f>POWER(('3.1'!H25/'3.1'!H15),1/10)*100-100</f>
        <v>6.827940849320882</v>
      </c>
      <c r="I38" s="218" t="s">
        <v>378</v>
      </c>
      <c r="J38" s="218" t="s">
        <v>378</v>
      </c>
      <c r="K38" s="170">
        <f>POWER(('3.1'!K25/'3.1'!K15),1/10)*100-100</f>
        <v>10.407839746114007</v>
      </c>
      <c r="L38" s="170">
        <f>POWER(('3.1'!L25/'3.1'!L15),1/10)*100-100</f>
        <v>11.847099100822717</v>
      </c>
    </row>
    <row r="39" spans="1:12" s="29" customFormat="1" ht="18" customHeight="1">
      <c r="A39" s="34" t="s">
        <v>152</v>
      </c>
      <c r="B39" s="172">
        <f>POWER(('3.1'!B36/'3.1'!B25),1/11)*100-100</f>
        <v>5.4649396836224753</v>
      </c>
      <c r="C39" s="172">
        <f>POWER(('3.1'!C36/'3.1'!C25),1/11)*100-100</f>
        <v>4.8715878885954993</v>
      </c>
      <c r="D39" s="172">
        <f>POWER(('3.1'!D36/'3.1'!D25),1/11)*100-100</f>
        <v>4.8536521516900706</v>
      </c>
      <c r="E39" s="172">
        <f>POWER(('3.1'!E36/'3.1'!E25),1/11)*100-100</f>
        <v>4.9660661874927854</v>
      </c>
      <c r="F39" s="172">
        <f>POWER(('3.1'!F36/'3.1'!F25),1/11)*100-100</f>
        <v>4.5185497805901917</v>
      </c>
      <c r="G39" s="172">
        <f>POWER(('3.1'!G36/'3.1'!G25),1/11)*100-100</f>
        <v>4.9297359382870951</v>
      </c>
      <c r="H39" s="172">
        <f>POWER(('3.1'!H36/'3.1'!H25),1/11)*100-100</f>
        <v>5.0666811437244235</v>
      </c>
      <c r="I39" s="219" t="s">
        <v>378</v>
      </c>
      <c r="J39" s="219" t="s">
        <v>378</v>
      </c>
      <c r="K39" s="172">
        <f>POWER(('3.1'!K36/'3.1'!K25),1/11)*100-100</f>
        <v>7.815545839233252</v>
      </c>
      <c r="L39" s="172">
        <f>POWER(('3.1'!L36/'3.1'!L25),1/11)*100-100</f>
        <v>5.8711574227395431</v>
      </c>
    </row>
    <row r="40" spans="1:12" ht="15" customHeight="1">
      <c r="A40" s="30"/>
      <c r="B40" s="24" t="s">
        <v>450</v>
      </c>
      <c r="C40" s="210"/>
      <c r="D40" s="210"/>
      <c r="E40" s="210"/>
      <c r="F40" s="210"/>
      <c r="G40" s="210"/>
      <c r="H40" s="210"/>
      <c r="I40" s="210"/>
      <c r="J40" s="210"/>
      <c r="K40" s="210"/>
      <c r="L40" s="210"/>
    </row>
    <row r="41" spans="1:12" ht="11.1" customHeight="1">
      <c r="A41" s="27"/>
      <c r="B41" s="39" t="s">
        <v>274</v>
      </c>
      <c r="C41" s="37"/>
      <c r="D41" s="37"/>
      <c r="E41" s="37"/>
      <c r="F41" s="37"/>
      <c r="G41" s="37"/>
      <c r="H41" s="37"/>
      <c r="I41" s="37"/>
      <c r="J41" s="37"/>
      <c r="K41" s="37"/>
      <c r="L41" s="37"/>
    </row>
    <row r="42" spans="1:12" ht="11.1" customHeight="1">
      <c r="A42" s="27"/>
      <c r="B42" s="61" t="s">
        <v>16</v>
      </c>
      <c r="C42" s="62"/>
      <c r="D42" s="62"/>
      <c r="E42" s="62"/>
      <c r="F42" s="62"/>
      <c r="G42" s="62"/>
      <c r="H42" s="62"/>
      <c r="I42" s="62" t="s">
        <v>17</v>
      </c>
      <c r="J42" s="62"/>
      <c r="K42" s="62" t="s">
        <v>16</v>
      </c>
      <c r="L42" s="231"/>
    </row>
    <row r="43" spans="1:12" ht="12" hidden="1" customHeight="1">
      <c r="A43" s="27"/>
      <c r="B43" s="37"/>
      <c r="C43" s="228"/>
      <c r="D43" s="228"/>
      <c r="E43" s="228"/>
      <c r="F43" s="228"/>
      <c r="G43" s="228"/>
      <c r="H43" s="228"/>
      <c r="I43" s="228"/>
      <c r="J43" s="228"/>
      <c r="K43" s="228"/>
      <c r="L43" s="228"/>
    </row>
    <row r="44" spans="1:12" ht="12" hidden="1" customHeight="1">
      <c r="A44" s="27"/>
      <c r="B44" s="37"/>
      <c r="C44" s="228"/>
      <c r="D44" s="228"/>
      <c r="E44" s="228"/>
      <c r="F44" s="228"/>
      <c r="G44" s="228"/>
      <c r="H44" s="228"/>
      <c r="I44" s="228"/>
      <c r="J44" s="228"/>
      <c r="K44" s="228"/>
      <c r="L44" s="228"/>
    </row>
    <row r="45" spans="1:12" ht="13.5" hidden="1" customHeight="1">
      <c r="A45" s="27">
        <v>1991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</row>
    <row r="46" spans="1:12" ht="11.1" customHeight="1">
      <c r="A46" s="27">
        <v>1992</v>
      </c>
      <c r="B46" s="134">
        <f>'3.1'!B46/'3.1'!B45*100-100</f>
        <v>7.3313154243914767</v>
      </c>
      <c r="C46" s="134">
        <f>'3.1'!C46/'3.1'!C45*100-100</f>
        <v>7.3461342476963409</v>
      </c>
      <c r="D46" s="134">
        <f>'3.1'!D46/'3.1'!D45*100-100</f>
        <v>8.0872088410697245</v>
      </c>
      <c r="E46" s="134">
        <f>'3.1'!E46/'3.1'!E45*100-100</f>
        <v>7.2968699889158302</v>
      </c>
      <c r="F46" s="134">
        <f>'3.1'!F46/'3.1'!F45*100-100</f>
        <v>10.458540274631218</v>
      </c>
      <c r="G46" s="134">
        <f>'3.1'!G46/'3.1'!G45*100-100</f>
        <v>5.1977254598750733</v>
      </c>
      <c r="H46" s="134">
        <f>'3.1'!H46/'3.1'!H45*100-100</f>
        <v>8.6689079121709227</v>
      </c>
      <c r="I46" s="178">
        <f>'3.1'!I46-'3.1'!I45</f>
        <v>-12.975000000000001</v>
      </c>
      <c r="J46" s="178">
        <f>'3.1'!J46-'3.1'!J45</f>
        <v>-0.80300000000011096</v>
      </c>
      <c r="K46" s="134">
        <f>'3.1'!K46/'3.1'!K45*100-100</f>
        <v>0.66324165018998826</v>
      </c>
      <c r="L46" s="134">
        <f>'3.1'!L46/'3.1'!L45*100-100</f>
        <v>0.85950758465838817</v>
      </c>
    </row>
    <row r="47" spans="1:12" ht="11.1" customHeight="1">
      <c r="A47" s="27">
        <v>1993</v>
      </c>
      <c r="B47" s="134">
        <f>'3.1'!B47/'3.1'!B46*100-100</f>
        <v>2.8688765378423824</v>
      </c>
      <c r="C47" s="134">
        <f>'3.1'!C47/'3.1'!C46*100-100</f>
        <v>2.3042859355954874</v>
      </c>
      <c r="D47" s="134">
        <f>'3.1'!D47/'3.1'!D46*100-100</f>
        <v>3.9215119774740117</v>
      </c>
      <c r="E47" s="134">
        <f>'3.1'!E47/'3.1'!E46*100-100</f>
        <v>4.0426890851484814</v>
      </c>
      <c r="F47" s="134">
        <f>'3.1'!F47/'3.1'!F46*100-100</f>
        <v>3.5683391664501585</v>
      </c>
      <c r="G47" s="134">
        <f>'3.1'!G47/'3.1'!G46*100-100</f>
        <v>-2.5129029331931889</v>
      </c>
      <c r="H47" s="134">
        <f>'3.1'!H47/'3.1'!H46*100-100</f>
        <v>-1.8046855147235732</v>
      </c>
      <c r="I47" s="178">
        <f>'3.1'!I47-'3.1'!I46</f>
        <v>-3.0630000000000024</v>
      </c>
      <c r="J47" s="178">
        <f>'3.1'!J47-'3.1'!J46</f>
        <v>9.4130000000000109</v>
      </c>
      <c r="K47" s="134">
        <f>'3.1'!K47/'3.1'!K46*100-100</f>
        <v>-5.8504316152549052</v>
      </c>
      <c r="L47" s="134">
        <f>'3.1'!L47/'3.1'!L46*100-100</f>
        <v>-8.1578661254666116</v>
      </c>
    </row>
    <row r="48" spans="1:12" ht="11.1" customHeight="1">
      <c r="A48" s="27">
        <v>1994</v>
      </c>
      <c r="B48" s="134">
        <f>'3.1'!B48/'3.1'!B47*100-100</f>
        <v>4.4925723489197082</v>
      </c>
      <c r="C48" s="134">
        <f>'3.1'!C48/'3.1'!C47*100-100</f>
        <v>4.374027149528132</v>
      </c>
      <c r="D48" s="134">
        <f>'3.1'!D48/'3.1'!D47*100-100</f>
        <v>3.7978773363388711</v>
      </c>
      <c r="E48" s="134">
        <f>'3.1'!E48/'3.1'!E47*100-100</f>
        <v>3.630275209012467</v>
      </c>
      <c r="F48" s="134">
        <f>'3.1'!F48/'3.1'!F47*100-100</f>
        <v>4.2885939515212783</v>
      </c>
      <c r="G48" s="134">
        <f>'3.1'!G48/'3.1'!G47*100-100</f>
        <v>6.203460920892212</v>
      </c>
      <c r="H48" s="134">
        <f>'3.1'!H48/'3.1'!H47*100-100</f>
        <v>4.862558701608279</v>
      </c>
      <c r="I48" s="178">
        <f>'3.1'!I48-'3.1'!I47</f>
        <v>5.5200000000000014</v>
      </c>
      <c r="J48" s="178">
        <f>'3.1'!J48-'3.1'!J47</f>
        <v>2.1140000000000327</v>
      </c>
      <c r="K48" s="134">
        <f>'3.1'!K48/'3.1'!K47*100-100</f>
        <v>8.5937368205001263</v>
      </c>
      <c r="L48" s="134">
        <f>'3.1'!L48/'3.1'!L47*100-100</f>
        <v>8.019155101074432</v>
      </c>
    </row>
    <row r="49" spans="1:12" ht="13.5" customHeight="1">
      <c r="A49" s="27">
        <v>1995</v>
      </c>
      <c r="B49" s="134">
        <f>'3.1'!B49/'3.1'!B48*100-100</f>
        <v>3.556065699215651</v>
      </c>
      <c r="C49" s="134">
        <f>'3.1'!C49/'3.1'!C48*100-100</f>
        <v>3.3037001836240449</v>
      </c>
      <c r="D49" s="134">
        <f>'3.1'!D49/'3.1'!D48*100-100</f>
        <v>3.2274760753427501</v>
      </c>
      <c r="E49" s="134">
        <f>'3.1'!E49/'3.1'!E48*100-100</f>
        <v>2.9116004902437425</v>
      </c>
      <c r="F49" s="134">
        <f>'3.1'!F49/'3.1'!F48*100-100</f>
        <v>4.1464795109802992</v>
      </c>
      <c r="G49" s="134">
        <f>'3.1'!G49/'3.1'!G48*100-100</f>
        <v>3.5402504391896201</v>
      </c>
      <c r="H49" s="134">
        <f>'3.1'!H49/'3.1'!H48*100-100</f>
        <v>0.97219926688838143</v>
      </c>
      <c r="I49" s="178">
        <f>'3.1'!I49-'3.1'!I48</f>
        <v>11.465</v>
      </c>
      <c r="J49" s="178">
        <f>'3.1'!J49-'3.1'!J48</f>
        <v>4.7160000000000082</v>
      </c>
      <c r="K49" s="134">
        <f>'3.1'!K49/'3.1'!K48*100-100</f>
        <v>7.8900968591335072</v>
      </c>
      <c r="L49" s="134">
        <f>'3.1'!L49/'3.1'!L48*100-100</f>
        <v>6.7211322438478334</v>
      </c>
    </row>
    <row r="50" spans="1:12" ht="11.1" customHeight="1">
      <c r="A50" s="27">
        <v>1996</v>
      </c>
      <c r="B50" s="134">
        <f>'3.1'!B50/'3.1'!B49*100-100</f>
        <v>1.4129557006455258</v>
      </c>
      <c r="C50" s="134">
        <f>'3.1'!C50/'3.1'!C49*100-100</f>
        <v>1.0997391491450088</v>
      </c>
      <c r="D50" s="134">
        <f>'3.1'!D50/'3.1'!D49*100-100</f>
        <v>2.4327404181612451</v>
      </c>
      <c r="E50" s="134">
        <f>'3.1'!E50/'3.1'!E49*100-100</f>
        <v>2.2637200813237826</v>
      </c>
      <c r="F50" s="134">
        <f>'3.1'!F50/'3.1'!F49*100-100</f>
        <v>2.9186548264730447</v>
      </c>
      <c r="G50" s="134">
        <f>'3.1'!G50/'3.1'!G49*100-100</f>
        <v>-3.0245369355842797</v>
      </c>
      <c r="H50" s="134">
        <f>'3.1'!H50/'3.1'!H49*100-100</f>
        <v>-0.79175196704730411</v>
      </c>
      <c r="I50" s="178">
        <f>'3.1'!I50-'3.1'!I49</f>
        <v>-10.408999999999999</v>
      </c>
      <c r="J50" s="178">
        <f>'3.1'!J50-'3.1'!J49</f>
        <v>6.0190000000000055</v>
      </c>
      <c r="K50" s="134">
        <f>'3.1'!K50/'3.1'!K49*100-100</f>
        <v>5.4050227379081264</v>
      </c>
      <c r="L50" s="134">
        <f>'3.1'!L50/'3.1'!L49*100-100</f>
        <v>4.0352374222793799</v>
      </c>
    </row>
    <row r="51" spans="1:12" ht="11.1" customHeight="1">
      <c r="A51" s="27">
        <v>1997</v>
      </c>
      <c r="B51" s="134">
        <f>'3.1'!B51/'3.1'!B50*100-100</f>
        <v>2.0698664501556152</v>
      </c>
      <c r="C51" s="134">
        <f>'3.1'!C51/'3.1'!C50*100-100</f>
        <v>1.6962204342194127</v>
      </c>
      <c r="D51" s="134">
        <f>'3.1'!D51/'3.1'!D50*100-100</f>
        <v>1.4298663103068634</v>
      </c>
      <c r="E51" s="134">
        <f>'3.1'!E51/'3.1'!E50*100-100</f>
        <v>1.8541642212205147</v>
      </c>
      <c r="F51" s="134">
        <f>'3.1'!F51/'3.1'!F50*100-100</f>
        <v>0.21782005687083483</v>
      </c>
      <c r="G51" s="134">
        <f>'3.1'!G51/'3.1'!G50*100-100</f>
        <v>2.5666898605458641</v>
      </c>
      <c r="H51" s="134">
        <f>'3.1'!H51/'3.1'!H50*100-100</f>
        <v>0.40027845457710498</v>
      </c>
      <c r="I51" s="178">
        <f>'3.1'!I51-'3.1'!I50</f>
        <v>9.7009999999999987</v>
      </c>
      <c r="J51" s="178">
        <f>'3.1'!J51-'3.1'!J50</f>
        <v>7.4119999999999209</v>
      </c>
      <c r="K51" s="134">
        <f>'3.1'!K51/'3.1'!K50*100-100</f>
        <v>13.233445955175881</v>
      </c>
      <c r="L51" s="134">
        <f>'3.1'!L51/'3.1'!L50*100-100</f>
        <v>11.91842087327646</v>
      </c>
    </row>
    <row r="52" spans="1:12" ht="11.1" customHeight="1">
      <c r="A52" s="27">
        <v>1998</v>
      </c>
      <c r="B52" s="134">
        <f>'3.1'!B52/'3.1'!B51*100-100</f>
        <v>2.7162634168727493</v>
      </c>
      <c r="C52" s="134">
        <f>'3.1'!C52/'3.1'!C51*100-100</f>
        <v>2.5595215697230742</v>
      </c>
      <c r="D52" s="134">
        <f>'3.1'!D52/'3.1'!D51*100-100</f>
        <v>1.6341316241693278</v>
      </c>
      <c r="E52" s="134">
        <f>'3.1'!E52/'3.1'!E51*100-100</f>
        <v>1.7306652244456444</v>
      </c>
      <c r="F52" s="134">
        <f>'3.1'!F52/'3.1'!F51*100-100</f>
        <v>1.3538719314607306</v>
      </c>
      <c r="G52" s="134">
        <f>'3.1'!G52/'3.1'!G51*100-100</f>
        <v>5.5502596912498632</v>
      </c>
      <c r="H52" s="134">
        <f>'3.1'!H52/'3.1'!H51*100-100</f>
        <v>3.3855380189233131</v>
      </c>
      <c r="I52" s="178">
        <f>'3.1'!I52-'3.1'!I51</f>
        <v>10.404999999999996</v>
      </c>
      <c r="J52" s="178">
        <f>'3.1'!J52-'3.1'!J51</f>
        <v>3.6150000000001796</v>
      </c>
      <c r="K52" s="134">
        <f>'3.1'!K52/'3.1'!K51*100-100</f>
        <v>6.9554220040896979</v>
      </c>
      <c r="L52" s="134">
        <f>'3.1'!L52/'3.1'!L51*100-100</f>
        <v>6.505058650102697</v>
      </c>
    </row>
    <row r="53" spans="1:12" ht="11.1" customHeight="1">
      <c r="A53" s="27">
        <v>1999</v>
      </c>
      <c r="B53" s="134">
        <f>'3.1'!B53/'3.1'!B52*100-100</f>
        <v>2.2368721517856329</v>
      </c>
      <c r="C53" s="134">
        <f>'3.1'!C53/'3.1'!C52*100-100</f>
        <v>2.9368245725664508</v>
      </c>
      <c r="D53" s="134">
        <f>'3.1'!D53/'3.1'!D52*100-100</f>
        <v>3.185032736903409</v>
      </c>
      <c r="E53" s="134">
        <f>'3.1'!E53/'3.1'!E52*100-100</f>
        <v>3.2375146734030551</v>
      </c>
      <c r="F53" s="134">
        <f>'3.1'!F53/'3.1'!F52*100-100</f>
        <v>3.0320989194654828</v>
      </c>
      <c r="G53" s="134">
        <f>'3.1'!G53/'3.1'!G52*100-100</f>
        <v>2.164410909474185</v>
      </c>
      <c r="H53" s="134">
        <f>'3.1'!H53/'3.1'!H52*100-100</f>
        <v>3.3151733688693952</v>
      </c>
      <c r="I53" s="178">
        <f>'3.1'!I53-'3.1'!I52</f>
        <v>-4.7519999999999953</v>
      </c>
      <c r="J53" s="178">
        <f>'3.1'!J53-'3.1'!J52</f>
        <v>-13.373000000000161</v>
      </c>
      <c r="K53" s="134">
        <f>'3.1'!K53/'3.1'!K52*100-100</f>
        <v>4.3752561350212034</v>
      </c>
      <c r="L53" s="134">
        <f>'3.1'!L53/'3.1'!L52*100-100</f>
        <v>7.225468855975663</v>
      </c>
    </row>
    <row r="54" spans="1:12" ht="13.5" customHeight="1">
      <c r="A54" s="27">
        <v>2000</v>
      </c>
      <c r="B54" s="134">
        <f>'3.1'!B54/'3.1'!B53*100-100</f>
        <v>2.4088604890554848</v>
      </c>
      <c r="C54" s="134">
        <f>'3.1'!C54/'3.1'!C53*100-100</f>
        <v>2.8035265873378279</v>
      </c>
      <c r="D54" s="134">
        <f>'3.1'!D54/'3.1'!D53*100-100</f>
        <v>2.272883785260575</v>
      </c>
      <c r="E54" s="134">
        <f>'3.1'!E54/'3.1'!E53*100-100</f>
        <v>2.5947600207712185</v>
      </c>
      <c r="F54" s="134">
        <f>'3.1'!F54/'3.1'!F53*100-100</f>
        <v>1.3330575051339224</v>
      </c>
      <c r="G54" s="134">
        <f>'3.1'!G54/'3.1'!G53*100-100</f>
        <v>4.4713621633431018</v>
      </c>
      <c r="H54" s="134">
        <f>'3.1'!H54/'3.1'!H53*100-100</f>
        <v>2.7451277933387814</v>
      </c>
      <c r="I54" s="178">
        <f>'3.1'!I54-'3.1'!I53</f>
        <v>9.0790000000000006</v>
      </c>
      <c r="J54" s="178">
        <f>'3.1'!J54-'3.1'!J53</f>
        <v>-7.8089999999999691</v>
      </c>
      <c r="K54" s="134">
        <f>'3.1'!K54/'3.1'!K53*100-100</f>
        <v>17.179856633406573</v>
      </c>
      <c r="L54" s="134">
        <f>'3.1'!L54/'3.1'!L53*100-100</f>
        <v>18.975284964851724</v>
      </c>
    </row>
    <row r="55" spans="1:12" ht="11.1" customHeight="1">
      <c r="A55" s="27">
        <v>2001</v>
      </c>
      <c r="B55" s="134">
        <f>'3.1'!B55/'3.1'!B54*100-100</f>
        <v>3.0084064691407093</v>
      </c>
      <c r="C55" s="134">
        <f>'3.1'!C55/'3.1'!C54*100-100</f>
        <v>1.5048078430106102</v>
      </c>
      <c r="D55" s="134">
        <f>'3.1'!D55/'3.1'!D54*100-100</f>
        <v>3.1030138420759812</v>
      </c>
      <c r="E55" s="134">
        <f>'3.1'!E55/'3.1'!E54*100-100</f>
        <v>3.3099152603751918</v>
      </c>
      <c r="F55" s="134">
        <f>'3.1'!F55/'3.1'!F54*100-100</f>
        <v>2.4913734296654582</v>
      </c>
      <c r="G55" s="134">
        <f>'3.1'!G55/'3.1'!G54*100-100</f>
        <v>-3.4127214638396737</v>
      </c>
      <c r="H55" s="134">
        <f>'3.1'!H55/'3.1'!H54*100-100</f>
        <v>-2.9460391957366312</v>
      </c>
      <c r="I55" s="178">
        <f>'3.1'!I55-'3.1'!I54</f>
        <v>-3.2629999999999981</v>
      </c>
      <c r="J55" s="178">
        <f>'3.1'!J55-'3.1'!J54</f>
        <v>31.766000000000076</v>
      </c>
      <c r="K55" s="134">
        <f>'3.1'!K55/'3.1'!K54*100-100</f>
        <v>6.3376298404871818</v>
      </c>
      <c r="L55" s="134">
        <f>'3.1'!L55/'3.1'!L54*100-100</f>
        <v>1.46313794947406</v>
      </c>
    </row>
    <row r="56" spans="1:12" ht="11.1" customHeight="1">
      <c r="A56" s="27">
        <v>2002</v>
      </c>
      <c r="B56" s="134">
        <f>'3.1'!B56/'3.1'!B55*100-100</f>
        <v>1.1774236607841431</v>
      </c>
      <c r="C56" s="134">
        <f>'3.1'!C56/'3.1'!C55*100-100</f>
        <v>-1.5210541633406791</v>
      </c>
      <c r="D56" s="134">
        <f>'3.1'!D56/'3.1'!D55*100-100</f>
        <v>0.58759369790955418</v>
      </c>
      <c r="E56" s="134">
        <f>'3.1'!E56/'3.1'!E55*100-100</f>
        <v>-0.11681709687100295</v>
      </c>
      <c r="F56" s="134">
        <f>'3.1'!F56/'3.1'!F55*100-100</f>
        <v>2.6865983438311645</v>
      </c>
      <c r="G56" s="134">
        <f>'3.1'!G56/'3.1'!G55*100-100</f>
        <v>-8.4468500977296657</v>
      </c>
      <c r="H56" s="134">
        <f>'3.1'!H56/'3.1'!H55*100-100</f>
        <v>-6.5179439489368889</v>
      </c>
      <c r="I56" s="178">
        <f>'3.1'!I56-'3.1'!I55</f>
        <v>-11.296000000000003</v>
      </c>
      <c r="J56" s="178">
        <f>'3.1'!J56-'3.1'!J55</f>
        <v>58.087999999999965</v>
      </c>
      <c r="K56" s="134">
        <f>'3.1'!K56/'3.1'!K55*100-100</f>
        <v>3.5535724352053109</v>
      </c>
      <c r="L56" s="134">
        <f>'3.1'!L56/'3.1'!L55*100-100</f>
        <v>-5.1032671694330958</v>
      </c>
    </row>
    <row r="57" spans="1:12" ht="11.1" customHeight="1">
      <c r="A57" s="27">
        <v>2003</v>
      </c>
      <c r="B57" s="134">
        <f>'3.1'!B57/'3.1'!B56*100-100</f>
        <v>0.61188652120902987</v>
      </c>
      <c r="C57" s="134">
        <f>'3.1'!C57/'3.1'!C56*100-100</f>
        <v>1.1122281908914005</v>
      </c>
      <c r="D57" s="134">
        <f>'3.1'!D57/'3.1'!D56*100-100</f>
        <v>1.7066099354127857</v>
      </c>
      <c r="E57" s="134">
        <f>'3.1'!E57/'3.1'!E56*100-100</f>
        <v>1.9145152378535073</v>
      </c>
      <c r="F57" s="134">
        <f>'3.1'!F57/'3.1'!F56*100-100</f>
        <v>1.1040065478682664</v>
      </c>
      <c r="G57" s="134">
        <f>'3.1'!G57/'3.1'!G56*100-100</f>
        <v>-1.0326479668922133</v>
      </c>
      <c r="H57" s="134">
        <f>'3.1'!H57/'3.1'!H56*100-100</f>
        <v>-2.3805055833018685</v>
      </c>
      <c r="I57" s="178">
        <f>'3.1'!I57-'3.1'!I56</f>
        <v>5.8129999999999988</v>
      </c>
      <c r="J57" s="178">
        <f>'3.1'!J57-'3.1'!J56</f>
        <v>-9.95900000000006</v>
      </c>
      <c r="K57" s="134">
        <f>'3.1'!K57/'3.1'!K56*100-100</f>
        <v>1.2883432157493075</v>
      </c>
      <c r="L57" s="134">
        <f>'3.1'!L57/'3.1'!L56*100-100</f>
        <v>3.0801061961675629</v>
      </c>
    </row>
    <row r="58" spans="1:12" ht="11.1" customHeight="1">
      <c r="A58" s="27">
        <v>2004</v>
      </c>
      <c r="B58" s="134">
        <f>'3.1'!B58/'3.1'!B57*100-100</f>
        <v>2.3037932328617359</v>
      </c>
      <c r="C58" s="134">
        <f>'3.1'!C58/'3.1'!C57*100-100</f>
        <v>0.78727392424144682</v>
      </c>
      <c r="D58" s="134">
        <f>'3.1'!D58/'3.1'!D57*100-100</f>
        <v>1.1851713084136293</v>
      </c>
      <c r="E58" s="134">
        <f>'3.1'!E58/'3.1'!E57*100-100</f>
        <v>1.7231921417697436</v>
      </c>
      <c r="F58" s="134">
        <f>'3.1'!F58/'3.1'!F57*100-100</f>
        <v>-0.38675713617220708</v>
      </c>
      <c r="G58" s="134">
        <f>'3.1'!G58/'3.1'!G57*100-100</f>
        <v>-0.68831392956234083</v>
      </c>
      <c r="H58" s="134">
        <f>'3.1'!H58/'3.1'!H57*100-100</f>
        <v>3.8446216984851844E-2</v>
      </c>
      <c r="I58" s="178">
        <f>'3.1'!I58-'3.1'!I57</f>
        <v>-3.2769999999999939</v>
      </c>
      <c r="J58" s="178">
        <f>'3.1'!J58-'3.1'!J57</f>
        <v>34.19600000000014</v>
      </c>
      <c r="K58" s="134">
        <f>'3.1'!K58/'3.1'!K57*100-100</f>
        <v>11.35086418596191</v>
      </c>
      <c r="L58" s="134">
        <f>'3.1'!L58/'3.1'!L57*100-100</f>
        <v>7.5012418501152922</v>
      </c>
    </row>
    <row r="59" spans="1:12" ht="13.5" customHeight="1">
      <c r="A59" s="27">
        <v>2005</v>
      </c>
      <c r="B59" s="134">
        <f>'3.1'!B59/'3.1'!B58*100-100</f>
        <v>1.1398794264802206</v>
      </c>
      <c r="C59" s="134">
        <f>'3.1'!C59/'3.1'!C58*100-100</f>
        <v>1.1399827587573554</v>
      </c>
      <c r="D59" s="134">
        <f>'3.1'!D59/'3.1'!D58*100-100</f>
        <v>1.6175764772752927</v>
      </c>
      <c r="E59" s="134">
        <f>'3.1'!E59/'3.1'!E58*100-100</f>
        <v>1.852395636439212</v>
      </c>
      <c r="F59" s="134">
        <f>'3.1'!F59/'3.1'!F58*100-100</f>
        <v>0.91697651422089166</v>
      </c>
      <c r="G59" s="134">
        <f>'3.1'!G59/'3.1'!G58*100-100</f>
        <v>-0.66456803077997506</v>
      </c>
      <c r="H59" s="134">
        <f>'3.1'!H59/'3.1'!H58*100-100</f>
        <v>1.0640415985627669</v>
      </c>
      <c r="I59" s="178">
        <f>'3.1'!I59-'3.1'!I58</f>
        <v>-7.5790000000000042</v>
      </c>
      <c r="J59" s="178">
        <f>'3.1'!J59-'3.1'!J58</f>
        <v>1.3389999999998281</v>
      </c>
      <c r="K59" s="134">
        <f>'3.1'!K59/'3.1'!K58*100-100</f>
        <v>7.7843177537245225</v>
      </c>
      <c r="L59" s="134">
        <f>'3.1'!L59/'3.1'!L58*100-100</f>
        <v>8.9170996539481848</v>
      </c>
    </row>
    <row r="60" spans="1:12" ht="11.1" customHeight="1">
      <c r="A60" s="31">
        <v>2006</v>
      </c>
      <c r="B60" s="134">
        <f>'3.1'!B60/'3.1'!B59*100-100</f>
        <v>4.2288850723896729</v>
      </c>
      <c r="C60" s="134">
        <f>'3.1'!C60/'3.1'!C59*100-100</f>
        <v>3.9917798671281304</v>
      </c>
      <c r="D60" s="134">
        <f>'3.1'!D60/'3.1'!D59*100-100</f>
        <v>2.4280677811895828</v>
      </c>
      <c r="E60" s="134">
        <f>'3.1'!E60/'3.1'!E59*100-100</f>
        <v>2.6561764508103067</v>
      </c>
      <c r="F60" s="134">
        <f>'3.1'!F60/'3.1'!F59*100-100</f>
        <v>1.7411806326529984</v>
      </c>
      <c r="G60" s="134">
        <f>'3.1'!G60/'3.1'!G59*100-100</f>
        <v>10.035884094375163</v>
      </c>
      <c r="H60" s="134">
        <f>'3.1'!H60/'3.1'!H59*100-100</f>
        <v>8.1966124059065493</v>
      </c>
      <c r="I60" s="178">
        <f>'3.1'!I60-'3.1'!I59</f>
        <v>8.9669999999999987</v>
      </c>
      <c r="J60" s="178">
        <f>'3.1'!J60-'3.1'!J59</f>
        <v>10.176000000000158</v>
      </c>
      <c r="K60" s="134">
        <f>'3.1'!K60/'3.1'!K59*100-100</f>
        <v>13.467007914609951</v>
      </c>
      <c r="L60" s="134">
        <f>'3.1'!L60/'3.1'!L59*100-100</f>
        <v>14.245018412887561</v>
      </c>
    </row>
    <row r="61" spans="1:12" ht="11.1" customHeight="1">
      <c r="A61" s="31">
        <v>2007</v>
      </c>
      <c r="B61" s="134">
        <f>'3.1'!B61/'3.1'!B60*100-100</f>
        <v>4.7994197259630766</v>
      </c>
      <c r="C61" s="134">
        <f>'3.1'!C61/'3.1'!C60*100-100</f>
        <v>3.2980599334545531</v>
      </c>
      <c r="D61" s="134">
        <f>'3.1'!D61/'3.1'!D60*100-100</f>
        <v>1.7349714548563071</v>
      </c>
      <c r="E61" s="134">
        <f>'3.1'!E61/'3.1'!E60*100-100</f>
        <v>1.616016962041698</v>
      </c>
      <c r="F61" s="134">
        <f>'3.1'!F61/'3.1'!F60*100-100</f>
        <v>2.0963919365317452</v>
      </c>
      <c r="G61" s="134">
        <f>'3.1'!G61/'3.1'!G60*100-100</f>
        <v>8.9220346168583688</v>
      </c>
      <c r="H61" s="134">
        <f>'3.1'!H61/'3.1'!H60*100-100</f>
        <v>6.1416639319098181</v>
      </c>
      <c r="I61" s="178">
        <f>'3.1'!I61-'3.1'!I60</f>
        <v>14.766000000000002</v>
      </c>
      <c r="J61" s="178">
        <f>'3.1'!J61-'3.1'!J60</f>
        <v>40.069000000000074</v>
      </c>
      <c r="K61" s="134">
        <f>'3.1'!K61/'3.1'!K60*100-100</f>
        <v>9.5795621974321392</v>
      </c>
      <c r="L61" s="134">
        <f>'3.1'!L61/'3.1'!L60*100-100</f>
        <v>6.355656961922179</v>
      </c>
    </row>
    <row r="62" spans="1:12" ht="11.1" customHeight="1">
      <c r="A62" s="31">
        <v>2008</v>
      </c>
      <c r="B62" s="134">
        <f>'3.1'!B62/'3.1'!B61*100-100</f>
        <v>1.8779380288452217</v>
      </c>
      <c r="C62" s="134">
        <f>'3.1'!C62/'3.1'!C61*100-100</f>
        <v>2.640171685827994</v>
      </c>
      <c r="D62" s="134">
        <f>'3.1'!D62/'3.1'!D61*100-100</f>
        <v>2.7730370438014091</v>
      </c>
      <c r="E62" s="134">
        <f>'3.1'!E62/'3.1'!E61*100-100</f>
        <v>2.3133435338487942</v>
      </c>
      <c r="F62" s="134">
        <f>'3.1'!F62/'3.1'!F61*100-100</f>
        <v>4.1631562908921467</v>
      </c>
      <c r="G62" s="134">
        <f>'3.1'!G62/'3.1'!G61*100-100</f>
        <v>2.1936669398692459</v>
      </c>
      <c r="H62" s="134">
        <f>'3.1'!H62/'3.1'!H61*100-100</f>
        <v>3.1297187641500699</v>
      </c>
      <c r="I62" s="178">
        <f>'3.1'!I62-'3.1'!I61</f>
        <v>-3.9669999999999987</v>
      </c>
      <c r="J62" s="178">
        <f>'3.1'!J62-'3.1'!J61</f>
        <v>-14.584000000000174</v>
      </c>
      <c r="K62" s="134">
        <f>'3.1'!K62/'3.1'!K61*100-100</f>
        <v>2.9983174404408715</v>
      </c>
      <c r="L62" s="134">
        <f>'3.1'!L62/'3.1'!L61*100-100</f>
        <v>5.1500229305832619</v>
      </c>
    </row>
    <row r="63" spans="1:12" ht="11.1" customHeight="1">
      <c r="A63" s="27">
        <v>2009</v>
      </c>
      <c r="B63" s="134">
        <f>'3.1'!B63/'3.1'!B62*100-100</f>
        <v>-3.9568189939878096</v>
      </c>
      <c r="C63" s="134">
        <f>'3.1'!C63/'3.1'!C62*100-100</f>
        <v>-2.8703999076856377</v>
      </c>
      <c r="D63" s="134">
        <f>'3.1'!D63/'3.1'!D62*100-100</f>
        <v>1.2802174998997771</v>
      </c>
      <c r="E63" s="134">
        <f>'3.1'!E63/'3.1'!E62*100-100</f>
        <v>-3.1720144319422161E-2</v>
      </c>
      <c r="F63" s="134">
        <f>'3.1'!F63/'3.1'!F62*100-100</f>
        <v>5.1770794792589783</v>
      </c>
      <c r="G63" s="134">
        <f>'3.1'!G63/'3.1'!G62*100-100</f>
        <v>-16.897962920576802</v>
      </c>
      <c r="H63" s="134">
        <f>'3.1'!H63/'3.1'!H62*100-100</f>
        <v>-8.8549030682013949</v>
      </c>
      <c r="I63" s="178">
        <f>'3.1'!I63-'3.1'!I62</f>
        <v>-46.503</v>
      </c>
      <c r="J63" s="178">
        <f>'3.1'!J63-'3.1'!J62</f>
        <v>-32.105000000000018</v>
      </c>
      <c r="K63" s="134">
        <f>'3.1'!K63/'3.1'!K62*100-100</f>
        <v>-16.410392507410293</v>
      </c>
      <c r="L63" s="134">
        <f>'3.1'!L63/'3.1'!L62*100-100</f>
        <v>-15.710450629190404</v>
      </c>
    </row>
    <row r="64" spans="1:12" ht="13.5" customHeight="1">
      <c r="A64" s="27">
        <v>2010</v>
      </c>
      <c r="B64" s="134">
        <f>'3.1'!B64/'3.1'!B63*100-100</f>
        <v>4.8521300388840984</v>
      </c>
      <c r="C64" s="134">
        <f>'3.1'!C64/'3.1'!C63*100-100</f>
        <v>4.5748226993093937</v>
      </c>
      <c r="D64" s="134">
        <f>'3.1'!D64/'3.1'!D63*100-100</f>
        <v>2.4369680917932754</v>
      </c>
      <c r="E64" s="134">
        <f>'3.1'!E64/'3.1'!E63*100-100</f>
        <v>2.3775199436680197</v>
      </c>
      <c r="F64" s="134">
        <f>'3.1'!F64/'3.1'!F63*100-100</f>
        <v>2.6048026048026287</v>
      </c>
      <c r="G64" s="134">
        <f>'3.1'!G64/'3.1'!G63*100-100</f>
        <v>13.380457032308684</v>
      </c>
      <c r="H64" s="134">
        <f>'3.1'!H64/'3.1'!H63*100-100</f>
        <v>6.3484652994703339</v>
      </c>
      <c r="I64" s="178">
        <f>'3.1'!I64-'3.1'!I63</f>
        <v>30.810000000000002</v>
      </c>
      <c r="J64" s="178">
        <f>'3.1'!J64-'3.1'!J63</f>
        <v>12.38900000000001</v>
      </c>
      <c r="K64" s="134">
        <f>'3.1'!K64/'3.1'!K63*100-100</f>
        <v>17.080048481728198</v>
      </c>
      <c r="L64" s="134">
        <f>'3.1'!L64/'3.1'!L63*100-100</f>
        <v>18.13518212983729</v>
      </c>
    </row>
    <row r="65" spans="1:12" ht="11.1" customHeight="1">
      <c r="A65" s="27">
        <v>2011</v>
      </c>
      <c r="B65" s="134">
        <f>'3.1'!B65/'3.1'!B64*100-100</f>
        <v>5.0366557479332386</v>
      </c>
      <c r="C65" s="134">
        <f>'3.1'!C65/'3.1'!C64*100-100</f>
        <v>5.4293291535172585</v>
      </c>
      <c r="D65" s="134">
        <f>'3.1'!D65/'3.1'!D64*100-100</f>
        <v>3.3271954570663667</v>
      </c>
      <c r="E65" s="134">
        <f>'3.1'!E65/'3.1'!E64*100-100</f>
        <v>3.6605394680326384</v>
      </c>
      <c r="F65" s="134">
        <f>'3.1'!F65/'3.1'!F64*100-100</f>
        <v>2.3881804899148733</v>
      </c>
      <c r="G65" s="134">
        <f>'3.1'!G65/'3.1'!G64*100-100</f>
        <v>13.252112941560597</v>
      </c>
      <c r="H65" s="134">
        <f>'3.1'!H65/'3.1'!H64*100-100</f>
        <v>9.4888136837820269</v>
      </c>
      <c r="I65" s="178">
        <f>'3.1'!I65-'3.1'!I64</f>
        <v>20.637999999999998</v>
      </c>
      <c r="J65" s="178">
        <f>'3.1'!J65-'3.1'!J64</f>
        <v>-2.7429999999998245</v>
      </c>
      <c r="K65" s="134">
        <f>'3.1'!K65/'3.1'!K64*100-100</f>
        <v>11.18520561147507</v>
      </c>
      <c r="L65" s="134">
        <f>'3.1'!L65/'3.1'!L64*100-100</f>
        <v>13.049836818237878</v>
      </c>
    </row>
    <row r="66" spans="1:12" ht="11.1" customHeight="1">
      <c r="A66" s="27">
        <v>2012</v>
      </c>
      <c r="B66" s="134">
        <f>'3.1'!B66/'3.1'!B65*100-100</f>
        <v>1.9212492017998528</v>
      </c>
      <c r="C66" s="134">
        <f>'3.1'!C66/'3.1'!C65*100-100</f>
        <v>0.643604403292656</v>
      </c>
      <c r="D66" s="134">
        <f>'3.1'!D66/'3.1'!D65*100-100</f>
        <v>2.9302566766973541</v>
      </c>
      <c r="E66" s="134">
        <f>'3.1'!E66/'3.1'!E65*100-100</f>
        <v>2.8962317859186015</v>
      </c>
      <c r="F66" s="134">
        <f>'3.1'!F66/'3.1'!F65*100-100</f>
        <v>3.0272943191994557</v>
      </c>
      <c r="G66" s="134">
        <f>'3.1'!G66/'3.1'!G65*100-100</f>
        <v>-7.1201081752631552</v>
      </c>
      <c r="H66" s="134">
        <f>'3.1'!H66/'3.1'!H65*100-100</f>
        <v>1.6723133364072567</v>
      </c>
      <c r="I66" s="178">
        <f>'3.1'!I66-'3.1'!I65</f>
        <v>-50.668999999999997</v>
      </c>
      <c r="J66" s="178">
        <f>'3.1'!J66-'3.1'!J65</f>
        <v>35.264999999999645</v>
      </c>
      <c r="K66" s="134">
        <f>'3.1'!K66/'3.1'!K65*100-100</f>
        <v>4.7487683754915793</v>
      </c>
      <c r="L66" s="134">
        <f>'3.1'!L66/'3.1'!L65*100-100</f>
        <v>2.0683590444935902</v>
      </c>
    </row>
    <row r="67" spans="1:12" ht="11.1" customHeight="1">
      <c r="A67" s="27">
        <v>2013</v>
      </c>
      <c r="B67" s="134">
        <f>'3.1'!B67/'3.1'!B66*100-100</f>
        <v>2.4055571137685803</v>
      </c>
      <c r="C67" s="134">
        <f>'3.1'!C67/'3.1'!C66*100-100</f>
        <v>2.7782163446077277</v>
      </c>
      <c r="D67" s="134">
        <f>'3.1'!D67/'3.1'!D66*100-100</f>
        <v>2.4110074949326616</v>
      </c>
      <c r="E67" s="134">
        <f>'3.1'!E67/'3.1'!E66*100-100</f>
        <v>1.7525935970427895</v>
      </c>
      <c r="F67" s="134">
        <f>'3.1'!F67/'3.1'!F66*100-100</f>
        <v>4.286389146085682</v>
      </c>
      <c r="G67" s="134">
        <f>'3.1'!G67/'3.1'!G66*100-100</f>
        <v>4.1598847145113922</v>
      </c>
      <c r="H67" s="134">
        <f>'3.1'!H67/'3.1'!H66*100-100</f>
        <v>0.2909243435381228</v>
      </c>
      <c r="I67" s="178">
        <f>'3.1'!I67-'3.1'!I66</f>
        <v>20.893000000000001</v>
      </c>
      <c r="J67" s="178">
        <f>'3.1'!J67-'3.1'!J66</f>
        <v>-5.5779999999997472</v>
      </c>
      <c r="K67" s="134">
        <f>'3.1'!K67/'3.1'!K66*100-100</f>
        <v>0.44081763648122774</v>
      </c>
      <c r="L67" s="134">
        <f>'3.1'!L67/'3.1'!L66*100-100</f>
        <v>1.0130412527575174</v>
      </c>
    </row>
    <row r="68" spans="1:12" ht="11.1" customHeight="1">
      <c r="A68" s="27">
        <v>2014</v>
      </c>
      <c r="B68" s="134">
        <f>'3.1'!B68/'3.1'!B67*100-100</f>
        <v>4.1289771817809964</v>
      </c>
      <c r="C68" s="134">
        <f>'3.1'!C68/'3.1'!C67*100-100</f>
        <v>3.1787998983943595</v>
      </c>
      <c r="D68" s="134">
        <f>'3.1'!D68/'3.1'!D67*100-100</f>
        <v>2.4776595428440942</v>
      </c>
      <c r="E68" s="134">
        <f>'3.1'!E68/'3.1'!E67*100-100</f>
        <v>1.9634446571355397</v>
      </c>
      <c r="F68" s="134">
        <f>'3.1'!F68/'3.1'!F67*100-100</f>
        <v>3.9067284659735577</v>
      </c>
      <c r="G68" s="134">
        <f>'3.1'!G68/'3.1'!G67*100-100</f>
        <v>5.7726315714789536</v>
      </c>
      <c r="H68" s="134">
        <f>'3.1'!H68/'3.1'!H67*100-100</f>
        <v>4.8552278820375108</v>
      </c>
      <c r="I68" s="178">
        <f>'3.1'!I68-'3.1'!I67</f>
        <v>5.3799999999999972</v>
      </c>
      <c r="J68" s="178">
        <f>'3.1'!J68-'3.1'!J67</f>
        <v>31.858999999999924</v>
      </c>
      <c r="K68" s="134">
        <f>'3.1'!K68/'3.1'!K67*100-100</f>
        <v>4.5888487388771466</v>
      </c>
      <c r="L68" s="134">
        <f>'3.1'!L68/'3.1'!L67*100-100</f>
        <v>2.3977858037806783</v>
      </c>
    </row>
    <row r="69" spans="1:12" ht="13.5" customHeight="1">
      <c r="A69" s="27">
        <v>2015</v>
      </c>
      <c r="B69" s="134">
        <f>'3.1'!B69/'3.1'!B68*100-100</f>
        <v>3.3732659704928949</v>
      </c>
      <c r="C69" s="134">
        <f>'3.1'!C69/'3.1'!C68*100-100</f>
        <v>2.2919288285388149</v>
      </c>
      <c r="D69" s="134">
        <f>'3.1'!D69/'3.1'!D68*100-100</f>
        <v>2.8784656168327842</v>
      </c>
      <c r="E69" s="134">
        <f>'3.1'!E69/'3.1'!E68*100-100</f>
        <v>2.4982431729926304</v>
      </c>
      <c r="F69" s="134">
        <f>'3.1'!F69/'3.1'!F68*100-100</f>
        <v>3.9153900480421271</v>
      </c>
      <c r="G69" s="134">
        <f>'3.1'!G69/'3.1'!G68*100-100</f>
        <v>0.1896613597260739</v>
      </c>
      <c r="H69" s="134">
        <f>'3.1'!H69/'3.1'!H68*100-100</f>
        <v>3.267793374413003</v>
      </c>
      <c r="I69" s="178">
        <f>'3.1'!I69-'3.1'!I68</f>
        <v>-18.04</v>
      </c>
      <c r="J69" s="178">
        <f>'3.1'!J69-'3.1'!J68</f>
        <v>36.096000000000004</v>
      </c>
      <c r="K69" s="134">
        <f>'3.1'!K69/'3.1'!K68*100-100</f>
        <v>6.3224088561946559</v>
      </c>
      <c r="L69" s="134">
        <f>'3.1'!L69/'3.1'!L68*100-100</f>
        <v>4.2337802021858124</v>
      </c>
    </row>
    <row r="70" spans="1:12" ht="11.1" customHeight="1">
      <c r="A70" s="27">
        <v>2016</v>
      </c>
      <c r="B70" s="134">
        <f>'3.1'!B70/'3.1'!B69*100-100</f>
        <v>3.5873609633267023</v>
      </c>
      <c r="C70" s="134">
        <f>'3.1'!C70/'3.1'!C69*100-100</f>
        <v>3.8321602498128158</v>
      </c>
      <c r="D70" s="134">
        <f>'3.1'!D70/'3.1'!D69*100-100</f>
        <v>3.5786449173828174</v>
      </c>
      <c r="E70" s="134">
        <f>'3.1'!E70/'3.1'!E69*100-100</f>
        <v>3.1658129383662441</v>
      </c>
      <c r="F70" s="134">
        <f>'3.1'!F70/'3.1'!F69*100-100</f>
        <v>4.6891466467978233</v>
      </c>
      <c r="G70" s="134">
        <f>'3.1'!G70/'3.1'!G69*100-100</f>
        <v>4.7651964911282363</v>
      </c>
      <c r="H70" s="134">
        <f>'3.1'!H70/'3.1'!H69*100-100</f>
        <v>5.0282584725899397</v>
      </c>
      <c r="I70" s="178">
        <f>'3.1'!I70-'3.1'!I69</f>
        <v>-1.9929999999999986</v>
      </c>
      <c r="J70" s="178">
        <f>'3.1'!J70-'3.1'!J69</f>
        <v>1.4000000000000909</v>
      </c>
      <c r="K70" s="134">
        <f>'3.1'!K70/'3.1'!K69*100-100</f>
        <v>1.7163812252360486</v>
      </c>
      <c r="L70" s="134">
        <f>'3.1'!L70/'3.1'!L69*100-100</f>
        <v>1.9302388114885076</v>
      </c>
    </row>
    <row r="71" spans="1:12" ht="11.1" customHeight="1">
      <c r="A71" s="27">
        <v>2017</v>
      </c>
      <c r="B71" s="134">
        <f>'3.1'!B71/'3.1'!B70*100-100</f>
        <v>3.9913996057089065</v>
      </c>
      <c r="C71" s="134">
        <f>'3.1'!C71/'3.1'!C70*100-100</f>
        <v>4.4182974030598814</v>
      </c>
      <c r="D71" s="134">
        <f>'3.1'!D71/'3.1'!D70*100-100</f>
        <v>3.2776203729681441</v>
      </c>
      <c r="E71" s="134">
        <f>'3.1'!E71/'3.1'!E70*100-100</f>
        <v>3.0436906941699675</v>
      </c>
      <c r="F71" s="134">
        <f>'3.1'!F71/'3.1'!F70*100-100</f>
        <v>3.89772557870387</v>
      </c>
      <c r="G71" s="134">
        <f>'3.1'!G71/'3.1'!G70*100-100</f>
        <v>8.5688906214302847</v>
      </c>
      <c r="H71" s="134">
        <f>'3.1'!H71/'3.1'!H70*100-100</f>
        <v>4.6622735537852549</v>
      </c>
      <c r="I71" s="178">
        <f>'3.1'!I71-'3.1'!I70</f>
        <v>23.969000000000001</v>
      </c>
      <c r="J71" s="178">
        <f>'3.1'!J71-'3.1'!J70</f>
        <v>-3.1649999999999636</v>
      </c>
      <c r="K71" s="134">
        <f>'3.1'!K71/'3.1'!K70*100-100</f>
        <v>6.543966289015188</v>
      </c>
      <c r="L71" s="134">
        <f>'3.1'!L71/'3.1'!L70*100-100</f>
        <v>8.0523910765677016</v>
      </c>
    </row>
    <row r="72" spans="1:12" ht="11.1" customHeight="1">
      <c r="A72" s="27">
        <v>2018</v>
      </c>
      <c r="B72" s="134">
        <f>'3.1'!B72/'3.1'!B71*100-100</f>
        <v>2.9617836348800211</v>
      </c>
      <c r="C72" s="134">
        <f>'3.1'!C72/'3.1'!C71*100-100</f>
        <v>3.9005151760731991</v>
      </c>
      <c r="D72" s="134">
        <f>'3.1'!D72/'3.1'!D71*100-100</f>
        <v>3.1256469960041926</v>
      </c>
      <c r="E72" s="134">
        <f>'3.1'!E72/'3.1'!E71*100-100</f>
        <v>3.0129984448813047</v>
      </c>
      <c r="F72" s="134">
        <f>'3.1'!F72/'3.1'!F71*100-100</f>
        <v>3.4218033315488299</v>
      </c>
      <c r="G72" s="134">
        <f>'3.1'!G72/'3.1'!G71*100-100</f>
        <v>6.5826223361518288</v>
      </c>
      <c r="H72" s="134">
        <f>'3.1'!H72/'3.1'!H71*100-100</f>
        <v>6.5000412934613792</v>
      </c>
      <c r="I72" s="178">
        <f>'3.1'!I72-'3.1'!I71</f>
        <v>1.444999999999995</v>
      </c>
      <c r="J72" s="178">
        <f>'3.1'!J72-'3.1'!J71</f>
        <v>-21.705000000000155</v>
      </c>
      <c r="K72" s="134">
        <f>'3.1'!K72/'3.1'!K71*100-100</f>
        <v>3.3290442490528278</v>
      </c>
      <c r="L72" s="134">
        <f>'3.1'!L72/'3.1'!L71*100-100</f>
        <v>5.5643167171355543</v>
      </c>
    </row>
    <row r="73" spans="1:12" ht="11.1" customHeight="1">
      <c r="A73" s="27">
        <v>2019</v>
      </c>
      <c r="B73" s="134">
        <f>'3.1'!B73/'3.1'!B72*100-100</f>
        <v>2.760091883887867</v>
      </c>
      <c r="C73" s="134">
        <f>'3.1'!C73/'3.1'!C72*100-100</f>
        <v>3.1455216038938119</v>
      </c>
      <c r="D73" s="134">
        <f>'3.1'!D73/'3.1'!D72*100-100</f>
        <v>3.5316247955777555</v>
      </c>
      <c r="E73" s="134">
        <f>'3.1'!E73/'3.1'!E72*100-100</f>
        <v>2.9325626796962325</v>
      </c>
      <c r="F73" s="134">
        <f>'3.1'!F73/'3.1'!F72*100-100</f>
        <v>5.1003511619372546</v>
      </c>
      <c r="G73" s="134">
        <f>'3.1'!G73/'3.1'!G72*100-100</f>
        <v>1.8524220103686844</v>
      </c>
      <c r="H73" s="134">
        <f>'3.1'!H73/'3.1'!H72*100-100</f>
        <v>5.4610978028996726</v>
      </c>
      <c r="I73" s="178">
        <f>'3.1'!I73-'3.1'!I72</f>
        <v>-25.315999999999995</v>
      </c>
      <c r="J73" s="178">
        <f>'3.1'!J73-'3.1'!J72</f>
        <v>-6.4449999999999363</v>
      </c>
      <c r="K73" s="134">
        <f>'3.1'!K73/'3.1'!K72*100-100</f>
        <v>1.7196671482128778</v>
      </c>
      <c r="L73" s="134">
        <f>'3.1'!L73/'3.1'!L72*100-100</f>
        <v>2.441962908008648</v>
      </c>
    </row>
    <row r="74" spans="1:12" ht="13.5" customHeight="1">
      <c r="A74" s="27">
        <v>2020</v>
      </c>
      <c r="B74" s="134">
        <f>'3.1'!B74/'3.1'!B73*100-100</f>
        <v>-3.3870196140966584</v>
      </c>
      <c r="C74" s="134">
        <f>'3.1'!C74/'3.1'!C73*100-100</f>
        <v>-3.411478619281084</v>
      </c>
      <c r="D74" s="134">
        <f>'3.1'!D74/'3.1'!D73*100-100</f>
        <v>-2.0414851117321717</v>
      </c>
      <c r="E74" s="134">
        <f>'3.1'!E74/'3.1'!E73*100-100</f>
        <v>-5.4000534625880903</v>
      </c>
      <c r="F74" s="134">
        <f>'3.1'!F74/'3.1'!F73*100-100</f>
        <v>6.571984965991831</v>
      </c>
      <c r="G74" s="134">
        <f>'3.1'!G74/'3.1'!G73*100-100</f>
        <v>-8.0753735875246804</v>
      </c>
      <c r="H74" s="134">
        <f>'3.1'!H74/'3.1'!H73*100-100</f>
        <v>-1.6698173495225888</v>
      </c>
      <c r="I74" s="178">
        <f>'3.1'!I74-'3.1'!I73</f>
        <v>-47.082999999999998</v>
      </c>
      <c r="J74" s="178">
        <f>'3.1'!J74-'3.1'!J73</f>
        <v>-5.9769999999998618</v>
      </c>
      <c r="K74" s="134">
        <f>'3.1'!K74/'3.1'!K73*100-100</f>
        <v>-9.7236236830390226</v>
      </c>
      <c r="L74" s="134">
        <f>'3.1'!L74/'3.1'!L73*100-100</f>
        <v>-10.673479941499735</v>
      </c>
    </row>
    <row r="75" spans="1:12" ht="15" customHeight="1">
      <c r="A75" s="1"/>
      <c r="B75" s="32" t="s">
        <v>275</v>
      </c>
      <c r="C75" s="171"/>
      <c r="D75" s="171"/>
      <c r="E75" s="171"/>
      <c r="F75" s="171"/>
      <c r="G75" s="171"/>
      <c r="H75" s="171"/>
      <c r="I75" s="171"/>
      <c r="J75" s="171"/>
      <c r="K75" s="171"/>
      <c r="L75" s="171"/>
    </row>
    <row r="76" spans="1:12" ht="15" customHeight="1">
      <c r="A76" s="33" t="s">
        <v>388</v>
      </c>
      <c r="B76" s="173">
        <f>POWER(('3.1'!B54/'3.1'!B45),1/9)*100-100</f>
        <v>3.2192607454887252</v>
      </c>
      <c r="C76" s="173">
        <f>POWER(('3.1'!C54/'3.1'!C45),1/9)*100-100</f>
        <v>3.1440644567970963</v>
      </c>
      <c r="D76" s="173">
        <f>POWER(('3.1'!D54/'3.1'!D45),1/9)*100-100</f>
        <v>3.315384687410841</v>
      </c>
      <c r="E76" s="173">
        <f>POWER(('3.1'!E54/'3.1'!E45),1/9)*100-100</f>
        <v>3.2725627024146746</v>
      </c>
      <c r="F76" s="173">
        <f>POWER(('3.1'!F54/'3.1'!F45),1/9)*100-100</f>
        <v>3.4430223304674996</v>
      </c>
      <c r="G76" s="173">
        <f>POWER(('3.1'!G54/'3.1'!G45),1/9)*100-100</f>
        <v>2.6341174434896431</v>
      </c>
      <c r="H76" s="173">
        <f>POWER(('3.1'!H54/'3.1'!H45),1/9)*100-100</f>
        <v>2.3734530242922176</v>
      </c>
      <c r="I76" s="179" t="s">
        <v>378</v>
      </c>
      <c r="J76" s="179" t="s">
        <v>378</v>
      </c>
      <c r="K76" s="173">
        <f>POWER(('3.1'!K54/'3.1'!K45),1/9)*100-100</f>
        <v>6.3045031684557671</v>
      </c>
      <c r="L76" s="173">
        <f>POWER(('3.1'!L54/'3.1'!L45),1/9)*100-100</f>
        <v>5.999029182668238</v>
      </c>
    </row>
    <row r="77" spans="1:12" ht="11.1" customHeight="1">
      <c r="A77" s="27" t="s">
        <v>273</v>
      </c>
      <c r="B77" s="173">
        <f>POWER(('3.1'!B64/'3.1'!B54),1/10)*100-100</f>
        <v>1.9739085280165511</v>
      </c>
      <c r="C77" s="173">
        <f>POWER(('3.1'!C64/'3.1'!C54),1/10)*100-100</f>
        <v>1.4413345990932527</v>
      </c>
      <c r="D77" s="173">
        <f>POWER(('3.1'!D64/'3.1'!D54),1/10)*100-100</f>
        <v>1.8826058053871435</v>
      </c>
      <c r="E77" s="173">
        <f>POWER(('3.1'!E64/'3.1'!E54),1/10)*100-100</f>
        <v>1.7561812889802297</v>
      </c>
      <c r="F77" s="173">
        <f>POWER(('3.1'!F64/'3.1'!F54),1/10)*100-100</f>
        <v>2.2482974093212675</v>
      </c>
      <c r="G77" s="173">
        <f>POWER(('3.1'!G64/'3.1'!G54),1/10)*100-100</f>
        <v>-3.6520411062866742E-2</v>
      </c>
      <c r="H77" s="173">
        <f>POWER(('3.1'!H64/'3.1'!H54),1/10)*100-100</f>
        <v>0.27645216266107298</v>
      </c>
      <c r="I77" s="179" t="s">
        <v>378</v>
      </c>
      <c r="J77" s="179" t="s">
        <v>378</v>
      </c>
      <c r="K77" s="173">
        <f>POWER(('3.1'!K64/'3.1'!K54),1/10)*100-100</f>
        <v>5.3107042844115995</v>
      </c>
      <c r="L77" s="173">
        <f>POWER(('3.1'!L64/'3.1'!L54),1/10)*100-100</f>
        <v>3.9873278219125723</v>
      </c>
    </row>
    <row r="78" spans="1:12" ht="11.1" customHeight="1">
      <c r="A78" s="27" t="s">
        <v>537</v>
      </c>
      <c r="B78" s="173">
        <f>POWER(('3.1'!B74/'3.1'!B64),1/10)*100-100</f>
        <v>2.6537739107435527</v>
      </c>
      <c r="C78" s="173">
        <f>POWER(('3.1'!C74/'3.1'!C64),1/10)*100-100</f>
        <v>2.5931261116972593</v>
      </c>
      <c r="D78" s="173">
        <f>POWER(('3.1'!D74/'3.1'!D64),1/10)*100-100</f>
        <v>2.5372431972877223</v>
      </c>
      <c r="E78" s="173">
        <f>POWER(('3.1'!E74/'3.1'!E64),1/10)*100-100</f>
        <v>1.9204249746656927</v>
      </c>
      <c r="F78" s="173">
        <f>POWER(('3.1'!F74/'3.1'!F64),1/10)*100-100</f>
        <v>4.114695239864119</v>
      </c>
      <c r="G78" s="173">
        <f>POWER(('3.1'!G74/'3.1'!G64),1/10)*100-100</f>
        <v>2.7987133738764101</v>
      </c>
      <c r="H78" s="173">
        <f>POWER(('3.1'!H74/'3.1'!H64),1/10)*100-100</f>
        <v>3.9109777576224616</v>
      </c>
      <c r="I78" s="179" t="s">
        <v>378</v>
      </c>
      <c r="J78" s="179" t="s">
        <v>378</v>
      </c>
      <c r="K78" s="173">
        <f>POWER(('3.1'!K74/'3.1'!K64),1/10)*100-100</f>
        <v>2.9517558684248684</v>
      </c>
      <c r="L78" s="173">
        <f>POWER(('3.1'!L74/'3.1'!L64),1/10)*100-100</f>
        <v>2.8430728539986063</v>
      </c>
    </row>
    <row r="79" spans="1:12" ht="11.1" customHeight="1">
      <c r="A79" s="77"/>
      <c r="B79" s="203"/>
      <c r="C79" s="203"/>
      <c r="D79" s="203"/>
      <c r="E79" s="203"/>
      <c r="F79" s="203"/>
      <c r="G79" s="203"/>
      <c r="H79" s="203"/>
      <c r="I79" s="235"/>
      <c r="J79" s="235"/>
      <c r="K79" s="203"/>
      <c r="L79" s="203"/>
    </row>
    <row r="80" spans="1:12" ht="12" hidden="1" customHeight="1">
      <c r="A80" s="35"/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1.1" customHeight="1">
      <c r="A81" s="75" t="s">
        <v>107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A82" s="35"/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17" t="s">
        <v>161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5.95" customHeight="1">
      <c r="A3" s="20" t="s">
        <v>18</v>
      </c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2.75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 hidden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398" t="s">
        <v>5</v>
      </c>
      <c r="B6" s="401" t="s">
        <v>97</v>
      </c>
      <c r="C6" s="22" t="s">
        <v>98</v>
      </c>
      <c r="D6" s="22"/>
      <c r="E6" s="22"/>
      <c r="F6" s="22"/>
      <c r="G6" s="22"/>
      <c r="H6" s="73"/>
      <c r="I6" s="22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65" t="s">
        <v>102</v>
      </c>
      <c r="E7" s="65"/>
      <c r="F7" s="65"/>
      <c r="G7" s="3" t="s">
        <v>103</v>
      </c>
      <c r="H7" s="3"/>
      <c r="I7" s="4"/>
      <c r="J7" s="420"/>
      <c r="K7" s="420"/>
      <c r="L7" s="428"/>
    </row>
    <row r="8" spans="1:12" ht="45" customHeight="1">
      <c r="A8" s="399"/>
      <c r="B8" s="416"/>
      <c r="C8" s="416"/>
      <c r="D8" s="354" t="s">
        <v>69</v>
      </c>
      <c r="E8" s="354" t="s">
        <v>104</v>
      </c>
      <c r="F8" s="354" t="s">
        <v>105</v>
      </c>
      <c r="G8" s="354" t="s">
        <v>69</v>
      </c>
      <c r="H8" s="354" t="s">
        <v>3</v>
      </c>
      <c r="I8" s="354" t="s">
        <v>106</v>
      </c>
      <c r="J8" s="416"/>
      <c r="K8" s="416"/>
      <c r="L8" s="391"/>
    </row>
    <row r="9" spans="1:12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  <c r="L9" s="360">
        <v>11</v>
      </c>
    </row>
    <row r="10" spans="1:12" ht="15" customHeight="1">
      <c r="A10" s="36"/>
      <c r="B10" s="363" t="s">
        <v>276</v>
      </c>
      <c r="C10" s="26"/>
      <c r="D10" s="26"/>
      <c r="E10" s="26"/>
      <c r="F10" s="26"/>
      <c r="G10" s="26"/>
      <c r="H10" s="26"/>
      <c r="I10" s="26"/>
      <c r="J10" s="26"/>
      <c r="K10" s="26"/>
      <c r="L10" s="18"/>
    </row>
    <row r="11" spans="1:12" ht="15" hidden="1" customHeight="1">
      <c r="A11" s="25"/>
      <c r="B11" s="363"/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363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363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363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3.5" customHeight="1">
      <c r="A15" s="27">
        <v>1970</v>
      </c>
      <c r="B15" s="192">
        <f>'3.1'!B15/'3.1'!$B$15*100</f>
        <v>100</v>
      </c>
      <c r="C15" s="170">
        <f>'3.1'!C15/'3.1'!$B$15*100</f>
        <v>97.86189683860232</v>
      </c>
      <c r="D15" s="170">
        <f>'3.1'!D15/'3.1'!$B$15*100</f>
        <v>69.420410427065988</v>
      </c>
      <c r="E15" s="170">
        <f>'3.1'!E15/'3.1'!$B$15*100</f>
        <v>54.129229062673325</v>
      </c>
      <c r="F15" s="170">
        <f>'3.1'!F15/'3.1'!$B$15*100</f>
        <v>15.291181364392678</v>
      </c>
      <c r="G15" s="170">
        <f>'3.1'!G15/'3.1'!$B$15*100</f>
        <v>28.441486411536328</v>
      </c>
      <c r="H15" s="170">
        <f>'3.1'!H15/'3.1'!$B$15*100</f>
        <v>25.507487520798666</v>
      </c>
      <c r="I15" s="170">
        <f>'3.1'!I15/'3.1'!$B$15*100</f>
        <v>2.9339988907376586</v>
      </c>
      <c r="J15" s="170">
        <f>'3.1'!J15/'3.1'!$B$15*100</f>
        <v>2.1381031613976726</v>
      </c>
      <c r="K15" s="170">
        <f>'3.1'!K15/'3.1'!$B$15*100</f>
        <v>21.378258458125345</v>
      </c>
      <c r="L15" s="170">
        <f>'3.1'!L15/'3.1'!$B$15*100</f>
        <v>19.240155296727675</v>
      </c>
    </row>
    <row r="16" spans="1:12" ht="11.1" customHeight="1">
      <c r="A16" s="27">
        <v>1971</v>
      </c>
      <c r="B16" s="192">
        <f>'3.1'!B16/'3.1'!$B$16*100</f>
        <v>100</v>
      </c>
      <c r="C16" s="170">
        <f>'3.1'!C16/'3.1'!$B$16*100</f>
        <v>98.318508894663211</v>
      </c>
      <c r="D16" s="170">
        <f>'3.1'!D16/'3.1'!$B$16*100</f>
        <v>70.655106935838489</v>
      </c>
      <c r="E16" s="170">
        <f>'3.1'!E16/'3.1'!$B$16*100</f>
        <v>54.329902058764745</v>
      </c>
      <c r="F16" s="170">
        <f>'3.1'!F16/'3.1'!$B$16*100</f>
        <v>16.325204877073759</v>
      </c>
      <c r="G16" s="170">
        <f>'3.1'!G16/'3.1'!$B$16*100</f>
        <v>27.663401958824707</v>
      </c>
      <c r="H16" s="170">
        <f>'3.1'!H16/'3.1'!$B$16*100</f>
        <v>26.114331401159308</v>
      </c>
      <c r="I16" s="170">
        <f>'3.1'!I16/'3.1'!$B$16*100</f>
        <v>1.5490705576654007</v>
      </c>
      <c r="J16" s="170">
        <f>'3.1'!J16/'3.1'!$B$16*100</f>
        <v>1.6814911053367954</v>
      </c>
      <c r="K16" s="170">
        <f>'3.1'!K16/'3.1'!$B$16*100</f>
        <v>20.575154907055769</v>
      </c>
      <c r="L16" s="170">
        <f>'3.1'!L16/'3.1'!$B$16*100</f>
        <v>18.893663801718972</v>
      </c>
    </row>
    <row r="17" spans="1:12" ht="11.1" customHeight="1">
      <c r="A17" s="27">
        <v>1972</v>
      </c>
      <c r="B17" s="192">
        <f>'3.1'!B17/'3.1'!$B$17*100</f>
        <v>100</v>
      </c>
      <c r="C17" s="170">
        <f>'3.1'!C17/'3.1'!$B$17*100</f>
        <v>98.207942800834147</v>
      </c>
      <c r="D17" s="170">
        <f>'3.1'!D17/'3.1'!$B$17*100</f>
        <v>71.604372436235295</v>
      </c>
      <c r="E17" s="170">
        <f>'3.1'!E17/'3.1'!$B$17*100</f>
        <v>54.944198730435176</v>
      </c>
      <c r="F17" s="170">
        <f>'3.1'!F17/'3.1'!$B$17*100</f>
        <v>16.660173705800123</v>
      </c>
      <c r="G17" s="170">
        <f>'3.1'!G17/'3.1'!$B$17*100</f>
        <v>26.603570364598848</v>
      </c>
      <c r="H17" s="170">
        <f>'3.1'!H17/'3.1'!$B$17*100</f>
        <v>25.537960904736806</v>
      </c>
      <c r="I17" s="170">
        <f>'3.1'!I17/'3.1'!$B$17*100</f>
        <v>1.0656094598620436</v>
      </c>
      <c r="J17" s="170">
        <f>'3.1'!J17/'3.1'!$B$17*100</f>
        <v>1.7920571991658438</v>
      </c>
      <c r="K17" s="170">
        <f>'3.1'!K17/'3.1'!$B$17*100</f>
        <v>20.565116758713934</v>
      </c>
      <c r="L17" s="170">
        <f>'3.1'!L17/'3.1'!$B$17*100</f>
        <v>18.773059559548091</v>
      </c>
    </row>
    <row r="18" spans="1:12" ht="11.1" customHeight="1">
      <c r="A18" s="27">
        <v>1973</v>
      </c>
      <c r="B18" s="192">
        <f>'3.1'!B18/'3.1'!$B$18*100</f>
        <v>100</v>
      </c>
      <c r="C18" s="170">
        <f>'3.1'!C18/'3.1'!$B$18*100</f>
        <v>97.269659684786632</v>
      </c>
      <c r="D18" s="170">
        <f>'3.1'!D18/'3.1'!$B$18*100</f>
        <v>71.80774453726184</v>
      </c>
      <c r="E18" s="170">
        <f>'3.1'!E18/'3.1'!$B$18*100</f>
        <v>54.503929879428824</v>
      </c>
      <c r="F18" s="170">
        <f>'3.1'!F18/'3.1'!$B$18*100</f>
        <v>17.303814657833012</v>
      </c>
      <c r="G18" s="170">
        <f>'3.1'!G18/'3.1'!$B$18*100</f>
        <v>25.461915147524795</v>
      </c>
      <c r="H18" s="170">
        <f>'3.1'!H18/'3.1'!$B$18*100</f>
        <v>24.143039381095431</v>
      </c>
      <c r="I18" s="170">
        <f>'3.1'!I18/'3.1'!$B$18*100</f>
        <v>1.3188757664293651</v>
      </c>
      <c r="J18" s="170">
        <f>'3.1'!J18/'3.1'!$B$18*100</f>
        <v>2.7303403152133678</v>
      </c>
      <c r="K18" s="170">
        <f>'3.1'!K18/'3.1'!$B$18*100</f>
        <v>21.698695526933051</v>
      </c>
      <c r="L18" s="170">
        <f>'3.1'!L18/'3.1'!$B$18*100</f>
        <v>18.968355211719683</v>
      </c>
    </row>
    <row r="19" spans="1:12" ht="11.1" customHeight="1">
      <c r="A19" s="27">
        <v>1974</v>
      </c>
      <c r="B19" s="192">
        <f>'3.1'!B19/'3.1'!$B$19*100</f>
        <v>100</v>
      </c>
      <c r="C19" s="170">
        <f>'3.1'!C19/'3.1'!$B$19*100</f>
        <v>95.94502110185924</v>
      </c>
      <c r="D19" s="170">
        <f>'3.1'!D19/'3.1'!$B$19*100</f>
        <v>72.938291319721685</v>
      </c>
      <c r="E19" s="170">
        <f>'3.1'!E19/'3.1'!$B$19*100</f>
        <v>54.290711379795439</v>
      </c>
      <c r="F19" s="170">
        <f>'3.1'!F19/'3.1'!$B$19*100</f>
        <v>18.647579939926239</v>
      </c>
      <c r="G19" s="170">
        <f>'3.1'!G19/'3.1'!$B$19*100</f>
        <v>23.006729782137565</v>
      </c>
      <c r="H19" s="170">
        <f>'3.1'!H19/'3.1'!$B$19*100</f>
        <v>21.736816090642943</v>
      </c>
      <c r="I19" s="170">
        <f>'3.1'!I19/'3.1'!$B$19*100</f>
        <v>1.2699136914946201</v>
      </c>
      <c r="J19" s="170">
        <f>'3.1'!J19/'3.1'!$B$19*100</f>
        <v>4.0549788981407549</v>
      </c>
      <c r="K19" s="170">
        <f>'3.1'!K19/'3.1'!$B$19*100</f>
        <v>25.770883236378843</v>
      </c>
      <c r="L19" s="170">
        <f>'3.1'!L19/'3.1'!$B$19*100</f>
        <v>21.71590433823809</v>
      </c>
    </row>
    <row r="20" spans="1:12" ht="13.5" customHeight="1">
      <c r="A20" s="27">
        <v>1975</v>
      </c>
      <c r="B20" s="192">
        <f>'3.1'!B20/'3.1'!$B$20*100</f>
        <v>100</v>
      </c>
      <c r="C20" s="170">
        <f>'3.1'!C20/'3.1'!$B$20*100</f>
        <v>97.629807081541173</v>
      </c>
      <c r="D20" s="170">
        <f>'3.1'!D20/'3.1'!$B$20*100</f>
        <v>76.390628119271881</v>
      </c>
      <c r="E20" s="170">
        <f>'3.1'!E20/'3.1'!$B$20*100</f>
        <v>56.692256038910358</v>
      </c>
      <c r="F20" s="170">
        <f>'3.1'!F20/'3.1'!$B$20*100</f>
        <v>19.698372080361519</v>
      </c>
      <c r="G20" s="170">
        <f>'3.1'!G20/'3.1'!$B$20*100</f>
        <v>21.239178962269285</v>
      </c>
      <c r="H20" s="170">
        <f>'3.1'!H20/'3.1'!$B$20*100</f>
        <v>20.609426326200975</v>
      </c>
      <c r="I20" s="170">
        <f>'3.1'!I20/'3.1'!$B$20*100</f>
        <v>0.629752636068311</v>
      </c>
      <c r="J20" s="170">
        <f>'3.1'!J20/'3.1'!$B$20*100</f>
        <v>2.3701929184588253</v>
      </c>
      <c r="K20" s="170">
        <f>'3.1'!K20/'3.1'!$B$20*100</f>
        <v>24.179234496651603</v>
      </c>
      <c r="L20" s="170">
        <f>'3.1'!L20/'3.1'!$B$20*100</f>
        <v>21.809041578192776</v>
      </c>
    </row>
    <row r="21" spans="1:12" ht="11.1" customHeight="1">
      <c r="A21" s="27">
        <v>1976</v>
      </c>
      <c r="B21" s="192">
        <f>'3.1'!B21/'3.1'!$B$21*100</f>
        <v>100</v>
      </c>
      <c r="C21" s="170">
        <f>'3.1'!C21/'3.1'!$B$21*100</f>
        <v>98.014730498828243</v>
      </c>
      <c r="D21" s="170">
        <f>'3.1'!D21/'3.1'!$B$21*100</f>
        <v>75.785068630733164</v>
      </c>
      <c r="E21" s="170">
        <f>'3.1'!E21/'3.1'!$B$21*100</f>
        <v>56.586876464680266</v>
      </c>
      <c r="F21" s="170">
        <f>'3.1'!F21/'3.1'!$B$21*100</f>
        <v>19.198192166052895</v>
      </c>
      <c r="G21" s="170">
        <f>'3.1'!G21/'3.1'!$B$21*100</f>
        <v>22.229661868095079</v>
      </c>
      <c r="H21" s="170">
        <f>'3.1'!H21/'3.1'!$B$21*100</f>
        <v>20.45363240709742</v>
      </c>
      <c r="I21" s="170">
        <f>'3.1'!I21/'3.1'!$B$21*100</f>
        <v>1.7760294609976561</v>
      </c>
      <c r="J21" s="170">
        <f>'3.1'!J21/'3.1'!$B$21*100</f>
        <v>1.9852695011717461</v>
      </c>
      <c r="K21" s="170">
        <f>'3.1'!K21/'3.1'!$B$21*100</f>
        <v>25.537328423167054</v>
      </c>
      <c r="L21" s="170">
        <f>'3.1'!L21/'3.1'!$B$21*100</f>
        <v>23.552058921995307</v>
      </c>
    </row>
    <row r="22" spans="1:12" ht="11.1" customHeight="1">
      <c r="A22" s="27">
        <v>1977</v>
      </c>
      <c r="B22" s="192">
        <f>'3.1'!B22/'3.1'!$B$22*100</f>
        <v>100</v>
      </c>
      <c r="C22" s="170">
        <f>'3.1'!C22/'3.1'!$B$22*100</f>
        <v>97.941998931724655</v>
      </c>
      <c r="D22" s="170">
        <f>'3.1'!D22/'3.1'!$B$22*100</f>
        <v>76.029786030728644</v>
      </c>
      <c r="E22" s="170">
        <f>'3.1'!E22/'3.1'!$B$22*100</f>
        <v>56.8668111980394</v>
      </c>
      <c r="F22" s="170">
        <f>'3.1'!F22/'3.1'!$B$22*100</f>
        <v>19.16297483268923</v>
      </c>
      <c r="G22" s="170">
        <f>'3.1'!G22/'3.1'!$B$22*100</f>
        <v>21.912212900996014</v>
      </c>
      <c r="H22" s="170">
        <f>'3.1'!H22/'3.1'!$B$22*100</f>
        <v>20.700977157759137</v>
      </c>
      <c r="I22" s="170">
        <f>'3.1'!I22/'3.1'!$B$22*100</f>
        <v>1.2112357432368743</v>
      </c>
      <c r="J22" s="170">
        <f>'3.1'!J22/'3.1'!$B$22*100</f>
        <v>2.0580010682753631</v>
      </c>
      <c r="K22" s="170">
        <f>'3.1'!K22/'3.1'!$B$22*100</f>
        <v>25.407672730700348</v>
      </c>
      <c r="L22" s="170">
        <f>'3.1'!L22/'3.1'!$B$22*100</f>
        <v>23.349671662424988</v>
      </c>
    </row>
    <row r="23" spans="1:12" ht="11.1" customHeight="1">
      <c r="A23" s="27">
        <v>1978</v>
      </c>
      <c r="B23" s="192">
        <f>'3.1'!B23/'3.1'!$B$23*100</f>
        <v>100</v>
      </c>
      <c r="C23" s="170">
        <f>'3.1'!C23/'3.1'!$B$23*100</f>
        <v>97.7538515921878</v>
      </c>
      <c r="D23" s="170">
        <f>'3.1'!D23/'3.1'!$B$23*100</f>
        <v>75.57957993342562</v>
      </c>
      <c r="E23" s="170">
        <f>'3.1'!E23/'3.1'!$B$23*100</f>
        <v>56.302471499690689</v>
      </c>
      <c r="F23" s="170">
        <f>'3.1'!F23/'3.1'!$B$23*100</f>
        <v>19.277108433734938</v>
      </c>
      <c r="G23" s="170">
        <f>'3.1'!G23/'3.1'!$B$23*100</f>
        <v>22.174271658762184</v>
      </c>
      <c r="H23" s="170">
        <f>'3.1'!H23/'3.1'!$B$23*100</f>
        <v>21.175656169911917</v>
      </c>
      <c r="I23" s="170">
        <f>'3.1'!I23/'3.1'!$B$23*100</f>
        <v>0.99861548885026641</v>
      </c>
      <c r="J23" s="170">
        <f>'3.1'!J23/'3.1'!$B$23*100</f>
        <v>2.2461484078121776</v>
      </c>
      <c r="K23" s="170">
        <f>'3.1'!K23/'3.1'!$B$23*100</f>
        <v>24.922673579403188</v>
      </c>
      <c r="L23" s="170">
        <f>'3.1'!L23/'3.1'!$B$23*100</f>
        <v>22.67652517159101</v>
      </c>
    </row>
    <row r="24" spans="1:12" ht="11.1" customHeight="1">
      <c r="A24" s="27">
        <v>1979</v>
      </c>
      <c r="B24" s="192">
        <f>'3.1'!B24/'3.1'!$B$24*100</f>
        <v>100</v>
      </c>
      <c r="C24" s="170">
        <f>'3.1'!C24/'3.1'!$B$24*100</f>
        <v>99.64197078807112</v>
      </c>
      <c r="D24" s="170">
        <f>'3.1'!D24/'3.1'!$B$24*100</f>
        <v>75.788274543309328</v>
      </c>
      <c r="E24" s="170">
        <f>'3.1'!E24/'3.1'!$B$24*100</f>
        <v>56.594382738652236</v>
      </c>
      <c r="F24" s="170">
        <f>'3.1'!F24/'3.1'!$B$24*100</f>
        <v>19.193891804657092</v>
      </c>
      <c r="G24" s="170">
        <f>'3.1'!G24/'3.1'!$B$24*100</f>
        <v>23.853696244761789</v>
      </c>
      <c r="H24" s="170">
        <f>'3.1'!H24/'3.1'!$B$24*100</f>
        <v>21.971330539620542</v>
      </c>
      <c r="I24" s="170">
        <f>'3.1'!I24/'3.1'!$B$24*100</f>
        <v>1.882365705141245</v>
      </c>
      <c r="J24" s="170">
        <f>'3.1'!J24/'3.1'!$B$24*100</f>
        <v>0.35802921192888049</v>
      </c>
      <c r="K24" s="170">
        <f>'3.1'!K24/'3.1'!$B$24*100</f>
        <v>25.188168761951257</v>
      </c>
      <c r="L24" s="170">
        <f>'3.1'!L24/'3.1'!$B$24*100</f>
        <v>24.830139550022377</v>
      </c>
    </row>
    <row r="25" spans="1:12" ht="13.5" customHeight="1">
      <c r="A25" s="27">
        <v>1980</v>
      </c>
      <c r="B25" s="192">
        <f>'3.1'!B25/'3.1'!$B$25*100</f>
        <v>100</v>
      </c>
      <c r="C25" s="170">
        <f>'3.1'!C25/'3.1'!$B$25*100</f>
        <v>100.64297671587276</v>
      </c>
      <c r="D25" s="170">
        <f>'3.1'!D25/'3.1'!$B$25*100</f>
        <v>76.983462689595697</v>
      </c>
      <c r="E25" s="170">
        <f>'3.1'!E25/'3.1'!$B$25*100</f>
        <v>57.335260995282297</v>
      </c>
      <c r="F25" s="170">
        <f>'3.1'!F25/'3.1'!$B$25*100</f>
        <v>19.6482016943134</v>
      </c>
      <c r="G25" s="170">
        <f>'3.1'!G25/'3.1'!$B$25*100</f>
        <v>23.659514026277073</v>
      </c>
      <c r="H25" s="170">
        <f>'3.1'!H25/'3.1'!$B$25*100</f>
        <v>22.580276974585299</v>
      </c>
      <c r="I25" s="170">
        <f>'3.1'!I25/'3.1'!$B$25*100</f>
        <v>1.0792370516917771</v>
      </c>
      <c r="J25" s="170">
        <f>'3.1'!J25/'3.1'!$B$25*100</f>
        <v>-0.64297671587277339</v>
      </c>
      <c r="K25" s="170">
        <f>'3.1'!K25/'3.1'!$B$25*100</f>
        <v>26.313853802059555</v>
      </c>
      <c r="L25" s="170">
        <f>'3.1'!L25/'3.1'!$B$25*100</f>
        <v>26.956830517932328</v>
      </c>
    </row>
    <row r="26" spans="1:12" ht="11.1" customHeight="1">
      <c r="A26" s="27">
        <v>1981</v>
      </c>
      <c r="B26" s="192">
        <f>'3.1'!B26/'3.1'!$B$26*100</f>
        <v>100</v>
      </c>
      <c r="C26" s="170">
        <f>'3.1'!C26/'3.1'!$B$26*100</f>
        <v>99.450223422419754</v>
      </c>
      <c r="D26" s="170">
        <f>'3.1'!D26/'3.1'!$B$26*100</f>
        <v>78.051320553651664</v>
      </c>
      <c r="E26" s="170">
        <f>'3.1'!E26/'3.1'!$B$26*100</f>
        <v>57.892442388500719</v>
      </c>
      <c r="F26" s="170">
        <f>'3.1'!F26/'3.1'!$B$26*100</f>
        <v>20.158878165150949</v>
      </c>
      <c r="G26" s="170">
        <f>'3.1'!G26/'3.1'!$B$26*100</f>
        <v>21.39890286876809</v>
      </c>
      <c r="H26" s="170">
        <f>'3.1'!H26/'3.1'!$B$26*100</f>
        <v>21.564804611341863</v>
      </c>
      <c r="I26" s="170">
        <f>'3.1'!I26/'3.1'!$B$26*100</f>
        <v>-0.16590174257377777</v>
      </c>
      <c r="J26" s="170">
        <f>'3.1'!J26/'3.1'!$B$26*100</f>
        <v>0.54977657758025555</v>
      </c>
      <c r="K26" s="170">
        <f>'3.1'!K26/'3.1'!$B$26*100</f>
        <v>28.452754332215214</v>
      </c>
      <c r="L26" s="170">
        <f>'3.1'!L26/'3.1'!$B$26*100</f>
        <v>27.902977754634957</v>
      </c>
    </row>
    <row r="27" spans="1:12" ht="11.1" customHeight="1">
      <c r="A27" s="27">
        <v>1982</v>
      </c>
      <c r="B27" s="192">
        <f>'3.1'!B27/'3.1'!$B$27*100</f>
        <v>100</v>
      </c>
      <c r="C27" s="170">
        <f>'3.1'!C27/'3.1'!$B$27*100</f>
        <v>97.795887050836399</v>
      </c>
      <c r="D27" s="170">
        <f>'3.1'!D27/'3.1'!$B$27*100</f>
        <v>77.662431266783685</v>
      </c>
      <c r="E27" s="170">
        <f>'3.1'!E27/'3.1'!$B$27*100</f>
        <v>57.794027039908855</v>
      </c>
      <c r="F27" s="170">
        <f>'3.1'!F27/'3.1'!$B$27*100</f>
        <v>19.86840422687483</v>
      </c>
      <c r="G27" s="170">
        <f>'3.1'!G27/'3.1'!$B$27*100</f>
        <v>20.133455784052725</v>
      </c>
      <c r="H27" s="170">
        <f>'3.1'!H27/'3.1'!$B$27*100</f>
        <v>20.346194533892884</v>
      </c>
      <c r="I27" s="170">
        <f>'3.1'!I27/'3.1'!$B$27*100</f>
        <v>-0.21273874984015531</v>
      </c>
      <c r="J27" s="170">
        <f>'3.1'!J27/'3.1'!$B$27*100</f>
        <v>2.2041129491635774</v>
      </c>
      <c r="K27" s="170">
        <f>'3.1'!K27/'3.1'!$B$27*100</f>
        <v>29.491635763360108</v>
      </c>
      <c r="L27" s="170">
        <f>'3.1'!L27/'3.1'!$B$27*100</f>
        <v>27.287522814196528</v>
      </c>
    </row>
    <row r="28" spans="1:12" ht="11.1" customHeight="1">
      <c r="A28" s="27">
        <v>1983</v>
      </c>
      <c r="B28" s="192">
        <f>'3.1'!B28/'3.1'!$B$28*100</f>
        <v>100</v>
      </c>
      <c r="C28" s="170">
        <f>'3.1'!C28/'3.1'!$B$28*100</f>
        <v>98.342369220835579</v>
      </c>
      <c r="D28" s="170">
        <f>'3.1'!D28/'3.1'!$B$28*100</f>
        <v>77.523461765393449</v>
      </c>
      <c r="E28" s="170">
        <f>'3.1'!E28/'3.1'!$B$28*100</f>
        <v>57.894619657786627</v>
      </c>
      <c r="F28" s="170">
        <f>'3.1'!F28/'3.1'!$B$28*100</f>
        <v>19.628842107606843</v>
      </c>
      <c r="G28" s="170">
        <f>'3.1'!G28/'3.1'!$B$28*100</f>
        <v>20.81890745544213</v>
      </c>
      <c r="H28" s="170">
        <f>'3.1'!H28/'3.1'!$B$28*100</f>
        <v>20.547274204860454</v>
      </c>
      <c r="I28" s="170">
        <f>'3.1'!I28/'3.1'!$B$28*100</f>
        <v>0.27163325058167348</v>
      </c>
      <c r="J28" s="170">
        <f>'3.1'!J28/'3.1'!$B$28*100</f>
        <v>1.6576307791643923</v>
      </c>
      <c r="K28" s="170">
        <f>'3.1'!K28/'3.1'!$B$28*100</f>
        <v>28.674006701771177</v>
      </c>
      <c r="L28" s="170">
        <f>'3.1'!L28/'3.1'!$B$28*100</f>
        <v>27.016375922606787</v>
      </c>
    </row>
    <row r="29" spans="1:12" ht="11.1" customHeight="1">
      <c r="A29" s="27">
        <v>1984</v>
      </c>
      <c r="B29" s="192">
        <f>'3.1'!B29/'3.1'!$B$29*100</f>
        <v>100</v>
      </c>
      <c r="C29" s="170">
        <f>'3.1'!C29/'3.1'!$B$29*100</f>
        <v>97.746284501061567</v>
      </c>
      <c r="D29" s="170">
        <f>'3.1'!D29/'3.1'!$B$29*100</f>
        <v>77.133757961783445</v>
      </c>
      <c r="E29" s="170">
        <f>'3.1'!E29/'3.1'!$B$29*100</f>
        <v>57.69426751592357</v>
      </c>
      <c r="F29" s="170">
        <f>'3.1'!F29/'3.1'!$B$29*100</f>
        <v>19.439490445859871</v>
      </c>
      <c r="G29" s="170">
        <f>'3.1'!G29/'3.1'!$B$29*100</f>
        <v>20.612526539278132</v>
      </c>
      <c r="H29" s="170">
        <f>'3.1'!H29/'3.1'!$B$29*100</f>
        <v>20.148619957537157</v>
      </c>
      <c r="I29" s="170">
        <f>'3.1'!I29/'3.1'!$B$29*100</f>
        <v>0.46390658174097676</v>
      </c>
      <c r="J29" s="170">
        <f>'3.1'!J29/'3.1'!$B$29*100</f>
        <v>2.2537154989384307</v>
      </c>
      <c r="K29" s="170">
        <f>'3.1'!K29/'3.1'!$B$29*100</f>
        <v>30.700636942675164</v>
      </c>
      <c r="L29" s="170">
        <f>'3.1'!L29/'3.1'!$B$29*100</f>
        <v>28.446921443736734</v>
      </c>
    </row>
    <row r="30" spans="1:12" ht="13.5" customHeight="1">
      <c r="A30" s="27">
        <v>1985</v>
      </c>
      <c r="B30" s="192">
        <f>'3.1'!B30/'3.1'!$B$30*100</f>
        <v>100</v>
      </c>
      <c r="C30" s="170">
        <f>'3.1'!C30/'3.1'!$B$30*100</f>
        <v>96.564439613575644</v>
      </c>
      <c r="D30" s="170">
        <f>'3.1'!D30/'3.1'!$B$30*100</f>
        <v>76.462043254335072</v>
      </c>
      <c r="E30" s="170">
        <f>'3.1'!E30/'3.1'!$B$30*100</f>
        <v>57.089017787304066</v>
      </c>
      <c r="F30" s="170">
        <f>'3.1'!F30/'3.1'!$B$30*100</f>
        <v>19.373025467031013</v>
      </c>
      <c r="G30" s="170">
        <f>'3.1'!G30/'3.1'!$B$30*100</f>
        <v>20.102396359240558</v>
      </c>
      <c r="H30" s="170">
        <f>'3.1'!H30/'3.1'!$B$30*100</f>
        <v>19.70418829552727</v>
      </c>
      <c r="I30" s="170">
        <f>'3.1'!I30/'3.1'!$B$30*100</f>
        <v>0.39820806371328998</v>
      </c>
      <c r="J30" s="170">
        <f>'3.1'!J30/'3.1'!$B$30*100</f>
        <v>3.4355603864243549</v>
      </c>
      <c r="K30" s="170">
        <f>'3.1'!K30/'3.1'!$B$30*100</f>
        <v>32.415355390538494</v>
      </c>
      <c r="L30" s="170">
        <f>'3.1'!L30/'3.1'!$B$30*100</f>
        <v>28.979795004114134</v>
      </c>
    </row>
    <row r="31" spans="1:12" ht="11.1" customHeight="1">
      <c r="A31" s="27">
        <v>1986</v>
      </c>
      <c r="B31" s="192">
        <f>'3.1'!B31/'3.1'!$B$31*100</f>
        <v>100</v>
      </c>
      <c r="C31" s="170">
        <f>'3.1'!C31/'3.1'!$B$31*100</f>
        <v>95.047872494287134</v>
      </c>
      <c r="D31" s="170">
        <f>'3.1'!D31/'3.1'!$B$31*100</f>
        <v>74.927926103767135</v>
      </c>
      <c r="E31" s="170">
        <f>'3.1'!E31/'3.1'!$B$31*100</f>
        <v>55.665152873795961</v>
      </c>
      <c r="F31" s="170">
        <f>'3.1'!F31/'3.1'!$B$31*100</f>
        <v>19.26277322997117</v>
      </c>
      <c r="G31" s="170">
        <f>'3.1'!G31/'3.1'!$B$31*100</f>
        <v>20.119946390519992</v>
      </c>
      <c r="H31" s="170">
        <f>'3.1'!H31/'3.1'!$B$31*100</f>
        <v>19.597350380376618</v>
      </c>
      <c r="I31" s="170">
        <f>'3.1'!I31/'3.1'!$B$31*100</f>
        <v>0.52259601014337631</v>
      </c>
      <c r="J31" s="170">
        <f>'3.1'!J31/'3.1'!$B$31*100</f>
        <v>4.9521275057128822</v>
      </c>
      <c r="K31" s="170">
        <f>'3.1'!K31/'3.1'!$B$31*100</f>
        <v>30.081089159507492</v>
      </c>
      <c r="L31" s="170">
        <f>'3.1'!L31/'3.1'!$B$31*100</f>
        <v>25.128961653794608</v>
      </c>
    </row>
    <row r="32" spans="1:12" ht="11.1" customHeight="1">
      <c r="A32" s="27">
        <v>1987</v>
      </c>
      <c r="B32" s="192">
        <f>'3.1'!B32/'3.1'!$B$32*100</f>
        <v>100</v>
      </c>
      <c r="C32" s="170">
        <f>'3.1'!C32/'3.1'!$B$32*100</f>
        <v>95.146132396984413</v>
      </c>
      <c r="D32" s="170">
        <f>'3.1'!D32/'3.1'!$B$32*100</f>
        <v>75.541013772966664</v>
      </c>
      <c r="E32" s="170">
        <f>'3.1'!E32/'3.1'!$B$32*100</f>
        <v>56.073906471510512</v>
      </c>
      <c r="F32" s="170">
        <f>'3.1'!F32/'3.1'!$B$32*100</f>
        <v>19.467107301456156</v>
      </c>
      <c r="G32" s="170">
        <f>'3.1'!G32/'3.1'!$B$32*100</f>
        <v>19.605118624017724</v>
      </c>
      <c r="H32" s="170">
        <f>'3.1'!H32/'3.1'!$B$32*100</f>
        <v>19.733741421234967</v>
      </c>
      <c r="I32" s="170">
        <f>'3.1'!I32/'3.1'!$B$32*100</f>
        <v>-0.12862279721724101</v>
      </c>
      <c r="J32" s="170">
        <f>'3.1'!J32/'3.1'!$B$32*100</f>
        <v>4.8538676030155932</v>
      </c>
      <c r="K32" s="170">
        <f>'3.1'!K32/'3.1'!$B$32*100</f>
        <v>29.22741824941556</v>
      </c>
      <c r="L32" s="170">
        <f>'3.1'!L32/'3.1'!$B$32*100</f>
        <v>24.37355064639997</v>
      </c>
    </row>
    <row r="33" spans="1:12" ht="11.1" customHeight="1">
      <c r="A33" s="27">
        <v>1988</v>
      </c>
      <c r="B33" s="192">
        <f>'3.1'!B33/'3.1'!$B$33*100</f>
        <v>100</v>
      </c>
      <c r="C33" s="170">
        <f>'3.1'!C33/'3.1'!$B$33*100</f>
        <v>95.06983948935715</v>
      </c>
      <c r="D33" s="170">
        <f>'3.1'!D33/'3.1'!$B$33*100</f>
        <v>74.828405843548865</v>
      </c>
      <c r="E33" s="170">
        <f>'3.1'!E33/'3.1'!$B$33*100</f>
        <v>55.595616448112239</v>
      </c>
      <c r="F33" s="170">
        <f>'3.1'!F33/'3.1'!$B$33*100</f>
        <v>19.232789395436622</v>
      </c>
      <c r="G33" s="170">
        <f>'3.1'!G33/'3.1'!$B$33*100</f>
        <v>20.241433645808296</v>
      </c>
      <c r="H33" s="170">
        <f>'3.1'!H33/'3.1'!$B$33*100</f>
        <v>19.95388546145697</v>
      </c>
      <c r="I33" s="170">
        <f>'3.1'!I33/'3.1'!$B$33*100</f>
        <v>0.28754818435132501</v>
      </c>
      <c r="J33" s="170">
        <f>'3.1'!J33/'3.1'!$B$33*100</f>
        <v>4.9301605106428381</v>
      </c>
      <c r="K33" s="170">
        <f>'3.1'!K33/'3.1'!$B$33*100</f>
        <v>29.802633336004057</v>
      </c>
      <c r="L33" s="170">
        <f>'3.1'!L33/'3.1'!$B$33*100</f>
        <v>24.872472825361218</v>
      </c>
    </row>
    <row r="34" spans="1:12" ht="11.1" customHeight="1">
      <c r="A34" s="27">
        <v>1989</v>
      </c>
      <c r="B34" s="192">
        <f>'3.1'!B34/'3.1'!$B$34*100</f>
        <v>100</v>
      </c>
      <c r="C34" s="170">
        <f>'3.1'!C34/'3.1'!$B$34*100</f>
        <v>95.077707261006452</v>
      </c>
      <c r="D34" s="170">
        <f>'3.1'!D34/'3.1'!$B$34*100</f>
        <v>73.989305881765034</v>
      </c>
      <c r="E34" s="170">
        <f>'3.1'!E34/'3.1'!$B$34*100</f>
        <v>55.661885962720504</v>
      </c>
      <c r="F34" s="170">
        <f>'3.1'!F34/'3.1'!$B$34*100</f>
        <v>18.327419919044523</v>
      </c>
      <c r="G34" s="170">
        <f>'3.1'!G34/'3.1'!$B$34*100</f>
        <v>21.088401379241414</v>
      </c>
      <c r="H34" s="170">
        <f>'3.1'!H34/'3.1'!$B$34*100</f>
        <v>20.546199590225374</v>
      </c>
      <c r="I34" s="170">
        <f>'3.1'!I34/'3.1'!$B$34*100</f>
        <v>0.5422017890160411</v>
      </c>
      <c r="J34" s="170">
        <f>'3.1'!J34/'3.1'!$B$34*100</f>
        <v>4.9222927389935549</v>
      </c>
      <c r="K34" s="170">
        <f>'3.1'!K34/'3.1'!$B$34*100</f>
        <v>31.511835157330136</v>
      </c>
      <c r="L34" s="170">
        <f>'3.1'!L34/'3.1'!$B$34*100</f>
        <v>26.589542418336581</v>
      </c>
    </row>
    <row r="35" spans="1:12" ht="13.5" customHeight="1">
      <c r="A35" s="27">
        <v>1990</v>
      </c>
      <c r="B35" s="192">
        <f>'3.1'!B35/'3.1'!$B$35*100</f>
        <v>100</v>
      </c>
      <c r="C35" s="170">
        <f>'3.1'!C35/'3.1'!$B$35*100</f>
        <v>94.449291333761892</v>
      </c>
      <c r="D35" s="170">
        <f>'3.1'!D35/'3.1'!$B$35*100</f>
        <v>72.857164722808946</v>
      </c>
      <c r="E35" s="170">
        <f>'3.1'!E35/'3.1'!$B$35*100</f>
        <v>54.887960326935428</v>
      </c>
      <c r="F35" s="170">
        <f>'3.1'!F35/'3.1'!$B$35*100</f>
        <v>17.969204395873508</v>
      </c>
      <c r="G35" s="170">
        <f>'3.1'!G35/'3.1'!$B$35*100</f>
        <v>21.592126610952945</v>
      </c>
      <c r="H35" s="170">
        <f>'3.1'!H35/'3.1'!$B$35*100</f>
        <v>21.252334159855511</v>
      </c>
      <c r="I35" s="170">
        <f>'3.1'!I35/'3.1'!$B$35*100</f>
        <v>0.33979245109743772</v>
      </c>
      <c r="J35" s="170">
        <f>'3.1'!J35/'3.1'!$B$35*100</f>
        <v>5.5507086662380978</v>
      </c>
      <c r="K35" s="170">
        <f>'3.1'!K35/'3.1'!$B$35*100</f>
        <v>32.26956867787063</v>
      </c>
      <c r="L35" s="170">
        <f>'3.1'!L35/'3.1'!$B$35*100</f>
        <v>26.718860011632533</v>
      </c>
    </row>
    <row r="36" spans="1:12" s="29" customFormat="1" ht="13.5" customHeight="1">
      <c r="A36" s="28">
        <v>1991</v>
      </c>
      <c r="B36" s="193">
        <f>'3.1'!B36/'3.1'!$B$36*100</f>
        <v>100</v>
      </c>
      <c r="C36" s="172">
        <f>'3.1'!C36/'3.1'!$B$36*100</f>
        <v>94.586806046051692</v>
      </c>
      <c r="D36" s="172">
        <f>'3.1'!D36/'3.1'!$B$36*100</f>
        <v>72.215002118943346</v>
      </c>
      <c r="E36" s="172">
        <f>'3.1'!E36/'3.1'!$B$36*100</f>
        <v>54.421528464472381</v>
      </c>
      <c r="F36" s="172">
        <f>'3.1'!F36/'3.1'!$B$36*100</f>
        <v>17.793473654470972</v>
      </c>
      <c r="G36" s="172">
        <f>'3.1'!G36/'3.1'!$B$36*100</f>
        <v>22.371803927108342</v>
      </c>
      <c r="H36" s="172">
        <f>'3.1'!H36/'3.1'!$B$36*100</f>
        <v>21.659838960305123</v>
      </c>
      <c r="I36" s="172">
        <f>'3.1'!I36/'3.1'!$B$36*100</f>
        <v>0.71196496680322052</v>
      </c>
      <c r="J36" s="172">
        <f>'3.1'!J36/'3.1'!$B$36*100</f>
        <v>5.4131939539483005</v>
      </c>
      <c r="K36" s="172">
        <f>'3.1'!K36/'3.1'!$B$36*100</f>
        <v>33.534397513773129</v>
      </c>
      <c r="L36" s="172">
        <f>'3.1'!L36/'3.1'!$B$36*100</f>
        <v>28.121203559824831</v>
      </c>
    </row>
    <row r="37" spans="1:12" ht="15" customHeight="1">
      <c r="A37" s="30"/>
      <c r="B37" s="24" t="s">
        <v>450</v>
      </c>
      <c r="C37" s="210"/>
      <c r="D37" s="210"/>
      <c r="E37" s="210"/>
      <c r="F37" s="210"/>
      <c r="G37" s="210"/>
      <c r="H37" s="210"/>
      <c r="I37" s="210"/>
      <c r="J37" s="210"/>
      <c r="K37" s="210"/>
      <c r="L37" s="210"/>
    </row>
    <row r="38" spans="1:12" ht="12" hidden="1" customHeight="1">
      <c r="A38" s="27"/>
      <c r="B38" s="37"/>
      <c r="C38" s="228"/>
      <c r="D38" s="228"/>
      <c r="E38" s="228"/>
      <c r="F38" s="228"/>
      <c r="G38" s="228"/>
      <c r="H38" s="228"/>
      <c r="I38" s="228"/>
      <c r="J38" s="228"/>
      <c r="K38" s="228"/>
      <c r="L38" s="228"/>
    </row>
    <row r="39" spans="1:12" ht="12" hidden="1" customHeight="1">
      <c r="A39" s="27"/>
      <c r="B39" s="37"/>
      <c r="C39" s="228"/>
      <c r="D39" s="228"/>
      <c r="E39" s="228"/>
      <c r="F39" s="228"/>
      <c r="G39" s="228"/>
      <c r="H39" s="228"/>
      <c r="I39" s="228"/>
      <c r="J39" s="228"/>
      <c r="K39" s="228"/>
      <c r="L39" s="228"/>
    </row>
    <row r="40" spans="1:12" ht="12" hidden="1" customHeight="1">
      <c r="A40" s="27"/>
      <c r="B40" s="37"/>
      <c r="C40" s="228"/>
      <c r="D40" s="228"/>
      <c r="E40" s="228"/>
      <c r="F40" s="228"/>
      <c r="G40" s="228"/>
      <c r="H40" s="228"/>
      <c r="I40" s="228"/>
      <c r="J40" s="228"/>
      <c r="K40" s="228"/>
      <c r="L40" s="228"/>
    </row>
    <row r="41" spans="1:12" ht="12" hidden="1" customHeight="1">
      <c r="A41" s="27"/>
      <c r="B41" s="37"/>
      <c r="C41" s="228"/>
      <c r="D41" s="228"/>
      <c r="E41" s="228"/>
      <c r="F41" s="228"/>
      <c r="G41" s="228"/>
      <c r="H41" s="228"/>
      <c r="I41" s="228"/>
      <c r="J41" s="228"/>
      <c r="K41" s="228"/>
      <c r="L41" s="228"/>
    </row>
    <row r="42" spans="1:12" ht="12" hidden="1" customHeight="1">
      <c r="A42" s="27"/>
      <c r="B42" s="37"/>
      <c r="C42" s="228"/>
      <c r="D42" s="228"/>
      <c r="E42" s="228"/>
      <c r="F42" s="228"/>
      <c r="G42" s="228"/>
      <c r="H42" s="228"/>
      <c r="I42" s="228"/>
      <c r="J42" s="228"/>
      <c r="K42" s="228"/>
      <c r="L42" s="228"/>
    </row>
    <row r="43" spans="1:12" ht="12" hidden="1" customHeight="1">
      <c r="A43" s="27"/>
      <c r="B43" s="37"/>
      <c r="C43" s="228"/>
      <c r="D43" s="228"/>
      <c r="E43" s="228"/>
      <c r="F43" s="228"/>
      <c r="G43" s="228"/>
      <c r="H43" s="228"/>
      <c r="I43" s="228"/>
      <c r="J43" s="228"/>
      <c r="K43" s="228"/>
      <c r="L43" s="228"/>
    </row>
    <row r="44" spans="1:12" ht="12" hidden="1" customHeight="1">
      <c r="A44" s="27"/>
      <c r="B44" s="37"/>
      <c r="C44" s="228"/>
      <c r="D44" s="228"/>
      <c r="E44" s="228"/>
      <c r="F44" s="228"/>
      <c r="G44" s="228"/>
      <c r="H44" s="228"/>
      <c r="I44" s="228"/>
      <c r="J44" s="228"/>
      <c r="K44" s="228"/>
      <c r="L44" s="228"/>
    </row>
    <row r="45" spans="1:12" ht="13.5" customHeight="1">
      <c r="A45" s="27">
        <v>1991</v>
      </c>
      <c r="B45" s="194">
        <f>'3.1'!B45/'3.1'!$B45*100</f>
        <v>100</v>
      </c>
      <c r="C45" s="170">
        <f>'3.1'!C45/'3.1'!$B45*100</f>
        <v>100.48757724807666</v>
      </c>
      <c r="D45" s="170">
        <f>'3.1'!D45/'3.1'!$B45*100</f>
        <v>74.715222600580148</v>
      </c>
      <c r="E45" s="170">
        <f>'3.1'!E45/'3.1'!$B45*100</f>
        <v>56.038277210240885</v>
      </c>
      <c r="F45" s="170">
        <f>'3.1'!F45/'3.1'!$B45*100</f>
        <v>18.676945390339259</v>
      </c>
      <c r="G45" s="170">
        <f>'3.1'!G45/'3.1'!$B45*100</f>
        <v>25.772354647496527</v>
      </c>
      <c r="H45" s="170">
        <f>'3.1'!H45/'3.1'!$B45*100</f>
        <v>24.890969857485178</v>
      </c>
      <c r="I45" s="170">
        <f>'3.1'!I45/'3.1'!$B45*100</f>
        <v>0.88138479001135095</v>
      </c>
      <c r="J45" s="170">
        <f>'3.1'!J45/'3.1'!$B45*100</f>
        <v>-0.48757724807667513</v>
      </c>
      <c r="K45" s="170">
        <f>'3.1'!K45/'3.1'!$B45*100</f>
        <v>23.664900996342542</v>
      </c>
      <c r="L45" s="170">
        <f>'3.1'!L45/'3.1'!$B45*100</f>
        <v>24.152478244419218</v>
      </c>
    </row>
    <row r="46" spans="1:12" ht="11.1" customHeight="1">
      <c r="A46" s="27">
        <v>1992</v>
      </c>
      <c r="B46" s="193">
        <f>'3.1'!B46/'3.1'!$B46*100</f>
        <v>100</v>
      </c>
      <c r="C46" s="170">
        <f>'3.1'!C46/'3.1'!$B46*100</f>
        <v>100.50145118268452</v>
      </c>
      <c r="D46" s="170">
        <f>'3.1'!D46/'3.1'!$B46*100</f>
        <v>75.241413346180508</v>
      </c>
      <c r="E46" s="170">
        <f>'3.1'!E46/'3.1'!$B46*100</f>
        <v>56.02029305664901</v>
      </c>
      <c r="F46" s="170">
        <f>'3.1'!F46/'3.1'!$B46*100</f>
        <v>19.221120289531505</v>
      </c>
      <c r="G46" s="170">
        <f>'3.1'!G46/'3.1'!$B46*100</f>
        <v>25.260037836504011</v>
      </c>
      <c r="H46" s="170">
        <f>'3.1'!H46/'3.1'!$B46*100</f>
        <v>25.201167996427863</v>
      </c>
      <c r="I46" s="170">
        <f>'3.1'!I46/'3.1'!$B46*100</f>
        <v>5.8869840076143071E-2</v>
      </c>
      <c r="J46" s="170">
        <f>'3.1'!J46/'3.1'!$B46*100</f>
        <v>-0.50145118268451316</v>
      </c>
      <c r="K46" s="170">
        <f>'3.1'!K46/'3.1'!$B46*100</f>
        <v>22.194693489066193</v>
      </c>
      <c r="L46" s="170">
        <f>'3.1'!L46/'3.1'!$B46*100</f>
        <v>22.696144671750705</v>
      </c>
    </row>
    <row r="47" spans="1:12" ht="11.1" customHeight="1">
      <c r="A47" s="27">
        <v>1993</v>
      </c>
      <c r="B47" s="193">
        <f>'3.1'!B47/'3.1'!$B47*100</f>
        <v>100</v>
      </c>
      <c r="C47" s="170">
        <f>'3.1'!C47/'3.1'!$B47*100</f>
        <v>99.94985407421369</v>
      </c>
      <c r="D47" s="170">
        <f>'3.1'!D47/'3.1'!$B47*100</f>
        <v>76.011342802803156</v>
      </c>
      <c r="E47" s="170">
        <f>'3.1'!E47/'3.1'!$B47*100</f>
        <v>56.659527440330351</v>
      </c>
      <c r="F47" s="170">
        <f>'3.1'!F47/'3.1'!$B47*100</f>
        <v>19.351815362472802</v>
      </c>
      <c r="G47" s="170">
        <f>'3.1'!G47/'3.1'!$B47*100</f>
        <v>23.938511271410544</v>
      </c>
      <c r="H47" s="170">
        <f>'3.1'!H47/'3.1'!$B47*100</f>
        <v>24.056222835243791</v>
      </c>
      <c r="I47" s="170">
        <f>'3.1'!I47/'3.1'!$B47*100</f>
        <v>-0.11771156383325063</v>
      </c>
      <c r="J47" s="170">
        <f>'3.1'!J47/'3.1'!$B47*100</f>
        <v>5.0145925786313592E-2</v>
      </c>
      <c r="K47" s="170">
        <f>'3.1'!K47/'3.1'!$B47*100</f>
        <v>20.313440593069814</v>
      </c>
      <c r="L47" s="170">
        <f>'3.1'!L47/'3.1'!$B47*100</f>
        <v>20.2632946672835</v>
      </c>
    </row>
    <row r="48" spans="1:12" ht="11.1" customHeight="1">
      <c r="A48" s="27">
        <v>1994</v>
      </c>
      <c r="B48" s="193">
        <f>'3.1'!B48/'3.1'!$B48*100</f>
        <v>100</v>
      </c>
      <c r="C48" s="170">
        <f>'3.1'!C48/'3.1'!$B48*100</f>
        <v>99.836462518105535</v>
      </c>
      <c r="D48" s="170">
        <f>'3.1'!D48/'3.1'!$B48*100</f>
        <v>75.505998742860257</v>
      </c>
      <c r="E48" s="170">
        <f>'3.1'!E48/'3.1'!$B48*100</f>
        <v>56.191959771528509</v>
      </c>
      <c r="F48" s="170">
        <f>'3.1'!F48/'3.1'!$B48*100</f>
        <v>19.314038971331748</v>
      </c>
      <c r="G48" s="170">
        <f>'3.1'!G48/'3.1'!$B48*100</f>
        <v>24.330463775245278</v>
      </c>
      <c r="H48" s="170">
        <f>'3.1'!H48/'3.1'!$B48*100</f>
        <v>24.141400890929461</v>
      </c>
      <c r="I48" s="170">
        <f>'3.1'!I48/'3.1'!$B48*100</f>
        <v>0.18906288431581533</v>
      </c>
      <c r="J48" s="170">
        <f>'3.1'!J48/'3.1'!$B48*100</f>
        <v>0.16353748189445594</v>
      </c>
      <c r="K48" s="170">
        <f>'3.1'!K48/'3.1'!$B48*100</f>
        <v>21.110710283949601</v>
      </c>
      <c r="L48" s="170">
        <f>'3.1'!L48/'3.1'!$B48*100</f>
        <v>20.947172802055146</v>
      </c>
    </row>
    <row r="49" spans="1:12" ht="13.5" customHeight="1">
      <c r="A49" s="27">
        <v>1995</v>
      </c>
      <c r="B49" s="193">
        <f>'3.1'!B49/'3.1'!$B49*100</f>
        <v>100</v>
      </c>
      <c r="C49" s="170">
        <f>'3.1'!C49/'3.1'!$B49*100</f>
        <v>99.593161653321772</v>
      </c>
      <c r="D49" s="170">
        <f>'3.1'!D49/'3.1'!$B49*100</f>
        <v>75.266413668248333</v>
      </c>
      <c r="E49" s="170">
        <f>'3.1'!E49/'3.1'!$B49*100</f>
        <v>55.842257773367599</v>
      </c>
      <c r="F49" s="170">
        <f>'3.1'!F49/'3.1'!$B49*100</f>
        <v>19.424155894880741</v>
      </c>
      <c r="G49" s="170">
        <f>'3.1'!G49/'3.1'!$B49*100</f>
        <v>24.326747985073442</v>
      </c>
      <c r="H49" s="170">
        <f>'3.1'!H49/'3.1'!$B49*100</f>
        <v>23.539039696824144</v>
      </c>
      <c r="I49" s="170">
        <f>'3.1'!I49/'3.1'!$B49*100</f>
        <v>0.78770828824929662</v>
      </c>
      <c r="J49" s="170">
        <f>'3.1'!J49/'3.1'!$B49*100</f>
        <v>0.40683834667820956</v>
      </c>
      <c r="K49" s="170">
        <f>'3.1'!K49/'3.1'!$B49*100</f>
        <v>21.994236280817685</v>
      </c>
      <c r="L49" s="170">
        <f>'3.1'!L49/'3.1'!$B49*100</f>
        <v>21.587397934139478</v>
      </c>
    </row>
    <row r="50" spans="1:12" ht="11.1" customHeight="1">
      <c r="A50" s="27">
        <v>1996</v>
      </c>
      <c r="B50" s="193">
        <f>'3.1'!B50/'3.1'!$B50*100</f>
        <v>100</v>
      </c>
      <c r="C50" s="170">
        <f>'3.1'!C50/'3.1'!$B50*100</f>
        <v>99.285565583070508</v>
      </c>
      <c r="D50" s="170">
        <f>'3.1'!D50/'3.1'!$B50*100</f>
        <v>76.023274937805112</v>
      </c>
      <c r="E50" s="170">
        <f>'3.1'!E50/'3.1'!$B50*100</f>
        <v>56.310724583372362</v>
      </c>
      <c r="F50" s="170">
        <f>'3.1'!F50/'3.1'!$B50*100</f>
        <v>19.71255035443275</v>
      </c>
      <c r="G50" s="170">
        <f>'3.1'!G50/'3.1'!$B50*100</f>
        <v>23.262290645265381</v>
      </c>
      <c r="H50" s="170">
        <f>'3.1'!H50/'3.1'!$B50*100</f>
        <v>23.027303292425238</v>
      </c>
      <c r="I50" s="170">
        <f>'3.1'!I50/'3.1'!$B50*100</f>
        <v>0.23498735284014616</v>
      </c>
      <c r="J50" s="170">
        <f>'3.1'!J50/'3.1'!$B50*100</f>
        <v>0.71443441692950016</v>
      </c>
      <c r="K50" s="170">
        <f>'3.1'!K50/'3.1'!$B50*100</f>
        <v>22.860027688432272</v>
      </c>
      <c r="L50" s="170">
        <f>'3.1'!L50/'3.1'!$B50*100</f>
        <v>22.145593271502772</v>
      </c>
    </row>
    <row r="51" spans="1:12" ht="11.1" customHeight="1">
      <c r="A51" s="27">
        <v>1997</v>
      </c>
      <c r="B51" s="193">
        <f>'3.1'!B51/'3.1'!$B51*100</f>
        <v>100</v>
      </c>
      <c r="C51" s="170">
        <f>'3.1'!C51/'3.1'!$B51*100</f>
        <v>98.922112026107129</v>
      </c>
      <c r="D51" s="170">
        <f>'3.1'!D51/'3.1'!$B51*100</f>
        <v>75.546592560487454</v>
      </c>
      <c r="E51" s="170">
        <f>'3.1'!E51/'3.1'!$B51*100</f>
        <v>56.191724243428595</v>
      </c>
      <c r="F51" s="170">
        <f>'3.1'!F51/'3.1'!$B51*100</f>
        <v>19.354868317058866</v>
      </c>
      <c r="G51" s="170">
        <f>'3.1'!G51/'3.1'!$B51*100</f>
        <v>23.375519465619664</v>
      </c>
      <c r="H51" s="170">
        <f>'3.1'!H51/'3.1'!$B51*100</f>
        <v>22.650638655890678</v>
      </c>
      <c r="I51" s="170">
        <f>'3.1'!I51/'3.1'!$B51*100</f>
        <v>0.7248808097289855</v>
      </c>
      <c r="J51" s="170">
        <f>'3.1'!J51/'3.1'!$B51*100</f>
        <v>1.0778879738928664</v>
      </c>
      <c r="K51" s="170">
        <f>'3.1'!K51/'3.1'!$B51*100</f>
        <v>25.360273309027864</v>
      </c>
      <c r="L51" s="170">
        <f>'3.1'!L51/'3.1'!$B51*100</f>
        <v>24.282385335134997</v>
      </c>
    </row>
    <row r="52" spans="1:12" ht="11.1" customHeight="1">
      <c r="A52" s="27">
        <v>1998</v>
      </c>
      <c r="B52" s="193">
        <f>'3.1'!B52/'3.1'!$B52*100</f>
        <v>100</v>
      </c>
      <c r="C52" s="170">
        <f>'3.1'!C52/'3.1'!$B52*100</f>
        <v>98.771159936855284</v>
      </c>
      <c r="D52" s="170">
        <f>'3.1'!D52/'3.1'!$B52*100</f>
        <v>74.750697471232414</v>
      </c>
      <c r="E52" s="170">
        <f>'3.1'!E52/'3.1'!$B52*100</f>
        <v>55.652545149472296</v>
      </c>
      <c r="F52" s="170">
        <f>'3.1'!F52/'3.1'!$B52*100</f>
        <v>19.098152321760111</v>
      </c>
      <c r="G52" s="170">
        <f>'3.1'!G52/'3.1'!$B52*100</f>
        <v>24.020462465622856</v>
      </c>
      <c r="H52" s="170">
        <f>'3.1'!H52/'3.1'!$B52*100</f>
        <v>22.798224799197779</v>
      </c>
      <c r="I52" s="170">
        <f>'3.1'!I52/'3.1'!$B52*100</f>
        <v>1.2222376664250749</v>
      </c>
      <c r="J52" s="170">
        <f>'3.1'!J52/'3.1'!$B52*100</f>
        <v>1.2288400631447329</v>
      </c>
      <c r="K52" s="170">
        <f>'3.1'!K52/'3.1'!$B52*100</f>
        <v>26.406906206252923</v>
      </c>
      <c r="L52" s="170">
        <f>'3.1'!L52/'3.1'!$B52*100</f>
        <v>25.17806614310819</v>
      </c>
    </row>
    <row r="53" spans="1:12" ht="11.1" customHeight="1">
      <c r="A53" s="27">
        <v>1999</v>
      </c>
      <c r="B53" s="193">
        <f>'3.1'!B53/'3.1'!$B53*100</f>
        <v>100</v>
      </c>
      <c r="C53" s="170">
        <f>'3.1'!C53/'3.1'!$B53*100</f>
        <v>99.447384776739767</v>
      </c>
      <c r="D53" s="170">
        <f>'3.1'!D53/'3.1'!$B53*100</f>
        <v>75.443947015751561</v>
      </c>
      <c r="E53" s="170">
        <f>'3.1'!E53/'3.1'!$B53*100</f>
        <v>56.19724396449589</v>
      </c>
      <c r="F53" s="170">
        <f>'3.1'!F53/'3.1'!$B53*100</f>
        <v>19.246703051255658</v>
      </c>
      <c r="G53" s="170">
        <f>'3.1'!G53/'3.1'!$B53*100</f>
        <v>24.003437760988213</v>
      </c>
      <c r="H53" s="170">
        <f>'3.1'!H53/'3.1'!$B53*100</f>
        <v>23.038679666711985</v>
      </c>
      <c r="I53" s="170">
        <f>'3.1'!I53/'3.1'!$B53*100</f>
        <v>0.96475809427622516</v>
      </c>
      <c r="J53" s="170">
        <f>'3.1'!J53/'3.1'!$B53*100</f>
        <v>0.55261522326023904</v>
      </c>
      <c r="K53" s="170">
        <f>'3.1'!K53/'3.1'!$B53*100</f>
        <v>26.959232427603087</v>
      </c>
      <c r="L53" s="170">
        <f>'3.1'!L53/'3.1'!$B53*100</f>
        <v>26.406617204342847</v>
      </c>
    </row>
    <row r="54" spans="1:12" ht="13.5" customHeight="1">
      <c r="A54" s="27">
        <v>2000</v>
      </c>
      <c r="B54" s="193">
        <f>'3.1'!B54/'3.1'!$B54*100</f>
        <v>100</v>
      </c>
      <c r="C54" s="170">
        <f>'3.1'!C54/'3.1'!$B54*100</f>
        <v>99.830637858033555</v>
      </c>
      <c r="D54" s="170">
        <f>'3.1'!D54/'3.1'!$B54*100</f>
        <v>75.343773855074943</v>
      </c>
      <c r="E54" s="170">
        <f>'3.1'!E54/'3.1'!$B54*100</f>
        <v>56.299257025541813</v>
      </c>
      <c r="F54" s="170">
        <f>'3.1'!F54/'3.1'!$B54*100</f>
        <v>19.044516829533116</v>
      </c>
      <c r="G54" s="170">
        <f>'3.1'!G54/'3.1'!$B54*100</f>
        <v>24.486864002958622</v>
      </c>
      <c r="H54" s="170">
        <f>'3.1'!H54/'3.1'!$B54*100</f>
        <v>23.114328928590055</v>
      </c>
      <c r="I54" s="170">
        <f>'3.1'!I54/'3.1'!$B54*100</f>
        <v>1.3725350743685665</v>
      </c>
      <c r="J54" s="170">
        <f>'3.1'!J54/'3.1'!$B54*100</f>
        <v>0.16936214196644062</v>
      </c>
      <c r="K54" s="170">
        <f>'3.1'!K54/'3.1'!$B54*100</f>
        <v>30.847711572289466</v>
      </c>
      <c r="L54" s="170">
        <f>'3.1'!L54/'3.1'!$B54*100</f>
        <v>30.678349430323028</v>
      </c>
    </row>
    <row r="55" spans="1:12" ht="11.1" customHeight="1">
      <c r="A55" s="27">
        <v>2001</v>
      </c>
      <c r="B55" s="193">
        <f>'3.1'!B55/'3.1'!$B55*100</f>
        <v>100</v>
      </c>
      <c r="C55" s="170">
        <f>'3.1'!C55/'3.1'!$B55*100</f>
        <v>98.373424655012116</v>
      </c>
      <c r="D55" s="170">
        <f>'3.1'!D55/'3.1'!$B55*100</f>
        <v>75.412972833641732</v>
      </c>
      <c r="E55" s="170">
        <f>'3.1'!E55/'3.1'!$B55*100</f>
        <v>56.464046691890616</v>
      </c>
      <c r="F55" s="170">
        <f>'3.1'!F55/'3.1'!$B55*100</f>
        <v>18.94892614175113</v>
      </c>
      <c r="G55" s="170">
        <f>'3.1'!G55/'3.1'!$B55*100</f>
        <v>22.960451821370381</v>
      </c>
      <c r="H55" s="170">
        <f>'3.1'!H55/'3.1'!$B55*100</f>
        <v>21.778195108030236</v>
      </c>
      <c r="I55" s="170">
        <f>'3.1'!I55/'3.1'!$B55*100</f>
        <v>1.1822567133401458</v>
      </c>
      <c r="J55" s="170">
        <f>'3.1'!J55/'3.1'!$B55*100</f>
        <v>1.6265753449878979</v>
      </c>
      <c r="K55" s="170">
        <f>'3.1'!K55/'3.1'!$B55*100</f>
        <v>31.844707117015108</v>
      </c>
      <c r="L55" s="170">
        <f>'3.1'!L55/'3.1'!$B55*100</f>
        <v>30.218131772027213</v>
      </c>
    </row>
    <row r="56" spans="1:12" ht="11.1" customHeight="1">
      <c r="A56" s="27">
        <v>2002</v>
      </c>
      <c r="B56" s="193">
        <f>'3.1'!B56/'3.1'!$B56*100</f>
        <v>100</v>
      </c>
      <c r="C56" s="170">
        <f>'3.1'!C56/'3.1'!$B56*100</f>
        <v>95.749731588812253</v>
      </c>
      <c r="D56" s="170">
        <f>'3.1'!D56/'3.1'!$B56*100</f>
        <v>74.973340854912379</v>
      </c>
      <c r="E56" s="170">
        <f>'3.1'!E56/'3.1'!$B56*100</f>
        <v>55.741770240023278</v>
      </c>
      <c r="F56" s="170">
        <f>'3.1'!F56/'3.1'!$B56*100</f>
        <v>19.23157061488909</v>
      </c>
      <c r="G56" s="170">
        <f>'3.1'!G56/'3.1'!$B56*100</f>
        <v>20.776390733899884</v>
      </c>
      <c r="H56" s="170">
        <f>'3.1'!H56/'3.1'!$B56*100</f>
        <v>20.121785889760343</v>
      </c>
      <c r="I56" s="170">
        <f>'3.1'!I56/'3.1'!$B56*100</f>
        <v>0.65460484413953735</v>
      </c>
      <c r="J56" s="170">
        <f>'3.1'!J56/'3.1'!$B56*100</f>
        <v>4.2502684111877445</v>
      </c>
      <c r="K56" s="170">
        <f>'3.1'!K56/'3.1'!$B56*100</f>
        <v>32.592579113060253</v>
      </c>
      <c r="L56" s="170">
        <f>'3.1'!L56/'3.1'!$B56*100</f>
        <v>28.342310701872513</v>
      </c>
    </row>
    <row r="57" spans="1:12" ht="11.1" customHeight="1">
      <c r="A57" s="27">
        <v>2003</v>
      </c>
      <c r="B57" s="193">
        <f>'3.1'!B57/'3.1'!$B57*100</f>
        <v>100</v>
      </c>
      <c r="C57" s="170">
        <f>'3.1'!C57/'3.1'!$B57*100</f>
        <v>96.225893822035943</v>
      </c>
      <c r="D57" s="170">
        <f>'3.1'!D57/'3.1'!$B57*100</f>
        <v>75.78910005109492</v>
      </c>
      <c r="E57" s="170">
        <f>'3.1'!E57/'3.1'!$B57*100</f>
        <v>56.463462608011504</v>
      </c>
      <c r="F57" s="170">
        <f>'3.1'!F57/'3.1'!$B57*100</f>
        <v>19.325637443083423</v>
      </c>
      <c r="G57" s="170">
        <f>'3.1'!G57/'3.1'!$B57*100</f>
        <v>20.436793770941012</v>
      </c>
      <c r="H57" s="170">
        <f>'3.1'!H57/'3.1'!$B57*100</f>
        <v>19.523325058668732</v>
      </c>
      <c r="I57" s="170">
        <f>'3.1'!I57/'3.1'!$B57*100</f>
        <v>0.91346871227227722</v>
      </c>
      <c r="J57" s="170">
        <f>'3.1'!J57/'3.1'!$B57*100</f>
        <v>3.7741061779640708</v>
      </c>
      <c r="K57" s="170">
        <f>'3.1'!K57/'3.1'!$B57*100</f>
        <v>32.811712946006686</v>
      </c>
      <c r="L57" s="170">
        <f>'3.1'!L57/'3.1'!$B57*100</f>
        <v>29.037606768042618</v>
      </c>
    </row>
    <row r="58" spans="1:12" ht="11.1" customHeight="1">
      <c r="A58" s="27">
        <v>2004</v>
      </c>
      <c r="B58" s="193">
        <f>'3.1'!B58/'3.1'!$B58*100</f>
        <v>100</v>
      </c>
      <c r="C58" s="170">
        <f>'3.1'!C58/'3.1'!$B58*100</f>
        <v>94.799471385888296</v>
      </c>
      <c r="D58" s="170">
        <f>'3.1'!D58/'3.1'!$B58*100</f>
        <v>74.960398140126941</v>
      </c>
      <c r="E58" s="170">
        <f>'3.1'!E58/'3.1'!$B58*100</f>
        <v>56.14301752028711</v>
      </c>
      <c r="F58" s="170">
        <f>'3.1'!F58/'3.1'!$B58*100</f>
        <v>18.817380619839824</v>
      </c>
      <c r="G58" s="170">
        <f>'3.1'!G58/'3.1'!$B58*100</f>
        <v>19.839073245761359</v>
      </c>
      <c r="H58" s="170">
        <f>'3.1'!H58/'3.1'!$B58*100</f>
        <v>19.091013560101121</v>
      </c>
      <c r="I58" s="170">
        <f>'3.1'!I58/'3.1'!$B58*100</f>
        <v>0.74805968566023751</v>
      </c>
      <c r="J58" s="170">
        <f>'3.1'!J58/'3.1'!$B58*100</f>
        <v>5.200528614111704</v>
      </c>
      <c r="K58" s="170">
        <f>'3.1'!K58/'3.1'!$B58*100</f>
        <v>35.713363859766986</v>
      </c>
      <c r="L58" s="170">
        <f>'3.1'!L58/'3.1'!$B58*100</f>
        <v>30.512835245655285</v>
      </c>
    </row>
    <row r="59" spans="1:12" ht="13.5" customHeight="1">
      <c r="A59" s="27">
        <v>2005</v>
      </c>
      <c r="B59" s="193">
        <f>'3.1'!B59/'3.1'!$B59*100</f>
        <v>100</v>
      </c>
      <c r="C59" s="170">
        <f>'3.1'!C59/'3.1'!$B59*100</f>
        <v>94.799568240317086</v>
      </c>
      <c r="D59" s="170">
        <f>'3.1'!D59/'3.1'!$B59*100</f>
        <v>75.314446032224652</v>
      </c>
      <c r="E59" s="170">
        <f>'3.1'!E59/'3.1'!$B59*100</f>
        <v>56.538537173722091</v>
      </c>
      <c r="F59" s="170">
        <f>'3.1'!F59/'3.1'!$B59*100</f>
        <v>18.775908858502564</v>
      </c>
      <c r="G59" s="170">
        <f>'3.1'!G59/'3.1'!$B59*100</f>
        <v>19.485122208092434</v>
      </c>
      <c r="H59" s="170">
        <f>'3.1'!H59/'3.1'!$B59*100</f>
        <v>19.07669852423841</v>
      </c>
      <c r="I59" s="170">
        <f>'3.1'!I59/'3.1'!$B59*100</f>
        <v>0.40842368385402328</v>
      </c>
      <c r="J59" s="170">
        <f>'3.1'!J59/'3.1'!$B59*100</f>
        <v>5.2004317596829077</v>
      </c>
      <c r="K59" s="170">
        <f>'3.1'!K59/'3.1'!$B59*100</f>
        <v>38.059572348152123</v>
      </c>
      <c r="L59" s="170">
        <f>'3.1'!L59/'3.1'!$B59*100</f>
        <v>32.859140588469224</v>
      </c>
    </row>
    <row r="60" spans="1:12" ht="11.1" customHeight="1">
      <c r="A60" s="31">
        <v>2006</v>
      </c>
      <c r="B60" s="193">
        <f>'3.1'!B60/'3.1'!$B60*100</f>
        <v>100</v>
      </c>
      <c r="C60" s="170">
        <f>'3.1'!C60/'3.1'!$B60*100</f>
        <v>94.583913327854845</v>
      </c>
      <c r="D60" s="170">
        <f>'3.1'!D60/'3.1'!$B60*100</f>
        <v>74.013198718701261</v>
      </c>
      <c r="E60" s="170">
        <f>'3.1'!E60/'3.1'!$B60*100</f>
        <v>55.685427742465663</v>
      </c>
      <c r="F60" s="170">
        <f>'3.1'!F60/'3.1'!$B60*100</f>
        <v>18.327770976235598</v>
      </c>
      <c r="G60" s="170">
        <f>'3.1'!G60/'3.1'!$B60*100</f>
        <v>20.570714609153573</v>
      </c>
      <c r="H60" s="170">
        <f>'3.1'!H60/'3.1'!$B60*100</f>
        <v>19.802899693092058</v>
      </c>
      <c r="I60" s="170">
        <f>'3.1'!I60/'3.1'!$B60*100</f>
        <v>0.76781491606151575</v>
      </c>
      <c r="J60" s="170">
        <f>'3.1'!J60/'3.1'!$B60*100</f>
        <v>5.4160866721451741</v>
      </c>
      <c r="K60" s="170">
        <f>'3.1'!K60/'3.1'!$B60*100</f>
        <v>41.432907910845763</v>
      </c>
      <c r="L60" s="170">
        <f>'3.1'!L60/'3.1'!$B60*100</f>
        <v>36.016821238700587</v>
      </c>
    </row>
    <row r="61" spans="1:12" ht="11.1" customHeight="1">
      <c r="A61" s="31">
        <v>2007</v>
      </c>
      <c r="B61" s="193">
        <f>'3.1'!B61/'3.1'!$B61*100</f>
        <v>100</v>
      </c>
      <c r="C61" s="170">
        <f>'3.1'!C61/'3.1'!$B61*100</f>
        <v>93.228901202216406</v>
      </c>
      <c r="D61" s="170">
        <f>'3.1'!D61/'3.1'!$B61*100</f>
        <v>71.84897281510672</v>
      </c>
      <c r="E61" s="170">
        <f>'3.1'!E61/'3.1'!$B61*100</f>
        <v>53.993918905402985</v>
      </c>
      <c r="F61" s="170">
        <f>'3.1'!F61/'3.1'!$B61*100</f>
        <v>17.855053909703749</v>
      </c>
      <c r="G61" s="170">
        <f>'3.1'!G61/'3.1'!$B61*100</f>
        <v>21.379928387109679</v>
      </c>
      <c r="H61" s="170">
        <f>'3.1'!H61/'3.1'!$B61*100</f>
        <v>20.056530175431579</v>
      </c>
      <c r="I61" s="170">
        <f>'3.1'!I61/'3.1'!$B61*100</f>
        <v>1.3233982116781022</v>
      </c>
      <c r="J61" s="170">
        <f>'3.1'!J61/'3.1'!$B61*100</f>
        <v>6.7710987977836092</v>
      </c>
      <c r="K61" s="170">
        <f>'3.1'!K61/'3.1'!$B61*100</f>
        <v>43.322758096457378</v>
      </c>
      <c r="L61" s="170">
        <f>'3.1'!L61/'3.1'!$B61*100</f>
        <v>36.551659298673769</v>
      </c>
    </row>
    <row r="62" spans="1:12" ht="11.1" customHeight="1">
      <c r="A62" s="31">
        <v>2008</v>
      </c>
      <c r="B62" s="193">
        <f>'3.1'!B62/'3.1'!$B62*100</f>
        <v>100</v>
      </c>
      <c r="C62" s="170">
        <f>'3.1'!C62/'3.1'!$B62*100</f>
        <v>93.926424215292428</v>
      </c>
      <c r="D62" s="170">
        <f>'3.1'!D62/'3.1'!$B62*100</f>
        <v>72.480237503387016</v>
      </c>
      <c r="E62" s="170">
        <f>'3.1'!E62/'3.1'!$B62*100</f>
        <v>54.224677889958329</v>
      </c>
      <c r="F62" s="170">
        <f>'3.1'!F62/'3.1'!$B62*100</f>
        <v>18.255559613428677</v>
      </c>
      <c r="G62" s="170">
        <f>'3.1'!G62/'3.1'!$B62*100</f>
        <v>21.446186711905405</v>
      </c>
      <c r="H62" s="170">
        <f>'3.1'!H62/'3.1'!$B62*100</f>
        <v>20.302966043455896</v>
      </c>
      <c r="I62" s="170">
        <f>'3.1'!I62/'3.1'!$B62*100</f>
        <v>1.1432206684495128</v>
      </c>
      <c r="J62" s="170">
        <f>'3.1'!J62/'3.1'!$B62*100</f>
        <v>6.073575784707578</v>
      </c>
      <c r="K62" s="170">
        <f>'3.1'!K62/'3.1'!$B62*100</f>
        <v>43.79919025796292</v>
      </c>
      <c r="L62" s="170">
        <f>'3.1'!L62/'3.1'!$B62*100</f>
        <v>37.725614473255341</v>
      </c>
    </row>
    <row r="63" spans="1:12" ht="11.1" customHeight="1">
      <c r="A63" s="27">
        <v>2009</v>
      </c>
      <c r="B63" s="193">
        <f>'3.1'!B63/'3.1'!$B63*100</f>
        <v>100</v>
      </c>
      <c r="C63" s="170">
        <f>'3.1'!C63/'3.1'!$B63*100</f>
        <v>94.988899019924517</v>
      </c>
      <c r="D63" s="170">
        <f>'3.1'!D63/'3.1'!$B63*100</f>
        <v>76.432435305614263</v>
      </c>
      <c r="E63" s="170">
        <f>'3.1'!E63/'3.1'!$B63*100</f>
        <v>56.440735485928528</v>
      </c>
      <c r="F63" s="170">
        <f>'3.1'!F63/'3.1'!$B63*100</f>
        <v>19.991699819685739</v>
      </c>
      <c r="G63" s="170">
        <f>'3.1'!G63/'3.1'!$B63*100</f>
        <v>18.556463714310244</v>
      </c>
      <c r="H63" s="170">
        <f>'3.1'!H63/'3.1'!$B63*100</f>
        <v>19.267539752957195</v>
      </c>
      <c r="I63" s="170">
        <f>'3.1'!I63/'3.1'!$B63*100</f>
        <v>-0.71107603864694802</v>
      </c>
      <c r="J63" s="170">
        <f>'3.1'!J63/'3.1'!$B63*100</f>
        <v>5.0111009800754776</v>
      </c>
      <c r="K63" s="170">
        <f>'3.1'!K63/'3.1'!$B63*100</f>
        <v>38.119906939850267</v>
      </c>
      <c r="L63" s="170">
        <f>'3.1'!L63/'3.1'!$B63*100</f>
        <v>33.108805959774791</v>
      </c>
    </row>
    <row r="64" spans="1:12" ht="13.5" customHeight="1">
      <c r="A64" s="27">
        <v>2010</v>
      </c>
      <c r="B64" s="194">
        <f>'3.1'!B64/'3.1'!$B64*100</f>
        <v>100</v>
      </c>
      <c r="C64" s="173">
        <f>'3.1'!C64/'3.1'!$B64*100</f>
        <v>94.737677429418184</v>
      </c>
      <c r="D64" s="173">
        <f>'3.1'!D64/'3.1'!$B64*100</f>
        <v>74.671892060520975</v>
      </c>
      <c r="E64" s="173">
        <f>'3.1'!E64/'3.1'!$B64*100</f>
        <v>55.108680393074394</v>
      </c>
      <c r="F64" s="170">
        <f>'3.1'!F64/'3.1'!$B64*100</f>
        <v>19.563211667446577</v>
      </c>
      <c r="G64" s="170">
        <f>'3.1'!G64/'3.1'!$B64*100</f>
        <v>20.065785368897206</v>
      </c>
      <c r="H64" s="170">
        <f>'3.1'!H64/'3.1'!$B64*100</f>
        <v>19.542505069411948</v>
      </c>
      <c r="I64" s="170">
        <f>'3.1'!I64/'3.1'!$B64*100</f>
        <v>0.52328029948525978</v>
      </c>
      <c r="J64" s="170">
        <f>'3.1'!J64/'3.1'!$B64*100</f>
        <v>5.2623225705818122</v>
      </c>
      <c r="K64" s="170">
        <f>'3.1'!K64/'3.1'!$B64*100</f>
        <v>42.565473405085008</v>
      </c>
      <c r="L64" s="170">
        <f>'3.1'!L64/'3.1'!$B64*100</f>
        <v>37.303150834503199</v>
      </c>
    </row>
    <row r="65" spans="1:12" ht="11.1" customHeight="1">
      <c r="A65" s="27">
        <v>2011</v>
      </c>
      <c r="B65" s="194">
        <f>'3.1'!B65/'3.1'!$B65*100</f>
        <v>100</v>
      </c>
      <c r="C65" s="173">
        <f>'3.1'!C65/'3.1'!$B65*100</f>
        <v>95.091848705801979</v>
      </c>
      <c r="D65" s="173">
        <f>'3.1'!D65/'3.1'!$B65*100</f>
        <v>73.456615037348342</v>
      </c>
      <c r="E65" s="173">
        <f>'3.1'!E65/'3.1'!$B65*100</f>
        <v>54.386685278961664</v>
      </c>
      <c r="F65" s="170">
        <f>'3.1'!F65/'3.1'!$B65*100</f>
        <v>19.069929758386674</v>
      </c>
      <c r="G65" s="170">
        <f>'3.1'!G65/'3.1'!$B65*100</f>
        <v>21.635233668453647</v>
      </c>
      <c r="H65" s="170">
        <f>'3.1'!H65/'3.1'!$B65*100</f>
        <v>20.370847502932925</v>
      </c>
      <c r="I65" s="170">
        <f>'3.1'!I65/'3.1'!$B65*100</f>
        <v>1.2643861655207236</v>
      </c>
      <c r="J65" s="170">
        <f>'3.1'!J65/'3.1'!$B65*100</f>
        <v>4.9081512941980199</v>
      </c>
      <c r="K65" s="170">
        <f>'3.1'!K65/'3.1'!$B65*100</f>
        <v>45.057136280610052</v>
      </c>
      <c r="L65" s="170">
        <f>'3.1'!L65/'3.1'!$B65*100</f>
        <v>40.148984986412032</v>
      </c>
    </row>
    <row r="66" spans="1:12" ht="11.1" customHeight="1">
      <c r="A66" s="27">
        <v>2012</v>
      </c>
      <c r="B66" s="194">
        <f>'3.1'!B66/'3.1'!$B66*100</f>
        <v>100</v>
      </c>
      <c r="C66" s="173">
        <f>'3.1'!C66/'3.1'!$B66*100</f>
        <v>93.899814592887523</v>
      </c>
      <c r="D66" s="173">
        <f>'3.1'!D66/'3.1'!$B66*100</f>
        <v>74.183826234560044</v>
      </c>
      <c r="E66" s="173">
        <f>'3.1'!E66/'3.1'!$B66*100</f>
        <v>54.906950399044199</v>
      </c>
      <c r="F66" s="170">
        <f>'3.1'!F66/'3.1'!$B66*100</f>
        <v>19.276875835515845</v>
      </c>
      <c r="G66" s="170">
        <f>'3.1'!G66/'3.1'!$B66*100</f>
        <v>19.715988358327476</v>
      </c>
      <c r="H66" s="170">
        <f>'3.1'!H66/'3.1'!$B66*100</f>
        <v>20.321093064171258</v>
      </c>
      <c r="I66" s="170">
        <f>'3.1'!I66/'3.1'!$B66*100</f>
        <v>-0.6051047058437844</v>
      </c>
      <c r="J66" s="170">
        <f>'3.1'!J66/'3.1'!$B66*100</f>
        <v>6.1001854071124875</v>
      </c>
      <c r="K66" s="170">
        <f>'3.1'!K66/'3.1'!$B66*100</f>
        <v>46.307120143080375</v>
      </c>
      <c r="L66" s="170">
        <f>'3.1'!L66/'3.1'!$B66*100</f>
        <v>40.206934735967891</v>
      </c>
    </row>
    <row r="67" spans="1:12" ht="11.1" customHeight="1">
      <c r="A67" s="27">
        <v>2013</v>
      </c>
      <c r="B67" s="194">
        <f>'3.1'!B67/'3.1'!$B67*100</f>
        <v>100</v>
      </c>
      <c r="C67" s="173">
        <f>'3.1'!C67/'3.1'!$B67*100</f>
        <v>94.241520977466337</v>
      </c>
      <c r="D67" s="173">
        <f>'3.1'!D67/'3.1'!$B67*100</f>
        <v>74.187774556707637</v>
      </c>
      <c r="E67" s="173">
        <f>'3.1'!E67/'3.1'!$B67*100</f>
        <v>54.556849911964008</v>
      </c>
      <c r="F67" s="170">
        <f>'3.1'!F67/'3.1'!$B67*100</f>
        <v>19.630924644743629</v>
      </c>
      <c r="G67" s="170">
        <f>'3.1'!G67/'3.1'!$B67*100</f>
        <v>20.053746420758713</v>
      </c>
      <c r="H67" s="170">
        <f>'3.1'!H67/'3.1'!$B67*100</f>
        <v>19.901470823625665</v>
      </c>
      <c r="I67" s="170">
        <f>'3.1'!I67/'3.1'!$B67*100</f>
        <v>0.15227559713305003</v>
      </c>
      <c r="J67" s="170">
        <f>'3.1'!J67/'3.1'!$B67*100</f>
        <v>5.7584790225336615</v>
      </c>
      <c r="K67" s="170">
        <f>'3.1'!K67/'3.1'!$B67*100</f>
        <v>45.418677859391401</v>
      </c>
      <c r="L67" s="170">
        <f>'3.1'!L67/'3.1'!$B67*100</f>
        <v>39.660198836857738</v>
      </c>
    </row>
    <row r="68" spans="1:12" ht="11.1" customHeight="1">
      <c r="A68" s="27">
        <v>2014</v>
      </c>
      <c r="B68" s="194">
        <f>'3.1'!B68/'3.1'!$B68*100</f>
        <v>100</v>
      </c>
      <c r="C68" s="173">
        <f>'3.1'!C68/'3.1'!$B68*100</f>
        <v>93.38156676675446</v>
      </c>
      <c r="D68" s="173">
        <f>'3.1'!D68/'3.1'!$B68*100</f>
        <v>73.011276102246683</v>
      </c>
      <c r="E68" s="173">
        <f>'3.1'!E68/'3.1'!$B68*100</f>
        <v>53.422250916332757</v>
      </c>
      <c r="F68" s="170">
        <f>'3.1'!F68/'3.1'!$B68*100</f>
        <v>19.589025185913929</v>
      </c>
      <c r="G68" s="170">
        <f>'3.1'!G68/'3.1'!$B68*100</f>
        <v>20.370290664507777</v>
      </c>
      <c r="H68" s="170">
        <f>'3.1'!H68/'3.1'!$B68*100</f>
        <v>20.040274233713532</v>
      </c>
      <c r="I68" s="170">
        <f>'3.1'!I68/'3.1'!$B68*100</f>
        <v>0.33001643079424614</v>
      </c>
      <c r="J68" s="170">
        <f>'3.1'!J68/'3.1'!$B68*100</f>
        <v>6.6184332332455433</v>
      </c>
      <c r="K68" s="170">
        <f>'3.1'!K68/'3.1'!$B68*100</f>
        <v>45.619263312871702</v>
      </c>
      <c r="L68" s="170">
        <f>'3.1'!L68/'3.1'!$B68*100</f>
        <v>39.000830079626155</v>
      </c>
    </row>
    <row r="69" spans="1:12" ht="13.5" customHeight="1">
      <c r="A69" s="27">
        <v>2015</v>
      </c>
      <c r="B69" s="194">
        <f>'3.1'!B69/'3.1'!$B69*100</f>
        <v>100</v>
      </c>
      <c r="C69" s="173">
        <f>'3.1'!C69/'3.1'!$B69*100</f>
        <v>92.404747899992714</v>
      </c>
      <c r="D69" s="173">
        <f>'3.1'!D69/'3.1'!$B69*100</f>
        <v>72.661804651408701</v>
      </c>
      <c r="E69" s="173">
        <f>'3.1'!E69/'3.1'!$B69*100</f>
        <v>52.970048047373254</v>
      </c>
      <c r="F69" s="170">
        <f>'3.1'!F69/'3.1'!$B69*100</f>
        <v>19.691756604035447</v>
      </c>
      <c r="G69" s="170">
        <f>'3.1'!G69/'3.1'!$B69*100</f>
        <v>19.742943248584023</v>
      </c>
      <c r="H69" s="170">
        <f>'3.1'!H69/'3.1'!$B69*100</f>
        <v>20.019826976584341</v>
      </c>
      <c r="I69" s="170">
        <f>'3.1'!I69/'3.1'!$B69*100</f>
        <v>-0.27688372800031724</v>
      </c>
      <c r="J69" s="170">
        <f>'3.1'!J69/'3.1'!$B69*100</f>
        <v>7.5952521000072686</v>
      </c>
      <c r="K69" s="170">
        <f>'3.1'!K69/'3.1'!$B69*100</f>
        <v>46.920738356607991</v>
      </c>
      <c r="L69" s="170">
        <f>'3.1'!L69/'3.1'!$B69*100</f>
        <v>39.325486256600726</v>
      </c>
    </row>
    <row r="70" spans="1:12" ht="11.1" customHeight="1">
      <c r="A70" s="27">
        <v>2016</v>
      </c>
      <c r="B70" s="194">
        <f>'3.1'!B70/'3.1'!$B70*100</f>
        <v>100</v>
      </c>
      <c r="C70" s="173">
        <f>'3.1'!C70/'3.1'!$B70*100</f>
        <v>92.623120258777433</v>
      </c>
      <c r="D70" s="173">
        <f>'3.1'!D70/'3.1'!$B70*100</f>
        <v>72.655690743091924</v>
      </c>
      <c r="E70" s="173">
        <f>'3.1'!E70/'3.1'!$B70*100</f>
        <v>52.754486815493472</v>
      </c>
      <c r="F70" s="170">
        <f>'3.1'!F70/'3.1'!$B70*100</f>
        <v>19.901203927598459</v>
      </c>
      <c r="G70" s="170">
        <f>'3.1'!G70/'3.1'!$B70*100</f>
        <v>19.967429515685513</v>
      </c>
      <c r="H70" s="170">
        <f>'3.1'!H70/'3.1'!$B70*100</f>
        <v>20.298302251542392</v>
      </c>
      <c r="I70" s="170">
        <f>'3.1'!I70/'3.1'!$B70*100</f>
        <v>-0.33087273585688121</v>
      </c>
      <c r="J70" s="170">
        <f>'3.1'!J70/'3.1'!$B70*100</f>
        <v>7.3768797412225595</v>
      </c>
      <c r="K70" s="170">
        <f>'3.1'!K70/'3.1'!$B70*100</f>
        <v>46.073262854335603</v>
      </c>
      <c r="L70" s="170">
        <f>'3.1'!L70/'3.1'!$B70*100</f>
        <v>38.696383113113043</v>
      </c>
    </row>
    <row r="71" spans="1:12" ht="11.1" customHeight="1">
      <c r="A71" s="27">
        <v>2017</v>
      </c>
      <c r="B71" s="194">
        <f>'3.1'!B71/'3.1'!$B71*100</f>
        <v>100</v>
      </c>
      <c r="C71" s="173">
        <f>'3.1'!C71/'3.1'!$B71*100</f>
        <v>93.003349837109567</v>
      </c>
      <c r="D71" s="173">
        <f>'3.1'!D71/'3.1'!$B71*100</f>
        <v>72.156994472155247</v>
      </c>
      <c r="E71" s="173">
        <f>'3.1'!E71/'3.1'!$B71*100</f>
        <v>52.273717276202049</v>
      </c>
      <c r="F71" s="170">
        <f>'3.1'!F71/'3.1'!$B71*100</f>
        <v>19.883277195953202</v>
      </c>
      <c r="G71" s="170">
        <f>'3.1'!G71/'3.1'!$B71*100</f>
        <v>20.846355364954324</v>
      </c>
      <c r="H71" s="170">
        <f>'3.1'!H71/'3.1'!$B71*100</f>
        <v>20.429251562950558</v>
      </c>
      <c r="I71" s="170">
        <f>'3.1'!I71/'3.1'!$B71*100</f>
        <v>0.41710380200376712</v>
      </c>
      <c r="J71" s="170">
        <f>'3.1'!J71/'3.1'!$B71*100</f>
        <v>6.9966501628904361</v>
      </c>
      <c r="K71" s="170">
        <f>'3.1'!K71/'3.1'!$B71*100</f>
        <v>47.204174412398082</v>
      </c>
      <c r="L71" s="170">
        <f>'3.1'!L71/'3.1'!$B71*100</f>
        <v>40.207524249507649</v>
      </c>
    </row>
    <row r="72" spans="1:12" ht="11.1" customHeight="1">
      <c r="A72" s="27">
        <v>2018</v>
      </c>
      <c r="B72" s="194">
        <f>'3.1'!B72/'3.1'!$B72*100</f>
        <v>100</v>
      </c>
      <c r="C72" s="173">
        <f>'3.1'!C72/'3.1'!$B72*100</f>
        <v>93.851287536385598</v>
      </c>
      <c r="D72" s="173">
        <f>'3.1'!D72/'3.1'!$B72*100</f>
        <v>72.271832106327878</v>
      </c>
      <c r="E72" s="173">
        <f>'3.1'!E72/'3.1'!$B72*100</f>
        <v>52.299719045051106</v>
      </c>
      <c r="F72" s="170">
        <f>'3.1'!F72/'3.1'!$B72*100</f>
        <v>19.972113061276779</v>
      </c>
      <c r="G72" s="170">
        <f>'3.1'!G72/'3.1'!$B72*100</f>
        <v>21.579455430057717</v>
      </c>
      <c r="H72" s="170">
        <f>'3.1'!H72/'3.1'!$B72*100</f>
        <v>21.131298023781365</v>
      </c>
      <c r="I72" s="170">
        <f>'3.1'!I72/'3.1'!$B72*100</f>
        <v>0.44815740627634876</v>
      </c>
      <c r="J72" s="170">
        <f>'3.1'!J72/'3.1'!$B72*100</f>
        <v>6.1487124636143964</v>
      </c>
      <c r="K72" s="170">
        <f>'3.1'!K72/'3.1'!$B72*100</f>
        <v>47.372549837475162</v>
      </c>
      <c r="L72" s="170">
        <f>'3.1'!L72/'3.1'!$B72*100</f>
        <v>41.223837373860768</v>
      </c>
    </row>
    <row r="73" spans="1:12" ht="11.1" customHeight="1">
      <c r="A73" s="27">
        <v>2019</v>
      </c>
      <c r="B73" s="194">
        <f>'3.1'!B73/'3.1'!$B73*100</f>
        <v>100</v>
      </c>
      <c r="C73" s="173">
        <f>'3.1'!C73/'3.1'!$B73*100</f>
        <v>94.203302358620476</v>
      </c>
      <c r="D73" s="173">
        <f>'3.1'!D73/'3.1'!$B73*100</f>
        <v>72.814456154593273</v>
      </c>
      <c r="E73" s="173">
        <f>'3.1'!E73/'3.1'!$B73*100</f>
        <v>52.387498006697484</v>
      </c>
      <c r="F73" s="170">
        <f>'3.1'!F73/'3.1'!$B73*100</f>
        <v>20.426958147895792</v>
      </c>
      <c r="G73" s="170">
        <f>'3.1'!G73/'3.1'!$B73*100</f>
        <v>21.3888462040272</v>
      </c>
      <c r="H73" s="170">
        <f>'3.1'!H73/'3.1'!$B73*100</f>
        <v>21.68672533016338</v>
      </c>
      <c r="I73" s="170">
        <f>'3.1'!I73/'3.1'!$B73*100</f>
        <v>-0.29787912613618239</v>
      </c>
      <c r="J73" s="170">
        <f>'3.1'!J73/'3.1'!$B73*100</f>
        <v>5.7966976413795113</v>
      </c>
      <c r="K73" s="170">
        <f>'3.1'!K73/'3.1'!$B73*100</f>
        <v>46.892912541134521</v>
      </c>
      <c r="L73" s="170">
        <f>'3.1'!L73/'3.1'!$B73*100</f>
        <v>41.096214899755005</v>
      </c>
    </row>
    <row r="74" spans="1:12" ht="13.5" customHeight="1">
      <c r="A74" s="27">
        <v>2020</v>
      </c>
      <c r="B74" s="194">
        <f>'3.1'!B74/'3.1'!$B74*100</f>
        <v>100</v>
      </c>
      <c r="C74" s="173">
        <f>'3.1'!C74/'3.1'!$B74*100</f>
        <v>94.179453399075115</v>
      </c>
      <c r="D74" s="173">
        <f>'3.1'!D74/'3.1'!$B74*100</f>
        <v>73.828547249139476</v>
      </c>
      <c r="E74" s="173">
        <f>'3.1'!E74/'3.1'!$B74*100</f>
        <v>51.295948959105473</v>
      </c>
      <c r="F74" s="170">
        <f>'3.1'!F74/'3.1'!$B74*100</f>
        <v>22.532598290034006</v>
      </c>
      <c r="G74" s="170">
        <f>'3.1'!G74/'3.1'!$B74*100</f>
        <v>20.350906149935632</v>
      </c>
      <c r="H74" s="170">
        <f>'3.1'!H74/'3.1'!$B74*100</f>
        <v>22.072185893530762</v>
      </c>
      <c r="I74" s="170">
        <f>'3.1'!I74/'3.1'!$B74*100</f>
        <v>-1.7212797435951301</v>
      </c>
      <c r="J74" s="170">
        <f>'3.1'!J74/'3.1'!$B74*100</f>
        <v>5.8205466009249118</v>
      </c>
      <c r="K74" s="170">
        <f>'3.1'!K74/'3.1'!$B74*100</f>
        <v>43.817323534089795</v>
      </c>
      <c r="L74" s="170">
        <f>'3.1'!L74/'3.1'!$B74*100</f>
        <v>37.996776933164881</v>
      </c>
    </row>
    <row r="75" spans="1:12" ht="11.1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2" ht="11.1" customHeight="1">
      <c r="A76" s="75" t="s">
        <v>107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2" ht="10.5" customHeight="1">
      <c r="A77" s="35"/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2" ht="10.5" customHeight="1"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hidden="1" customHeight="1"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3.5" hidden="1" customHeight="1">
      <c r="A3" s="49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3.5" hidden="1" customHeight="1">
      <c r="A4" s="49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398" t="s">
        <v>5</v>
      </c>
      <c r="B6" s="401" t="s">
        <v>97</v>
      </c>
      <c r="C6" s="22" t="s">
        <v>98</v>
      </c>
      <c r="D6" s="22"/>
      <c r="E6" s="22"/>
      <c r="F6" s="22"/>
      <c r="G6" s="22"/>
      <c r="H6" s="73"/>
      <c r="I6" s="22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65" t="s">
        <v>102</v>
      </c>
      <c r="E7" s="65"/>
      <c r="F7" s="65"/>
      <c r="G7" s="3" t="s">
        <v>103</v>
      </c>
      <c r="H7" s="3"/>
      <c r="I7" s="4"/>
      <c r="J7" s="420"/>
      <c r="K7" s="420"/>
      <c r="L7" s="428"/>
    </row>
    <row r="8" spans="1:12" ht="45" customHeight="1">
      <c r="A8" s="399"/>
      <c r="B8" s="416"/>
      <c r="C8" s="416"/>
      <c r="D8" s="354" t="s">
        <v>69</v>
      </c>
      <c r="E8" s="354" t="s">
        <v>104</v>
      </c>
      <c r="F8" s="354" t="s">
        <v>105</v>
      </c>
      <c r="G8" s="354" t="s">
        <v>69</v>
      </c>
      <c r="H8" s="354" t="s">
        <v>3</v>
      </c>
      <c r="I8" s="354" t="s">
        <v>106</v>
      </c>
      <c r="J8" s="416"/>
      <c r="K8" s="416"/>
      <c r="L8" s="391"/>
    </row>
    <row r="9" spans="1:12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  <c r="L9" s="360">
        <v>11</v>
      </c>
    </row>
    <row r="10" spans="1:12" s="23" customFormat="1" ht="15" customHeight="1">
      <c r="A10" s="356"/>
      <c r="B10" s="363" t="s">
        <v>276</v>
      </c>
      <c r="C10" s="349"/>
      <c r="D10" s="349"/>
      <c r="E10" s="349"/>
      <c r="F10" s="349"/>
      <c r="G10" s="349"/>
      <c r="H10" s="349"/>
      <c r="I10" s="349"/>
      <c r="J10" s="349"/>
      <c r="K10" s="349"/>
      <c r="L10" s="349"/>
    </row>
    <row r="11" spans="1:12" ht="15" customHeight="1">
      <c r="A11" s="25"/>
      <c r="B11" s="363" t="s">
        <v>439</v>
      </c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363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363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363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3.5" customHeight="1">
      <c r="A15" s="27">
        <v>1970</v>
      </c>
      <c r="B15" s="71">
        <v>56.82</v>
      </c>
      <c r="C15" s="71">
        <v>59.27</v>
      </c>
      <c r="D15" s="71">
        <v>56.4</v>
      </c>
      <c r="E15" s="71">
        <v>55.73</v>
      </c>
      <c r="F15" s="71">
        <v>58.31</v>
      </c>
      <c r="G15" s="71">
        <v>67.28</v>
      </c>
      <c r="H15" s="71">
        <v>66.78</v>
      </c>
      <c r="I15" s="223" t="s">
        <v>378</v>
      </c>
      <c r="J15" s="191" t="s">
        <v>378</v>
      </c>
      <c r="K15" s="71">
        <v>32.71</v>
      </c>
      <c r="L15" s="71">
        <v>36.229999999999997</v>
      </c>
    </row>
    <row r="16" spans="1:12" ht="11.1" customHeight="1">
      <c r="A16" s="27">
        <v>1971</v>
      </c>
      <c r="B16" s="71">
        <v>58.6</v>
      </c>
      <c r="C16" s="71">
        <v>61.72</v>
      </c>
      <c r="D16" s="71">
        <v>59.61</v>
      </c>
      <c r="E16" s="71">
        <v>58.79</v>
      </c>
      <c r="F16" s="71">
        <v>62.03</v>
      </c>
      <c r="G16" s="71">
        <v>67.53</v>
      </c>
      <c r="H16" s="71">
        <v>70.77</v>
      </c>
      <c r="I16" s="223" t="s">
        <v>378</v>
      </c>
      <c r="J16" s="191" t="s">
        <v>378</v>
      </c>
      <c r="K16" s="71">
        <v>33.479999999999997</v>
      </c>
      <c r="L16" s="71">
        <v>38.9</v>
      </c>
    </row>
    <row r="17" spans="1:12" ht="11.1" customHeight="1">
      <c r="A17" s="27">
        <v>1972</v>
      </c>
      <c r="B17" s="71">
        <v>61.12</v>
      </c>
      <c r="C17" s="71">
        <v>64.39</v>
      </c>
      <c r="D17" s="71">
        <v>62.74</v>
      </c>
      <c r="E17" s="71">
        <v>61.94</v>
      </c>
      <c r="F17" s="71">
        <v>65.08</v>
      </c>
      <c r="G17" s="71">
        <v>68.849999999999994</v>
      </c>
      <c r="H17" s="71">
        <v>72.67</v>
      </c>
      <c r="I17" s="223" t="s">
        <v>378</v>
      </c>
      <c r="J17" s="191" t="s">
        <v>378</v>
      </c>
      <c r="K17" s="71">
        <v>35.549999999999997</v>
      </c>
      <c r="L17" s="71">
        <v>41.42</v>
      </c>
    </row>
    <row r="18" spans="1:12" ht="11.1" customHeight="1">
      <c r="A18" s="27">
        <v>1973</v>
      </c>
      <c r="B18" s="71">
        <v>64.040000000000006</v>
      </c>
      <c r="C18" s="71">
        <v>66.53</v>
      </c>
      <c r="D18" s="71">
        <v>65.02</v>
      </c>
      <c r="E18" s="71">
        <v>63.71</v>
      </c>
      <c r="F18" s="71">
        <v>69.099999999999994</v>
      </c>
      <c r="G18" s="71">
        <v>70.55</v>
      </c>
      <c r="H18" s="71">
        <v>73</v>
      </c>
      <c r="I18" s="223" t="s">
        <v>378</v>
      </c>
      <c r="J18" s="191" t="s">
        <v>378</v>
      </c>
      <c r="K18" s="71">
        <v>39.36</v>
      </c>
      <c r="L18" s="71">
        <v>42.93</v>
      </c>
    </row>
    <row r="19" spans="1:12" ht="11.1" customHeight="1">
      <c r="A19" s="27">
        <v>1974</v>
      </c>
      <c r="B19" s="71">
        <v>64.61</v>
      </c>
      <c r="C19" s="71">
        <v>65.45</v>
      </c>
      <c r="D19" s="71">
        <v>65.8</v>
      </c>
      <c r="E19" s="71">
        <v>63.59</v>
      </c>
      <c r="F19" s="71">
        <v>72.95</v>
      </c>
      <c r="G19" s="71">
        <v>63.78</v>
      </c>
      <c r="H19" s="71">
        <v>66.69</v>
      </c>
      <c r="I19" s="223" t="s">
        <v>378</v>
      </c>
      <c r="J19" s="191" t="s">
        <v>378</v>
      </c>
      <c r="K19" s="71">
        <v>44</v>
      </c>
      <c r="L19" s="71">
        <v>43.12</v>
      </c>
    </row>
    <row r="20" spans="1:12" ht="13.5" customHeight="1">
      <c r="A20" s="27">
        <v>1975</v>
      </c>
      <c r="B20" s="71">
        <v>64.05</v>
      </c>
      <c r="C20" s="71">
        <v>66.37</v>
      </c>
      <c r="D20" s="71">
        <v>68.38</v>
      </c>
      <c r="E20" s="71">
        <v>65.959999999999994</v>
      </c>
      <c r="F20" s="71">
        <v>76.22</v>
      </c>
      <c r="G20" s="71">
        <v>59.6</v>
      </c>
      <c r="H20" s="71">
        <v>63.69</v>
      </c>
      <c r="I20" s="223" t="s">
        <v>378</v>
      </c>
      <c r="J20" s="191" t="s">
        <v>378</v>
      </c>
      <c r="K20" s="71">
        <v>41.3</v>
      </c>
      <c r="L20" s="71">
        <v>44.38</v>
      </c>
    </row>
    <row r="21" spans="1:12" ht="11.1" customHeight="1">
      <c r="A21" s="27">
        <v>1976</v>
      </c>
      <c r="B21" s="71">
        <v>67.22</v>
      </c>
      <c r="C21" s="71">
        <v>69.66</v>
      </c>
      <c r="D21" s="71">
        <v>70.92</v>
      </c>
      <c r="E21" s="71">
        <v>68.78</v>
      </c>
      <c r="F21" s="71">
        <v>77.84</v>
      </c>
      <c r="G21" s="71">
        <v>65.2</v>
      </c>
      <c r="H21" s="71">
        <v>65.92</v>
      </c>
      <c r="I21" s="223" t="s">
        <v>378</v>
      </c>
      <c r="J21" s="191" t="s">
        <v>378</v>
      </c>
      <c r="K21" s="71">
        <v>45.55</v>
      </c>
      <c r="L21" s="71">
        <v>49.21</v>
      </c>
    </row>
    <row r="22" spans="1:12" ht="11.1" customHeight="1">
      <c r="A22" s="27">
        <v>1977</v>
      </c>
      <c r="B22" s="71">
        <v>69.47</v>
      </c>
      <c r="C22" s="71">
        <v>71.92</v>
      </c>
      <c r="D22" s="71">
        <v>73.55</v>
      </c>
      <c r="E22" s="71">
        <v>71.709999999999994</v>
      </c>
      <c r="F22" s="71">
        <v>79.48</v>
      </c>
      <c r="G22" s="71">
        <v>66.290000000000006</v>
      </c>
      <c r="H22" s="71">
        <v>68.88</v>
      </c>
      <c r="I22" s="223" t="s">
        <v>378</v>
      </c>
      <c r="J22" s="191" t="s">
        <v>378</v>
      </c>
      <c r="K22" s="71">
        <v>47.37</v>
      </c>
      <c r="L22" s="71">
        <v>51.01</v>
      </c>
    </row>
    <row r="23" spans="1:12" ht="11.1" customHeight="1">
      <c r="A23" s="27">
        <v>1978</v>
      </c>
      <c r="B23" s="71">
        <v>71.56</v>
      </c>
      <c r="C23" s="71">
        <v>74.55</v>
      </c>
      <c r="D23" s="71">
        <v>76.290000000000006</v>
      </c>
      <c r="E23" s="71">
        <v>74.28</v>
      </c>
      <c r="F23" s="71">
        <v>82.78</v>
      </c>
      <c r="G23" s="71">
        <v>68.55</v>
      </c>
      <c r="H23" s="71">
        <v>72.209999999999994</v>
      </c>
      <c r="I23" s="223" t="s">
        <v>378</v>
      </c>
      <c r="J23" s="191" t="s">
        <v>378</v>
      </c>
      <c r="K23" s="71">
        <v>48.68</v>
      </c>
      <c r="L23" s="71">
        <v>53.79</v>
      </c>
    </row>
    <row r="24" spans="1:12" ht="11.1" customHeight="1">
      <c r="A24" s="27">
        <v>1979</v>
      </c>
      <c r="B24" s="71">
        <v>74.53</v>
      </c>
      <c r="C24" s="71">
        <v>78.44</v>
      </c>
      <c r="D24" s="71">
        <v>78.91</v>
      </c>
      <c r="E24" s="71">
        <v>76.69</v>
      </c>
      <c r="F24" s="71">
        <v>86.07</v>
      </c>
      <c r="G24" s="71">
        <v>76.290000000000006</v>
      </c>
      <c r="H24" s="71">
        <v>76.69</v>
      </c>
      <c r="I24" s="223" t="s">
        <v>378</v>
      </c>
      <c r="J24" s="191" t="s">
        <v>378</v>
      </c>
      <c r="K24" s="71">
        <v>51.1</v>
      </c>
      <c r="L24" s="71">
        <v>58.97</v>
      </c>
    </row>
    <row r="25" spans="1:12" ht="13.5" customHeight="1">
      <c r="A25" s="27">
        <v>1980</v>
      </c>
      <c r="B25" s="71">
        <v>75.58</v>
      </c>
      <c r="C25" s="71">
        <v>79.069999999999993</v>
      </c>
      <c r="D25" s="71">
        <v>80.489999999999995</v>
      </c>
      <c r="E25" s="71">
        <v>77.84</v>
      </c>
      <c r="F25" s="71">
        <v>89.06</v>
      </c>
      <c r="G25" s="71">
        <v>74</v>
      </c>
      <c r="H25" s="71">
        <v>78.42</v>
      </c>
      <c r="I25" s="223" t="s">
        <v>378</v>
      </c>
      <c r="J25" s="191" t="s">
        <v>378</v>
      </c>
      <c r="K25" s="71">
        <v>53.89</v>
      </c>
      <c r="L25" s="71">
        <v>60.79</v>
      </c>
    </row>
    <row r="26" spans="1:12" ht="11.1" customHeight="1">
      <c r="A26" s="27">
        <v>1981</v>
      </c>
      <c r="B26" s="71">
        <v>75.98</v>
      </c>
      <c r="C26" s="71">
        <v>77.37</v>
      </c>
      <c r="D26" s="71">
        <v>81.209999999999994</v>
      </c>
      <c r="E26" s="71">
        <v>77.55</v>
      </c>
      <c r="F26" s="71">
        <v>93.14</v>
      </c>
      <c r="G26" s="71">
        <v>65.08</v>
      </c>
      <c r="H26" s="71">
        <v>74.760000000000005</v>
      </c>
      <c r="I26" s="223" t="s">
        <v>378</v>
      </c>
      <c r="J26" s="191" t="s">
        <v>378</v>
      </c>
      <c r="K26" s="71">
        <v>57.78</v>
      </c>
      <c r="L26" s="71">
        <v>58.99</v>
      </c>
    </row>
    <row r="27" spans="1:12" ht="11.1" customHeight="1">
      <c r="A27" s="27">
        <v>1982</v>
      </c>
      <c r="B27" s="71">
        <v>75.680000000000007</v>
      </c>
      <c r="C27" s="71">
        <v>76.069999999999993</v>
      </c>
      <c r="D27" s="71">
        <v>80.38</v>
      </c>
      <c r="E27" s="71">
        <v>76.77</v>
      </c>
      <c r="F27" s="71">
        <v>92.17</v>
      </c>
      <c r="G27" s="71">
        <v>62.42</v>
      </c>
      <c r="H27" s="71">
        <v>71.349999999999994</v>
      </c>
      <c r="I27" s="223" t="s">
        <v>378</v>
      </c>
      <c r="J27" s="191" t="s">
        <v>378</v>
      </c>
      <c r="K27" s="71">
        <v>59.92</v>
      </c>
      <c r="L27" s="71">
        <v>58.53</v>
      </c>
    </row>
    <row r="28" spans="1:12" ht="11.1" customHeight="1">
      <c r="A28" s="27">
        <v>1983</v>
      </c>
      <c r="B28" s="71">
        <v>76.87</v>
      </c>
      <c r="C28" s="71">
        <v>77.98</v>
      </c>
      <c r="D28" s="71">
        <v>81.13</v>
      </c>
      <c r="E28" s="71">
        <v>77.849999999999994</v>
      </c>
      <c r="F28" s="71">
        <v>91.74</v>
      </c>
      <c r="G28" s="71">
        <v>67.78</v>
      </c>
      <c r="H28" s="71">
        <v>73.489999999999995</v>
      </c>
      <c r="I28" s="223" t="s">
        <v>378</v>
      </c>
      <c r="J28" s="191" t="s">
        <v>378</v>
      </c>
      <c r="K28" s="71">
        <v>59.62</v>
      </c>
      <c r="L28" s="71">
        <v>60.11</v>
      </c>
    </row>
    <row r="29" spans="1:12" ht="11.1" customHeight="1">
      <c r="A29" s="27">
        <v>1984</v>
      </c>
      <c r="B29" s="71">
        <v>79.040000000000006</v>
      </c>
      <c r="C29" s="71">
        <v>79.34</v>
      </c>
      <c r="D29" s="71">
        <v>82.56</v>
      </c>
      <c r="E29" s="71">
        <v>79.37</v>
      </c>
      <c r="F29" s="71">
        <v>92.85</v>
      </c>
      <c r="G29" s="71">
        <v>68.89</v>
      </c>
      <c r="H29" s="71">
        <v>73.599999999999994</v>
      </c>
      <c r="I29" s="223" t="s">
        <v>378</v>
      </c>
      <c r="J29" s="191" t="s">
        <v>378</v>
      </c>
      <c r="K29" s="71">
        <v>64.900000000000006</v>
      </c>
      <c r="L29" s="71">
        <v>63.28</v>
      </c>
    </row>
    <row r="30" spans="1:12" ht="13.5" customHeight="1">
      <c r="A30" s="27">
        <v>1985</v>
      </c>
      <c r="B30" s="71">
        <v>80.88</v>
      </c>
      <c r="C30" s="71">
        <v>80.3</v>
      </c>
      <c r="D30" s="71">
        <v>83.88</v>
      </c>
      <c r="E30" s="71">
        <v>80.84</v>
      </c>
      <c r="F30" s="71">
        <v>93.61</v>
      </c>
      <c r="G30" s="71">
        <v>68.739999999999995</v>
      </c>
      <c r="H30" s="71">
        <v>74.099999999999994</v>
      </c>
      <c r="I30" s="223" t="s">
        <v>378</v>
      </c>
      <c r="J30" s="191" t="s">
        <v>378</v>
      </c>
      <c r="K30" s="71">
        <v>69.739999999999995</v>
      </c>
      <c r="L30" s="71">
        <v>65.83</v>
      </c>
    </row>
    <row r="31" spans="1:12" ht="11.1" customHeight="1">
      <c r="A31" s="27">
        <v>1986</v>
      </c>
      <c r="B31" s="71">
        <v>82.73</v>
      </c>
      <c r="C31" s="71">
        <v>83.3</v>
      </c>
      <c r="D31" s="71">
        <v>86.58</v>
      </c>
      <c r="E31" s="71">
        <v>83.93</v>
      </c>
      <c r="F31" s="71">
        <v>94.95</v>
      </c>
      <c r="G31" s="71">
        <v>72.66</v>
      </c>
      <c r="H31" s="71">
        <v>76.459999999999994</v>
      </c>
      <c r="I31" s="223" t="s">
        <v>378</v>
      </c>
      <c r="J31" s="191" t="s">
        <v>378</v>
      </c>
      <c r="K31" s="71">
        <v>68.91</v>
      </c>
      <c r="L31" s="71">
        <v>67.959999999999994</v>
      </c>
    </row>
    <row r="32" spans="1:12" ht="11.1" customHeight="1">
      <c r="A32" s="27">
        <v>1987</v>
      </c>
      <c r="B32" s="71">
        <v>83.89</v>
      </c>
      <c r="C32" s="71">
        <v>85.34</v>
      </c>
      <c r="D32" s="71">
        <v>89.01</v>
      </c>
      <c r="E32" s="71">
        <v>86.92</v>
      </c>
      <c r="F32" s="71">
        <v>95.54</v>
      </c>
      <c r="G32" s="71">
        <v>73.48</v>
      </c>
      <c r="H32" s="71">
        <v>78.05</v>
      </c>
      <c r="I32" s="223" t="s">
        <v>378</v>
      </c>
      <c r="J32" s="191" t="s">
        <v>378</v>
      </c>
      <c r="K32" s="71">
        <v>69.42</v>
      </c>
      <c r="L32" s="71">
        <v>71.069999999999993</v>
      </c>
    </row>
    <row r="33" spans="1:12" ht="11.1" customHeight="1">
      <c r="A33" s="27">
        <v>1988</v>
      </c>
      <c r="B33" s="71">
        <v>87</v>
      </c>
      <c r="C33" s="71">
        <v>88.37</v>
      </c>
      <c r="D33" s="71">
        <v>91.1</v>
      </c>
      <c r="E33" s="71">
        <v>89.23</v>
      </c>
      <c r="F33" s="71">
        <v>96.94</v>
      </c>
      <c r="G33" s="71">
        <v>79.489999999999995</v>
      </c>
      <c r="H33" s="71">
        <v>81.99</v>
      </c>
      <c r="I33" s="223" t="s">
        <v>378</v>
      </c>
      <c r="J33" s="191" t="s">
        <v>378</v>
      </c>
      <c r="K33" s="71">
        <v>73.349999999999994</v>
      </c>
      <c r="L33" s="71">
        <v>74.959999999999994</v>
      </c>
    </row>
    <row r="34" spans="1:12" ht="11.1" customHeight="1">
      <c r="A34" s="27">
        <v>1989</v>
      </c>
      <c r="B34" s="71">
        <v>90.39</v>
      </c>
      <c r="C34" s="71">
        <v>91.14</v>
      </c>
      <c r="D34" s="71">
        <v>92.66</v>
      </c>
      <c r="E34" s="71">
        <v>91.94</v>
      </c>
      <c r="F34" s="71">
        <v>94.88</v>
      </c>
      <c r="G34" s="71">
        <v>86.15</v>
      </c>
      <c r="H34" s="71">
        <v>87.92</v>
      </c>
      <c r="I34" s="223" t="s">
        <v>378</v>
      </c>
      <c r="J34" s="191" t="s">
        <v>378</v>
      </c>
      <c r="K34" s="71">
        <v>80.89</v>
      </c>
      <c r="L34" s="71">
        <v>81.400000000000006</v>
      </c>
    </row>
    <row r="35" spans="1:12" ht="13.5" customHeight="1">
      <c r="A35" s="27">
        <v>1990</v>
      </c>
      <c r="B35" s="71">
        <v>95.14</v>
      </c>
      <c r="C35" s="71">
        <v>95.49</v>
      </c>
      <c r="D35" s="71">
        <v>96.06</v>
      </c>
      <c r="E35" s="71">
        <v>95.82</v>
      </c>
      <c r="F35" s="71">
        <v>96.79</v>
      </c>
      <c r="G35" s="71">
        <v>93.6</v>
      </c>
      <c r="H35" s="71">
        <v>94.95</v>
      </c>
      <c r="I35" s="223" t="s">
        <v>378</v>
      </c>
      <c r="J35" s="191" t="s">
        <v>378</v>
      </c>
      <c r="K35" s="71">
        <v>90.07</v>
      </c>
      <c r="L35" s="71">
        <v>90.17</v>
      </c>
    </row>
    <row r="36" spans="1:12" s="29" customFormat="1" ht="13.5" customHeight="1">
      <c r="A36" s="28">
        <v>1991</v>
      </c>
      <c r="B36" s="72">
        <v>100</v>
      </c>
      <c r="C36" s="72">
        <v>100</v>
      </c>
      <c r="D36" s="72">
        <v>100</v>
      </c>
      <c r="E36" s="72">
        <v>100</v>
      </c>
      <c r="F36" s="72">
        <v>100</v>
      </c>
      <c r="G36" s="72">
        <v>100</v>
      </c>
      <c r="H36" s="72">
        <v>100</v>
      </c>
      <c r="I36" s="224" t="s">
        <v>378</v>
      </c>
      <c r="J36" s="208" t="s">
        <v>378</v>
      </c>
      <c r="K36" s="72">
        <v>100</v>
      </c>
      <c r="L36" s="72">
        <v>100</v>
      </c>
    </row>
    <row r="37" spans="1:12" s="23" customFormat="1" ht="15" customHeight="1">
      <c r="A37" s="76"/>
      <c r="B37" s="24" t="s">
        <v>450</v>
      </c>
      <c r="C37" s="225"/>
      <c r="D37" s="225"/>
      <c r="E37" s="225"/>
      <c r="F37" s="225"/>
      <c r="G37" s="225"/>
      <c r="H37" s="225"/>
      <c r="I37" s="226"/>
      <c r="J37" s="227"/>
      <c r="K37" s="225"/>
      <c r="L37" s="225"/>
    </row>
    <row r="38" spans="1:12" s="23" customFormat="1" ht="15" customHeight="1">
      <c r="A38" s="25"/>
      <c r="B38" s="363" t="s">
        <v>453</v>
      </c>
      <c r="C38" s="55"/>
      <c r="D38" s="55"/>
      <c r="E38" s="55"/>
      <c r="F38" s="55"/>
      <c r="G38" s="55"/>
      <c r="H38" s="55"/>
      <c r="I38" s="55"/>
      <c r="J38" s="55"/>
      <c r="K38" s="55"/>
      <c r="L38" s="51"/>
    </row>
    <row r="39" spans="1:12" ht="12" hidden="1" customHeight="1">
      <c r="A39" s="25"/>
      <c r="B39" s="363"/>
      <c r="C39" s="26"/>
      <c r="D39" s="26"/>
      <c r="E39" s="26"/>
      <c r="F39" s="26"/>
      <c r="G39" s="26"/>
      <c r="H39" s="26"/>
      <c r="I39" s="26"/>
      <c r="J39" s="26"/>
      <c r="K39" s="26"/>
      <c r="L39" s="18"/>
    </row>
    <row r="40" spans="1:12" ht="12" hidden="1" customHeight="1">
      <c r="A40" s="25"/>
      <c r="B40" s="363"/>
      <c r="C40" s="26"/>
      <c r="D40" s="26"/>
      <c r="E40" s="26"/>
      <c r="F40" s="26"/>
      <c r="G40" s="26"/>
      <c r="H40" s="26"/>
      <c r="I40" s="26"/>
      <c r="J40" s="26"/>
      <c r="K40" s="26"/>
      <c r="L40" s="18"/>
    </row>
    <row r="41" spans="1:12" ht="12" hidden="1" customHeight="1">
      <c r="A41" s="25"/>
      <c r="B41" s="363"/>
      <c r="C41" s="26"/>
      <c r="D41" s="26"/>
      <c r="E41" s="26"/>
      <c r="F41" s="26"/>
      <c r="G41" s="26"/>
      <c r="H41" s="26"/>
      <c r="I41" s="26"/>
      <c r="J41" s="26"/>
      <c r="K41" s="26"/>
      <c r="L41" s="18"/>
    </row>
    <row r="42" spans="1:12" ht="12" hidden="1" customHeight="1">
      <c r="A42" s="25"/>
      <c r="B42" s="363"/>
      <c r="C42" s="26"/>
      <c r="D42" s="26"/>
      <c r="E42" s="26"/>
      <c r="F42" s="26"/>
      <c r="G42" s="26"/>
      <c r="H42" s="26"/>
      <c r="I42" s="26"/>
      <c r="J42" s="26"/>
      <c r="K42" s="26"/>
      <c r="L42" s="18"/>
    </row>
    <row r="43" spans="1:12" ht="12" hidden="1" customHeight="1">
      <c r="A43" s="25"/>
      <c r="B43" s="363"/>
      <c r="C43" s="26"/>
      <c r="D43" s="26"/>
      <c r="E43" s="26"/>
      <c r="F43" s="26"/>
      <c r="G43" s="26"/>
      <c r="H43" s="26"/>
      <c r="I43" s="26"/>
      <c r="J43" s="26"/>
      <c r="K43" s="26"/>
      <c r="L43" s="18"/>
    </row>
    <row r="44" spans="1:12" ht="12" hidden="1" customHeight="1">
      <c r="A44" s="25"/>
      <c r="B44" s="363"/>
      <c r="C44" s="26"/>
      <c r="D44" s="26"/>
      <c r="E44" s="26"/>
      <c r="F44" s="26"/>
      <c r="G44" s="26"/>
      <c r="H44" s="26"/>
      <c r="I44" s="26"/>
      <c r="J44" s="26"/>
      <c r="K44" s="26"/>
      <c r="L44" s="18"/>
    </row>
    <row r="45" spans="1:12" ht="13.5" customHeight="1">
      <c r="A45" s="27">
        <v>1991</v>
      </c>
      <c r="B45" s="71">
        <v>73.319999999999993</v>
      </c>
      <c r="C45" s="71">
        <v>78.91</v>
      </c>
      <c r="D45" s="71">
        <v>75.03</v>
      </c>
      <c r="E45" s="71">
        <v>78.53</v>
      </c>
      <c r="F45" s="71">
        <v>65.69</v>
      </c>
      <c r="G45" s="71">
        <v>93.02</v>
      </c>
      <c r="H45" s="71">
        <v>80.790000000000006</v>
      </c>
      <c r="I45" s="223" t="s">
        <v>378</v>
      </c>
      <c r="J45" s="191" t="s">
        <v>378</v>
      </c>
      <c r="K45" s="71">
        <v>29.78</v>
      </c>
      <c r="L45" s="71">
        <v>33.840000000000003</v>
      </c>
    </row>
    <row r="46" spans="1:12" ht="11.1" customHeight="1">
      <c r="A46" s="27">
        <v>1992</v>
      </c>
      <c r="B46" s="71">
        <v>74.73</v>
      </c>
      <c r="C46" s="71">
        <v>81.06</v>
      </c>
      <c r="D46" s="71">
        <v>77.73</v>
      </c>
      <c r="E46" s="71">
        <v>80.83</v>
      </c>
      <c r="F46" s="71">
        <v>69.37</v>
      </c>
      <c r="G46" s="71">
        <v>93.21</v>
      </c>
      <c r="H46" s="71">
        <v>84.4</v>
      </c>
      <c r="I46" s="223" t="s">
        <v>378</v>
      </c>
      <c r="J46" s="191" t="s">
        <v>378</v>
      </c>
      <c r="K46" s="71">
        <v>29.67</v>
      </c>
      <c r="L46" s="71">
        <v>34.86</v>
      </c>
    </row>
    <row r="47" spans="1:12" ht="11.1" customHeight="1">
      <c r="A47" s="27">
        <v>1993</v>
      </c>
      <c r="B47" s="71">
        <v>74</v>
      </c>
      <c r="C47" s="71">
        <v>80.11</v>
      </c>
      <c r="D47" s="71">
        <v>77.92</v>
      </c>
      <c r="E47" s="71">
        <v>80.89</v>
      </c>
      <c r="F47" s="71">
        <v>69.89</v>
      </c>
      <c r="G47" s="71">
        <v>88.19</v>
      </c>
      <c r="H47" s="71">
        <v>80.58</v>
      </c>
      <c r="I47" s="223" t="s">
        <v>378</v>
      </c>
      <c r="J47" s="191" t="s">
        <v>378</v>
      </c>
      <c r="K47" s="71">
        <v>27.91</v>
      </c>
      <c r="L47" s="71">
        <v>32.53</v>
      </c>
    </row>
    <row r="48" spans="1:12" ht="11.1" customHeight="1">
      <c r="A48" s="27">
        <v>1994</v>
      </c>
      <c r="B48" s="71">
        <v>75.77</v>
      </c>
      <c r="C48" s="71">
        <v>82.08</v>
      </c>
      <c r="D48" s="71">
        <v>79.41</v>
      </c>
      <c r="E48" s="71">
        <v>82.03</v>
      </c>
      <c r="F48" s="71">
        <v>72.239999999999995</v>
      </c>
      <c r="G48" s="71">
        <v>91.88</v>
      </c>
      <c r="H48" s="71">
        <v>83.46</v>
      </c>
      <c r="I48" s="223" t="s">
        <v>378</v>
      </c>
      <c r="J48" s="191" t="s">
        <v>378</v>
      </c>
      <c r="K48" s="71">
        <v>30.12</v>
      </c>
      <c r="L48" s="71">
        <v>35.21</v>
      </c>
    </row>
    <row r="49" spans="1:12" ht="13.5" customHeight="1">
      <c r="A49" s="27">
        <v>1995</v>
      </c>
      <c r="B49" s="71">
        <v>76.94</v>
      </c>
      <c r="C49" s="71">
        <v>83.4</v>
      </c>
      <c r="D49" s="71">
        <v>80.77</v>
      </c>
      <c r="E49" s="71">
        <v>83.3</v>
      </c>
      <c r="F49" s="71">
        <v>73.84</v>
      </c>
      <c r="G49" s="71">
        <v>93.04</v>
      </c>
      <c r="H49" s="71">
        <v>83.3</v>
      </c>
      <c r="I49" s="223" t="s">
        <v>378</v>
      </c>
      <c r="J49" s="191" t="s">
        <v>378</v>
      </c>
      <c r="K49" s="71">
        <v>32.11</v>
      </c>
      <c r="L49" s="71">
        <v>37.659999999999997</v>
      </c>
    </row>
    <row r="50" spans="1:12" ht="11.1" customHeight="1">
      <c r="A50" s="27">
        <v>1996</v>
      </c>
      <c r="B50" s="71">
        <v>77.56</v>
      </c>
      <c r="C50" s="71">
        <v>83.74</v>
      </c>
      <c r="D50" s="71">
        <v>82.28</v>
      </c>
      <c r="E50" s="71">
        <v>84.63</v>
      </c>
      <c r="F50" s="71">
        <v>75.81</v>
      </c>
      <c r="G50" s="71">
        <v>89.21</v>
      </c>
      <c r="H50" s="71">
        <v>82.93</v>
      </c>
      <c r="I50" s="223" t="s">
        <v>378</v>
      </c>
      <c r="J50" s="191" t="s">
        <v>378</v>
      </c>
      <c r="K50" s="71">
        <v>34</v>
      </c>
      <c r="L50" s="71">
        <v>39.200000000000003</v>
      </c>
    </row>
    <row r="51" spans="1:12" ht="11.1" customHeight="1">
      <c r="A51" s="27">
        <v>1997</v>
      </c>
      <c r="B51" s="71">
        <v>78.95</v>
      </c>
      <c r="C51" s="71">
        <v>84.6</v>
      </c>
      <c r="D51" s="71">
        <v>82.92</v>
      </c>
      <c r="E51" s="71">
        <v>85.26</v>
      </c>
      <c r="F51" s="71">
        <v>76.489999999999995</v>
      </c>
      <c r="G51" s="71">
        <v>90.86</v>
      </c>
      <c r="H51" s="71">
        <v>83.36</v>
      </c>
      <c r="I51" s="223" t="s">
        <v>378</v>
      </c>
      <c r="J51" s="191" t="s">
        <v>378</v>
      </c>
      <c r="K51" s="71">
        <v>38.159999999999997</v>
      </c>
      <c r="L51" s="71">
        <v>42.81</v>
      </c>
    </row>
    <row r="52" spans="1:12" ht="11.1" customHeight="1">
      <c r="A52" s="27">
        <v>1998</v>
      </c>
      <c r="B52" s="71">
        <v>80.540000000000006</v>
      </c>
      <c r="C52" s="71">
        <v>86.62</v>
      </c>
      <c r="D52" s="71">
        <v>84.32</v>
      </c>
      <c r="E52" s="71">
        <v>86.49</v>
      </c>
      <c r="F52" s="71">
        <v>78.31</v>
      </c>
      <c r="G52" s="71">
        <v>95.09</v>
      </c>
      <c r="H52" s="71">
        <v>86.71</v>
      </c>
      <c r="I52" s="223" t="s">
        <v>378</v>
      </c>
      <c r="J52" s="191" t="s">
        <v>378</v>
      </c>
      <c r="K52" s="71">
        <v>41.09</v>
      </c>
      <c r="L52" s="71">
        <v>46.84</v>
      </c>
    </row>
    <row r="53" spans="1:12" ht="11.1" customHeight="1">
      <c r="A53" s="27">
        <v>1999</v>
      </c>
      <c r="B53" s="71">
        <v>82.06</v>
      </c>
      <c r="C53" s="71">
        <v>89.01</v>
      </c>
      <c r="D53" s="71">
        <v>86.22</v>
      </c>
      <c r="E53" s="71">
        <v>88.74</v>
      </c>
      <c r="F53" s="71">
        <v>79.28</v>
      </c>
      <c r="G53" s="71">
        <v>99.2</v>
      </c>
      <c r="H53" s="71">
        <v>90.44</v>
      </c>
      <c r="I53" s="223" t="s">
        <v>378</v>
      </c>
      <c r="J53" s="191" t="s">
        <v>378</v>
      </c>
      <c r="K53" s="71">
        <v>43.26</v>
      </c>
      <c r="L53" s="71">
        <v>51</v>
      </c>
    </row>
    <row r="54" spans="1:12" ht="13.5" customHeight="1">
      <c r="A54" s="27">
        <v>2000</v>
      </c>
      <c r="B54" s="71">
        <v>84.45</v>
      </c>
      <c r="C54" s="71">
        <v>90.83</v>
      </c>
      <c r="D54" s="71">
        <v>87.64</v>
      </c>
      <c r="E54" s="71">
        <v>90.2</v>
      </c>
      <c r="F54" s="71">
        <v>80.56</v>
      </c>
      <c r="G54" s="71">
        <v>102.51</v>
      </c>
      <c r="H54" s="71">
        <v>92.32</v>
      </c>
      <c r="I54" s="223" t="s">
        <v>378</v>
      </c>
      <c r="J54" s="191" t="s">
        <v>378</v>
      </c>
      <c r="K54" s="71">
        <v>49.24</v>
      </c>
      <c r="L54" s="71">
        <v>56.5</v>
      </c>
    </row>
    <row r="55" spans="1:12" ht="11.1" customHeight="1">
      <c r="A55" s="27">
        <v>2001</v>
      </c>
      <c r="B55" s="71">
        <v>85.87</v>
      </c>
      <c r="C55" s="71">
        <v>91.01</v>
      </c>
      <c r="D55" s="71">
        <v>88.54</v>
      </c>
      <c r="E55" s="71">
        <v>91.28</v>
      </c>
      <c r="F55" s="71">
        <v>81</v>
      </c>
      <c r="G55" s="71">
        <v>100.06</v>
      </c>
      <c r="H55" s="71">
        <v>89.91</v>
      </c>
      <c r="I55" s="223" t="s">
        <v>378</v>
      </c>
      <c r="J55" s="191" t="s">
        <v>378</v>
      </c>
      <c r="K55" s="71">
        <v>52.03</v>
      </c>
      <c r="L55" s="71">
        <v>56.98</v>
      </c>
    </row>
    <row r="56" spans="1:12" ht="11.1" customHeight="1">
      <c r="A56" s="27">
        <v>2002</v>
      </c>
      <c r="B56" s="71">
        <v>85.7</v>
      </c>
      <c r="C56" s="71">
        <v>88.85</v>
      </c>
      <c r="D56" s="71">
        <v>87.89</v>
      </c>
      <c r="E56" s="71">
        <v>90.02</v>
      </c>
      <c r="F56" s="71">
        <v>81.98</v>
      </c>
      <c r="G56" s="71">
        <v>92.32</v>
      </c>
      <c r="H56" s="71">
        <v>84.44</v>
      </c>
      <c r="I56" s="223" t="s">
        <v>378</v>
      </c>
      <c r="J56" s="191" t="s">
        <v>378</v>
      </c>
      <c r="K56" s="71">
        <v>54.22</v>
      </c>
      <c r="L56" s="71">
        <v>55.49</v>
      </c>
    </row>
    <row r="57" spans="1:12" ht="11.1" customHeight="1">
      <c r="A57" s="27">
        <v>2003</v>
      </c>
      <c r="B57" s="71">
        <v>85.1</v>
      </c>
      <c r="C57" s="71">
        <v>89.11</v>
      </c>
      <c r="D57" s="71">
        <v>88.34</v>
      </c>
      <c r="E57" s="71">
        <v>90.4</v>
      </c>
      <c r="F57" s="71">
        <v>82.58</v>
      </c>
      <c r="G57" s="71">
        <v>91.86</v>
      </c>
      <c r="H57" s="71">
        <v>83.07</v>
      </c>
      <c r="I57" s="223" t="s">
        <v>378</v>
      </c>
      <c r="J57" s="191" t="s">
        <v>378</v>
      </c>
      <c r="K57" s="71">
        <v>55.25</v>
      </c>
      <c r="L57" s="71">
        <v>58.62</v>
      </c>
    </row>
    <row r="58" spans="1:12" ht="11.1" customHeight="1">
      <c r="A58" s="27">
        <v>2004</v>
      </c>
      <c r="B58" s="71">
        <v>86.1</v>
      </c>
      <c r="C58" s="71">
        <v>88.81</v>
      </c>
      <c r="D58" s="71">
        <v>88.62</v>
      </c>
      <c r="E58" s="71">
        <v>90.98</v>
      </c>
      <c r="F58" s="71">
        <v>82.09</v>
      </c>
      <c r="G58" s="71">
        <v>89.3</v>
      </c>
      <c r="H58" s="71">
        <v>82.7</v>
      </c>
      <c r="I58" s="222" t="s">
        <v>378</v>
      </c>
      <c r="J58" s="222" t="s">
        <v>378</v>
      </c>
      <c r="K58" s="71">
        <v>61.62</v>
      </c>
      <c r="L58" s="71">
        <v>63.21</v>
      </c>
    </row>
    <row r="59" spans="1:12" ht="13.5" customHeight="1">
      <c r="A59" s="27">
        <v>2005</v>
      </c>
      <c r="B59" s="71">
        <v>86.73</v>
      </c>
      <c r="C59" s="71">
        <v>88.95</v>
      </c>
      <c r="D59" s="71">
        <v>89.26</v>
      </c>
      <c r="E59" s="71">
        <v>91.67</v>
      </c>
      <c r="F59" s="71">
        <v>82.58</v>
      </c>
      <c r="G59" s="71">
        <v>87.57</v>
      </c>
      <c r="H59" s="71">
        <v>83.44</v>
      </c>
      <c r="I59" s="223" t="s">
        <v>378</v>
      </c>
      <c r="J59" s="191" t="s">
        <v>378</v>
      </c>
      <c r="K59" s="71">
        <v>65.739999999999995</v>
      </c>
      <c r="L59" s="71">
        <v>66.98</v>
      </c>
    </row>
    <row r="60" spans="1:12" ht="11.1" customHeight="1">
      <c r="A60" s="31">
        <v>2006</v>
      </c>
      <c r="B60" s="71">
        <v>90.04</v>
      </c>
      <c r="C60" s="71">
        <v>91.58</v>
      </c>
      <c r="D60" s="71">
        <v>90.41</v>
      </c>
      <c r="E60" s="71">
        <v>92.9</v>
      </c>
      <c r="F60" s="71">
        <v>83.5</v>
      </c>
      <c r="G60" s="71">
        <v>95.8</v>
      </c>
      <c r="H60" s="71">
        <v>89.73</v>
      </c>
      <c r="I60" s="222" t="s">
        <v>378</v>
      </c>
      <c r="J60" s="222" t="s">
        <v>378</v>
      </c>
      <c r="K60" s="71">
        <v>73.819999999999993</v>
      </c>
      <c r="L60" s="71">
        <v>74.45</v>
      </c>
    </row>
    <row r="61" spans="1:12" ht="11.1" customHeight="1">
      <c r="A61" s="31">
        <v>2007</v>
      </c>
      <c r="B61" s="71">
        <v>92.72</v>
      </c>
      <c r="C61" s="71">
        <v>93.06</v>
      </c>
      <c r="D61" s="71">
        <v>90.62</v>
      </c>
      <c r="E61" s="71">
        <v>92.68</v>
      </c>
      <c r="F61" s="71">
        <v>84.92</v>
      </c>
      <c r="G61" s="71">
        <v>102.13</v>
      </c>
      <c r="H61" s="71">
        <v>92.97</v>
      </c>
      <c r="I61" s="222" t="s">
        <v>378</v>
      </c>
      <c r="J61" s="222" t="s">
        <v>378</v>
      </c>
      <c r="K61" s="71">
        <v>80.38</v>
      </c>
      <c r="L61" s="71">
        <v>79.069999999999993</v>
      </c>
    </row>
    <row r="62" spans="1:12" ht="11.1" customHeight="1">
      <c r="A62" s="31">
        <v>2008</v>
      </c>
      <c r="B62" s="71">
        <v>93.61</v>
      </c>
      <c r="C62" s="71">
        <v>94.03</v>
      </c>
      <c r="D62" s="71">
        <v>91.69</v>
      </c>
      <c r="E62" s="71">
        <v>92.99</v>
      </c>
      <c r="F62" s="71">
        <v>88.08</v>
      </c>
      <c r="G62" s="71">
        <v>102.67</v>
      </c>
      <c r="H62" s="71">
        <v>94.44</v>
      </c>
      <c r="I62" s="222" t="s">
        <v>378</v>
      </c>
      <c r="J62" s="222" t="s">
        <v>378</v>
      </c>
      <c r="K62" s="71">
        <v>81.94</v>
      </c>
      <c r="L62" s="71">
        <v>80.89</v>
      </c>
    </row>
    <row r="63" spans="1:12" ht="11.1" customHeight="1">
      <c r="A63" s="27">
        <v>2009</v>
      </c>
      <c r="B63" s="71">
        <v>88.28</v>
      </c>
      <c r="C63" s="71">
        <v>90.93</v>
      </c>
      <c r="D63" s="71">
        <v>92.36</v>
      </c>
      <c r="E63" s="71">
        <v>92.91</v>
      </c>
      <c r="F63" s="71">
        <v>90.86</v>
      </c>
      <c r="G63" s="71">
        <v>85.33</v>
      </c>
      <c r="H63" s="71">
        <v>85.51</v>
      </c>
      <c r="I63" s="222" t="s">
        <v>378</v>
      </c>
      <c r="J63" s="222" t="s">
        <v>378</v>
      </c>
      <c r="K63" s="71">
        <v>70.239999999999995</v>
      </c>
      <c r="L63" s="71">
        <v>73.05</v>
      </c>
    </row>
    <row r="64" spans="1:12" ht="13.5" customHeight="1">
      <c r="A64" s="27">
        <v>2010</v>
      </c>
      <c r="B64" s="71">
        <v>91.97</v>
      </c>
      <c r="C64" s="71">
        <v>93.75</v>
      </c>
      <c r="D64" s="71">
        <v>93.19</v>
      </c>
      <c r="E64" s="71">
        <v>93.57</v>
      </c>
      <c r="F64" s="71">
        <v>92.15</v>
      </c>
      <c r="G64" s="71">
        <v>95.76</v>
      </c>
      <c r="H64" s="71">
        <v>90.02</v>
      </c>
      <c r="I64" s="223" t="s">
        <v>378</v>
      </c>
      <c r="J64" s="191" t="s">
        <v>378</v>
      </c>
      <c r="K64" s="71">
        <v>80.36</v>
      </c>
      <c r="L64" s="71">
        <v>82.45</v>
      </c>
    </row>
    <row r="65" spans="1:12" ht="11.1" customHeight="1">
      <c r="A65" s="27">
        <v>2011</v>
      </c>
      <c r="B65" s="71">
        <v>95.58</v>
      </c>
      <c r="C65" s="71">
        <v>96.81</v>
      </c>
      <c r="D65" s="71">
        <v>94.7</v>
      </c>
      <c r="E65" s="71">
        <v>95.3</v>
      </c>
      <c r="F65" s="71">
        <v>93.04</v>
      </c>
      <c r="G65" s="71">
        <v>104.72</v>
      </c>
      <c r="H65" s="71">
        <v>96.67</v>
      </c>
      <c r="I65" s="223" t="s">
        <v>378</v>
      </c>
      <c r="J65" s="191" t="s">
        <v>378</v>
      </c>
      <c r="K65" s="71">
        <v>87.07</v>
      </c>
      <c r="L65" s="71">
        <v>88.49</v>
      </c>
    </row>
    <row r="66" spans="1:12" ht="11.1" customHeight="1">
      <c r="A66" s="27">
        <v>2012</v>
      </c>
      <c r="B66" s="71">
        <v>95.98</v>
      </c>
      <c r="C66" s="71">
        <v>95.96</v>
      </c>
      <c r="D66" s="71">
        <v>96.06</v>
      </c>
      <c r="E66" s="71">
        <v>96.73</v>
      </c>
      <c r="F66" s="71">
        <v>94.23</v>
      </c>
      <c r="G66" s="71">
        <v>95.54</v>
      </c>
      <c r="H66" s="71">
        <v>96.45</v>
      </c>
      <c r="I66" s="223" t="s">
        <v>378</v>
      </c>
      <c r="J66" s="191" t="s">
        <v>378</v>
      </c>
      <c r="K66" s="71">
        <v>89.6</v>
      </c>
      <c r="L66" s="71">
        <v>88.58</v>
      </c>
    </row>
    <row r="67" spans="1:12" ht="11.1" customHeight="1">
      <c r="A67" s="27">
        <v>2013</v>
      </c>
      <c r="B67" s="71">
        <v>96.4</v>
      </c>
      <c r="C67" s="71">
        <v>97.02</v>
      </c>
      <c r="D67" s="71">
        <v>96.67</v>
      </c>
      <c r="E67" s="71">
        <v>97.08</v>
      </c>
      <c r="F67" s="71">
        <v>95.56</v>
      </c>
      <c r="G67" s="71">
        <v>98.29</v>
      </c>
      <c r="H67" s="71">
        <v>95.2</v>
      </c>
      <c r="I67" s="223" t="s">
        <v>378</v>
      </c>
      <c r="J67" s="191" t="s">
        <v>378</v>
      </c>
      <c r="K67" s="71">
        <v>90.5</v>
      </c>
      <c r="L67" s="71">
        <v>90.95</v>
      </c>
    </row>
    <row r="68" spans="1:12" ht="11.1" customHeight="1">
      <c r="A68" s="27">
        <v>2014</v>
      </c>
      <c r="B68" s="71">
        <v>98.53</v>
      </c>
      <c r="C68" s="71">
        <v>98.66</v>
      </c>
      <c r="D68" s="71">
        <v>97.85</v>
      </c>
      <c r="E68" s="71">
        <v>98.1</v>
      </c>
      <c r="F68" s="71">
        <v>97.18</v>
      </c>
      <c r="G68" s="71">
        <v>101.7</v>
      </c>
      <c r="H68" s="71">
        <v>98.29</v>
      </c>
      <c r="I68" s="223" t="s">
        <v>378</v>
      </c>
      <c r="J68" s="191" t="s">
        <v>378</v>
      </c>
      <c r="K68" s="71">
        <v>94.84</v>
      </c>
      <c r="L68" s="71">
        <v>94.52</v>
      </c>
    </row>
    <row r="69" spans="1:12" ht="13.5" customHeight="1">
      <c r="A69" s="27">
        <v>2015</v>
      </c>
      <c r="B69" s="71">
        <v>100</v>
      </c>
      <c r="C69" s="71">
        <v>100</v>
      </c>
      <c r="D69" s="71">
        <v>100</v>
      </c>
      <c r="E69" s="71">
        <v>100</v>
      </c>
      <c r="F69" s="71">
        <v>100</v>
      </c>
      <c r="G69" s="71">
        <v>100</v>
      </c>
      <c r="H69" s="71">
        <v>100</v>
      </c>
      <c r="I69" s="223" t="s">
        <v>378</v>
      </c>
      <c r="J69" s="191" t="s">
        <v>378</v>
      </c>
      <c r="K69" s="71">
        <v>100</v>
      </c>
      <c r="L69" s="71">
        <v>100</v>
      </c>
    </row>
    <row r="70" spans="1:12" ht="11.1" customHeight="1">
      <c r="A70" s="27">
        <v>2016</v>
      </c>
      <c r="B70" s="71">
        <v>102.23</v>
      </c>
      <c r="C70" s="71">
        <v>103.07</v>
      </c>
      <c r="D70" s="71">
        <v>102.88</v>
      </c>
      <c r="E70" s="71">
        <v>102.44</v>
      </c>
      <c r="F70" s="71">
        <v>104.04</v>
      </c>
      <c r="G70" s="71">
        <v>103.78</v>
      </c>
      <c r="H70" s="71">
        <v>103.81</v>
      </c>
      <c r="I70" s="223" t="s">
        <v>378</v>
      </c>
      <c r="J70" s="191" t="s">
        <v>378</v>
      </c>
      <c r="K70" s="71">
        <v>102.47</v>
      </c>
      <c r="L70" s="71">
        <v>104.49</v>
      </c>
    </row>
    <row r="71" spans="1:12" ht="11.1" customHeight="1">
      <c r="A71" s="27">
        <v>2017</v>
      </c>
      <c r="B71" s="71">
        <v>104.89</v>
      </c>
      <c r="C71" s="71">
        <v>105.82</v>
      </c>
      <c r="D71" s="71">
        <v>104.47</v>
      </c>
      <c r="E71" s="71">
        <v>104</v>
      </c>
      <c r="F71" s="71">
        <v>105.75</v>
      </c>
      <c r="G71" s="71">
        <v>110.78</v>
      </c>
      <c r="H71" s="71">
        <v>106.41</v>
      </c>
      <c r="I71" s="223" t="s">
        <v>378</v>
      </c>
      <c r="J71" s="191" t="s">
        <v>378</v>
      </c>
      <c r="K71" s="71">
        <v>107.33</v>
      </c>
      <c r="L71" s="71">
        <v>110.04</v>
      </c>
    </row>
    <row r="72" spans="1:12" ht="11.1" customHeight="1">
      <c r="A72" s="27">
        <v>2018</v>
      </c>
      <c r="B72" s="71">
        <v>106.22</v>
      </c>
      <c r="C72" s="71">
        <v>107.7</v>
      </c>
      <c r="D72" s="71">
        <v>105.98</v>
      </c>
      <c r="E72" s="71">
        <v>105.59</v>
      </c>
      <c r="F72" s="71">
        <v>107.03</v>
      </c>
      <c r="G72" s="71">
        <v>114.03</v>
      </c>
      <c r="H72" s="71">
        <v>110.16</v>
      </c>
      <c r="I72" s="223" t="s">
        <v>378</v>
      </c>
      <c r="J72" s="191" t="s">
        <v>378</v>
      </c>
      <c r="K72" s="71">
        <v>109.78</v>
      </c>
      <c r="L72" s="71">
        <v>114.05</v>
      </c>
    </row>
    <row r="73" spans="1:12" ht="11.1" customHeight="1">
      <c r="A73" s="27">
        <v>2019</v>
      </c>
      <c r="B73" s="71">
        <v>106.81</v>
      </c>
      <c r="C73" s="71">
        <v>109.04</v>
      </c>
      <c r="D73" s="71">
        <v>107.97</v>
      </c>
      <c r="E73" s="71">
        <v>107.24</v>
      </c>
      <c r="F73" s="71">
        <v>109.92</v>
      </c>
      <c r="G73" s="71">
        <v>113.02</v>
      </c>
      <c r="H73" s="71">
        <v>112.93</v>
      </c>
      <c r="I73" s="223" t="s">
        <v>378</v>
      </c>
      <c r="J73" s="191" t="s">
        <v>378</v>
      </c>
      <c r="K73" s="71">
        <v>110.83</v>
      </c>
      <c r="L73" s="71">
        <v>116.97</v>
      </c>
    </row>
    <row r="74" spans="1:12" ht="13.5" customHeight="1">
      <c r="A74" s="27">
        <v>2020</v>
      </c>
      <c r="B74" s="71">
        <v>101.58</v>
      </c>
      <c r="C74" s="71">
        <v>104.42</v>
      </c>
      <c r="D74" s="71">
        <v>104.24</v>
      </c>
      <c r="E74" s="71">
        <v>100.73</v>
      </c>
      <c r="F74" s="71">
        <v>113.52</v>
      </c>
      <c r="G74" s="71">
        <v>105.22</v>
      </c>
      <c r="H74" s="71">
        <v>109.38</v>
      </c>
      <c r="I74" s="223" t="s">
        <v>378</v>
      </c>
      <c r="J74" s="191" t="s">
        <v>378</v>
      </c>
      <c r="K74" s="71">
        <v>100.45</v>
      </c>
      <c r="L74" s="71">
        <v>107.08</v>
      </c>
    </row>
    <row r="75" spans="1:12" ht="11.1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2" ht="11.1" customHeight="1">
      <c r="A76" s="75" t="s">
        <v>107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20" t="s">
        <v>25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3.5" hidden="1" customHeight="1">
      <c r="A3" s="49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3.5" hidden="1" customHeight="1">
      <c r="A4" s="49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 ht="12.75" customHeigh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398" t="s">
        <v>5</v>
      </c>
      <c r="B6" s="401" t="s">
        <v>97</v>
      </c>
      <c r="C6" s="22" t="s">
        <v>98</v>
      </c>
      <c r="D6" s="22"/>
      <c r="E6" s="22"/>
      <c r="F6" s="22"/>
      <c r="G6" s="22"/>
      <c r="H6" s="73"/>
      <c r="I6" s="22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65" t="s">
        <v>102</v>
      </c>
      <c r="E7" s="65"/>
      <c r="F7" s="65"/>
      <c r="G7" s="3" t="s">
        <v>103</v>
      </c>
      <c r="H7" s="3"/>
      <c r="I7" s="4"/>
      <c r="J7" s="420"/>
      <c r="K7" s="420"/>
      <c r="L7" s="428"/>
    </row>
    <row r="8" spans="1:12" ht="45" customHeight="1">
      <c r="A8" s="399"/>
      <c r="B8" s="416"/>
      <c r="C8" s="416"/>
      <c r="D8" s="354" t="s">
        <v>69</v>
      </c>
      <c r="E8" s="354" t="s">
        <v>104</v>
      </c>
      <c r="F8" s="354" t="s">
        <v>105</v>
      </c>
      <c r="G8" s="354" t="s">
        <v>69</v>
      </c>
      <c r="H8" s="74" t="s">
        <v>3</v>
      </c>
      <c r="I8" s="354" t="s">
        <v>106</v>
      </c>
      <c r="J8" s="416"/>
      <c r="K8" s="416"/>
      <c r="L8" s="391"/>
    </row>
    <row r="9" spans="1:12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  <c r="L9" s="360">
        <v>11</v>
      </c>
    </row>
    <row r="10" spans="1:12" s="23" customFormat="1" ht="15" customHeight="1">
      <c r="A10" s="356"/>
      <c r="B10" s="363" t="s">
        <v>276</v>
      </c>
      <c r="C10" s="349"/>
      <c r="D10" s="349"/>
      <c r="E10" s="349"/>
      <c r="F10" s="349"/>
      <c r="G10" s="349"/>
      <c r="H10" s="349"/>
      <c r="I10" s="349"/>
      <c r="J10" s="349"/>
      <c r="K10" s="349"/>
      <c r="L10" s="349"/>
    </row>
    <row r="11" spans="1:12" ht="15" hidden="1" customHeight="1">
      <c r="A11" s="25"/>
      <c r="B11" s="363"/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363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363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363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3.5" hidden="1" customHeight="1">
      <c r="A15" s="27">
        <v>1970</v>
      </c>
      <c r="B15" s="71"/>
      <c r="C15" s="71"/>
      <c r="D15" s="71"/>
      <c r="E15" s="71"/>
      <c r="F15" s="71"/>
      <c r="G15" s="71"/>
      <c r="H15" s="71"/>
      <c r="I15" s="223"/>
      <c r="J15" s="191"/>
      <c r="K15" s="71"/>
      <c r="L15" s="71"/>
    </row>
    <row r="16" spans="1:12" ht="11.1" customHeight="1">
      <c r="A16" s="27">
        <v>1971</v>
      </c>
      <c r="B16" s="170">
        <f>'3.2'!B16/'3.2'!B15*100-100</f>
        <v>3.1326997536078807</v>
      </c>
      <c r="C16" s="170">
        <f>'3.2'!C16/'3.2'!C15*100-100</f>
        <v>4.1336257803272929</v>
      </c>
      <c r="D16" s="170">
        <f>'3.2'!D16/'3.2'!D15*100-100</f>
        <v>5.6914893617021391</v>
      </c>
      <c r="E16" s="170">
        <f>'3.2'!E16/'3.2'!E15*100-100</f>
        <v>5.4907590166876048</v>
      </c>
      <c r="F16" s="170">
        <f>'3.2'!F16/'3.2'!F15*100-100</f>
        <v>6.3796947350368782</v>
      </c>
      <c r="G16" s="170">
        <f>'3.2'!G16/'3.2'!G15*100-100</f>
        <v>0.3715814506539914</v>
      </c>
      <c r="H16" s="170">
        <f>'3.2'!H16/'3.2'!H15*100-100</f>
        <v>5.9748427672955842</v>
      </c>
      <c r="I16" s="218" t="s">
        <v>378</v>
      </c>
      <c r="J16" s="218" t="s">
        <v>378</v>
      </c>
      <c r="K16" s="170">
        <f>'3.2'!K16/'3.2'!K15*100-100</f>
        <v>2.3540201773157889</v>
      </c>
      <c r="L16" s="170">
        <f>'3.2'!L16/'3.2'!L15*100-100</f>
        <v>7.3695832183273637</v>
      </c>
    </row>
    <row r="17" spans="1:12" ht="11.1" customHeight="1">
      <c r="A17" s="27">
        <v>1972</v>
      </c>
      <c r="B17" s="170">
        <f>'3.2'!B17/'3.2'!B16*100-100</f>
        <v>4.300341296928309</v>
      </c>
      <c r="C17" s="170">
        <f>'3.2'!C17/'3.2'!C16*100-100</f>
        <v>4.3259883344134948</v>
      </c>
      <c r="D17" s="170">
        <f>'3.2'!D17/'3.2'!D16*100-100</f>
        <v>5.2507968461667645</v>
      </c>
      <c r="E17" s="170">
        <f>'3.2'!E17/'3.2'!E16*100-100</f>
        <v>5.3580540908317715</v>
      </c>
      <c r="F17" s="170">
        <f>'3.2'!F17/'3.2'!F16*100-100</f>
        <v>4.9169756569401812</v>
      </c>
      <c r="G17" s="170">
        <f>'3.2'!G17/'3.2'!G16*100-100</f>
        <v>1.954686805864057</v>
      </c>
      <c r="H17" s="170">
        <f>'3.2'!H17/'3.2'!H16*100-100</f>
        <v>2.684753426593204</v>
      </c>
      <c r="I17" s="218" t="s">
        <v>378</v>
      </c>
      <c r="J17" s="218" t="s">
        <v>378</v>
      </c>
      <c r="K17" s="170">
        <f>'3.2'!K17/'3.2'!K16*100-100</f>
        <v>6.1827956989247213</v>
      </c>
      <c r="L17" s="170">
        <f>'3.2'!L17/'3.2'!L16*100-100</f>
        <v>6.4781491002570846</v>
      </c>
    </row>
    <row r="18" spans="1:12" ht="11.1" customHeight="1">
      <c r="A18" s="27">
        <v>1973</v>
      </c>
      <c r="B18" s="170">
        <f>'3.2'!B18/'3.2'!B17*100-100</f>
        <v>4.7774869109947815</v>
      </c>
      <c r="C18" s="170">
        <f>'3.2'!C18/'3.2'!C17*100-100</f>
        <v>3.3234974374903032</v>
      </c>
      <c r="D18" s="170">
        <f>'3.2'!D18/'3.2'!D17*100-100</f>
        <v>3.6340452661778784</v>
      </c>
      <c r="E18" s="170">
        <f>'3.2'!E18/'3.2'!E17*100-100</f>
        <v>2.8576041330319697</v>
      </c>
      <c r="F18" s="170">
        <f>'3.2'!F18/'3.2'!F17*100-100</f>
        <v>6.1770129071911413</v>
      </c>
      <c r="G18" s="170">
        <f>'3.2'!G18/'3.2'!G17*100-100</f>
        <v>2.4691358024691397</v>
      </c>
      <c r="H18" s="170">
        <f>'3.2'!H18/'3.2'!H17*100-100</f>
        <v>0.45410760974266395</v>
      </c>
      <c r="I18" s="218" t="s">
        <v>378</v>
      </c>
      <c r="J18" s="218" t="s">
        <v>378</v>
      </c>
      <c r="K18" s="170">
        <f>'3.2'!K18/'3.2'!K17*100-100</f>
        <v>10.71729957805907</v>
      </c>
      <c r="L18" s="170">
        <f>'3.2'!L18/'3.2'!L17*100-100</f>
        <v>3.6455818445195547</v>
      </c>
    </row>
    <row r="19" spans="1:12" ht="11.1" customHeight="1">
      <c r="A19" s="27">
        <v>1974</v>
      </c>
      <c r="B19" s="170">
        <f>'3.2'!B19/'3.2'!B18*100-100</f>
        <v>0.89006870705807728</v>
      </c>
      <c r="C19" s="170">
        <f>'3.2'!C19/'3.2'!C18*100-100</f>
        <v>-1.623327822035165</v>
      </c>
      <c r="D19" s="170">
        <f>'3.2'!D19/'3.2'!D18*100-100</f>
        <v>1.1996308828053088</v>
      </c>
      <c r="E19" s="170">
        <f>'3.2'!E19/'3.2'!E18*100-100</f>
        <v>-0.18835347669124758</v>
      </c>
      <c r="F19" s="170">
        <f>'3.2'!F19/'3.2'!F18*100-100</f>
        <v>5.5716353111432824</v>
      </c>
      <c r="G19" s="170">
        <f>'3.2'!G19/'3.2'!G18*100-100</f>
        <v>-9.5960311835577556</v>
      </c>
      <c r="H19" s="170">
        <f>'3.2'!H19/'3.2'!H18*100-100</f>
        <v>-8.6438356164383521</v>
      </c>
      <c r="I19" s="218" t="s">
        <v>378</v>
      </c>
      <c r="J19" s="218" t="s">
        <v>378</v>
      </c>
      <c r="K19" s="170">
        <f>'3.2'!K19/'3.2'!K18*100-100</f>
        <v>11.788617886178869</v>
      </c>
      <c r="L19" s="170">
        <f>'3.2'!L19/'3.2'!L18*100-100</f>
        <v>0.44258094572559514</v>
      </c>
    </row>
    <row r="20" spans="1:12" ht="13.5" customHeight="1">
      <c r="A20" s="27">
        <v>1975</v>
      </c>
      <c r="B20" s="170">
        <f>'3.2'!B20/'3.2'!B19*100-100</f>
        <v>-0.86673889490791112</v>
      </c>
      <c r="C20" s="170">
        <f>'3.2'!C20/'3.2'!C19*100-100</f>
        <v>1.4056531703590593</v>
      </c>
      <c r="D20" s="170">
        <f>'3.2'!D20/'3.2'!D19*100-100</f>
        <v>3.9209726443769028</v>
      </c>
      <c r="E20" s="170">
        <f>'3.2'!E20/'3.2'!E19*100-100</f>
        <v>3.7270011008019992</v>
      </c>
      <c r="F20" s="170">
        <f>'3.2'!F20/'3.2'!F19*100-100</f>
        <v>4.4825222755311813</v>
      </c>
      <c r="G20" s="170">
        <f>'3.2'!G20/'3.2'!G19*100-100</f>
        <v>-6.5537786139855712</v>
      </c>
      <c r="H20" s="170">
        <f>'3.2'!H20/'3.2'!H19*100-100</f>
        <v>-4.4984255510571245</v>
      </c>
      <c r="I20" s="218" t="s">
        <v>378</v>
      </c>
      <c r="J20" s="218" t="s">
        <v>378</v>
      </c>
      <c r="K20" s="170">
        <f>'3.2'!K20/'3.2'!K19*100-100</f>
        <v>-6.1363636363636402</v>
      </c>
      <c r="L20" s="170">
        <f>'3.2'!L20/'3.2'!L19*100-100</f>
        <v>2.922077922077932</v>
      </c>
    </row>
    <row r="21" spans="1:12" ht="11.1" customHeight="1">
      <c r="A21" s="27">
        <v>1976</v>
      </c>
      <c r="B21" s="170">
        <f>'3.2'!B21/'3.2'!B20*100-100</f>
        <v>4.9492583918813438</v>
      </c>
      <c r="C21" s="170">
        <f>'3.2'!C21/'3.2'!C20*100-100</f>
        <v>4.9570589121590984</v>
      </c>
      <c r="D21" s="170">
        <f>'3.2'!D21/'3.2'!D20*100-100</f>
        <v>3.7145364141561998</v>
      </c>
      <c r="E21" s="170">
        <f>'3.2'!E21/'3.2'!E20*100-100</f>
        <v>4.2753183747725956</v>
      </c>
      <c r="F21" s="170">
        <f>'3.2'!F21/'3.2'!F20*100-100</f>
        <v>2.1254263972710703</v>
      </c>
      <c r="G21" s="170">
        <f>'3.2'!G21/'3.2'!G20*100-100</f>
        <v>9.395973154362423</v>
      </c>
      <c r="H21" s="170">
        <f>'3.2'!H21/'3.2'!H20*100-100</f>
        <v>3.5013345894175103</v>
      </c>
      <c r="I21" s="218" t="s">
        <v>378</v>
      </c>
      <c r="J21" s="218" t="s">
        <v>378</v>
      </c>
      <c r="K21" s="170">
        <f>'3.2'!K21/'3.2'!K20*100-100</f>
        <v>10.290556900726401</v>
      </c>
      <c r="L21" s="170">
        <f>'3.2'!L21/'3.2'!L20*100-100</f>
        <v>10.883280757097793</v>
      </c>
    </row>
    <row r="22" spans="1:12" ht="11.1" customHeight="1">
      <c r="A22" s="27">
        <v>1977</v>
      </c>
      <c r="B22" s="170">
        <f>'3.2'!B22/'3.2'!B21*100-100</f>
        <v>3.3472180898542092</v>
      </c>
      <c r="C22" s="170">
        <f>'3.2'!C22/'3.2'!C21*100-100</f>
        <v>3.2443296009187605</v>
      </c>
      <c r="D22" s="170">
        <f>'3.2'!D22/'3.2'!D21*100-100</f>
        <v>3.7084038353073652</v>
      </c>
      <c r="E22" s="170">
        <f>'3.2'!E22/'3.2'!E21*100-100</f>
        <v>4.259959290491409</v>
      </c>
      <c r="F22" s="170">
        <f>'3.2'!F22/'3.2'!F21*100-100</f>
        <v>2.1068859198355625</v>
      </c>
      <c r="G22" s="170">
        <f>'3.2'!G22/'3.2'!G21*100-100</f>
        <v>1.6717791411042953</v>
      </c>
      <c r="H22" s="170">
        <f>'3.2'!H22/'3.2'!H21*100-100</f>
        <v>4.4902912621359121</v>
      </c>
      <c r="I22" s="218" t="s">
        <v>378</v>
      </c>
      <c r="J22" s="218" t="s">
        <v>378</v>
      </c>
      <c r="K22" s="170">
        <f>'3.2'!K22/'3.2'!K21*100-100</f>
        <v>3.9956092206366662</v>
      </c>
      <c r="L22" s="170">
        <f>'3.2'!L22/'3.2'!L21*100-100</f>
        <v>3.6577931314773338</v>
      </c>
    </row>
    <row r="23" spans="1:12" ht="11.1" customHeight="1">
      <c r="A23" s="27">
        <v>1978</v>
      </c>
      <c r="B23" s="170">
        <f>'3.2'!B23/'3.2'!B22*100-100</f>
        <v>3.0084928746221493</v>
      </c>
      <c r="C23" s="170">
        <f>'3.2'!C23/'3.2'!C22*100-100</f>
        <v>3.6568409343715018</v>
      </c>
      <c r="D23" s="170">
        <f>'3.2'!D23/'3.2'!D22*100-100</f>
        <v>3.7253569000679931</v>
      </c>
      <c r="E23" s="170">
        <f>'3.2'!E23/'3.2'!E22*100-100</f>
        <v>3.5838795147120379</v>
      </c>
      <c r="F23" s="170">
        <f>'3.2'!F23/'3.2'!F22*100-100</f>
        <v>4.1519879214896775</v>
      </c>
      <c r="G23" s="170">
        <f>'3.2'!G23/'3.2'!G22*100-100</f>
        <v>3.4092623321767803</v>
      </c>
      <c r="H23" s="170">
        <f>'3.2'!H23/'3.2'!H22*100-100</f>
        <v>4.8344947735191539</v>
      </c>
      <c r="I23" s="218" t="s">
        <v>378</v>
      </c>
      <c r="J23" s="218" t="s">
        <v>378</v>
      </c>
      <c r="K23" s="170">
        <f>'3.2'!K23/'3.2'!K22*100-100</f>
        <v>2.7654633734431258</v>
      </c>
      <c r="L23" s="170">
        <f>'3.2'!L23/'3.2'!L22*100-100</f>
        <v>5.4499117820035394</v>
      </c>
    </row>
    <row r="24" spans="1:12" ht="11.1" customHeight="1">
      <c r="A24" s="27">
        <v>1979</v>
      </c>
      <c r="B24" s="170">
        <f>'3.2'!B24/'3.2'!B23*100-100</f>
        <v>4.1503633314701034</v>
      </c>
      <c r="C24" s="170">
        <f>'3.2'!C24/'3.2'!C23*100-100</f>
        <v>5.2179745137491693</v>
      </c>
      <c r="D24" s="170">
        <f>'3.2'!D24/'3.2'!D23*100-100</f>
        <v>3.4342639926595808</v>
      </c>
      <c r="E24" s="170">
        <f>'3.2'!E24/'3.2'!E23*100-100</f>
        <v>3.2444803446418859</v>
      </c>
      <c r="F24" s="170">
        <f>'3.2'!F24/'3.2'!F23*100-100</f>
        <v>3.9743899492630845</v>
      </c>
      <c r="G24" s="170">
        <f>'3.2'!G24/'3.2'!G23*100-100</f>
        <v>11.291028446389518</v>
      </c>
      <c r="H24" s="170">
        <f>'3.2'!H24/'3.2'!H23*100-100</f>
        <v>6.2041268522365414</v>
      </c>
      <c r="I24" s="218" t="s">
        <v>378</v>
      </c>
      <c r="J24" s="218" t="s">
        <v>378</v>
      </c>
      <c r="K24" s="170">
        <f>'3.2'!K24/'3.2'!K23*100-100</f>
        <v>4.9712407559572682</v>
      </c>
      <c r="L24" s="170">
        <f>'3.2'!L24/'3.2'!L23*100-100</f>
        <v>9.63004275887711</v>
      </c>
    </row>
    <row r="25" spans="1:12" ht="13.5" customHeight="1">
      <c r="A25" s="27">
        <v>1980</v>
      </c>
      <c r="B25" s="170">
        <f>'3.2'!B25/'3.2'!B24*100-100</f>
        <v>1.4088286596001467</v>
      </c>
      <c r="C25" s="170">
        <f>'3.2'!C25/'3.2'!C24*100-100</f>
        <v>0.80316165221825031</v>
      </c>
      <c r="D25" s="170">
        <f>'3.2'!D25/'3.2'!D24*100-100</f>
        <v>2.0022810797110537</v>
      </c>
      <c r="E25" s="170">
        <f>'3.2'!E25/'3.2'!E24*100-100</f>
        <v>1.4995436171600005</v>
      </c>
      <c r="F25" s="170">
        <f>'3.2'!F25/'3.2'!F24*100-100</f>
        <v>3.4739165795282929</v>
      </c>
      <c r="G25" s="170">
        <f>'3.2'!G25/'3.2'!G24*100-100</f>
        <v>-3.0017040241184958</v>
      </c>
      <c r="H25" s="170">
        <f>'3.2'!H25/'3.2'!H24*100-100</f>
        <v>2.2558351805972165</v>
      </c>
      <c r="I25" s="218" t="s">
        <v>378</v>
      </c>
      <c r="J25" s="218" t="s">
        <v>378</v>
      </c>
      <c r="K25" s="170">
        <f>'3.2'!K25/'3.2'!K24*100-100</f>
        <v>5.4598825831702555</v>
      </c>
      <c r="L25" s="170">
        <f>'3.2'!L25/'3.2'!L24*100-100</f>
        <v>3.0863150754621103</v>
      </c>
    </row>
    <row r="26" spans="1:12" ht="11.1" customHeight="1">
      <c r="A26" s="27">
        <v>1981</v>
      </c>
      <c r="B26" s="170">
        <f>'3.2'!B26/'3.2'!B25*100-100</f>
        <v>0.52924053982535213</v>
      </c>
      <c r="C26" s="170">
        <f>'3.2'!C26/'3.2'!C25*100-100</f>
        <v>-2.1499936764891743</v>
      </c>
      <c r="D26" s="170">
        <f>'3.2'!D26/'3.2'!D25*100-100</f>
        <v>0.89452105851660235</v>
      </c>
      <c r="E26" s="170">
        <f>'3.2'!E26/'3.2'!E25*100-100</f>
        <v>-0.37255909558068367</v>
      </c>
      <c r="F26" s="170">
        <f>'3.2'!F26/'3.2'!F25*100-100</f>
        <v>4.5811812261396909</v>
      </c>
      <c r="G26" s="170">
        <f>'3.2'!G26/'3.2'!G25*100-100</f>
        <v>-12.054054054054049</v>
      </c>
      <c r="H26" s="170">
        <f>'3.2'!H26/'3.2'!H25*100-100</f>
        <v>-4.667176740627383</v>
      </c>
      <c r="I26" s="218" t="s">
        <v>378</v>
      </c>
      <c r="J26" s="218" t="s">
        <v>378</v>
      </c>
      <c r="K26" s="170">
        <f>'3.2'!K26/'3.2'!K25*100-100</f>
        <v>7.2184078678790229</v>
      </c>
      <c r="L26" s="170">
        <f>'3.2'!L26/'3.2'!L25*100-100</f>
        <v>-2.961013324559957</v>
      </c>
    </row>
    <row r="27" spans="1:12" ht="11.1" customHeight="1">
      <c r="A27" s="27">
        <v>1982</v>
      </c>
      <c r="B27" s="170">
        <f>'3.2'!B27/'3.2'!B26*100-100</f>
        <v>-0.39484074756514076</v>
      </c>
      <c r="C27" s="170">
        <f>'3.2'!C27/'3.2'!C26*100-100</f>
        <v>-1.6802378182758275</v>
      </c>
      <c r="D27" s="170">
        <f>'3.2'!D27/'3.2'!D26*100-100</f>
        <v>-1.0220416204900857</v>
      </c>
      <c r="E27" s="170">
        <f>'3.2'!E27/'3.2'!E26*100-100</f>
        <v>-1.0058027079303713</v>
      </c>
      <c r="F27" s="170">
        <f>'3.2'!F27/'3.2'!F26*100-100</f>
        <v>-1.0414429890487469</v>
      </c>
      <c r="G27" s="170">
        <f>'3.2'!G27/'3.2'!G26*100-100</f>
        <v>-4.0872771972956343</v>
      </c>
      <c r="H27" s="170">
        <f>'3.2'!H27/'3.2'!H26*100-100</f>
        <v>-4.5612627073301439</v>
      </c>
      <c r="I27" s="218" t="s">
        <v>378</v>
      </c>
      <c r="J27" s="218" t="s">
        <v>378</v>
      </c>
      <c r="K27" s="170">
        <f>'3.2'!K27/'3.2'!K26*100-100</f>
        <v>3.7037037037036953</v>
      </c>
      <c r="L27" s="170">
        <f>'3.2'!L27/'3.2'!L26*100-100</f>
        <v>-0.77979318528564079</v>
      </c>
    </row>
    <row r="28" spans="1:12" ht="11.1" customHeight="1">
      <c r="A28" s="27">
        <v>1983</v>
      </c>
      <c r="B28" s="170">
        <f>'3.2'!B28/'3.2'!B27*100-100</f>
        <v>1.5724101479915475</v>
      </c>
      <c r="C28" s="170">
        <f>'3.2'!C28/'3.2'!C27*100-100</f>
        <v>2.510845274089661</v>
      </c>
      <c r="D28" s="170">
        <f>'3.2'!D28/'3.2'!D27*100-100</f>
        <v>0.9330679273451068</v>
      </c>
      <c r="E28" s="170">
        <f>'3.2'!E28/'3.2'!E27*100-100</f>
        <v>1.4067995310668095</v>
      </c>
      <c r="F28" s="170">
        <f>'3.2'!F28/'3.2'!F27*100-100</f>
        <v>-0.46652923944886027</v>
      </c>
      <c r="G28" s="170">
        <f>'3.2'!G28/'3.2'!G27*100-100</f>
        <v>8.5869913489266168</v>
      </c>
      <c r="H28" s="170">
        <f>'3.2'!H28/'3.2'!H27*100-100</f>
        <v>2.9992992291520721</v>
      </c>
      <c r="I28" s="218" t="s">
        <v>378</v>
      </c>
      <c r="J28" s="218" t="s">
        <v>378</v>
      </c>
      <c r="K28" s="170">
        <f>'3.2'!K28/'3.2'!K27*100-100</f>
        <v>-0.50066755674232866</v>
      </c>
      <c r="L28" s="170">
        <f>'3.2'!L28/'3.2'!L27*100-100</f>
        <v>2.6994703570818501</v>
      </c>
    </row>
    <row r="29" spans="1:12" ht="11.1" customHeight="1">
      <c r="A29" s="27">
        <v>1984</v>
      </c>
      <c r="B29" s="170">
        <f>'3.2'!B29/'3.2'!B28*100-100</f>
        <v>2.8229478340054754</v>
      </c>
      <c r="C29" s="170">
        <f>'3.2'!C29/'3.2'!C28*100-100</f>
        <v>1.7440369325468055</v>
      </c>
      <c r="D29" s="170">
        <f>'3.2'!D29/'3.2'!D28*100-100</f>
        <v>1.7626032293849505</v>
      </c>
      <c r="E29" s="170">
        <f>'3.2'!E29/'3.2'!E28*100-100</f>
        <v>1.952472703917806</v>
      </c>
      <c r="F29" s="170">
        <f>'3.2'!F29/'3.2'!F28*100-100</f>
        <v>1.2099411379986833</v>
      </c>
      <c r="G29" s="170">
        <f>'3.2'!G29/'3.2'!G28*100-100</f>
        <v>1.6376512245500123</v>
      </c>
      <c r="H29" s="170">
        <f>'3.2'!H29/'3.2'!H28*100-100</f>
        <v>0.14968022860253427</v>
      </c>
      <c r="I29" s="218" t="s">
        <v>378</v>
      </c>
      <c r="J29" s="218" t="s">
        <v>378</v>
      </c>
      <c r="K29" s="170">
        <f>'3.2'!K29/'3.2'!K28*100-100</f>
        <v>8.8560885608856239</v>
      </c>
      <c r="L29" s="170">
        <f>'3.2'!L29/'3.2'!L28*100-100</f>
        <v>5.2736649475960746</v>
      </c>
    </row>
    <row r="30" spans="1:12" ht="13.5" customHeight="1">
      <c r="A30" s="27">
        <v>1985</v>
      </c>
      <c r="B30" s="170">
        <f>'3.2'!B30/'3.2'!B29*100-100</f>
        <v>2.3279352226720533</v>
      </c>
      <c r="C30" s="170">
        <f>'3.2'!C30/'3.2'!C29*100-100</f>
        <v>1.2099823544239996</v>
      </c>
      <c r="D30" s="170">
        <f>'3.2'!D30/'3.2'!D29*100-100</f>
        <v>1.5988372093023173</v>
      </c>
      <c r="E30" s="170">
        <f>'3.2'!E30/'3.2'!E29*100-100</f>
        <v>1.8520851707194197</v>
      </c>
      <c r="F30" s="170">
        <f>'3.2'!F30/'3.2'!F29*100-100</f>
        <v>0.81852450188478088</v>
      </c>
      <c r="G30" s="170">
        <f>'3.2'!G30/'3.2'!G29*100-100</f>
        <v>-0.21773842357382023</v>
      </c>
      <c r="H30" s="170">
        <f>'3.2'!H30/'3.2'!H29*100-100</f>
        <v>0.67934782608696764</v>
      </c>
      <c r="I30" s="218" t="s">
        <v>378</v>
      </c>
      <c r="J30" s="218" t="s">
        <v>378</v>
      </c>
      <c r="K30" s="170">
        <f>'3.2'!K30/'3.2'!K29*100-100</f>
        <v>7.457627118644055</v>
      </c>
      <c r="L30" s="170">
        <f>'3.2'!L30/'3.2'!L29*100-100</f>
        <v>4.0297092288242595</v>
      </c>
    </row>
    <row r="31" spans="1:12" ht="11.1" customHeight="1">
      <c r="A31" s="27">
        <v>1986</v>
      </c>
      <c r="B31" s="170">
        <f>'3.2'!B31/'3.2'!B30*100-100</f>
        <v>2.2873392680514542</v>
      </c>
      <c r="C31" s="170">
        <f>'3.2'!C31/'3.2'!C30*100-100</f>
        <v>3.7359900373598975</v>
      </c>
      <c r="D31" s="170">
        <f>'3.2'!D31/'3.2'!D30*100-100</f>
        <v>3.2188841201716798</v>
      </c>
      <c r="E31" s="170">
        <f>'3.2'!E31/'3.2'!E30*100-100</f>
        <v>3.8223651657595354</v>
      </c>
      <c r="F31" s="170">
        <f>'3.2'!F31/'3.2'!F30*100-100</f>
        <v>1.4314709966883896</v>
      </c>
      <c r="G31" s="170">
        <f>'3.2'!G31/'3.2'!G30*100-100</f>
        <v>5.7026476578411405</v>
      </c>
      <c r="H31" s="170">
        <f>'3.2'!H31/'3.2'!H30*100-100</f>
        <v>3.1848852901484435</v>
      </c>
      <c r="I31" s="218" t="s">
        <v>378</v>
      </c>
      <c r="J31" s="218" t="s">
        <v>378</v>
      </c>
      <c r="K31" s="170">
        <f>'3.2'!K31/'3.2'!K30*100-100</f>
        <v>-1.1901347863492902</v>
      </c>
      <c r="L31" s="170">
        <f>'3.2'!L31/'3.2'!L30*100-100</f>
        <v>3.2356068661704427</v>
      </c>
    </row>
    <row r="32" spans="1:12" ht="11.1" customHeight="1">
      <c r="A32" s="27">
        <v>1987</v>
      </c>
      <c r="B32" s="170">
        <f>'3.2'!B32/'3.2'!B31*100-100</f>
        <v>1.4021515774205113</v>
      </c>
      <c r="C32" s="170">
        <f>'3.2'!C32/'3.2'!C31*100-100</f>
        <v>2.4489795918367463</v>
      </c>
      <c r="D32" s="170">
        <f>'3.2'!D32/'3.2'!D31*100-100</f>
        <v>2.8066528066528207</v>
      </c>
      <c r="E32" s="170">
        <f>'3.2'!E32/'3.2'!E31*100-100</f>
        <v>3.5624925533182363</v>
      </c>
      <c r="F32" s="170">
        <f>'3.2'!F32/'3.2'!F31*100-100</f>
        <v>0.62137967351236512</v>
      </c>
      <c r="G32" s="170">
        <f>'3.2'!G32/'3.2'!G31*100-100</f>
        <v>1.1285439031103977</v>
      </c>
      <c r="H32" s="170">
        <f>'3.2'!H32/'3.2'!H31*100-100</f>
        <v>2.0795187025895956</v>
      </c>
      <c r="I32" s="218" t="s">
        <v>378</v>
      </c>
      <c r="J32" s="218" t="s">
        <v>378</v>
      </c>
      <c r="K32" s="170">
        <f>'3.2'!K32/'3.2'!K31*100-100</f>
        <v>0.74009577710056362</v>
      </c>
      <c r="L32" s="170">
        <f>'3.2'!L32/'3.2'!L31*100-100</f>
        <v>4.5762213066509645</v>
      </c>
    </row>
    <row r="33" spans="1:12" ht="11.1" customHeight="1">
      <c r="A33" s="27">
        <v>1988</v>
      </c>
      <c r="B33" s="170">
        <f>'3.2'!B33/'3.2'!B32*100-100</f>
        <v>3.7072356657527763</v>
      </c>
      <c r="C33" s="170">
        <f>'3.2'!C33/'3.2'!C32*100-100</f>
        <v>3.550503866885407</v>
      </c>
      <c r="D33" s="170">
        <f>'3.2'!D33/'3.2'!D32*100-100</f>
        <v>2.3480507808111213</v>
      </c>
      <c r="E33" s="170">
        <f>'3.2'!E33/'3.2'!E32*100-100</f>
        <v>2.6576161988034954</v>
      </c>
      <c r="F33" s="170">
        <f>'3.2'!F33/'3.2'!F32*100-100</f>
        <v>1.4653548252040878</v>
      </c>
      <c r="G33" s="170">
        <f>'3.2'!G33/'3.2'!G32*100-100</f>
        <v>8.1790963527490277</v>
      </c>
      <c r="H33" s="170">
        <f>'3.2'!H33/'3.2'!H32*100-100</f>
        <v>5.0480461242793098</v>
      </c>
      <c r="I33" s="218" t="s">
        <v>378</v>
      </c>
      <c r="J33" s="218" t="s">
        <v>378</v>
      </c>
      <c r="K33" s="170">
        <f>'3.2'!K33/'3.2'!K32*100-100</f>
        <v>5.6611927398444237</v>
      </c>
      <c r="L33" s="170">
        <f>'3.2'!L33/'3.2'!L32*100-100</f>
        <v>5.4734768538061047</v>
      </c>
    </row>
    <row r="34" spans="1:12" ht="11.1" customHeight="1">
      <c r="A34" s="27">
        <v>1989</v>
      </c>
      <c r="B34" s="170">
        <f>'3.2'!B34/'3.2'!B33*100-100</f>
        <v>3.8965517241379359</v>
      </c>
      <c r="C34" s="170">
        <f>'3.2'!C34/'3.2'!C33*100-100</f>
        <v>3.1345479235034475</v>
      </c>
      <c r="D34" s="170">
        <f>'3.2'!D34/'3.2'!D33*100-100</f>
        <v>1.7124039517014182</v>
      </c>
      <c r="E34" s="170">
        <f>'3.2'!E34/'3.2'!E33*100-100</f>
        <v>3.0370951473719572</v>
      </c>
      <c r="F34" s="170">
        <f>'3.2'!F34/'3.2'!F33*100-100</f>
        <v>-2.1250257891479265</v>
      </c>
      <c r="G34" s="170">
        <f>'3.2'!G34/'3.2'!G33*100-100</f>
        <v>8.3784123789156126</v>
      </c>
      <c r="H34" s="170">
        <f>'3.2'!H34/'3.2'!H33*100-100</f>
        <v>7.2325893401634431</v>
      </c>
      <c r="I34" s="218" t="s">
        <v>378</v>
      </c>
      <c r="J34" s="218" t="s">
        <v>378</v>
      </c>
      <c r="K34" s="170">
        <f>'3.2'!K34/'3.2'!K33*100-100</f>
        <v>10.27948193592367</v>
      </c>
      <c r="L34" s="170">
        <f>'3.2'!L34/'3.2'!L33*100-100</f>
        <v>8.5912486659551917</v>
      </c>
    </row>
    <row r="35" spans="1:12" ht="13.5" customHeight="1">
      <c r="A35" s="27">
        <v>1990</v>
      </c>
      <c r="B35" s="170">
        <f>'3.2'!B35/'3.2'!B34*100-100</f>
        <v>5.2550060847438971</v>
      </c>
      <c r="C35" s="170">
        <f>'3.2'!C35/'3.2'!C34*100-100</f>
        <v>4.7728768926925511</v>
      </c>
      <c r="D35" s="170">
        <f>'3.2'!D35/'3.2'!D34*100-100</f>
        <v>3.6693287286855281</v>
      </c>
      <c r="E35" s="170">
        <f>'3.2'!E35/'3.2'!E34*100-100</f>
        <v>4.2201435718947096</v>
      </c>
      <c r="F35" s="170">
        <f>'3.2'!F35/'3.2'!F34*100-100</f>
        <v>2.0130691399662908</v>
      </c>
      <c r="G35" s="170">
        <f>'3.2'!G35/'3.2'!G34*100-100</f>
        <v>8.6477074869413713</v>
      </c>
      <c r="H35" s="170">
        <f>'3.2'!H35/'3.2'!H34*100-100</f>
        <v>7.9959053685168442</v>
      </c>
      <c r="I35" s="218" t="s">
        <v>378</v>
      </c>
      <c r="J35" s="218" t="s">
        <v>378</v>
      </c>
      <c r="K35" s="170">
        <f>'3.2'!K35/'3.2'!K34*100-100</f>
        <v>11.348745209543807</v>
      </c>
      <c r="L35" s="170">
        <f>'3.2'!L35/'3.2'!L34*100-100</f>
        <v>10.773955773955763</v>
      </c>
    </row>
    <row r="36" spans="1:12" s="29" customFormat="1" ht="13.5" customHeight="1">
      <c r="A36" s="28">
        <v>1991</v>
      </c>
      <c r="B36" s="172">
        <f>'3.2'!B36/'3.2'!B35*100-100</f>
        <v>5.1082615093546337</v>
      </c>
      <c r="C36" s="172">
        <f>'3.2'!C36/'3.2'!C35*100-100</f>
        <v>4.7230076447795568</v>
      </c>
      <c r="D36" s="172">
        <f>'3.2'!D36/'3.2'!D35*100-100</f>
        <v>4.1016031646887257</v>
      </c>
      <c r="E36" s="172">
        <f>'3.2'!E36/'3.2'!E35*100-100</f>
        <v>4.3623460655395547</v>
      </c>
      <c r="F36" s="172">
        <f>'3.2'!F36/'3.2'!F35*100-100</f>
        <v>3.3164583118090718</v>
      </c>
      <c r="G36" s="172">
        <f>'3.2'!G36/'3.2'!G35*100-100</f>
        <v>6.8376068376068417</v>
      </c>
      <c r="H36" s="172">
        <f>'3.2'!H36/'3.2'!H35*100-100</f>
        <v>5.3185887309110029</v>
      </c>
      <c r="I36" s="219" t="s">
        <v>378</v>
      </c>
      <c r="J36" s="219" t="s">
        <v>378</v>
      </c>
      <c r="K36" s="172">
        <f>'3.2'!K36/'3.2'!K35*100-100</f>
        <v>11.024758521150233</v>
      </c>
      <c r="L36" s="172">
        <f>'3.2'!L36/'3.2'!L35*100-100</f>
        <v>10.90163025396474</v>
      </c>
    </row>
    <row r="37" spans="1:12" ht="15" customHeight="1">
      <c r="A37" s="67"/>
      <c r="B37" s="32" t="s">
        <v>275</v>
      </c>
      <c r="C37" s="171"/>
      <c r="D37" s="171"/>
      <c r="E37" s="171"/>
      <c r="F37" s="171"/>
      <c r="G37" s="171"/>
      <c r="H37" s="171"/>
      <c r="I37" s="171"/>
      <c r="J37" s="171"/>
      <c r="K37" s="171"/>
      <c r="L37" s="171"/>
    </row>
    <row r="38" spans="1:12" ht="15" customHeight="1">
      <c r="A38" s="33" t="s">
        <v>151</v>
      </c>
      <c r="B38" s="170">
        <f>POWER(('3.2'!B25/'3.2'!B15),1/10)*100-100</f>
        <v>2.894122036014906</v>
      </c>
      <c r="C38" s="170">
        <f>POWER(('3.2'!C25/'3.2'!C15),1/10)*100-100</f>
        <v>2.9242429235818435</v>
      </c>
      <c r="D38" s="170">
        <f>POWER(('3.2'!D25/'3.2'!D15),1/10)*100-100</f>
        <v>3.6206428668584323</v>
      </c>
      <c r="E38" s="170">
        <f>POWER(('3.2'!E25/'3.2'!E15),1/10)*100-100</f>
        <v>3.397819062987594</v>
      </c>
      <c r="F38" s="170">
        <f>POWER(('3.2'!F25/'3.2'!F15),1/10)*100-100</f>
        <v>4.32633839155055</v>
      </c>
      <c r="G38" s="170">
        <f>POWER(('3.2'!G25/'3.2'!G15),1/10)*100-100</f>
        <v>0.9565669084363293</v>
      </c>
      <c r="H38" s="170">
        <f>POWER(('3.2'!H25/'3.2'!H15),1/10)*100-100</f>
        <v>1.6197313229054515</v>
      </c>
      <c r="I38" s="218" t="s">
        <v>378</v>
      </c>
      <c r="J38" s="218" t="s">
        <v>378</v>
      </c>
      <c r="K38" s="170">
        <f>POWER(('3.2'!K25/'3.2'!K15),1/10)*100-100</f>
        <v>5.1193735172885226</v>
      </c>
      <c r="L38" s="170">
        <f>POWER(('3.2'!L25/'3.2'!L15),1/10)*100-100</f>
        <v>5.3116411934152268</v>
      </c>
    </row>
    <row r="39" spans="1:12" s="29" customFormat="1" ht="18" customHeight="1">
      <c r="A39" s="34" t="s">
        <v>152</v>
      </c>
      <c r="B39" s="172">
        <f>POWER(('3.2'!B36/'3.2'!B25),1/11)*100-100</f>
        <v>2.5779272741990127</v>
      </c>
      <c r="C39" s="172">
        <f>POWER(('3.2'!C36/'3.2'!C25),1/11)*100-100</f>
        <v>2.1578302078623608</v>
      </c>
      <c r="D39" s="172">
        <f>POWER(('3.2'!D36/'3.2'!D25),1/11)*100-100</f>
        <v>1.9926593484916424</v>
      </c>
      <c r="E39" s="172">
        <f>POWER(('3.2'!E36/'3.2'!E25),1/11)*100-100</f>
        <v>2.3035377016157526</v>
      </c>
      <c r="F39" s="172">
        <f>POWER(('3.2'!F36/'3.2'!F25),1/11)*100-100</f>
        <v>1.0588381241049376</v>
      </c>
      <c r="G39" s="172">
        <f>POWER(('3.2'!G36/'3.2'!G25),1/11)*100-100</f>
        <v>2.7751277963965748</v>
      </c>
      <c r="H39" s="172">
        <f>POWER(('3.2'!H36/'3.2'!H25),1/11)*100-100</f>
        <v>2.2345195072961133</v>
      </c>
      <c r="I39" s="219" t="s">
        <v>378</v>
      </c>
      <c r="J39" s="219" t="s">
        <v>378</v>
      </c>
      <c r="K39" s="172">
        <f>POWER(('3.2'!K36/'3.2'!K25),1/11)*100-100</f>
        <v>5.7811652971265346</v>
      </c>
      <c r="L39" s="172">
        <f>POWER(('3.2'!L36/'3.2'!L25),1/11)*100-100</f>
        <v>4.6288912966849551</v>
      </c>
    </row>
    <row r="40" spans="1:12" ht="20.100000000000001" customHeight="1">
      <c r="A40" s="30"/>
      <c r="B40" s="24" t="s">
        <v>450</v>
      </c>
      <c r="C40" s="210"/>
      <c r="D40" s="210"/>
      <c r="E40" s="210"/>
      <c r="F40" s="210"/>
      <c r="G40" s="210"/>
      <c r="H40" s="210"/>
      <c r="I40" s="220"/>
      <c r="J40" s="221"/>
      <c r="K40" s="210"/>
      <c r="L40" s="210"/>
    </row>
    <row r="41" spans="1:12" ht="12" hidden="1" customHeight="1">
      <c r="A41" s="25"/>
      <c r="B41" s="363"/>
      <c r="C41" s="26"/>
      <c r="D41" s="26"/>
      <c r="E41" s="26"/>
      <c r="F41" s="26"/>
      <c r="G41" s="26"/>
      <c r="H41" s="26"/>
      <c r="I41" s="26"/>
      <c r="J41" s="26"/>
      <c r="K41" s="26"/>
      <c r="L41" s="18"/>
    </row>
    <row r="42" spans="1:12" ht="12" hidden="1" customHeight="1">
      <c r="A42" s="25"/>
      <c r="B42" s="363"/>
      <c r="C42" s="26"/>
      <c r="D42" s="26"/>
      <c r="E42" s="26"/>
      <c r="F42" s="26"/>
      <c r="G42" s="26"/>
      <c r="H42" s="26"/>
      <c r="I42" s="26"/>
      <c r="J42" s="26"/>
      <c r="K42" s="26"/>
      <c r="L42" s="18"/>
    </row>
    <row r="43" spans="1:12" ht="12" hidden="1" customHeight="1">
      <c r="A43" s="25"/>
      <c r="B43" s="363"/>
      <c r="C43" s="26"/>
      <c r="D43" s="26"/>
      <c r="E43" s="26"/>
      <c r="F43" s="26"/>
      <c r="G43" s="26"/>
      <c r="H43" s="26"/>
      <c r="I43" s="26"/>
      <c r="J43" s="26"/>
      <c r="K43" s="26"/>
      <c r="L43" s="18"/>
    </row>
    <row r="44" spans="1:12" ht="12" hidden="1" customHeight="1">
      <c r="A44" s="25"/>
      <c r="B44" s="363"/>
      <c r="C44" s="26"/>
      <c r="D44" s="26"/>
      <c r="E44" s="26"/>
      <c r="F44" s="26"/>
      <c r="G44" s="26"/>
      <c r="H44" s="26"/>
      <c r="I44" s="26"/>
      <c r="J44" s="26"/>
      <c r="K44" s="26"/>
      <c r="L44" s="18"/>
    </row>
    <row r="45" spans="1:12" ht="13.5" hidden="1" customHeight="1">
      <c r="A45" s="27">
        <v>1991</v>
      </c>
      <c r="B45" s="71"/>
      <c r="C45" s="71"/>
      <c r="D45" s="71"/>
      <c r="E45" s="71"/>
      <c r="F45" s="71"/>
      <c r="G45" s="71"/>
      <c r="H45" s="71"/>
      <c r="I45" s="223"/>
      <c r="J45" s="191"/>
      <c r="K45" s="71"/>
      <c r="L45" s="71"/>
    </row>
    <row r="46" spans="1:12" ht="11.1" customHeight="1">
      <c r="A46" s="27">
        <v>1992</v>
      </c>
      <c r="B46" s="170">
        <f>'3.2'!B46/'3.2'!B45*100-100</f>
        <v>1.923076923076934</v>
      </c>
      <c r="C46" s="170">
        <f>'3.2'!C46/'3.2'!C45*100-100</f>
        <v>2.7246229882144348</v>
      </c>
      <c r="D46" s="170">
        <f>'3.2'!D46/'3.2'!D45*100-100</f>
        <v>3.5985605757697101</v>
      </c>
      <c r="E46" s="170">
        <f>'3.2'!E46/'3.2'!E45*100-100</f>
        <v>2.9288170126066291</v>
      </c>
      <c r="F46" s="170">
        <f>'3.2'!F46/'3.2'!F45*100-100</f>
        <v>5.6020703303394868</v>
      </c>
      <c r="G46" s="170">
        <f>'3.2'!G46/'3.2'!G45*100-100</f>
        <v>0.20425714900021319</v>
      </c>
      <c r="H46" s="170">
        <f>'3.2'!H46/'3.2'!H45*100-100</f>
        <v>4.4683747988612481</v>
      </c>
      <c r="I46" s="218" t="s">
        <v>378</v>
      </c>
      <c r="J46" s="218" t="s">
        <v>378</v>
      </c>
      <c r="K46" s="170">
        <f>'3.2'!K46/'3.2'!K45*100-100</f>
        <v>-0.36937541974478449</v>
      </c>
      <c r="L46" s="170">
        <f>'3.2'!L46/'3.2'!L45*100-100</f>
        <v>3.0141843971631062</v>
      </c>
    </row>
    <row r="47" spans="1:12" ht="11.1" customHeight="1">
      <c r="A47" s="27">
        <v>1993</v>
      </c>
      <c r="B47" s="170">
        <f>'3.2'!B47/'3.2'!B46*100-100</f>
        <v>-0.97684999330924427</v>
      </c>
      <c r="C47" s="170">
        <f>'3.2'!C47/'3.2'!C46*100-100</f>
        <v>-1.1719713792252691</v>
      </c>
      <c r="D47" s="170">
        <f>'3.2'!D47/'3.2'!D46*100-100</f>
        <v>0.2444358677473133</v>
      </c>
      <c r="E47" s="170">
        <f>'3.2'!E47/'3.2'!E46*100-100</f>
        <v>7.4229865149092689E-2</v>
      </c>
      <c r="F47" s="170">
        <f>'3.2'!F47/'3.2'!F46*100-100</f>
        <v>0.74960357503242392</v>
      </c>
      <c r="G47" s="170">
        <f>'3.2'!G47/'3.2'!G46*100-100</f>
        <v>-5.3856882308765108</v>
      </c>
      <c r="H47" s="170">
        <f>'3.2'!H47/'3.2'!H46*100-100</f>
        <v>-4.5260663507109058</v>
      </c>
      <c r="I47" s="218" t="s">
        <v>378</v>
      </c>
      <c r="J47" s="218" t="s">
        <v>378</v>
      </c>
      <c r="K47" s="170">
        <f>'3.2'!K47/'3.2'!K46*100-100</f>
        <v>-5.9319177620492098</v>
      </c>
      <c r="L47" s="170">
        <f>'3.2'!L47/'3.2'!L46*100-100</f>
        <v>-6.6838783706253508</v>
      </c>
    </row>
    <row r="48" spans="1:12" ht="11.1" customHeight="1">
      <c r="A48" s="27">
        <v>1994</v>
      </c>
      <c r="B48" s="170">
        <f>'3.2'!B48/'3.2'!B47*100-100</f>
        <v>2.3918918918918877</v>
      </c>
      <c r="C48" s="170">
        <f>'3.2'!C48/'3.2'!C47*100-100</f>
        <v>2.4591187117713105</v>
      </c>
      <c r="D48" s="170">
        <f>'3.2'!D48/'3.2'!D47*100-100</f>
        <v>1.9122176591375535</v>
      </c>
      <c r="E48" s="170">
        <f>'3.2'!E48/'3.2'!E47*100-100</f>
        <v>1.4093213005316017</v>
      </c>
      <c r="F48" s="170">
        <f>'3.2'!F48/'3.2'!F47*100-100</f>
        <v>3.3624266704821935</v>
      </c>
      <c r="G48" s="170">
        <f>'3.2'!G48/'3.2'!G47*100-100</f>
        <v>4.1841478625694464</v>
      </c>
      <c r="H48" s="170">
        <f>'3.2'!H48/'3.2'!H47*100-100</f>
        <v>3.5740878629932951</v>
      </c>
      <c r="I48" s="218" t="s">
        <v>378</v>
      </c>
      <c r="J48" s="218" t="s">
        <v>378</v>
      </c>
      <c r="K48" s="170">
        <f>'3.2'!K48/'3.2'!K47*100-100</f>
        <v>7.9183088498745917</v>
      </c>
      <c r="L48" s="170">
        <f>'3.2'!L48/'3.2'!L47*100-100</f>
        <v>8.2385490316630836</v>
      </c>
    </row>
    <row r="49" spans="1:12" ht="13.5" customHeight="1">
      <c r="A49" s="27">
        <v>1995</v>
      </c>
      <c r="B49" s="170">
        <f>'3.2'!B49/'3.2'!B48*100-100</f>
        <v>1.5441467599313796</v>
      </c>
      <c r="C49" s="170">
        <f>'3.2'!C49/'3.2'!C48*100-100</f>
        <v>1.6081871345029271</v>
      </c>
      <c r="D49" s="170">
        <f>'3.2'!D49/'3.2'!D48*100-100</f>
        <v>1.7126306510514979</v>
      </c>
      <c r="E49" s="170">
        <f>'3.2'!E49/'3.2'!E48*100-100</f>
        <v>1.5482140680238814</v>
      </c>
      <c r="F49" s="170">
        <f>'3.2'!F49/'3.2'!F48*100-100</f>
        <v>2.2148394241417577</v>
      </c>
      <c r="G49" s="170">
        <f>'3.2'!G49/'3.2'!G48*100-100</f>
        <v>1.2625163256421672</v>
      </c>
      <c r="H49" s="170">
        <f>'3.2'!H49/'3.2'!H48*100-100</f>
        <v>-0.19170860292355485</v>
      </c>
      <c r="I49" s="218" t="s">
        <v>378</v>
      </c>
      <c r="J49" s="218" t="s">
        <v>378</v>
      </c>
      <c r="K49" s="170">
        <f>'3.2'!K49/'3.2'!K48*100-100</f>
        <v>6.6069057104913611</v>
      </c>
      <c r="L49" s="170">
        <f>'3.2'!L49/'3.2'!L48*100-100</f>
        <v>6.958250497017886</v>
      </c>
    </row>
    <row r="50" spans="1:12" ht="11.1" customHeight="1">
      <c r="A50" s="27">
        <v>1996</v>
      </c>
      <c r="B50" s="170">
        <f>'3.2'!B50/'3.2'!B49*100-100</f>
        <v>0.80582271900182434</v>
      </c>
      <c r="C50" s="170">
        <f>'3.2'!C50/'3.2'!C49*100-100</f>
        <v>0.40767386091124536</v>
      </c>
      <c r="D50" s="170">
        <f>'3.2'!D50/'3.2'!D49*100-100</f>
        <v>1.8695060047047178</v>
      </c>
      <c r="E50" s="170">
        <f>'3.2'!E50/'3.2'!E49*100-100</f>
        <v>1.5966386554621863</v>
      </c>
      <c r="F50" s="170">
        <f>'3.2'!F50/'3.2'!F49*100-100</f>
        <v>2.6679306608884019</v>
      </c>
      <c r="G50" s="170">
        <f>'3.2'!G50/'3.2'!G49*100-100</f>
        <v>-4.1165090283749066</v>
      </c>
      <c r="H50" s="170">
        <f>'3.2'!H50/'3.2'!H49*100-100</f>
        <v>-0.44417767106841666</v>
      </c>
      <c r="I50" s="218" t="s">
        <v>378</v>
      </c>
      <c r="J50" s="218" t="s">
        <v>378</v>
      </c>
      <c r="K50" s="170">
        <f>'3.2'!K50/'3.2'!K49*100-100</f>
        <v>5.8860168171908924</v>
      </c>
      <c r="L50" s="170">
        <f>'3.2'!L50/'3.2'!L49*100-100</f>
        <v>4.0892193308550446</v>
      </c>
    </row>
    <row r="51" spans="1:12" ht="11.1" customHeight="1">
      <c r="A51" s="27">
        <v>1997</v>
      </c>
      <c r="B51" s="170">
        <f>'3.2'!B51/'3.2'!B50*100-100</f>
        <v>1.7921609076843765</v>
      </c>
      <c r="C51" s="170">
        <f>'3.2'!C51/'3.2'!C50*100-100</f>
        <v>1.0269882971100941</v>
      </c>
      <c r="D51" s="170">
        <f>'3.2'!D51/'3.2'!D50*100-100</f>
        <v>0.7778317938745829</v>
      </c>
      <c r="E51" s="170">
        <f>'3.2'!E51/'3.2'!E50*100-100</f>
        <v>0.74441687344915408</v>
      </c>
      <c r="F51" s="170">
        <f>'3.2'!F51/'3.2'!F50*100-100</f>
        <v>0.89697929033107471</v>
      </c>
      <c r="G51" s="170">
        <f>'3.2'!G51/'3.2'!G50*100-100</f>
        <v>1.8495684340320508</v>
      </c>
      <c r="H51" s="170">
        <f>'3.2'!H51/'3.2'!H50*100-100</f>
        <v>0.51850958639816724</v>
      </c>
      <c r="I51" s="218" t="s">
        <v>378</v>
      </c>
      <c r="J51" s="218" t="s">
        <v>378</v>
      </c>
      <c r="K51" s="170">
        <f>'3.2'!K51/'3.2'!K50*100-100</f>
        <v>12.235294117647058</v>
      </c>
      <c r="L51" s="170">
        <f>'3.2'!L51/'3.2'!L50*100-100</f>
        <v>9.209183673469397</v>
      </c>
    </row>
    <row r="52" spans="1:12" ht="11.1" customHeight="1">
      <c r="A52" s="27">
        <v>1998</v>
      </c>
      <c r="B52" s="170">
        <f>'3.2'!B52/'3.2'!B51*100-100</f>
        <v>2.0139328689043623</v>
      </c>
      <c r="C52" s="170">
        <f>'3.2'!C52/'3.2'!C51*100-100</f>
        <v>2.3877068557919756</v>
      </c>
      <c r="D52" s="170">
        <f>'3.2'!D52/'3.2'!D51*100-100</f>
        <v>1.6883743367100692</v>
      </c>
      <c r="E52" s="170">
        <f>'3.2'!E52/'3.2'!E51*100-100</f>
        <v>1.4426460239268124</v>
      </c>
      <c r="F52" s="170">
        <f>'3.2'!F52/'3.2'!F51*100-100</f>
        <v>2.3793959994770688</v>
      </c>
      <c r="G52" s="170">
        <f>'3.2'!G52/'3.2'!G51*100-100</f>
        <v>4.6555139775478835</v>
      </c>
      <c r="H52" s="170">
        <f>'3.2'!H52/'3.2'!H51*100-100</f>
        <v>4.0187140115162947</v>
      </c>
      <c r="I52" s="218" t="s">
        <v>378</v>
      </c>
      <c r="J52" s="218" t="s">
        <v>378</v>
      </c>
      <c r="K52" s="170">
        <f>'3.2'!K52/'3.2'!K51*100-100</f>
        <v>7.6781970649895328</v>
      </c>
      <c r="L52" s="170">
        <f>'3.2'!L52/'3.2'!L51*100-100</f>
        <v>9.4136883905629531</v>
      </c>
    </row>
    <row r="53" spans="1:12" ht="11.1" customHeight="1">
      <c r="A53" s="27">
        <v>1999</v>
      </c>
      <c r="B53" s="170">
        <f>'3.2'!B53/'3.2'!B52*100-100</f>
        <v>1.8872609883287623</v>
      </c>
      <c r="C53" s="170">
        <f>'3.2'!C53/'3.2'!C52*100-100</f>
        <v>2.7591780189332553</v>
      </c>
      <c r="D53" s="170">
        <f>'3.2'!D53/'3.2'!D52*100-100</f>
        <v>2.2533206831119656</v>
      </c>
      <c r="E53" s="170">
        <f>'3.2'!E53/'3.2'!E52*100-100</f>
        <v>2.6014568158168458</v>
      </c>
      <c r="F53" s="170">
        <f>'3.2'!F53/'3.2'!F52*100-100</f>
        <v>1.2386668369301503</v>
      </c>
      <c r="G53" s="170">
        <f>'3.2'!G53/'3.2'!G52*100-100</f>
        <v>4.3222210537385592</v>
      </c>
      <c r="H53" s="170">
        <f>'3.2'!H53/'3.2'!H52*100-100</f>
        <v>4.3016953061930678</v>
      </c>
      <c r="I53" s="218" t="s">
        <v>378</v>
      </c>
      <c r="J53" s="218" t="s">
        <v>378</v>
      </c>
      <c r="K53" s="170">
        <f>'3.2'!K53/'3.2'!K52*100-100</f>
        <v>5.2810902896081728</v>
      </c>
      <c r="L53" s="170">
        <f>'3.2'!L53/'3.2'!L52*100-100</f>
        <v>8.881298035866763</v>
      </c>
    </row>
    <row r="54" spans="1:12" ht="13.5" customHeight="1">
      <c r="A54" s="27">
        <v>2000</v>
      </c>
      <c r="B54" s="170">
        <f>'3.2'!B54/'3.2'!B53*100-100</f>
        <v>2.9125030465513078</v>
      </c>
      <c r="C54" s="170">
        <f>'3.2'!C54/'3.2'!C53*100-100</f>
        <v>2.0447140770699832</v>
      </c>
      <c r="D54" s="170">
        <f>'3.2'!D54/'3.2'!D53*100-100</f>
        <v>1.646949663651128</v>
      </c>
      <c r="E54" s="170">
        <f>'3.2'!E54/'3.2'!E53*100-100</f>
        <v>1.6452558034708176</v>
      </c>
      <c r="F54" s="170">
        <f>'3.2'!F54/'3.2'!F53*100-100</f>
        <v>1.614530776992936</v>
      </c>
      <c r="G54" s="170">
        <f>'3.2'!G54/'3.2'!G53*100-100</f>
        <v>3.3366935483871032</v>
      </c>
      <c r="H54" s="170">
        <f>'3.2'!H54/'3.2'!H53*100-100</f>
        <v>2.0787262273330214</v>
      </c>
      <c r="I54" s="218" t="s">
        <v>378</v>
      </c>
      <c r="J54" s="218" t="s">
        <v>378</v>
      </c>
      <c r="K54" s="170">
        <f>'3.2'!K54/'3.2'!K53*100-100</f>
        <v>13.823393435043926</v>
      </c>
      <c r="L54" s="170">
        <f>'3.2'!L54/'3.2'!L53*100-100</f>
        <v>10.784313725490208</v>
      </c>
    </row>
    <row r="55" spans="1:12" ht="11.1" customHeight="1">
      <c r="A55" s="27">
        <v>2001</v>
      </c>
      <c r="B55" s="170">
        <f>'3.2'!B55/'3.2'!B54*100-100</f>
        <v>1.6814683244523536</v>
      </c>
      <c r="C55" s="170">
        <f>'3.2'!C55/'3.2'!C54*100-100</f>
        <v>0.19817240999671526</v>
      </c>
      <c r="D55" s="170">
        <f>'3.2'!D55/'3.2'!D54*100-100</f>
        <v>1.0269283432222949</v>
      </c>
      <c r="E55" s="170">
        <f>'3.2'!E55/'3.2'!E54*100-100</f>
        <v>1.1973392461197392</v>
      </c>
      <c r="F55" s="170">
        <f>'3.2'!F55/'3.2'!F54*100-100</f>
        <v>0.54617676266137494</v>
      </c>
      <c r="G55" s="170">
        <f>'3.2'!G55/'3.2'!G54*100-100</f>
        <v>-2.3900107306604355</v>
      </c>
      <c r="H55" s="170">
        <f>'3.2'!H55/'3.2'!H54*100-100</f>
        <v>-2.6104852686308533</v>
      </c>
      <c r="I55" s="218" t="s">
        <v>378</v>
      </c>
      <c r="J55" s="218" t="s">
        <v>378</v>
      </c>
      <c r="K55" s="170">
        <f>'3.2'!K55/'3.2'!K54*100-100</f>
        <v>5.6661251015434573</v>
      </c>
      <c r="L55" s="170">
        <f>'3.2'!L55/'3.2'!L54*100-100</f>
        <v>0.84955752212387381</v>
      </c>
    </row>
    <row r="56" spans="1:12" ht="11.1" customHeight="1">
      <c r="A56" s="27">
        <v>2002</v>
      </c>
      <c r="B56" s="170">
        <f>'3.2'!B56/'3.2'!B55*100-100</f>
        <v>-0.19797368114592473</v>
      </c>
      <c r="C56" s="170">
        <f>'3.2'!C56/'3.2'!C55*100-100</f>
        <v>-2.3733655642237323</v>
      </c>
      <c r="D56" s="170">
        <f>'3.2'!D56/'3.2'!D55*100-100</f>
        <v>-0.73413146600407231</v>
      </c>
      <c r="E56" s="170">
        <f>'3.2'!E56/'3.2'!E55*100-100</f>
        <v>-1.3803680981595079</v>
      </c>
      <c r="F56" s="170">
        <f>'3.2'!F56/'3.2'!F55*100-100</f>
        <v>1.209876543209873</v>
      </c>
      <c r="G56" s="170">
        <f>'3.2'!G56/'3.2'!G55*100-100</f>
        <v>-7.735358784729172</v>
      </c>
      <c r="H56" s="170">
        <f>'3.2'!H56/'3.2'!H55*100-100</f>
        <v>-6.0838616394171936</v>
      </c>
      <c r="I56" s="218" t="s">
        <v>378</v>
      </c>
      <c r="J56" s="218" t="s">
        <v>378</v>
      </c>
      <c r="K56" s="170">
        <f>'3.2'!K56/'3.2'!K55*100-100</f>
        <v>4.2091101287718544</v>
      </c>
      <c r="L56" s="170">
        <f>'3.2'!L56/'3.2'!L55*100-100</f>
        <v>-2.6149526149525997</v>
      </c>
    </row>
    <row r="57" spans="1:12" ht="11.1" customHeight="1">
      <c r="A57" s="27">
        <v>2003</v>
      </c>
      <c r="B57" s="170">
        <f>'3.2'!B57/'3.2'!B56*100-100</f>
        <v>-0.70011668611435596</v>
      </c>
      <c r="C57" s="170">
        <f>'3.2'!C57/'3.2'!C56*100-100</f>
        <v>0.2926280247608446</v>
      </c>
      <c r="D57" s="170">
        <f>'3.2'!D57/'3.2'!D56*100-100</f>
        <v>0.51200364091479855</v>
      </c>
      <c r="E57" s="170">
        <f>'3.2'!E57/'3.2'!E56*100-100</f>
        <v>0.42212841590757932</v>
      </c>
      <c r="F57" s="170">
        <f>'3.2'!F57/'3.2'!F56*100-100</f>
        <v>0.73188582581116179</v>
      </c>
      <c r="G57" s="170">
        <f>'3.2'!G57/'3.2'!G56*100-100</f>
        <v>-0.49826689774695865</v>
      </c>
      <c r="H57" s="170">
        <f>'3.2'!H57/'3.2'!H56*100-100</f>
        <v>-1.6224538133586037</v>
      </c>
      <c r="I57" s="218" t="s">
        <v>378</v>
      </c>
      <c r="J57" s="218" t="s">
        <v>378</v>
      </c>
      <c r="K57" s="170">
        <f>'3.2'!K57/'3.2'!K56*100-100</f>
        <v>1.8996680191811066</v>
      </c>
      <c r="L57" s="170">
        <f>'3.2'!L57/'3.2'!L56*100-100</f>
        <v>5.6406559740493663</v>
      </c>
    </row>
    <row r="58" spans="1:12" ht="11.1" customHeight="1">
      <c r="A58" s="27">
        <v>2004</v>
      </c>
      <c r="B58" s="170">
        <f>'3.2'!B58/'3.2'!B57*100-100</f>
        <v>1.1750881316098685</v>
      </c>
      <c r="C58" s="170">
        <f>'3.2'!C58/'3.2'!C57*100-100</f>
        <v>-0.33666255190215111</v>
      </c>
      <c r="D58" s="170">
        <f>'3.2'!D58/'3.2'!D57*100-100</f>
        <v>0.31695721077653616</v>
      </c>
      <c r="E58" s="170">
        <f>'3.2'!E58/'3.2'!E57*100-100</f>
        <v>0.64159292035397186</v>
      </c>
      <c r="F58" s="170">
        <f>'3.2'!F58/'3.2'!F57*100-100</f>
        <v>-0.59336401065633027</v>
      </c>
      <c r="G58" s="170">
        <f>'3.2'!G58/'3.2'!G57*100-100</f>
        <v>-2.7868495536686311</v>
      </c>
      <c r="H58" s="170">
        <f>'3.2'!H58/'3.2'!H57*100-100</f>
        <v>-0.4454074876610008</v>
      </c>
      <c r="I58" s="218" t="s">
        <v>378</v>
      </c>
      <c r="J58" s="218" t="s">
        <v>378</v>
      </c>
      <c r="K58" s="170">
        <f>'3.2'!K58/'3.2'!K57*100-100</f>
        <v>11.529411764705884</v>
      </c>
      <c r="L58" s="170">
        <f>'3.2'!L58/'3.2'!L57*100-100</f>
        <v>7.8300921187308177</v>
      </c>
    </row>
    <row r="59" spans="1:12" ht="13.5" customHeight="1">
      <c r="A59" s="27">
        <v>2005</v>
      </c>
      <c r="B59" s="170">
        <f>'3.2'!B59/'3.2'!B58*100-100</f>
        <v>0.73170731707317316</v>
      </c>
      <c r="C59" s="170">
        <f>'3.2'!C59/'3.2'!C58*100-100</f>
        <v>0.15763990541606177</v>
      </c>
      <c r="D59" s="170">
        <f>'3.2'!D59/'3.2'!D58*100-100</f>
        <v>0.72218460844052856</v>
      </c>
      <c r="E59" s="170">
        <f>'3.2'!E59/'3.2'!E58*100-100</f>
        <v>0.75840844141569619</v>
      </c>
      <c r="F59" s="170">
        <f>'3.2'!F59/'3.2'!F58*100-100</f>
        <v>0.59690583505907568</v>
      </c>
      <c r="G59" s="170">
        <f>'3.2'!G59/'3.2'!G58*100-100</f>
        <v>-1.9372900335946355</v>
      </c>
      <c r="H59" s="170">
        <f>'3.2'!H59/'3.2'!H58*100-100</f>
        <v>0.89480048367593668</v>
      </c>
      <c r="I59" s="218" t="s">
        <v>378</v>
      </c>
      <c r="J59" s="218" t="s">
        <v>378</v>
      </c>
      <c r="K59" s="170">
        <f>'3.2'!K59/'3.2'!K58*100-100</f>
        <v>6.6861408633560586</v>
      </c>
      <c r="L59" s="170">
        <f>'3.2'!L59/'3.2'!L58*100-100</f>
        <v>5.9642461635817057</v>
      </c>
    </row>
    <row r="60" spans="1:12" ht="11.1" customHeight="1">
      <c r="A60" s="31">
        <v>2006</v>
      </c>
      <c r="B60" s="170">
        <f>'3.2'!B60/'3.2'!B59*100-100</f>
        <v>3.8164418309696799</v>
      </c>
      <c r="C60" s="170">
        <f>'3.2'!C60/'3.2'!C59*100-100</f>
        <v>2.956717256885895</v>
      </c>
      <c r="D60" s="170">
        <f>'3.2'!D60/'3.2'!D59*100-100</f>
        <v>1.2883710508626365</v>
      </c>
      <c r="E60" s="170">
        <f>'3.2'!E60/'3.2'!E59*100-100</f>
        <v>1.3417693902040071</v>
      </c>
      <c r="F60" s="170">
        <f>'3.2'!F60/'3.2'!F59*100-100</f>
        <v>1.1140712036812772</v>
      </c>
      <c r="G60" s="170">
        <f>'3.2'!G60/'3.2'!G59*100-100</f>
        <v>9.3981957291309897</v>
      </c>
      <c r="H60" s="170">
        <f>'3.2'!H60/'3.2'!H59*100-100</f>
        <v>7.53835091083414</v>
      </c>
      <c r="I60" s="218" t="s">
        <v>378</v>
      </c>
      <c r="J60" s="218" t="s">
        <v>378</v>
      </c>
      <c r="K60" s="170">
        <f>'3.2'!K60/'3.2'!K59*100-100</f>
        <v>12.290842713720721</v>
      </c>
      <c r="L60" s="170">
        <f>'3.2'!L60/'3.2'!L59*100-100</f>
        <v>11.152582860555384</v>
      </c>
    </row>
    <row r="61" spans="1:12" ht="11.1" customHeight="1">
      <c r="A61" s="31">
        <v>2007</v>
      </c>
      <c r="B61" s="170">
        <f>'3.2'!B61/'3.2'!B60*100-100</f>
        <v>2.9764549089293553</v>
      </c>
      <c r="C61" s="170">
        <f>'3.2'!C61/'3.2'!C60*100-100</f>
        <v>1.6160733784669219</v>
      </c>
      <c r="D61" s="170">
        <f>'3.2'!D61/'3.2'!D60*100-100</f>
        <v>0.2322751907974947</v>
      </c>
      <c r="E61" s="170">
        <f>'3.2'!E61/'3.2'!E60*100-100</f>
        <v>-0.23681377825617744</v>
      </c>
      <c r="F61" s="170">
        <f>'3.2'!F61/'3.2'!F60*100-100</f>
        <v>1.7005988023952199</v>
      </c>
      <c r="G61" s="170">
        <f>'3.2'!G61/'3.2'!G60*100-100</f>
        <v>6.6075156576200271</v>
      </c>
      <c r="H61" s="170">
        <f>'3.2'!H61/'3.2'!H60*100-100</f>
        <v>3.6108324974924813</v>
      </c>
      <c r="I61" s="218" t="s">
        <v>378</v>
      </c>
      <c r="J61" s="218" t="s">
        <v>378</v>
      </c>
      <c r="K61" s="170">
        <f>'3.2'!K61/'3.2'!K60*100-100</f>
        <v>8.8864806285559439</v>
      </c>
      <c r="L61" s="170">
        <f>'3.2'!L61/'3.2'!L60*100-100</f>
        <v>6.2055070517125444</v>
      </c>
    </row>
    <row r="62" spans="1:12" ht="11.1" customHeight="1">
      <c r="A62" s="31">
        <v>2008</v>
      </c>
      <c r="B62" s="170">
        <f>'3.2'!B62/'3.2'!B61*100-100</f>
        <v>0.95987920621224987</v>
      </c>
      <c r="C62" s="170">
        <f>'3.2'!C62/'3.2'!C61*100-100</f>
        <v>1.042338276380832</v>
      </c>
      <c r="D62" s="170">
        <f>'3.2'!D62/'3.2'!D61*100-100</f>
        <v>1.1807548002648218</v>
      </c>
      <c r="E62" s="170">
        <f>'3.2'!E62/'3.2'!E61*100-100</f>
        <v>0.33448424687094302</v>
      </c>
      <c r="F62" s="170">
        <f>'3.2'!F62/'3.2'!F61*100-100</f>
        <v>3.7211493170042189</v>
      </c>
      <c r="G62" s="170">
        <f>'3.2'!G62/'3.2'!G61*100-100</f>
        <v>0.528737883090173</v>
      </c>
      <c r="H62" s="170">
        <f>'3.2'!H62/'3.2'!H61*100-100</f>
        <v>1.5811552113585066</v>
      </c>
      <c r="I62" s="218" t="s">
        <v>378</v>
      </c>
      <c r="J62" s="218" t="s">
        <v>378</v>
      </c>
      <c r="K62" s="170">
        <f>'3.2'!K62/'3.2'!K61*100-100</f>
        <v>1.9407812888778295</v>
      </c>
      <c r="L62" s="170">
        <f>'3.2'!L62/'3.2'!L61*100-100</f>
        <v>2.3017579360060836</v>
      </c>
    </row>
    <row r="63" spans="1:12" ht="11.1" customHeight="1">
      <c r="A63" s="27">
        <v>2009</v>
      </c>
      <c r="B63" s="170">
        <f>'3.2'!B63/'3.2'!B62*100-100</f>
        <v>-5.6938361286187273</v>
      </c>
      <c r="C63" s="170">
        <f>'3.2'!C63/'3.2'!C62*100-100</f>
        <v>-3.296820163777511</v>
      </c>
      <c r="D63" s="170">
        <f>'3.2'!D63/'3.2'!D62*100-100</f>
        <v>0.73072308866835556</v>
      </c>
      <c r="E63" s="170">
        <f>'3.2'!E63/'3.2'!E62*100-100</f>
        <v>-8.6030755995267327E-2</v>
      </c>
      <c r="F63" s="170">
        <f>'3.2'!F63/'3.2'!F62*100-100</f>
        <v>3.1562216167120738</v>
      </c>
      <c r="G63" s="170">
        <f>'3.2'!G63/'3.2'!G62*100-100</f>
        <v>-16.889062043440148</v>
      </c>
      <c r="H63" s="170">
        <f>'3.2'!H63/'3.2'!H62*100-100</f>
        <v>-9.455739093604393</v>
      </c>
      <c r="I63" s="218" t="s">
        <v>378</v>
      </c>
      <c r="J63" s="218" t="s">
        <v>378</v>
      </c>
      <c r="K63" s="170">
        <f>'3.2'!K63/'3.2'!K62*100-100</f>
        <v>-14.278740541859904</v>
      </c>
      <c r="L63" s="170">
        <f>'3.2'!L63/'3.2'!L62*100-100</f>
        <v>-9.6921745580417848</v>
      </c>
    </row>
    <row r="64" spans="1:12" ht="13.5" customHeight="1">
      <c r="A64" s="27">
        <v>2010</v>
      </c>
      <c r="B64" s="170">
        <f>'3.2'!B64/'3.2'!B63*100-100</f>
        <v>4.1798821930221948</v>
      </c>
      <c r="C64" s="170">
        <f>'3.2'!C64/'3.2'!C63*100-100</f>
        <v>3.1012867040580545</v>
      </c>
      <c r="D64" s="170">
        <f>'3.2'!D64/'3.2'!D63*100-100</f>
        <v>0.89865742745777766</v>
      </c>
      <c r="E64" s="170">
        <f>'3.2'!E64/'3.2'!E63*100-100</f>
        <v>0.71036486922828601</v>
      </c>
      <c r="F64" s="170">
        <f>'3.2'!F64/'3.2'!F63*100-100</f>
        <v>1.4197666740039665</v>
      </c>
      <c r="G64" s="170">
        <f>'3.2'!G64/'3.2'!G63*100-100</f>
        <v>12.223133716160788</v>
      </c>
      <c r="H64" s="170">
        <f>'3.2'!H64/'3.2'!H63*100-100</f>
        <v>5.2742369313530446</v>
      </c>
      <c r="I64" s="218" t="s">
        <v>378</v>
      </c>
      <c r="J64" s="218" t="s">
        <v>378</v>
      </c>
      <c r="K64" s="170">
        <f>'3.2'!K64/'3.2'!K63*100-100</f>
        <v>14.407744874715277</v>
      </c>
      <c r="L64" s="170">
        <f>'3.2'!L64/'3.2'!L63*100-100</f>
        <v>12.867898699520879</v>
      </c>
    </row>
    <row r="65" spans="1:12" ht="11.1" customHeight="1">
      <c r="A65" s="27">
        <v>2011</v>
      </c>
      <c r="B65" s="170">
        <f>'3.2'!B65/'3.2'!B64*100-100</f>
        <v>3.9251929977166498</v>
      </c>
      <c r="C65" s="170">
        <f>'3.2'!C65/'3.2'!C64*100-100</f>
        <v>3.2639999999999958</v>
      </c>
      <c r="D65" s="170">
        <f>'3.2'!D65/'3.2'!D64*100-100</f>
        <v>1.6203455306363423</v>
      </c>
      <c r="E65" s="170">
        <f>'3.2'!E65/'3.2'!E64*100-100</f>
        <v>1.8488831890563233</v>
      </c>
      <c r="F65" s="170">
        <f>'3.2'!F65/'3.2'!F64*100-100</f>
        <v>0.96581660336407538</v>
      </c>
      <c r="G65" s="170">
        <f>'3.2'!G65/'3.2'!G64*100-100</f>
        <v>9.3567251461988263</v>
      </c>
      <c r="H65" s="170">
        <f>'3.2'!H65/'3.2'!H64*100-100</f>
        <v>7.3872472783825742</v>
      </c>
      <c r="I65" s="218" t="s">
        <v>378</v>
      </c>
      <c r="J65" s="218" t="s">
        <v>378</v>
      </c>
      <c r="K65" s="170">
        <f>'3.2'!K65/'3.2'!K64*100-100</f>
        <v>8.349925335988047</v>
      </c>
      <c r="L65" s="170">
        <f>'3.2'!L65/'3.2'!L64*100-100</f>
        <v>7.3256519102486379</v>
      </c>
    </row>
    <row r="66" spans="1:12" ht="11.1" customHeight="1">
      <c r="A66" s="27">
        <v>2012</v>
      </c>
      <c r="B66" s="170">
        <f>'3.2'!B66/'3.2'!B65*100-100</f>
        <v>0.41849759363883265</v>
      </c>
      <c r="C66" s="170">
        <f>'3.2'!C66/'3.2'!C65*100-100</f>
        <v>-0.87800847019936157</v>
      </c>
      <c r="D66" s="170">
        <f>'3.2'!D66/'3.2'!D65*100-100</f>
        <v>1.4361140443505747</v>
      </c>
      <c r="E66" s="170">
        <f>'3.2'!E66/'3.2'!E65*100-100</f>
        <v>1.5005246589716847</v>
      </c>
      <c r="F66" s="170">
        <f>'3.2'!F66/'3.2'!F65*100-100</f>
        <v>1.2790197764402507</v>
      </c>
      <c r="G66" s="170">
        <f>'3.2'!G66/'3.2'!G65*100-100</f>
        <v>-8.7662337662337535</v>
      </c>
      <c r="H66" s="170">
        <f>'3.2'!H66/'3.2'!H65*100-100</f>
        <v>-0.22757835936691606</v>
      </c>
      <c r="I66" s="218" t="s">
        <v>378</v>
      </c>
      <c r="J66" s="218" t="s">
        <v>378</v>
      </c>
      <c r="K66" s="170">
        <f>'3.2'!K66/'3.2'!K65*100-100</f>
        <v>2.9057080509934679</v>
      </c>
      <c r="L66" s="170">
        <f>'3.2'!L66/'3.2'!L65*100-100</f>
        <v>0.10170640750366999</v>
      </c>
    </row>
    <row r="67" spans="1:12" ht="11.1" customHeight="1">
      <c r="A67" s="27">
        <v>2013</v>
      </c>
      <c r="B67" s="170">
        <f>'3.2'!B67/'3.2'!B66*100-100</f>
        <v>0.43759116482600291</v>
      </c>
      <c r="C67" s="170">
        <f>'3.2'!C67/'3.2'!C66*100-100</f>
        <v>1.1046269278866134</v>
      </c>
      <c r="D67" s="170">
        <f>'3.2'!D67/'3.2'!D66*100-100</f>
        <v>0.6350197793045993</v>
      </c>
      <c r="E67" s="170">
        <f>'3.2'!E67/'3.2'!E66*100-100</f>
        <v>0.36183190323579595</v>
      </c>
      <c r="F67" s="170">
        <f>'3.2'!F67/'3.2'!F66*100-100</f>
        <v>1.4114400933885207</v>
      </c>
      <c r="G67" s="170">
        <f>'3.2'!G67/'3.2'!G66*100-100</f>
        <v>2.8783755495080499</v>
      </c>
      <c r="H67" s="170">
        <f>'3.2'!H67/'3.2'!H66*100-100</f>
        <v>-1.2960082944530882</v>
      </c>
      <c r="I67" s="218" t="s">
        <v>378</v>
      </c>
      <c r="J67" s="218" t="s">
        <v>378</v>
      </c>
      <c r="K67" s="170">
        <f>'3.2'!K67/'3.2'!K66*100-100</f>
        <v>1.004464285714306</v>
      </c>
      <c r="L67" s="170">
        <f>'3.2'!L67/'3.2'!L66*100-100</f>
        <v>2.6755475276586225</v>
      </c>
    </row>
    <row r="68" spans="1:12" ht="11.1" customHeight="1">
      <c r="A68" s="27">
        <v>2014</v>
      </c>
      <c r="B68" s="170">
        <f>'3.2'!B68/'3.2'!B67*100-100</f>
        <v>2.2095435684647242</v>
      </c>
      <c r="C68" s="170">
        <f>'3.2'!C68/'3.2'!C67*100-100</f>
        <v>1.6903731189445494</v>
      </c>
      <c r="D68" s="170">
        <f>'3.2'!D68/'3.2'!D67*100-100</f>
        <v>1.2206475638770939</v>
      </c>
      <c r="E68" s="170">
        <f>'3.2'!E68/'3.2'!E67*100-100</f>
        <v>1.0506798516687184</v>
      </c>
      <c r="F68" s="170">
        <f>'3.2'!F68/'3.2'!F67*100-100</f>
        <v>1.6952699874424439</v>
      </c>
      <c r="G68" s="170">
        <f>'3.2'!G68/'3.2'!G67*100-100</f>
        <v>3.4693254654593488</v>
      </c>
      <c r="H68" s="170">
        <f>'3.2'!H68/'3.2'!H67*100-100</f>
        <v>3.2457983193277471</v>
      </c>
      <c r="I68" s="218" t="s">
        <v>378</v>
      </c>
      <c r="J68" s="218" t="s">
        <v>378</v>
      </c>
      <c r="K68" s="170">
        <f>'3.2'!K68/'3.2'!K67*100-100</f>
        <v>4.7955801104972267</v>
      </c>
      <c r="L68" s="170">
        <f>'3.2'!L68/'3.2'!L67*100-100</f>
        <v>3.9252336448598157</v>
      </c>
    </row>
    <row r="69" spans="1:12" ht="13.5" customHeight="1">
      <c r="A69" s="27">
        <v>2015</v>
      </c>
      <c r="B69" s="170">
        <f>'3.2'!B69/'3.2'!B68*100-100</f>
        <v>1.4919313914543864</v>
      </c>
      <c r="C69" s="170">
        <f>'3.2'!C69/'3.2'!C68*100-100</f>
        <v>1.3581998783701579</v>
      </c>
      <c r="D69" s="170">
        <f>'3.2'!D69/'3.2'!D68*100-100</f>
        <v>2.1972406745017992</v>
      </c>
      <c r="E69" s="170">
        <f>'3.2'!E69/'3.2'!E68*100-100</f>
        <v>1.9367991845056167</v>
      </c>
      <c r="F69" s="170">
        <f>'3.2'!F69/'3.2'!F68*100-100</f>
        <v>2.9018316526034056</v>
      </c>
      <c r="G69" s="170">
        <f>'3.2'!G69/'3.2'!G68*100-100</f>
        <v>-1.671583087512289</v>
      </c>
      <c r="H69" s="170">
        <f>'3.2'!H69/'3.2'!H68*100-100</f>
        <v>1.7397497202156842</v>
      </c>
      <c r="I69" s="218" t="s">
        <v>378</v>
      </c>
      <c r="J69" s="218" t="s">
        <v>378</v>
      </c>
      <c r="K69" s="170">
        <f>'3.2'!K69/'3.2'!K68*100-100</f>
        <v>5.4407423028258108</v>
      </c>
      <c r="L69" s="170">
        <f>'3.2'!L69/'3.2'!L68*100-100</f>
        <v>5.7977147693609936</v>
      </c>
    </row>
    <row r="70" spans="1:12" ht="11.1" customHeight="1">
      <c r="A70" s="27">
        <v>2016</v>
      </c>
      <c r="B70" s="170">
        <f>'3.2'!B70/'3.2'!B69*100-100</f>
        <v>2.230000000000004</v>
      </c>
      <c r="C70" s="170">
        <f>'3.2'!C70/'3.2'!C69*100-100</f>
        <v>3.0699999999999932</v>
      </c>
      <c r="D70" s="170">
        <f>'3.2'!D70/'3.2'!D69*100-100</f>
        <v>2.8799999999999955</v>
      </c>
      <c r="E70" s="170">
        <f>'3.2'!E70/'3.2'!E69*100-100</f>
        <v>2.4399999999999977</v>
      </c>
      <c r="F70" s="170">
        <f>'3.2'!F70/'3.2'!F69*100-100</f>
        <v>4.039999999999992</v>
      </c>
      <c r="G70" s="170">
        <f>'3.2'!G70/'3.2'!G69*100-100</f>
        <v>3.7800000000000011</v>
      </c>
      <c r="H70" s="170">
        <f>'3.2'!H70/'3.2'!H69*100-100</f>
        <v>3.8100000000000023</v>
      </c>
      <c r="I70" s="218" t="s">
        <v>378</v>
      </c>
      <c r="J70" s="218" t="s">
        <v>378</v>
      </c>
      <c r="K70" s="170">
        <f>'3.2'!K70/'3.2'!K69*100-100</f>
        <v>2.4699999999999989</v>
      </c>
      <c r="L70" s="170">
        <f>'3.2'!L70/'3.2'!L69*100-100</f>
        <v>4.4899999999999949</v>
      </c>
    </row>
    <row r="71" spans="1:12" ht="11.1" customHeight="1">
      <c r="A71" s="27">
        <v>2017</v>
      </c>
      <c r="B71" s="170">
        <f>'3.2'!B71/'3.2'!B70*100-100</f>
        <v>2.6019759366135133</v>
      </c>
      <c r="C71" s="170">
        <f>'3.2'!C71/'3.2'!C70*100-100</f>
        <v>2.6680896478121809</v>
      </c>
      <c r="D71" s="170">
        <f>'3.2'!D71/'3.2'!D70*100-100</f>
        <v>1.5454898911353041</v>
      </c>
      <c r="E71" s="170">
        <f>'3.2'!E71/'3.2'!E70*100-100</f>
        <v>1.5228426395939039</v>
      </c>
      <c r="F71" s="170">
        <f>'3.2'!F71/'3.2'!F70*100-100</f>
        <v>1.6435986159169431</v>
      </c>
      <c r="G71" s="170">
        <f>'3.2'!G71/'3.2'!G70*100-100</f>
        <v>6.7450375794950901</v>
      </c>
      <c r="H71" s="170">
        <f>'3.2'!H71/'3.2'!H70*100-100</f>
        <v>2.5045756670840831</v>
      </c>
      <c r="I71" s="218" t="s">
        <v>378</v>
      </c>
      <c r="J71" s="218" t="s">
        <v>378</v>
      </c>
      <c r="K71" s="170">
        <f>'3.2'!K71/'3.2'!K70*100-100</f>
        <v>4.7428515663120834</v>
      </c>
      <c r="L71" s="170">
        <f>'3.2'!L71/'3.2'!L70*100-100</f>
        <v>5.3115130634510592</v>
      </c>
    </row>
    <row r="72" spans="1:12" ht="11.1" customHeight="1">
      <c r="A72" s="27">
        <v>2018</v>
      </c>
      <c r="B72" s="170">
        <f>'3.2'!B72/'3.2'!B71*100-100</f>
        <v>1.2679950424254116</v>
      </c>
      <c r="C72" s="170">
        <f>'3.2'!C72/'3.2'!C71*100-100</f>
        <v>1.7766017766017939</v>
      </c>
      <c r="D72" s="170">
        <f>'3.2'!D72/'3.2'!D71*100-100</f>
        <v>1.4453910213458414</v>
      </c>
      <c r="E72" s="170">
        <f>'3.2'!E72/'3.2'!E71*100-100</f>
        <v>1.5288461538461604</v>
      </c>
      <c r="F72" s="170">
        <f>'3.2'!F72/'3.2'!F71*100-100</f>
        <v>1.210401891252971</v>
      </c>
      <c r="G72" s="170">
        <f>'3.2'!G72/'3.2'!G71*100-100</f>
        <v>2.9337425528073595</v>
      </c>
      <c r="H72" s="170">
        <f>'3.2'!H72/'3.2'!H71*100-100</f>
        <v>3.5241048773611396</v>
      </c>
      <c r="I72" s="218" t="s">
        <v>378</v>
      </c>
      <c r="J72" s="218" t="s">
        <v>378</v>
      </c>
      <c r="K72" s="170">
        <f>'3.2'!K72/'3.2'!K71*100-100</f>
        <v>2.2826795863225584</v>
      </c>
      <c r="L72" s="170">
        <f>'3.2'!L72/'3.2'!L71*100-100</f>
        <v>3.6441294074881796</v>
      </c>
    </row>
    <row r="73" spans="1:12" ht="11.1" customHeight="1">
      <c r="A73" s="27">
        <v>2019</v>
      </c>
      <c r="B73" s="170">
        <f>'3.2'!B73/'3.2'!B72*100-100</f>
        <v>0.55545095085672358</v>
      </c>
      <c r="C73" s="170">
        <f>'3.2'!C73/'3.2'!C72*100-100</f>
        <v>1.2441968430826336</v>
      </c>
      <c r="D73" s="170">
        <f>'3.2'!D73/'3.2'!D72*100-100</f>
        <v>1.8777127759954624</v>
      </c>
      <c r="E73" s="170">
        <f>'3.2'!E73/'3.2'!E72*100-100</f>
        <v>1.5626479780282096</v>
      </c>
      <c r="F73" s="170">
        <f>'3.2'!F73/'3.2'!F72*100-100</f>
        <v>2.700177520321418</v>
      </c>
      <c r="G73" s="170">
        <f>'3.2'!G73/'3.2'!G72*100-100</f>
        <v>-0.88573182495834146</v>
      </c>
      <c r="H73" s="170">
        <f>'3.2'!H73/'3.2'!H72*100-100</f>
        <v>2.5145243282498342</v>
      </c>
      <c r="I73" s="218" t="s">
        <v>378</v>
      </c>
      <c r="J73" s="218" t="s">
        <v>378</v>
      </c>
      <c r="K73" s="170">
        <f>'3.2'!K73/'3.2'!K72*100-100</f>
        <v>0.95645837128803635</v>
      </c>
      <c r="L73" s="170">
        <f>'3.2'!L73/'3.2'!L72*100-100</f>
        <v>2.5602805786935505</v>
      </c>
    </row>
    <row r="74" spans="1:12" ht="13.5" customHeight="1">
      <c r="A74" s="27">
        <v>2020</v>
      </c>
      <c r="B74" s="170">
        <f>'3.2'!B74/'3.2'!B73*100-100</f>
        <v>-4.8965452672970713</v>
      </c>
      <c r="C74" s="170">
        <f>'3.2'!C74/'3.2'!C73*100-100</f>
        <v>-4.2369772560528247</v>
      </c>
      <c r="D74" s="170">
        <f>'3.2'!D74/'3.2'!D73*100-100</f>
        <v>-3.4546633324071507</v>
      </c>
      <c r="E74" s="170">
        <f>'3.2'!E74/'3.2'!E73*100-100</f>
        <v>-6.070496083550907</v>
      </c>
      <c r="F74" s="170">
        <f>'3.2'!F74/'3.2'!F73*100-100</f>
        <v>3.2751091703056687</v>
      </c>
      <c r="G74" s="170">
        <f>'3.2'!G74/'3.2'!G73*100-100</f>
        <v>-6.9014333746239487</v>
      </c>
      <c r="H74" s="170">
        <f>'3.2'!H74/'3.2'!H73*100-100</f>
        <v>-3.143540246170204</v>
      </c>
      <c r="I74" s="218" t="s">
        <v>378</v>
      </c>
      <c r="J74" s="218" t="s">
        <v>378</v>
      </c>
      <c r="K74" s="170">
        <f>'3.2'!K74/'3.2'!K73*100-100</f>
        <v>-9.3656952088784493</v>
      </c>
      <c r="L74" s="170">
        <f>'3.2'!L74/'3.2'!L73*100-100</f>
        <v>-8.4551594425921195</v>
      </c>
    </row>
    <row r="75" spans="1:12" s="23" customFormat="1" ht="15" customHeight="1">
      <c r="A75" s="67"/>
      <c r="B75" s="32" t="s">
        <v>275</v>
      </c>
      <c r="C75" s="171"/>
      <c r="D75" s="171"/>
      <c r="E75" s="171"/>
      <c r="F75" s="171"/>
      <c r="G75" s="171"/>
      <c r="H75" s="171"/>
      <c r="I75" s="171"/>
      <c r="J75" s="171"/>
      <c r="K75" s="171"/>
      <c r="L75" s="171"/>
    </row>
    <row r="76" spans="1:12" ht="15" customHeight="1">
      <c r="A76" s="33" t="s">
        <v>388</v>
      </c>
      <c r="B76" s="173">
        <f>POWER(('3.2'!B54/'3.2'!B45),1/9)*100-100</f>
        <v>1.5826851991473063</v>
      </c>
      <c r="C76" s="173">
        <f>POWER(('3.2'!C54/'3.2'!C45),1/9)*100-100</f>
        <v>1.5754103865128286</v>
      </c>
      <c r="D76" s="173">
        <f>POWER(('3.2'!D54/'3.2'!D45),1/9)*100-100</f>
        <v>1.7410886295994032</v>
      </c>
      <c r="E76" s="173">
        <f>POWER(('3.2'!E54/'3.2'!E45),1/9)*100-100</f>
        <v>1.5513403710991014</v>
      </c>
      <c r="F76" s="173">
        <f>POWER(('3.2'!F54/'3.2'!F45),1/9)*100-100</f>
        <v>2.2931820320132346</v>
      </c>
      <c r="G76" s="173">
        <f>POWER(('3.2'!G54/'3.2'!G45),1/9)*100-100</f>
        <v>1.0852446405474723</v>
      </c>
      <c r="H76" s="173">
        <f>POWER(('3.2'!H54/'3.2'!H45),1/9)*100-100</f>
        <v>1.4933473985446284</v>
      </c>
      <c r="I76" s="218" t="s">
        <v>378</v>
      </c>
      <c r="J76" s="218" t="s">
        <v>378</v>
      </c>
      <c r="K76" s="173">
        <f>POWER(('3.2'!K54/'3.2'!K45),1/9)*100-100</f>
        <v>5.7464819512545944</v>
      </c>
      <c r="L76" s="173">
        <f>POWER(('3.2'!L54/'3.2'!L45),1/9)*100-100</f>
        <v>5.8608419366116777</v>
      </c>
    </row>
    <row r="77" spans="1:12" ht="12" customHeight="1">
      <c r="A77" s="27" t="s">
        <v>273</v>
      </c>
      <c r="B77" s="173">
        <f>POWER(('3.2'!B64/'3.2'!B54),1/10)*100-100</f>
        <v>0.85667658720167594</v>
      </c>
      <c r="C77" s="173">
        <f>POWER(('3.2'!C64/'3.2'!C54),1/10)*100-100</f>
        <v>0.31692151105522726</v>
      </c>
      <c r="D77" s="173">
        <f>POWER(('3.2'!D64/'3.2'!D54),1/10)*100-100</f>
        <v>0.61591807348220584</v>
      </c>
      <c r="E77" s="173">
        <f>POWER(('3.2'!E64/'3.2'!E54),1/10)*100-100</f>
        <v>0.36747747106187489</v>
      </c>
      <c r="F77" s="173">
        <f>POWER(('3.2'!F64/'3.2'!F54),1/10)*100-100</f>
        <v>1.3532287239832499</v>
      </c>
      <c r="G77" s="173">
        <f>POWER(('3.2'!G64/'3.2'!G54),1/10)*100-100</f>
        <v>-0.67883834712566227</v>
      </c>
      <c r="H77" s="173">
        <f>POWER(('3.2'!H64/'3.2'!H54),1/10)*100-100</f>
        <v>-0.25197136683992483</v>
      </c>
      <c r="I77" s="218" t="s">
        <v>378</v>
      </c>
      <c r="J77" s="218" t="s">
        <v>378</v>
      </c>
      <c r="K77" s="173">
        <f>POWER(('3.2'!K64/'3.2'!K54),1/10)*100-100</f>
        <v>5.0200421803910444</v>
      </c>
      <c r="L77" s="173">
        <f>POWER(('3.2'!L64/'3.2'!L54),1/10)*100-100</f>
        <v>3.8518461320306727</v>
      </c>
    </row>
    <row r="78" spans="1:12" ht="12" customHeight="1">
      <c r="A78" s="27" t="s">
        <v>537</v>
      </c>
      <c r="B78" s="173">
        <f>POWER(('3.2'!B74/'3.2'!B64),1/10)*100-100</f>
        <v>0.9987972984216924</v>
      </c>
      <c r="C78" s="173">
        <f>POWER(('3.2'!C74/'3.2'!C64),1/10)*100-100</f>
        <v>1.0837258553591198</v>
      </c>
      <c r="D78" s="173">
        <f>POWER(('3.2'!D74/'3.2'!D64),1/10)*100-100</f>
        <v>1.1268568653318312</v>
      </c>
      <c r="E78" s="173">
        <f>POWER(('3.2'!E74/'3.2'!E64),1/10)*100-100</f>
        <v>0.74006354049198819</v>
      </c>
      <c r="F78" s="173">
        <f>POWER(('3.2'!F74/'3.2'!F64),1/10)*100-100</f>
        <v>2.1075143965681491</v>
      </c>
      <c r="G78" s="173">
        <f>POWER(('3.2'!G74/'3.2'!G64),1/10)*100-100</f>
        <v>0.94653492392188809</v>
      </c>
      <c r="H78" s="173">
        <f>POWER(('3.2'!H74/'3.2'!H64),1/10)*100-100</f>
        <v>1.9670584748181312</v>
      </c>
      <c r="I78" s="218" t="s">
        <v>378</v>
      </c>
      <c r="J78" s="218" t="s">
        <v>378</v>
      </c>
      <c r="K78" s="173">
        <f>POWER(('3.2'!K74/'3.2'!K64),1/10)*100-100</f>
        <v>2.2565182563572819</v>
      </c>
      <c r="L78" s="173">
        <f>POWER(('3.2'!L74/'3.2'!L64),1/10)*100-100</f>
        <v>2.648302130464856</v>
      </c>
    </row>
    <row r="79" spans="1:12" ht="11.1" customHeight="1">
      <c r="A79" s="45"/>
      <c r="B79" s="190"/>
      <c r="C79" s="190"/>
      <c r="D79" s="190"/>
      <c r="E79" s="190"/>
      <c r="F79" s="190"/>
      <c r="G79" s="190"/>
      <c r="H79" s="190"/>
      <c r="I79" s="222"/>
      <c r="J79" s="222"/>
      <c r="K79" s="190"/>
      <c r="L79" s="190"/>
    </row>
    <row r="80" spans="1:12" ht="12" hidden="1" customHeight="1">
      <c r="A80" s="35"/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1.1" customHeight="1">
      <c r="A81" s="75" t="s">
        <v>107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20" t="s">
        <v>109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3.5" hidden="1" customHeight="1">
      <c r="A3" s="49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3.5" hidden="1" customHeight="1">
      <c r="A4" s="49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398" t="s">
        <v>5</v>
      </c>
      <c r="B6" s="401" t="s">
        <v>97</v>
      </c>
      <c r="C6" s="22" t="s">
        <v>98</v>
      </c>
      <c r="D6" s="22"/>
      <c r="E6" s="22"/>
      <c r="F6" s="22"/>
      <c r="G6" s="22"/>
      <c r="H6" s="73"/>
      <c r="I6" s="22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65" t="s">
        <v>102</v>
      </c>
      <c r="E7" s="65"/>
      <c r="F7" s="65"/>
      <c r="G7" s="3" t="s">
        <v>103</v>
      </c>
      <c r="H7" s="3"/>
      <c r="I7" s="4"/>
      <c r="J7" s="420"/>
      <c r="K7" s="420"/>
      <c r="L7" s="428"/>
    </row>
    <row r="8" spans="1:12" ht="45" customHeight="1">
      <c r="A8" s="399"/>
      <c r="B8" s="416"/>
      <c r="C8" s="416"/>
      <c r="D8" s="354" t="s">
        <v>69</v>
      </c>
      <c r="E8" s="354" t="s">
        <v>104</v>
      </c>
      <c r="F8" s="354" t="s">
        <v>105</v>
      </c>
      <c r="G8" s="354" t="s">
        <v>69</v>
      </c>
      <c r="H8" s="74" t="s">
        <v>3</v>
      </c>
      <c r="I8" s="354" t="s">
        <v>106</v>
      </c>
      <c r="J8" s="416"/>
      <c r="K8" s="416"/>
      <c r="L8" s="391"/>
    </row>
    <row r="9" spans="1:12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  <c r="L9" s="360">
        <v>11</v>
      </c>
    </row>
    <row r="10" spans="1:12" s="23" customFormat="1" ht="15" customHeight="1">
      <c r="A10" s="356"/>
      <c r="B10" s="363" t="s">
        <v>276</v>
      </c>
      <c r="C10" s="349"/>
      <c r="D10" s="349"/>
      <c r="E10" s="349"/>
      <c r="F10" s="349"/>
      <c r="G10" s="349"/>
      <c r="H10" s="349"/>
      <c r="I10" s="349"/>
      <c r="J10" s="349"/>
      <c r="K10" s="349"/>
      <c r="L10" s="349"/>
    </row>
    <row r="11" spans="1:12" ht="15" hidden="1" customHeight="1">
      <c r="A11" s="25"/>
      <c r="B11" s="363"/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363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363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363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3.5" hidden="1" customHeight="1">
      <c r="A15" s="27"/>
      <c r="B15" s="216"/>
      <c r="C15" s="216"/>
      <c r="D15" s="216"/>
      <c r="E15" s="216"/>
      <c r="F15" s="216"/>
      <c r="G15" s="216"/>
      <c r="H15" s="216"/>
      <c r="I15" s="217"/>
      <c r="J15" s="217"/>
      <c r="K15" s="216"/>
      <c r="L15" s="216"/>
    </row>
    <row r="16" spans="1:12" ht="11.1" customHeight="1">
      <c r="A16" s="27">
        <v>1971</v>
      </c>
      <c r="B16" s="170">
        <v>3.1326997536078807</v>
      </c>
      <c r="C16" s="170">
        <v>4</v>
      </c>
      <c r="D16" s="170">
        <v>4</v>
      </c>
      <c r="E16" s="170">
        <v>3</v>
      </c>
      <c r="F16" s="170">
        <v>1</v>
      </c>
      <c r="G16" s="170">
        <v>0.1</v>
      </c>
      <c r="H16" s="170">
        <v>1.5</v>
      </c>
      <c r="I16" s="218">
        <v>-1.4</v>
      </c>
      <c r="J16" s="218">
        <v>-0.9</v>
      </c>
      <c r="K16" s="170">
        <v>0.5</v>
      </c>
      <c r="L16" s="170">
        <v>-1.4</v>
      </c>
    </row>
    <row r="17" spans="1:12" ht="11.1" customHeight="1">
      <c r="A17" s="27">
        <v>1972</v>
      </c>
      <c r="B17" s="170">
        <v>4.300341296928309</v>
      </c>
      <c r="C17" s="170">
        <v>4.3</v>
      </c>
      <c r="D17" s="170">
        <v>3.7</v>
      </c>
      <c r="E17" s="170">
        <v>2.9</v>
      </c>
      <c r="F17" s="170">
        <v>0.8</v>
      </c>
      <c r="G17" s="170">
        <v>0.5</v>
      </c>
      <c r="H17" s="170">
        <v>0.7</v>
      </c>
      <c r="I17" s="218">
        <v>-0.2</v>
      </c>
      <c r="J17" s="218">
        <v>0.1</v>
      </c>
      <c r="K17" s="170">
        <v>1.3</v>
      </c>
      <c r="L17" s="170">
        <v>-1.2</v>
      </c>
    </row>
    <row r="18" spans="1:12" ht="11.1" customHeight="1">
      <c r="A18" s="27">
        <v>1973</v>
      </c>
      <c r="B18" s="170">
        <v>4.7774869109947815</v>
      </c>
      <c r="C18" s="170">
        <v>3.3</v>
      </c>
      <c r="D18" s="170">
        <v>2.6</v>
      </c>
      <c r="E18" s="170">
        <v>1.6</v>
      </c>
      <c r="F18" s="170">
        <v>1</v>
      </c>
      <c r="G18" s="170">
        <v>0.7</v>
      </c>
      <c r="H18" s="170">
        <v>0.1</v>
      </c>
      <c r="I18" s="218">
        <v>0.6</v>
      </c>
      <c r="J18" s="218">
        <v>1.5</v>
      </c>
      <c r="K18" s="170">
        <v>2.2000000000000002</v>
      </c>
      <c r="L18" s="170">
        <v>-0.7</v>
      </c>
    </row>
    <row r="19" spans="1:12" ht="11.1" customHeight="1">
      <c r="A19" s="27">
        <v>1974</v>
      </c>
      <c r="B19" s="170">
        <v>0.89006870705807728</v>
      </c>
      <c r="C19" s="170">
        <v>-1.6</v>
      </c>
      <c r="D19" s="170">
        <v>0.9</v>
      </c>
      <c r="E19" s="170">
        <v>-0.1</v>
      </c>
      <c r="F19" s="170">
        <v>1</v>
      </c>
      <c r="G19" s="170">
        <v>-2.4</v>
      </c>
      <c r="H19" s="170">
        <v>-2.1</v>
      </c>
      <c r="I19" s="218">
        <v>-0.3</v>
      </c>
      <c r="J19" s="218">
        <v>2.5</v>
      </c>
      <c r="K19" s="170">
        <v>2.6</v>
      </c>
      <c r="L19" s="170">
        <v>-0.1</v>
      </c>
    </row>
    <row r="20" spans="1:12" ht="13.5" customHeight="1">
      <c r="A20" s="27">
        <v>1975</v>
      </c>
      <c r="B20" s="170">
        <v>-0.86673889490791112</v>
      </c>
      <c r="C20" s="170">
        <v>1.3</v>
      </c>
      <c r="D20" s="170">
        <v>2.9</v>
      </c>
      <c r="E20" s="170">
        <v>2</v>
      </c>
      <c r="F20" s="170">
        <v>0.8</v>
      </c>
      <c r="G20" s="170">
        <v>-1.5</v>
      </c>
      <c r="H20" s="170">
        <v>-1</v>
      </c>
      <c r="I20" s="218">
        <v>-0.5</v>
      </c>
      <c r="J20" s="218">
        <v>-2.2000000000000002</v>
      </c>
      <c r="K20" s="170">
        <v>-1.6</v>
      </c>
      <c r="L20" s="170">
        <v>-0.6</v>
      </c>
    </row>
    <row r="21" spans="1:12" ht="11.1" customHeight="1">
      <c r="A21" s="27">
        <v>1976</v>
      </c>
      <c r="B21" s="170">
        <v>4.9492583918813438</v>
      </c>
      <c r="C21" s="170">
        <v>4.8</v>
      </c>
      <c r="D21" s="170">
        <v>2.8</v>
      </c>
      <c r="E21" s="170">
        <v>2.4</v>
      </c>
      <c r="F21" s="170">
        <v>0.4</v>
      </c>
      <c r="G21" s="170">
        <v>2</v>
      </c>
      <c r="H21" s="170">
        <v>0.7</v>
      </c>
      <c r="I21" s="218">
        <v>1.3</v>
      </c>
      <c r="J21" s="218">
        <v>0.1</v>
      </c>
      <c r="K21" s="170">
        <v>2.5</v>
      </c>
      <c r="L21" s="170">
        <v>-2.4</v>
      </c>
    </row>
    <row r="22" spans="1:12" ht="11.1" customHeight="1">
      <c r="A22" s="27">
        <v>1977</v>
      </c>
      <c r="B22" s="170">
        <v>3.3472180898542092</v>
      </c>
      <c r="C22" s="170">
        <v>3.2</v>
      </c>
      <c r="D22" s="170">
        <v>2.8</v>
      </c>
      <c r="E22" s="170">
        <v>2.4</v>
      </c>
      <c r="F22" s="170">
        <v>0.4</v>
      </c>
      <c r="G22" s="170">
        <v>0.4</v>
      </c>
      <c r="H22" s="170">
        <v>0.9</v>
      </c>
      <c r="I22" s="218">
        <v>-0.5</v>
      </c>
      <c r="J22" s="218">
        <v>0.1</v>
      </c>
      <c r="K22" s="170">
        <v>1</v>
      </c>
      <c r="L22" s="170">
        <v>-0.9</v>
      </c>
    </row>
    <row r="23" spans="1:12" ht="11.1" customHeight="1">
      <c r="A23" s="27">
        <v>1978</v>
      </c>
      <c r="B23" s="170">
        <v>3.0084928746221493</v>
      </c>
      <c r="C23" s="170">
        <v>3.6</v>
      </c>
      <c r="D23" s="170">
        <v>2.8</v>
      </c>
      <c r="E23" s="170">
        <v>2</v>
      </c>
      <c r="F23" s="170">
        <v>0.8</v>
      </c>
      <c r="G23" s="170">
        <v>0.7</v>
      </c>
      <c r="H23" s="170">
        <v>1</v>
      </c>
      <c r="I23" s="218">
        <v>-0.3</v>
      </c>
      <c r="J23" s="218">
        <v>-0.6</v>
      </c>
      <c r="K23" s="170">
        <v>0.7</v>
      </c>
      <c r="L23" s="170">
        <v>-1.3</v>
      </c>
    </row>
    <row r="24" spans="1:12" ht="11.1" customHeight="1">
      <c r="A24" s="27">
        <v>1979</v>
      </c>
      <c r="B24" s="170">
        <v>4.1503633314701034</v>
      </c>
      <c r="C24" s="170">
        <v>5.0999999999999996</v>
      </c>
      <c r="D24" s="170">
        <v>2.6</v>
      </c>
      <c r="E24" s="170">
        <v>1.8</v>
      </c>
      <c r="F24" s="170">
        <v>0.8</v>
      </c>
      <c r="G24" s="170">
        <v>2.5</v>
      </c>
      <c r="H24" s="170">
        <v>1.3</v>
      </c>
      <c r="I24" s="218">
        <v>1.2</v>
      </c>
      <c r="J24" s="218">
        <v>-1</v>
      </c>
      <c r="K24" s="170">
        <v>1.2</v>
      </c>
      <c r="L24" s="170">
        <v>-2.2000000000000002</v>
      </c>
    </row>
    <row r="25" spans="1:12" ht="13.5" customHeight="1">
      <c r="A25" s="27">
        <v>1980</v>
      </c>
      <c r="B25" s="170">
        <v>1.4088286596001467</v>
      </c>
      <c r="C25" s="170">
        <v>0.8</v>
      </c>
      <c r="D25" s="170">
        <v>1.5</v>
      </c>
      <c r="E25" s="170">
        <v>0.8</v>
      </c>
      <c r="F25" s="170">
        <v>0.7</v>
      </c>
      <c r="G25" s="170">
        <v>-0.7</v>
      </c>
      <c r="H25" s="170">
        <v>0.5</v>
      </c>
      <c r="I25" s="218">
        <v>-1.2</v>
      </c>
      <c r="J25" s="218">
        <v>0.6</v>
      </c>
      <c r="K25" s="170">
        <v>1.4</v>
      </c>
      <c r="L25" s="170">
        <v>-0.8</v>
      </c>
    </row>
    <row r="26" spans="1:12" ht="11.1" customHeight="1">
      <c r="A26" s="27">
        <v>1981</v>
      </c>
      <c r="B26" s="170">
        <v>0.52924053982535213</v>
      </c>
      <c r="C26" s="170">
        <v>-2.2000000000000002</v>
      </c>
      <c r="D26" s="170">
        <v>0.7</v>
      </c>
      <c r="E26" s="170">
        <v>-0.2</v>
      </c>
      <c r="F26" s="170">
        <v>0.9</v>
      </c>
      <c r="G26" s="170">
        <v>-2.9</v>
      </c>
      <c r="H26" s="170">
        <v>-1.1000000000000001</v>
      </c>
      <c r="I26" s="218">
        <v>-1.8</v>
      </c>
      <c r="J26" s="218">
        <v>2.7</v>
      </c>
      <c r="K26" s="170">
        <v>1.9</v>
      </c>
      <c r="L26" s="170">
        <v>0.8</v>
      </c>
    </row>
    <row r="27" spans="1:12" ht="11.1" customHeight="1">
      <c r="A27" s="27">
        <v>1982</v>
      </c>
      <c r="B27" s="170">
        <v>-0.39484074756514076</v>
      </c>
      <c r="C27" s="170">
        <v>-1.7</v>
      </c>
      <c r="D27" s="170">
        <v>-0.8</v>
      </c>
      <c r="E27" s="170">
        <v>-0.6</v>
      </c>
      <c r="F27" s="170">
        <v>-0.2</v>
      </c>
      <c r="G27" s="170">
        <v>-0.9</v>
      </c>
      <c r="H27" s="170">
        <v>-1</v>
      </c>
      <c r="I27" s="218">
        <v>0.1</v>
      </c>
      <c r="J27" s="218">
        <v>1.3</v>
      </c>
      <c r="K27" s="170">
        <v>1.1000000000000001</v>
      </c>
      <c r="L27" s="170">
        <v>0.2</v>
      </c>
    </row>
    <row r="28" spans="1:12" ht="11.1" customHeight="1">
      <c r="A28" s="27">
        <v>1983</v>
      </c>
      <c r="B28" s="170">
        <v>1.5724101479915475</v>
      </c>
      <c r="C28" s="170">
        <v>2.5</v>
      </c>
      <c r="D28" s="170">
        <v>0.7</v>
      </c>
      <c r="E28" s="170">
        <v>0.8</v>
      </c>
      <c r="F28" s="170">
        <v>-0.1</v>
      </c>
      <c r="G28" s="170">
        <v>1.7</v>
      </c>
      <c r="H28" s="170">
        <v>0.6</v>
      </c>
      <c r="I28" s="218">
        <v>1.1000000000000001</v>
      </c>
      <c r="J28" s="218">
        <v>-0.8</v>
      </c>
      <c r="K28" s="170">
        <v>-0.1</v>
      </c>
      <c r="L28" s="170">
        <v>-0.7</v>
      </c>
    </row>
    <row r="29" spans="1:12" ht="11.1" customHeight="1">
      <c r="A29" s="27">
        <v>1984</v>
      </c>
      <c r="B29" s="170">
        <v>2.8229478340054754</v>
      </c>
      <c r="C29" s="170">
        <v>1.7</v>
      </c>
      <c r="D29" s="170">
        <v>1.4</v>
      </c>
      <c r="E29" s="170">
        <v>1.1000000000000001</v>
      </c>
      <c r="F29" s="170">
        <v>0.2</v>
      </c>
      <c r="G29" s="170">
        <v>0.3</v>
      </c>
      <c r="H29" s="170">
        <v>0</v>
      </c>
      <c r="I29" s="218">
        <v>0.3</v>
      </c>
      <c r="J29" s="218">
        <v>1.1000000000000001</v>
      </c>
      <c r="K29" s="170">
        <v>2.5</v>
      </c>
      <c r="L29" s="170">
        <v>-1.4</v>
      </c>
    </row>
    <row r="30" spans="1:12" ht="13.5" customHeight="1">
      <c r="A30" s="27">
        <v>1985</v>
      </c>
      <c r="B30" s="170">
        <v>2.3279352226720533</v>
      </c>
      <c r="C30" s="170">
        <v>1.2</v>
      </c>
      <c r="D30" s="170">
        <v>1.2</v>
      </c>
      <c r="E30" s="170">
        <v>1.1000000000000001</v>
      </c>
      <c r="F30" s="170">
        <v>0.2</v>
      </c>
      <c r="G30" s="170">
        <v>0</v>
      </c>
      <c r="H30" s="170">
        <v>0.1</v>
      </c>
      <c r="I30" s="218">
        <v>-0.1</v>
      </c>
      <c r="J30" s="218">
        <v>1.2</v>
      </c>
      <c r="K30" s="170">
        <v>2.2999999999999998</v>
      </c>
      <c r="L30" s="170">
        <v>-1.1000000000000001</v>
      </c>
    </row>
    <row r="31" spans="1:12" ht="11.1" customHeight="1">
      <c r="A31" s="27">
        <v>1986</v>
      </c>
      <c r="B31" s="170">
        <v>2.2873392680514542</v>
      </c>
      <c r="C31" s="170">
        <v>3.6</v>
      </c>
      <c r="D31" s="170">
        <v>2.5</v>
      </c>
      <c r="E31" s="170">
        <v>2.2000000000000002</v>
      </c>
      <c r="F31" s="170">
        <v>0.3</v>
      </c>
      <c r="G31" s="170">
        <v>1.1000000000000001</v>
      </c>
      <c r="H31" s="170">
        <v>0.6</v>
      </c>
      <c r="I31" s="218">
        <v>0.5</v>
      </c>
      <c r="J31" s="218">
        <v>-1.3</v>
      </c>
      <c r="K31" s="170">
        <v>-0.4</v>
      </c>
      <c r="L31" s="170">
        <v>-0.9</v>
      </c>
    </row>
    <row r="32" spans="1:12" ht="11.1" customHeight="1">
      <c r="A32" s="27">
        <v>1987</v>
      </c>
      <c r="B32" s="170">
        <v>1.4021515774205113</v>
      </c>
      <c r="C32" s="170">
        <v>2.2999999999999998</v>
      </c>
      <c r="D32" s="170">
        <v>2.1</v>
      </c>
      <c r="E32" s="170">
        <v>2</v>
      </c>
      <c r="F32" s="170">
        <v>0.1</v>
      </c>
      <c r="G32" s="170">
        <v>0.2</v>
      </c>
      <c r="H32" s="170">
        <v>0.4</v>
      </c>
      <c r="I32" s="218">
        <v>-0.2</v>
      </c>
      <c r="J32" s="218">
        <v>-0.9</v>
      </c>
      <c r="K32" s="170">
        <v>0.2</v>
      </c>
      <c r="L32" s="170">
        <v>-1.1000000000000001</v>
      </c>
    </row>
    <row r="33" spans="1:12" ht="11.1" customHeight="1">
      <c r="A33" s="27">
        <v>1988</v>
      </c>
      <c r="B33" s="170">
        <v>3.7072356657527763</v>
      </c>
      <c r="C33" s="170">
        <v>3.4</v>
      </c>
      <c r="D33" s="170">
        <v>1.8</v>
      </c>
      <c r="E33" s="170">
        <v>1.5</v>
      </c>
      <c r="F33" s="170">
        <v>0.3</v>
      </c>
      <c r="G33" s="170">
        <v>1.6</v>
      </c>
      <c r="H33" s="170">
        <v>1</v>
      </c>
      <c r="I33" s="218">
        <v>0.6</v>
      </c>
      <c r="J33" s="218">
        <v>0.4</v>
      </c>
      <c r="K33" s="170">
        <v>1.7</v>
      </c>
      <c r="L33" s="170">
        <v>-1.3</v>
      </c>
    </row>
    <row r="34" spans="1:12" ht="11.1" customHeight="1">
      <c r="A34" s="27">
        <v>1989</v>
      </c>
      <c r="B34" s="170">
        <v>3.8965517241379359</v>
      </c>
      <c r="C34" s="170">
        <v>3</v>
      </c>
      <c r="D34" s="170">
        <v>1.3</v>
      </c>
      <c r="E34" s="170">
        <v>1.7</v>
      </c>
      <c r="F34" s="170">
        <v>-0.4</v>
      </c>
      <c r="G34" s="170">
        <v>1.7</v>
      </c>
      <c r="H34" s="170">
        <v>1.4</v>
      </c>
      <c r="I34" s="218">
        <v>0.3</v>
      </c>
      <c r="J34" s="218">
        <v>1</v>
      </c>
      <c r="K34" s="170">
        <v>3.1</v>
      </c>
      <c r="L34" s="170">
        <v>-2.1</v>
      </c>
    </row>
    <row r="35" spans="1:12" ht="13.5" customHeight="1">
      <c r="A35" s="27">
        <v>1990</v>
      </c>
      <c r="B35" s="170">
        <v>5.2550060847438971</v>
      </c>
      <c r="C35" s="170">
        <v>4.5</v>
      </c>
      <c r="D35" s="170">
        <v>2.7</v>
      </c>
      <c r="E35" s="170">
        <v>2.2999999999999998</v>
      </c>
      <c r="F35" s="170">
        <v>0.4</v>
      </c>
      <c r="G35" s="170">
        <v>1.8</v>
      </c>
      <c r="H35" s="170">
        <v>1.6</v>
      </c>
      <c r="I35" s="218">
        <v>0.2</v>
      </c>
      <c r="J35" s="218">
        <v>0.7</v>
      </c>
      <c r="K35" s="170">
        <v>3.6</v>
      </c>
      <c r="L35" s="170">
        <v>-2.9</v>
      </c>
    </row>
    <row r="36" spans="1:12" s="29" customFormat="1" ht="13.5" customHeight="1">
      <c r="A36" s="28">
        <v>1991</v>
      </c>
      <c r="B36" s="172">
        <v>5.1082615093546337</v>
      </c>
      <c r="C36" s="172">
        <v>4.5</v>
      </c>
      <c r="D36" s="172">
        <v>3</v>
      </c>
      <c r="E36" s="172">
        <v>2.4</v>
      </c>
      <c r="F36" s="172">
        <v>0.6</v>
      </c>
      <c r="G36" s="172">
        <v>1.5</v>
      </c>
      <c r="H36" s="172">
        <v>1.1000000000000001</v>
      </c>
      <c r="I36" s="219">
        <v>0.4</v>
      </c>
      <c r="J36" s="219">
        <v>0.7</v>
      </c>
      <c r="K36" s="172">
        <v>3.6</v>
      </c>
      <c r="L36" s="172">
        <v>-2.9</v>
      </c>
    </row>
    <row r="37" spans="1:12" ht="15" customHeight="1">
      <c r="A37" s="30"/>
      <c r="B37" s="24" t="s">
        <v>450</v>
      </c>
      <c r="C37" s="210"/>
      <c r="D37" s="210"/>
      <c r="E37" s="210"/>
      <c r="F37" s="210"/>
      <c r="G37" s="210"/>
      <c r="H37" s="210"/>
      <c r="I37" s="220"/>
      <c r="J37" s="221"/>
      <c r="K37" s="210"/>
      <c r="L37" s="210"/>
    </row>
    <row r="38" spans="1:12" ht="12" hidden="1" customHeight="1">
      <c r="A38" s="25"/>
      <c r="B38" s="363"/>
      <c r="C38" s="26"/>
      <c r="D38" s="26"/>
      <c r="E38" s="26"/>
      <c r="F38" s="26"/>
      <c r="G38" s="26"/>
      <c r="H38" s="26"/>
      <c r="I38" s="26"/>
      <c r="J38" s="26"/>
      <c r="K38" s="26"/>
      <c r="L38" s="18"/>
    </row>
    <row r="39" spans="1:12" ht="12" hidden="1" customHeight="1">
      <c r="A39" s="25"/>
      <c r="B39" s="363"/>
      <c r="C39" s="26"/>
      <c r="D39" s="26"/>
      <c r="E39" s="26"/>
      <c r="F39" s="26"/>
      <c r="G39" s="26"/>
      <c r="H39" s="26"/>
      <c r="I39" s="26"/>
      <c r="J39" s="26"/>
      <c r="K39" s="26"/>
      <c r="L39" s="18"/>
    </row>
    <row r="40" spans="1:12" ht="12" hidden="1" customHeight="1">
      <c r="A40" s="25"/>
      <c r="B40" s="363"/>
      <c r="C40" s="26"/>
      <c r="D40" s="26"/>
      <c r="E40" s="26"/>
      <c r="F40" s="26"/>
      <c r="G40" s="26"/>
      <c r="H40" s="26"/>
      <c r="I40" s="26"/>
      <c r="J40" s="26"/>
      <c r="K40" s="26"/>
      <c r="L40" s="18"/>
    </row>
    <row r="41" spans="1:12" ht="12" hidden="1" customHeight="1">
      <c r="A41" s="25"/>
      <c r="B41" s="363"/>
      <c r="C41" s="26"/>
      <c r="D41" s="26"/>
      <c r="E41" s="26"/>
      <c r="F41" s="26"/>
      <c r="G41" s="26"/>
      <c r="H41" s="26"/>
      <c r="I41" s="26"/>
      <c r="J41" s="26"/>
      <c r="K41" s="26"/>
      <c r="L41" s="18"/>
    </row>
    <row r="42" spans="1:12" ht="12" hidden="1" customHeight="1">
      <c r="A42" s="25"/>
      <c r="B42" s="363"/>
      <c r="C42" s="26"/>
      <c r="D42" s="26"/>
      <c r="E42" s="26"/>
      <c r="F42" s="26"/>
      <c r="G42" s="26"/>
      <c r="H42" s="26"/>
      <c r="I42" s="26"/>
      <c r="J42" s="26"/>
      <c r="K42" s="26"/>
      <c r="L42" s="18"/>
    </row>
    <row r="43" spans="1:12" ht="12" hidden="1" customHeight="1">
      <c r="A43" s="25"/>
      <c r="B43" s="363"/>
      <c r="C43" s="26"/>
      <c r="D43" s="26"/>
      <c r="E43" s="26"/>
      <c r="F43" s="26"/>
      <c r="G43" s="26"/>
      <c r="H43" s="26"/>
      <c r="I43" s="26"/>
      <c r="J43" s="26"/>
      <c r="K43" s="26"/>
      <c r="L43" s="18"/>
    </row>
    <row r="44" spans="1:12" ht="12" hidden="1" customHeight="1">
      <c r="A44" s="25"/>
      <c r="B44" s="363"/>
      <c r="C44" s="26"/>
      <c r="D44" s="26"/>
      <c r="E44" s="26"/>
      <c r="F44" s="26"/>
      <c r="G44" s="26"/>
      <c r="H44" s="26"/>
      <c r="I44" s="26"/>
      <c r="J44" s="26"/>
      <c r="K44" s="26"/>
      <c r="L44" s="18"/>
    </row>
    <row r="45" spans="1:12" ht="13.5" hidden="1" customHeight="1">
      <c r="A45" s="27"/>
      <c r="B45" s="216"/>
      <c r="C45" s="216"/>
      <c r="D45" s="216"/>
      <c r="E45" s="216"/>
      <c r="F45" s="216"/>
      <c r="G45" s="216"/>
      <c r="H45" s="216"/>
      <c r="I45" s="217"/>
      <c r="J45" s="217"/>
      <c r="K45" s="216"/>
      <c r="L45" s="216"/>
    </row>
    <row r="46" spans="1:12" ht="11.1" customHeight="1">
      <c r="A46" s="27">
        <v>1992</v>
      </c>
      <c r="B46" s="170">
        <v>1.923076923076934</v>
      </c>
      <c r="C46" s="170">
        <v>2.7</v>
      </c>
      <c r="D46" s="170">
        <v>2.7</v>
      </c>
      <c r="E46" s="170">
        <v>1.6</v>
      </c>
      <c r="F46" s="170">
        <v>1.1000000000000001</v>
      </c>
      <c r="G46" s="170">
        <v>0.1</v>
      </c>
      <c r="H46" s="170">
        <v>1.1000000000000001</v>
      </c>
      <c r="I46" s="170">
        <v>-1.1000000000000001</v>
      </c>
      <c r="J46" s="170">
        <v>-0.8</v>
      </c>
      <c r="K46" s="170">
        <v>-0.1</v>
      </c>
      <c r="L46" s="170">
        <v>-0.7</v>
      </c>
    </row>
    <row r="47" spans="1:12" ht="11.1" customHeight="1">
      <c r="A47" s="27">
        <v>1993</v>
      </c>
      <c r="B47" s="170">
        <v>-0.97684999330924427</v>
      </c>
      <c r="C47" s="170">
        <v>-1.2</v>
      </c>
      <c r="D47" s="170">
        <v>0.2</v>
      </c>
      <c r="E47" s="170">
        <v>0</v>
      </c>
      <c r="F47" s="170">
        <v>0.1</v>
      </c>
      <c r="G47" s="170">
        <v>-1.4</v>
      </c>
      <c r="H47" s="170">
        <v>-1.1000000000000001</v>
      </c>
      <c r="I47" s="170">
        <v>-0.2</v>
      </c>
      <c r="J47" s="170">
        <v>0.2</v>
      </c>
      <c r="K47" s="170">
        <v>-1.3</v>
      </c>
      <c r="L47" s="170">
        <v>1.5</v>
      </c>
    </row>
    <row r="48" spans="1:12" ht="11.1" customHeight="1">
      <c r="A48" s="27">
        <v>1994</v>
      </c>
      <c r="B48" s="170">
        <v>2.3918918918918877</v>
      </c>
      <c r="C48" s="170">
        <v>2.5</v>
      </c>
      <c r="D48" s="170">
        <v>1.5</v>
      </c>
      <c r="E48" s="170">
        <v>0.8</v>
      </c>
      <c r="F48" s="170">
        <v>0.7</v>
      </c>
      <c r="G48" s="170">
        <v>1</v>
      </c>
      <c r="H48" s="170">
        <v>0.9</v>
      </c>
      <c r="I48" s="170">
        <v>0.1</v>
      </c>
      <c r="J48" s="170">
        <v>-0.1</v>
      </c>
      <c r="K48" s="170">
        <v>1.6</v>
      </c>
      <c r="L48" s="170">
        <v>-1.7</v>
      </c>
    </row>
    <row r="49" spans="1:12" ht="13.5" customHeight="1">
      <c r="A49" s="27">
        <v>1995</v>
      </c>
      <c r="B49" s="170">
        <v>1.5441467599313796</v>
      </c>
      <c r="C49" s="170">
        <v>1.6</v>
      </c>
      <c r="D49" s="170">
        <v>1.3</v>
      </c>
      <c r="E49" s="170">
        <v>0.9</v>
      </c>
      <c r="F49" s="170">
        <v>0.4</v>
      </c>
      <c r="G49" s="170">
        <v>0.3</v>
      </c>
      <c r="H49" s="170">
        <v>-0.1</v>
      </c>
      <c r="I49" s="170">
        <v>0.4</v>
      </c>
      <c r="J49" s="170">
        <v>-0.1</v>
      </c>
      <c r="K49" s="170">
        <v>1.4</v>
      </c>
      <c r="L49" s="170">
        <v>-1.5</v>
      </c>
    </row>
    <row r="50" spans="1:12" ht="11.1" customHeight="1">
      <c r="A50" s="27">
        <v>1996</v>
      </c>
      <c r="B50" s="170">
        <v>0.80582271900182434</v>
      </c>
      <c r="C50" s="170">
        <v>0.4</v>
      </c>
      <c r="D50" s="170">
        <v>1.4</v>
      </c>
      <c r="E50" s="170">
        <v>0.9</v>
      </c>
      <c r="F50" s="170">
        <v>0.5</v>
      </c>
      <c r="G50" s="170">
        <v>-1</v>
      </c>
      <c r="H50" s="170">
        <v>-0.1</v>
      </c>
      <c r="I50" s="170">
        <v>-0.9</v>
      </c>
      <c r="J50" s="170">
        <v>0.4</v>
      </c>
      <c r="K50" s="170">
        <v>1.3</v>
      </c>
      <c r="L50" s="170">
        <v>-0.9</v>
      </c>
    </row>
    <row r="51" spans="1:12" ht="11.1" customHeight="1">
      <c r="A51" s="27">
        <v>1997</v>
      </c>
      <c r="B51" s="170">
        <v>1.7921609076843765</v>
      </c>
      <c r="C51" s="170">
        <v>1</v>
      </c>
      <c r="D51" s="170">
        <v>0.6</v>
      </c>
      <c r="E51" s="170">
        <v>0.4</v>
      </c>
      <c r="F51" s="170">
        <v>0.2</v>
      </c>
      <c r="G51" s="170">
        <v>0.4</v>
      </c>
      <c r="H51" s="170">
        <v>0.1</v>
      </c>
      <c r="I51" s="170">
        <v>0.3</v>
      </c>
      <c r="J51" s="170">
        <v>0.8</v>
      </c>
      <c r="K51" s="170">
        <v>2.8</v>
      </c>
      <c r="L51" s="170">
        <v>-2</v>
      </c>
    </row>
    <row r="52" spans="1:12" ht="11.1" customHeight="1">
      <c r="A52" s="27">
        <v>1998</v>
      </c>
      <c r="B52" s="170">
        <v>2.0139328689043623</v>
      </c>
      <c r="C52" s="170">
        <v>2.4</v>
      </c>
      <c r="D52" s="170">
        <v>1.3</v>
      </c>
      <c r="E52" s="170">
        <v>0.8</v>
      </c>
      <c r="F52" s="170">
        <v>0.5</v>
      </c>
      <c r="G52" s="170">
        <v>1.1000000000000001</v>
      </c>
      <c r="H52" s="170">
        <v>0.9</v>
      </c>
      <c r="I52" s="170">
        <v>0.2</v>
      </c>
      <c r="J52" s="170">
        <v>-0.3</v>
      </c>
      <c r="K52" s="170">
        <v>2</v>
      </c>
      <c r="L52" s="170">
        <v>-2.2999999999999998</v>
      </c>
    </row>
    <row r="53" spans="1:12" ht="11.1" customHeight="1">
      <c r="A53" s="27">
        <v>1999</v>
      </c>
      <c r="B53" s="170">
        <v>1.8872609883287623</v>
      </c>
      <c r="C53" s="170">
        <v>2.7</v>
      </c>
      <c r="D53" s="170">
        <v>1.7</v>
      </c>
      <c r="E53" s="170">
        <v>1.5</v>
      </c>
      <c r="F53" s="170">
        <v>0.2</v>
      </c>
      <c r="G53" s="170">
        <v>1</v>
      </c>
      <c r="H53" s="170">
        <v>1</v>
      </c>
      <c r="I53" s="170">
        <v>0.1</v>
      </c>
      <c r="J53" s="170">
        <v>-0.9</v>
      </c>
      <c r="K53" s="170">
        <v>1.4</v>
      </c>
      <c r="L53" s="170">
        <v>-2.2000000000000002</v>
      </c>
    </row>
    <row r="54" spans="1:12" ht="13.5" customHeight="1">
      <c r="A54" s="27">
        <v>2000</v>
      </c>
      <c r="B54" s="170">
        <v>2.9125030465513078</v>
      </c>
      <c r="C54" s="170">
        <v>2</v>
      </c>
      <c r="D54" s="170">
        <v>1.2</v>
      </c>
      <c r="E54" s="170">
        <v>0.9</v>
      </c>
      <c r="F54" s="170">
        <v>0.3</v>
      </c>
      <c r="G54" s="170">
        <v>0.8</v>
      </c>
      <c r="H54" s="170">
        <v>0.5</v>
      </c>
      <c r="I54" s="170">
        <v>0.3</v>
      </c>
      <c r="J54" s="170">
        <v>0.9</v>
      </c>
      <c r="K54" s="170">
        <v>3.7</v>
      </c>
      <c r="L54" s="170">
        <v>-2.9</v>
      </c>
    </row>
    <row r="55" spans="1:12" ht="11.1" customHeight="1">
      <c r="A55" s="27">
        <v>2001</v>
      </c>
      <c r="B55" s="170">
        <v>1.6814683244523536</v>
      </c>
      <c r="C55" s="170">
        <v>0.2</v>
      </c>
      <c r="D55" s="170">
        <v>0.8</v>
      </c>
      <c r="E55" s="170">
        <v>0.7</v>
      </c>
      <c r="F55" s="170">
        <v>0.1</v>
      </c>
      <c r="G55" s="170">
        <v>-0.6</v>
      </c>
      <c r="H55" s="170">
        <v>-0.6</v>
      </c>
      <c r="I55" s="170">
        <v>0</v>
      </c>
      <c r="J55" s="170">
        <v>1.5</v>
      </c>
      <c r="K55" s="170">
        <v>1.8</v>
      </c>
      <c r="L55" s="170">
        <v>-0.3</v>
      </c>
    </row>
    <row r="56" spans="1:12" ht="11.1" customHeight="1">
      <c r="A56" s="27">
        <v>2002</v>
      </c>
      <c r="B56" s="170">
        <v>-0.19797368114592473</v>
      </c>
      <c r="C56" s="170">
        <v>-2.2999999999999998</v>
      </c>
      <c r="D56" s="170">
        <v>-0.6</v>
      </c>
      <c r="E56" s="170">
        <v>-0.8</v>
      </c>
      <c r="F56" s="170">
        <v>0.2</v>
      </c>
      <c r="G56" s="170">
        <v>-1.8</v>
      </c>
      <c r="H56" s="170">
        <v>-1.3</v>
      </c>
      <c r="I56" s="170">
        <v>-0.5</v>
      </c>
      <c r="J56" s="170">
        <v>2.1</v>
      </c>
      <c r="K56" s="170">
        <v>1.3</v>
      </c>
      <c r="L56" s="170">
        <v>0.8</v>
      </c>
    </row>
    <row r="57" spans="1:12" ht="11.1" customHeight="1">
      <c r="A57" s="27">
        <v>2003</v>
      </c>
      <c r="B57" s="170">
        <v>-0.70011668611435596</v>
      </c>
      <c r="C57" s="170">
        <v>0.3</v>
      </c>
      <c r="D57" s="170">
        <v>0.4</v>
      </c>
      <c r="E57" s="170">
        <v>0.2</v>
      </c>
      <c r="F57" s="170">
        <v>0.1</v>
      </c>
      <c r="G57" s="170">
        <v>-0.1</v>
      </c>
      <c r="H57" s="170">
        <v>-0.3</v>
      </c>
      <c r="I57" s="170">
        <v>0.2</v>
      </c>
      <c r="J57" s="170">
        <v>-1</v>
      </c>
      <c r="K57" s="170">
        <v>0.6</v>
      </c>
      <c r="L57" s="170">
        <v>-1.6</v>
      </c>
    </row>
    <row r="58" spans="1:12" ht="11.1" customHeight="1">
      <c r="A58" s="27">
        <v>2004</v>
      </c>
      <c r="B58" s="170">
        <v>1.1750881316098685</v>
      </c>
      <c r="C58" s="170">
        <v>-0.3</v>
      </c>
      <c r="D58" s="170">
        <v>0.2</v>
      </c>
      <c r="E58" s="170">
        <v>0.4</v>
      </c>
      <c r="F58" s="170">
        <v>-0.1</v>
      </c>
      <c r="G58" s="170">
        <v>-0.6</v>
      </c>
      <c r="H58" s="170">
        <v>-0.1</v>
      </c>
      <c r="I58" s="170">
        <v>-0.5</v>
      </c>
      <c r="J58" s="170">
        <v>1.5</v>
      </c>
      <c r="K58" s="170">
        <v>3.8</v>
      </c>
      <c r="L58" s="170">
        <v>-2.2999999999999998</v>
      </c>
    </row>
    <row r="59" spans="1:12" ht="13.5" customHeight="1">
      <c r="A59" s="27">
        <v>2005</v>
      </c>
      <c r="B59" s="170">
        <v>0.73170731707317316</v>
      </c>
      <c r="C59" s="170">
        <v>0.2</v>
      </c>
      <c r="D59" s="170">
        <v>0.5</v>
      </c>
      <c r="E59" s="170">
        <v>0.4</v>
      </c>
      <c r="F59" s="170">
        <v>0.1</v>
      </c>
      <c r="G59" s="170">
        <v>-0.4</v>
      </c>
      <c r="H59" s="170">
        <v>0.2</v>
      </c>
      <c r="I59" s="170">
        <v>-0.6</v>
      </c>
      <c r="J59" s="170">
        <v>0.6</v>
      </c>
      <c r="K59" s="170">
        <v>2.4</v>
      </c>
      <c r="L59" s="170">
        <v>-1.8</v>
      </c>
    </row>
    <row r="60" spans="1:12" ht="11.1" customHeight="1">
      <c r="A60" s="31">
        <v>2006</v>
      </c>
      <c r="B60" s="170">
        <v>3.8164418309696799</v>
      </c>
      <c r="C60" s="170">
        <v>2.8</v>
      </c>
      <c r="D60" s="170">
        <v>1</v>
      </c>
      <c r="E60" s="170">
        <v>0.8</v>
      </c>
      <c r="F60" s="170">
        <v>0.2</v>
      </c>
      <c r="G60" s="170">
        <v>1.8</v>
      </c>
      <c r="H60" s="170">
        <v>1.4</v>
      </c>
      <c r="I60" s="170">
        <v>0.4</v>
      </c>
      <c r="J60" s="170">
        <v>1</v>
      </c>
      <c r="K60" s="170">
        <v>4.7</v>
      </c>
      <c r="L60" s="170">
        <v>-3.7</v>
      </c>
    </row>
    <row r="61" spans="1:12" ht="11.1" customHeight="1">
      <c r="A61" s="31">
        <v>2007</v>
      </c>
      <c r="B61" s="170">
        <v>2.9764549089293553</v>
      </c>
      <c r="C61" s="170">
        <v>1.5</v>
      </c>
      <c r="D61" s="170">
        <v>0.2</v>
      </c>
      <c r="E61" s="170">
        <v>-0.1</v>
      </c>
      <c r="F61" s="170">
        <v>0.3</v>
      </c>
      <c r="G61" s="170">
        <v>1.4</v>
      </c>
      <c r="H61" s="170">
        <v>0.7</v>
      </c>
      <c r="I61" s="170">
        <v>0.6</v>
      </c>
      <c r="J61" s="170">
        <v>1.4</v>
      </c>
      <c r="K61" s="170">
        <v>3.7</v>
      </c>
      <c r="L61" s="170">
        <v>-2.2000000000000002</v>
      </c>
    </row>
    <row r="62" spans="1:12" ht="11.1" customHeight="1">
      <c r="A62" s="31">
        <v>2008</v>
      </c>
      <c r="B62" s="170">
        <v>0.95987920621224987</v>
      </c>
      <c r="C62" s="170">
        <v>1</v>
      </c>
      <c r="D62" s="170">
        <v>0.9</v>
      </c>
      <c r="E62" s="170">
        <v>0.2</v>
      </c>
      <c r="F62" s="170">
        <v>0.7</v>
      </c>
      <c r="G62" s="170">
        <v>0.1</v>
      </c>
      <c r="H62" s="170">
        <v>0.3</v>
      </c>
      <c r="I62" s="170">
        <v>-0.2</v>
      </c>
      <c r="J62" s="170">
        <v>0</v>
      </c>
      <c r="K62" s="170">
        <v>0.8</v>
      </c>
      <c r="L62" s="170">
        <v>-0.8</v>
      </c>
    </row>
    <row r="63" spans="1:12" ht="11.1" customHeight="1">
      <c r="A63" s="27">
        <v>2009</v>
      </c>
      <c r="B63" s="170">
        <v>-5.6938361286187273</v>
      </c>
      <c r="C63" s="170">
        <v>-3.1</v>
      </c>
      <c r="D63" s="170">
        <v>0.5</v>
      </c>
      <c r="E63" s="170">
        <v>-0.1</v>
      </c>
      <c r="F63" s="170">
        <v>0.6</v>
      </c>
      <c r="G63" s="170">
        <v>-3.6</v>
      </c>
      <c r="H63" s="170">
        <v>-1.9</v>
      </c>
      <c r="I63" s="170">
        <v>-1.7</v>
      </c>
      <c r="J63" s="170">
        <v>-2.6</v>
      </c>
      <c r="K63" s="170">
        <v>-6.3</v>
      </c>
      <c r="L63" s="170">
        <v>3.7</v>
      </c>
    </row>
    <row r="64" spans="1:12" ht="13.5" customHeight="1">
      <c r="A64" s="27">
        <v>2010</v>
      </c>
      <c r="B64" s="170">
        <v>4.1798821930221948</v>
      </c>
      <c r="C64" s="170">
        <v>3</v>
      </c>
      <c r="D64" s="170">
        <v>0.7</v>
      </c>
      <c r="E64" s="170">
        <v>0.4</v>
      </c>
      <c r="F64" s="170">
        <v>0.3</v>
      </c>
      <c r="G64" s="170">
        <v>2.2999999999999998</v>
      </c>
      <c r="H64" s="170">
        <v>1</v>
      </c>
      <c r="I64" s="170">
        <v>1.3</v>
      </c>
      <c r="J64" s="170">
        <v>1.2</v>
      </c>
      <c r="K64" s="170">
        <v>5.5</v>
      </c>
      <c r="L64" s="170">
        <v>-4.3</v>
      </c>
    </row>
    <row r="65" spans="1:12" ht="11.1" customHeight="1">
      <c r="A65" s="27">
        <v>2011</v>
      </c>
      <c r="B65" s="170">
        <v>3.9251929977166498</v>
      </c>
      <c r="C65" s="170">
        <v>3.1</v>
      </c>
      <c r="D65" s="170">
        <v>1.2</v>
      </c>
      <c r="E65" s="170">
        <v>1</v>
      </c>
      <c r="F65" s="170">
        <v>0.2</v>
      </c>
      <c r="G65" s="170">
        <v>1.9</v>
      </c>
      <c r="H65" s="170">
        <v>1.4</v>
      </c>
      <c r="I65" s="170">
        <v>0.4</v>
      </c>
      <c r="J65" s="170">
        <v>0.8</v>
      </c>
      <c r="K65" s="170">
        <v>3.6</v>
      </c>
      <c r="L65" s="170">
        <v>-2.7</v>
      </c>
    </row>
    <row r="66" spans="1:12" ht="11.1" customHeight="1">
      <c r="A66" s="27">
        <v>2012</v>
      </c>
      <c r="B66" s="170">
        <v>0.41849759363883265</v>
      </c>
      <c r="C66" s="170">
        <v>-0.8</v>
      </c>
      <c r="D66" s="170">
        <v>1.1000000000000001</v>
      </c>
      <c r="E66" s="170">
        <v>0.8</v>
      </c>
      <c r="F66" s="170">
        <v>0.2</v>
      </c>
      <c r="G66" s="170">
        <v>-1.9</v>
      </c>
      <c r="H66" s="170">
        <v>-0.1</v>
      </c>
      <c r="I66" s="170">
        <v>-1.9</v>
      </c>
      <c r="J66" s="170">
        <v>1.3</v>
      </c>
      <c r="K66" s="170">
        <v>1.3</v>
      </c>
      <c r="L66" s="170">
        <v>0</v>
      </c>
    </row>
    <row r="67" spans="1:12" ht="11.1" customHeight="1">
      <c r="A67" s="27">
        <v>2013</v>
      </c>
      <c r="B67" s="170">
        <v>0.43759116482600291</v>
      </c>
      <c r="C67" s="170">
        <v>1</v>
      </c>
      <c r="D67" s="170">
        <v>0.5</v>
      </c>
      <c r="E67" s="170">
        <v>0.2</v>
      </c>
      <c r="F67" s="170">
        <v>0.3</v>
      </c>
      <c r="G67" s="170">
        <v>0.6</v>
      </c>
      <c r="H67" s="170">
        <v>-0.3</v>
      </c>
      <c r="I67" s="170">
        <v>0.8</v>
      </c>
      <c r="J67" s="170">
        <v>-0.6</v>
      </c>
      <c r="K67" s="170">
        <v>0.5</v>
      </c>
      <c r="L67" s="170">
        <v>-1.1000000000000001</v>
      </c>
    </row>
    <row r="68" spans="1:12" ht="11.1" customHeight="1">
      <c r="A68" s="27">
        <v>2014</v>
      </c>
      <c r="B68" s="170">
        <v>2.2095435684647242</v>
      </c>
      <c r="C68" s="170">
        <v>1.6</v>
      </c>
      <c r="D68" s="170">
        <v>0.9</v>
      </c>
      <c r="E68" s="170">
        <v>0.6</v>
      </c>
      <c r="F68" s="170">
        <v>0.3</v>
      </c>
      <c r="G68" s="170">
        <v>0.7</v>
      </c>
      <c r="H68" s="170">
        <v>0.7</v>
      </c>
      <c r="I68" s="170">
        <v>0.1</v>
      </c>
      <c r="J68" s="170">
        <v>0.6</v>
      </c>
      <c r="K68" s="170">
        <v>2.2000000000000002</v>
      </c>
      <c r="L68" s="170">
        <v>-1.6</v>
      </c>
    </row>
    <row r="69" spans="1:12" ht="13.5" customHeight="1">
      <c r="A69" s="27">
        <v>2015</v>
      </c>
      <c r="B69" s="170">
        <v>1.4919313914543864</v>
      </c>
      <c r="C69" s="170">
        <v>1.3</v>
      </c>
      <c r="D69" s="170">
        <v>1.6</v>
      </c>
      <c r="E69" s="170">
        <v>1</v>
      </c>
      <c r="F69" s="170">
        <v>0.6</v>
      </c>
      <c r="G69" s="170">
        <v>-0.3</v>
      </c>
      <c r="H69" s="170">
        <v>0.4</v>
      </c>
      <c r="I69" s="170">
        <v>-0.7</v>
      </c>
      <c r="J69" s="170">
        <v>0.2</v>
      </c>
      <c r="K69" s="170">
        <v>2.5</v>
      </c>
      <c r="L69" s="170">
        <v>-2.2999999999999998</v>
      </c>
    </row>
    <row r="70" spans="1:12" ht="11.1" customHeight="1">
      <c r="A70" s="27">
        <v>2016</v>
      </c>
      <c r="B70" s="170">
        <v>2.230000000000004</v>
      </c>
      <c r="C70" s="170">
        <v>2.8</v>
      </c>
      <c r="D70" s="170">
        <v>2.1</v>
      </c>
      <c r="E70" s="170">
        <v>1.3</v>
      </c>
      <c r="F70" s="170">
        <v>0.8</v>
      </c>
      <c r="G70" s="170">
        <v>0.8</v>
      </c>
      <c r="H70" s="170">
        <v>0.8</v>
      </c>
      <c r="I70" s="170">
        <v>0</v>
      </c>
      <c r="J70" s="170">
        <v>-0.6</v>
      </c>
      <c r="K70" s="170">
        <v>1.2</v>
      </c>
      <c r="L70" s="170">
        <v>-1.8</v>
      </c>
    </row>
    <row r="71" spans="1:12" ht="11.1" customHeight="1">
      <c r="A71" s="27">
        <v>2017</v>
      </c>
      <c r="B71" s="170">
        <v>2.6019759366135133</v>
      </c>
      <c r="C71" s="170">
        <v>2.5</v>
      </c>
      <c r="D71" s="170">
        <v>1.1000000000000001</v>
      </c>
      <c r="E71" s="170">
        <v>0.8</v>
      </c>
      <c r="F71" s="170">
        <v>0.3</v>
      </c>
      <c r="G71" s="170">
        <v>1.4</v>
      </c>
      <c r="H71" s="170">
        <v>0.5</v>
      </c>
      <c r="I71" s="170">
        <v>0.8</v>
      </c>
      <c r="J71" s="170">
        <v>0.1</v>
      </c>
      <c r="K71" s="170">
        <v>2.2000000000000002</v>
      </c>
      <c r="L71" s="170">
        <v>-2.1</v>
      </c>
    </row>
    <row r="72" spans="1:12" ht="11.1" customHeight="1">
      <c r="A72" s="27">
        <v>2018</v>
      </c>
      <c r="B72" s="170">
        <v>1.2679950424254116</v>
      </c>
      <c r="C72" s="170">
        <v>1.7</v>
      </c>
      <c r="D72" s="170">
        <v>1</v>
      </c>
      <c r="E72" s="170">
        <v>0.8</v>
      </c>
      <c r="F72" s="170">
        <v>0.2</v>
      </c>
      <c r="G72" s="170">
        <v>0.6</v>
      </c>
      <c r="H72" s="170">
        <v>0.7</v>
      </c>
      <c r="I72" s="170">
        <v>-0.1</v>
      </c>
      <c r="J72" s="170">
        <v>-0.4</v>
      </c>
      <c r="K72" s="170">
        <v>1.1000000000000001</v>
      </c>
      <c r="L72" s="170">
        <v>-1.5</v>
      </c>
    </row>
    <row r="73" spans="1:12" ht="11.1" customHeight="1">
      <c r="A73" s="27">
        <v>2019</v>
      </c>
      <c r="B73" s="170">
        <v>0.55545095085672358</v>
      </c>
      <c r="C73" s="170">
        <v>1.2</v>
      </c>
      <c r="D73" s="170">
        <v>1.4</v>
      </c>
      <c r="E73" s="170">
        <v>0.8</v>
      </c>
      <c r="F73" s="170">
        <v>0.5</v>
      </c>
      <c r="G73" s="170">
        <v>-0.2</v>
      </c>
      <c r="H73" s="170">
        <v>0.5</v>
      </c>
      <c r="I73" s="170">
        <v>-0.7</v>
      </c>
      <c r="J73" s="170">
        <v>-0.6</v>
      </c>
      <c r="K73" s="170">
        <v>0.5</v>
      </c>
      <c r="L73" s="170">
        <v>-1.1000000000000001</v>
      </c>
    </row>
    <row r="74" spans="1:12" ht="13.5" customHeight="1">
      <c r="A74" s="27">
        <v>2020</v>
      </c>
      <c r="B74" s="170">
        <v>-4.8965452672970713</v>
      </c>
      <c r="C74" s="170">
        <v>-4</v>
      </c>
      <c r="D74" s="170">
        <v>-2.5</v>
      </c>
      <c r="E74" s="170">
        <v>-3.2</v>
      </c>
      <c r="F74" s="170">
        <v>0.7</v>
      </c>
      <c r="G74" s="170">
        <v>-1.5</v>
      </c>
      <c r="H74" s="170">
        <v>-0.7</v>
      </c>
      <c r="I74" s="170">
        <v>-0.8</v>
      </c>
      <c r="J74" s="170">
        <v>-0.9</v>
      </c>
      <c r="K74" s="170">
        <v>-4.4000000000000004</v>
      </c>
      <c r="L74" s="170">
        <v>3.5</v>
      </c>
    </row>
    <row r="75" spans="1:12" ht="11.1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2" ht="11.1" customHeight="1">
      <c r="A76" s="75" t="s">
        <v>107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2" ht="10.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2" ht="10.5" customHeight="1"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22" width="6.7109375" style="19" customWidth="1"/>
    <col min="23" max="16384" width="11.42578125" style="19"/>
  </cols>
  <sheetData>
    <row r="1" spans="1:11" ht="15.75" customHeight="1">
      <c r="A1" s="17" t="s">
        <v>389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hidden="1" customHeight="1">
      <c r="A2" s="70"/>
      <c r="B2" s="18"/>
      <c r="C2" s="18"/>
      <c r="D2" s="18"/>
      <c r="E2" s="18"/>
      <c r="F2" s="18"/>
      <c r="G2" s="18"/>
      <c r="H2" s="18"/>
      <c r="I2" s="18"/>
      <c r="J2" s="18"/>
      <c r="K2" s="18"/>
    </row>
    <row r="3" spans="1:11" ht="12.75" hidden="1" customHeight="1">
      <c r="B3" s="18"/>
      <c r="C3" s="18"/>
      <c r="D3" s="18"/>
      <c r="E3" s="18"/>
      <c r="F3" s="18"/>
      <c r="G3" s="18"/>
      <c r="H3" s="18"/>
      <c r="I3" s="18"/>
      <c r="J3" s="18"/>
    </row>
    <row r="4" spans="1:11" ht="12.75" hidden="1" customHeight="1">
      <c r="B4" s="18"/>
      <c r="C4" s="18"/>
      <c r="D4" s="18"/>
      <c r="E4" s="18"/>
      <c r="F4" s="18"/>
      <c r="G4" s="18"/>
      <c r="H4" s="18"/>
      <c r="I4" s="18"/>
      <c r="J4" s="18"/>
    </row>
    <row r="5" spans="1:11" ht="12.75" customHeight="1">
      <c r="A5" s="10"/>
      <c r="B5" s="10"/>
      <c r="C5" s="10"/>
      <c r="D5" s="10"/>
      <c r="E5" s="10"/>
      <c r="F5" s="10"/>
      <c r="G5" s="10"/>
      <c r="H5" s="10"/>
      <c r="I5" s="10"/>
      <c r="J5" s="10"/>
    </row>
    <row r="6" spans="1:11" ht="15" customHeight="1">
      <c r="A6" s="398" t="s">
        <v>5</v>
      </c>
      <c r="B6" s="401" t="s">
        <v>8</v>
      </c>
      <c r="C6" s="22" t="s">
        <v>98</v>
      </c>
      <c r="D6" s="22"/>
      <c r="E6" s="22"/>
      <c r="F6" s="22"/>
      <c r="G6" s="22"/>
      <c r="H6" s="64"/>
      <c r="I6" s="401" t="s">
        <v>142</v>
      </c>
      <c r="J6" s="401" t="s">
        <v>100</v>
      </c>
      <c r="K6" s="389" t="s">
        <v>101</v>
      </c>
    </row>
    <row r="7" spans="1:11" ht="15" customHeight="1">
      <c r="A7" s="399"/>
      <c r="B7" s="420"/>
      <c r="C7" s="401" t="s">
        <v>28</v>
      </c>
      <c r="D7" s="65" t="s">
        <v>102</v>
      </c>
      <c r="E7" s="65"/>
      <c r="F7" s="65"/>
      <c r="G7" s="3" t="s">
        <v>103</v>
      </c>
      <c r="H7" s="4"/>
      <c r="I7" s="420"/>
      <c r="J7" s="420"/>
      <c r="K7" s="428"/>
    </row>
    <row r="8" spans="1:11" ht="45" customHeight="1">
      <c r="A8" s="399"/>
      <c r="B8" s="416"/>
      <c r="C8" s="416"/>
      <c r="D8" s="354" t="s">
        <v>69</v>
      </c>
      <c r="E8" s="354" t="s">
        <v>104</v>
      </c>
      <c r="F8" s="354" t="s">
        <v>105</v>
      </c>
      <c r="G8" s="354" t="s">
        <v>69</v>
      </c>
      <c r="H8" s="354" t="s">
        <v>377</v>
      </c>
      <c r="I8" s="416"/>
      <c r="J8" s="416"/>
      <c r="K8" s="391"/>
    </row>
    <row r="9" spans="1:11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</row>
    <row r="10" spans="1:11" s="23" customFormat="1" ht="15" customHeight="1">
      <c r="A10" s="356"/>
      <c r="B10" s="363" t="s">
        <v>276</v>
      </c>
      <c r="C10" s="349"/>
      <c r="D10" s="349"/>
      <c r="E10" s="349"/>
      <c r="F10" s="349"/>
      <c r="G10" s="349"/>
      <c r="H10" s="349"/>
      <c r="I10" s="349"/>
      <c r="J10" s="349"/>
      <c r="K10" s="349"/>
    </row>
    <row r="11" spans="1:11" ht="15" customHeight="1">
      <c r="A11" s="66"/>
      <c r="B11" s="363" t="s">
        <v>434</v>
      </c>
      <c r="C11" s="26"/>
      <c r="D11" s="26"/>
      <c r="E11" s="26"/>
      <c r="F11" s="26"/>
      <c r="G11" s="26"/>
      <c r="H11" s="26"/>
      <c r="I11" s="26"/>
      <c r="J11" s="26"/>
      <c r="K11" s="18"/>
    </row>
    <row r="12" spans="1:11" ht="12" hidden="1" customHeight="1">
      <c r="A12" s="66"/>
      <c r="B12" s="363"/>
      <c r="C12" s="26"/>
      <c r="D12" s="26"/>
      <c r="E12" s="26"/>
      <c r="F12" s="26"/>
      <c r="G12" s="26"/>
      <c r="H12" s="26"/>
      <c r="I12" s="26"/>
      <c r="J12" s="26"/>
      <c r="K12" s="18"/>
    </row>
    <row r="13" spans="1:11" ht="12" hidden="1" customHeight="1">
      <c r="A13" s="66"/>
      <c r="B13" s="363"/>
      <c r="C13" s="26"/>
      <c r="D13" s="26"/>
      <c r="E13" s="26"/>
      <c r="F13" s="26"/>
      <c r="G13" s="26"/>
      <c r="H13" s="26"/>
      <c r="I13" s="26"/>
      <c r="J13" s="26"/>
      <c r="K13" s="18"/>
    </row>
    <row r="14" spans="1:11" ht="12" hidden="1" customHeight="1">
      <c r="A14" s="66"/>
      <c r="B14" s="363"/>
      <c r="C14" s="26"/>
      <c r="D14" s="26"/>
      <c r="E14" s="26"/>
      <c r="F14" s="26"/>
      <c r="G14" s="26"/>
      <c r="H14" s="26"/>
      <c r="I14" s="26"/>
      <c r="J14" s="26"/>
      <c r="K14" s="18"/>
    </row>
    <row r="15" spans="1:11" ht="13.5" customHeight="1">
      <c r="A15" s="27">
        <v>1970</v>
      </c>
      <c r="B15" s="71">
        <v>44.83</v>
      </c>
      <c r="C15" s="71">
        <v>44.46</v>
      </c>
      <c r="D15" s="71">
        <v>43.4</v>
      </c>
      <c r="E15" s="71">
        <v>45.45</v>
      </c>
      <c r="F15" s="71">
        <v>37.54</v>
      </c>
      <c r="G15" s="71">
        <v>48.13</v>
      </c>
      <c r="H15" s="71">
        <v>44.91</v>
      </c>
      <c r="I15" s="71">
        <v>103.2</v>
      </c>
      <c r="J15" s="71">
        <v>49.65</v>
      </c>
      <c r="K15" s="71">
        <v>48.11</v>
      </c>
    </row>
    <row r="16" spans="1:11" ht="11.1" customHeight="1">
      <c r="A16" s="27">
        <v>1971</v>
      </c>
      <c r="B16" s="71">
        <v>48.24</v>
      </c>
      <c r="C16" s="71">
        <v>47.6</v>
      </c>
      <c r="D16" s="71">
        <v>46.4</v>
      </c>
      <c r="E16" s="71">
        <v>48</v>
      </c>
      <c r="F16" s="71">
        <v>41.82</v>
      </c>
      <c r="G16" s="71">
        <v>51.77</v>
      </c>
      <c r="H16" s="71">
        <v>48.16</v>
      </c>
      <c r="I16" s="71">
        <v>106.08</v>
      </c>
      <c r="J16" s="71">
        <v>51.79</v>
      </c>
      <c r="K16" s="71">
        <v>48.82</v>
      </c>
    </row>
    <row r="17" spans="1:11" ht="11.1" customHeight="1">
      <c r="A17" s="27">
        <v>1972</v>
      </c>
      <c r="B17" s="71">
        <v>50.43</v>
      </c>
      <c r="C17" s="71">
        <v>49.7</v>
      </c>
      <c r="D17" s="71">
        <v>48.71</v>
      </c>
      <c r="E17" s="71">
        <v>50.24</v>
      </c>
      <c r="F17" s="71">
        <v>44.35</v>
      </c>
      <c r="G17" s="71">
        <v>53.23</v>
      </c>
      <c r="H17" s="71">
        <v>50.01</v>
      </c>
      <c r="I17" s="71">
        <v>106.98</v>
      </c>
      <c r="J17" s="71">
        <v>53.16</v>
      </c>
      <c r="K17" s="71">
        <v>49.69</v>
      </c>
    </row>
    <row r="18" spans="1:11" ht="11.1" customHeight="1">
      <c r="A18" s="27">
        <v>1973</v>
      </c>
      <c r="B18" s="71">
        <v>53.61</v>
      </c>
      <c r="C18" s="71">
        <v>53.06</v>
      </c>
      <c r="D18" s="71">
        <v>52.49</v>
      </c>
      <c r="E18" s="71">
        <v>53.96</v>
      </c>
      <c r="F18" s="71">
        <v>48.31</v>
      </c>
      <c r="G18" s="71">
        <v>55.38</v>
      </c>
      <c r="H18" s="71">
        <v>52.41</v>
      </c>
      <c r="I18" s="71">
        <v>104.6</v>
      </c>
      <c r="J18" s="71">
        <v>56.43</v>
      </c>
      <c r="K18" s="71">
        <v>53.95</v>
      </c>
    </row>
    <row r="19" spans="1:11" ht="11.1" customHeight="1">
      <c r="A19" s="27">
        <v>1974</v>
      </c>
      <c r="B19" s="71">
        <v>57.5</v>
      </c>
      <c r="C19" s="71">
        <v>57.59</v>
      </c>
      <c r="D19" s="71">
        <v>57.04</v>
      </c>
      <c r="E19" s="71">
        <v>58.28</v>
      </c>
      <c r="F19" s="71">
        <v>53.38</v>
      </c>
      <c r="G19" s="71">
        <v>59.91</v>
      </c>
      <c r="H19" s="71">
        <v>55.92</v>
      </c>
      <c r="I19" s="71">
        <v>97.52</v>
      </c>
      <c r="J19" s="71">
        <v>64.89</v>
      </c>
      <c r="K19" s="71">
        <v>66.540000000000006</v>
      </c>
    </row>
    <row r="20" spans="1:11" ht="13.5" customHeight="1">
      <c r="A20" s="27">
        <v>1975</v>
      </c>
      <c r="B20" s="71">
        <v>60.77</v>
      </c>
      <c r="C20" s="71">
        <v>60.52</v>
      </c>
      <c r="D20" s="71">
        <v>60.21</v>
      </c>
      <c r="E20" s="71">
        <v>61.46</v>
      </c>
      <c r="F20" s="71">
        <v>56.53</v>
      </c>
      <c r="G20" s="71">
        <v>62</v>
      </c>
      <c r="H20" s="71">
        <v>58.14</v>
      </c>
      <c r="I20" s="71">
        <v>99.91</v>
      </c>
      <c r="J20" s="71">
        <v>67.94</v>
      </c>
      <c r="K20" s="71">
        <v>68</v>
      </c>
    </row>
    <row r="21" spans="1:11" ht="11.1" customHeight="1">
      <c r="A21" s="27">
        <v>1976</v>
      </c>
      <c r="B21" s="71">
        <v>62.78</v>
      </c>
      <c r="C21" s="71">
        <v>62.76</v>
      </c>
      <c r="D21" s="71">
        <v>62.44</v>
      </c>
      <c r="E21" s="71">
        <v>63.78</v>
      </c>
      <c r="F21" s="71">
        <v>58.49</v>
      </c>
      <c r="G21" s="71">
        <v>64.31</v>
      </c>
      <c r="H21" s="71">
        <v>60.45</v>
      </c>
      <c r="I21" s="71">
        <v>98.23</v>
      </c>
      <c r="J21" s="71">
        <v>70.540000000000006</v>
      </c>
      <c r="K21" s="71">
        <v>71.81</v>
      </c>
    </row>
    <row r="22" spans="1:11" ht="11.1" customHeight="1">
      <c r="A22" s="27">
        <v>1977</v>
      </c>
      <c r="B22" s="71">
        <v>64.72</v>
      </c>
      <c r="C22" s="71">
        <v>64.72</v>
      </c>
      <c r="D22" s="71">
        <v>64.349999999999994</v>
      </c>
      <c r="E22" s="71">
        <v>65.510000000000005</v>
      </c>
      <c r="F22" s="71">
        <v>60.92</v>
      </c>
      <c r="G22" s="71">
        <v>66.44</v>
      </c>
      <c r="H22" s="71">
        <v>62.38</v>
      </c>
      <c r="I22" s="71">
        <v>98.25</v>
      </c>
      <c r="J22" s="71">
        <v>71.900000000000006</v>
      </c>
      <c r="K22" s="71">
        <v>73.180000000000007</v>
      </c>
    </row>
    <row r="23" spans="1:11" ht="11.1" customHeight="1">
      <c r="A23" s="27">
        <v>1978</v>
      </c>
      <c r="B23" s="71">
        <v>67.010000000000005</v>
      </c>
      <c r="C23" s="71">
        <v>66.48</v>
      </c>
      <c r="D23" s="71">
        <v>65.790000000000006</v>
      </c>
      <c r="E23" s="71">
        <v>66.790000000000006</v>
      </c>
      <c r="F23" s="71">
        <v>62.76</v>
      </c>
      <c r="G23" s="71">
        <v>69.34</v>
      </c>
      <c r="H23" s="71">
        <v>64.92</v>
      </c>
      <c r="I23" s="71">
        <v>101.84</v>
      </c>
      <c r="J23" s="71">
        <v>73.209999999999994</v>
      </c>
      <c r="K23" s="71">
        <v>71.89</v>
      </c>
    </row>
    <row r="24" spans="1:11" ht="11.1" customHeight="1">
      <c r="A24" s="27">
        <v>1979</v>
      </c>
      <c r="B24" s="71">
        <v>69.88</v>
      </c>
      <c r="C24" s="71">
        <v>69.94</v>
      </c>
      <c r="D24" s="71">
        <v>69.27</v>
      </c>
      <c r="E24" s="71">
        <v>70.62</v>
      </c>
      <c r="F24" s="71">
        <v>65.27</v>
      </c>
      <c r="G24" s="71">
        <v>72.790000000000006</v>
      </c>
      <c r="H24" s="71">
        <v>68.89</v>
      </c>
      <c r="I24" s="71">
        <v>98.17</v>
      </c>
      <c r="J24" s="71">
        <v>76.56</v>
      </c>
      <c r="K24" s="71">
        <v>77.989999999999995</v>
      </c>
    </row>
    <row r="25" spans="1:11" ht="13.5" customHeight="1">
      <c r="A25" s="27">
        <v>1980</v>
      </c>
      <c r="B25" s="71">
        <v>73.680000000000007</v>
      </c>
      <c r="C25" s="71">
        <v>74.95</v>
      </c>
      <c r="D25" s="71">
        <v>73.760000000000005</v>
      </c>
      <c r="E25" s="71">
        <v>75.39</v>
      </c>
      <c r="F25" s="71">
        <v>69.05</v>
      </c>
      <c r="G25" s="71">
        <v>79.59</v>
      </c>
      <c r="H25" s="71">
        <v>74.040000000000006</v>
      </c>
      <c r="I25" s="71">
        <v>92.33</v>
      </c>
      <c r="J25" s="71">
        <v>81.09</v>
      </c>
      <c r="K25" s="71">
        <v>87.83</v>
      </c>
    </row>
    <row r="26" spans="1:11" ht="11.1" customHeight="1">
      <c r="A26" s="27">
        <v>1981</v>
      </c>
      <c r="B26" s="71">
        <v>76.77</v>
      </c>
      <c r="C26" s="71">
        <v>79.27</v>
      </c>
      <c r="D26" s="71">
        <v>77.63</v>
      </c>
      <c r="E26" s="71">
        <v>80.010000000000005</v>
      </c>
      <c r="F26" s="71">
        <v>70.95</v>
      </c>
      <c r="G26" s="71">
        <v>85.73</v>
      </c>
      <c r="H26" s="71">
        <v>77.680000000000007</v>
      </c>
      <c r="I26" s="71">
        <v>87.31</v>
      </c>
      <c r="J26" s="71">
        <v>85.65</v>
      </c>
      <c r="K26" s="71">
        <v>98.1</v>
      </c>
    </row>
    <row r="27" spans="1:11" ht="11.1" customHeight="1">
      <c r="A27" s="27">
        <v>1982</v>
      </c>
      <c r="B27" s="71">
        <v>80.290000000000006</v>
      </c>
      <c r="C27" s="71">
        <v>82.58</v>
      </c>
      <c r="D27" s="71">
        <v>81.290000000000006</v>
      </c>
      <c r="E27" s="71">
        <v>84.04</v>
      </c>
      <c r="F27" s="71">
        <v>73.599999999999994</v>
      </c>
      <c r="G27" s="71">
        <v>87.6</v>
      </c>
      <c r="H27" s="71">
        <v>79.989999999999995</v>
      </c>
      <c r="I27" s="71">
        <v>88.52</v>
      </c>
      <c r="J27" s="71">
        <v>89.17</v>
      </c>
      <c r="K27" s="71">
        <v>100.73</v>
      </c>
    </row>
    <row r="28" spans="1:11" ht="11.1" customHeight="1">
      <c r="A28" s="27">
        <v>1983</v>
      </c>
      <c r="B28" s="71">
        <v>82.54</v>
      </c>
      <c r="C28" s="71">
        <v>84.6</v>
      </c>
      <c r="D28" s="71">
        <v>83.95</v>
      </c>
      <c r="E28" s="71">
        <v>86.71</v>
      </c>
      <c r="F28" s="71">
        <v>76.290000000000006</v>
      </c>
      <c r="G28" s="71">
        <v>87.11</v>
      </c>
      <c r="H28" s="71">
        <v>81.900000000000006</v>
      </c>
      <c r="I28" s="71">
        <v>89.73</v>
      </c>
      <c r="J28" s="71">
        <v>90.99</v>
      </c>
      <c r="K28" s="71">
        <v>101.4</v>
      </c>
    </row>
    <row r="29" spans="1:11" ht="11.1" customHeight="1">
      <c r="A29" s="27">
        <v>1984</v>
      </c>
      <c r="B29" s="71">
        <v>84.17</v>
      </c>
      <c r="C29" s="71">
        <v>86.66</v>
      </c>
      <c r="D29" s="71">
        <v>86.08</v>
      </c>
      <c r="E29" s="71">
        <v>88.87</v>
      </c>
      <c r="F29" s="71">
        <v>78.290000000000006</v>
      </c>
      <c r="G29" s="71">
        <v>88.98</v>
      </c>
      <c r="H29" s="71">
        <v>84.09</v>
      </c>
      <c r="I29" s="71">
        <v>88.23</v>
      </c>
      <c r="J29" s="71">
        <v>93.85</v>
      </c>
      <c r="K29" s="71">
        <v>106.37</v>
      </c>
    </row>
    <row r="30" spans="1:11" ht="13.5" customHeight="1">
      <c r="A30" s="27">
        <v>1985</v>
      </c>
      <c r="B30" s="71">
        <v>85.97</v>
      </c>
      <c r="C30" s="71">
        <v>88.39</v>
      </c>
      <c r="D30" s="71">
        <v>87.77</v>
      </c>
      <c r="E30" s="71">
        <v>90.23</v>
      </c>
      <c r="F30" s="71">
        <v>80.87</v>
      </c>
      <c r="G30" s="71">
        <v>90.89</v>
      </c>
      <c r="H30" s="71">
        <v>85.36</v>
      </c>
      <c r="I30" s="71">
        <v>88.54</v>
      </c>
      <c r="J30" s="71">
        <v>96.37</v>
      </c>
      <c r="K30" s="71">
        <v>108.84</v>
      </c>
    </row>
    <row r="31" spans="1:11" ht="11.1" customHeight="1">
      <c r="A31" s="27">
        <v>1986</v>
      </c>
      <c r="B31" s="71">
        <v>88.54</v>
      </c>
      <c r="C31" s="71">
        <v>88.37</v>
      </c>
      <c r="D31" s="71">
        <v>87.79</v>
      </c>
      <c r="E31" s="71">
        <v>89.28</v>
      </c>
      <c r="F31" s="71">
        <v>83.52</v>
      </c>
      <c r="G31" s="71">
        <v>90.67</v>
      </c>
      <c r="H31" s="71">
        <v>86.69</v>
      </c>
      <c r="I31" s="71">
        <v>99</v>
      </c>
      <c r="J31" s="71">
        <v>95.36</v>
      </c>
      <c r="K31" s="71">
        <v>96.32</v>
      </c>
    </row>
    <row r="32" spans="1:11" ht="11.1" customHeight="1">
      <c r="A32" s="27">
        <v>1987</v>
      </c>
      <c r="B32" s="71">
        <v>89.68</v>
      </c>
      <c r="C32" s="71">
        <v>88.68</v>
      </c>
      <c r="D32" s="71">
        <v>88.42</v>
      </c>
      <c r="E32" s="71">
        <v>89.19</v>
      </c>
      <c r="F32" s="71">
        <v>86.15</v>
      </c>
      <c r="G32" s="71">
        <v>89.73</v>
      </c>
      <c r="H32" s="71">
        <v>87.82</v>
      </c>
      <c r="I32" s="71">
        <v>102.94</v>
      </c>
      <c r="J32" s="71">
        <v>94.45</v>
      </c>
      <c r="K32" s="71">
        <v>91.75</v>
      </c>
    </row>
    <row r="33" spans="1:22" ht="11.1" customHeight="1">
      <c r="A33" s="27">
        <v>1988</v>
      </c>
      <c r="B33" s="71">
        <v>91.2</v>
      </c>
      <c r="C33" s="71">
        <v>90.23</v>
      </c>
      <c r="D33" s="71">
        <v>90.24</v>
      </c>
      <c r="E33" s="71">
        <v>90.83</v>
      </c>
      <c r="F33" s="71">
        <v>88.47</v>
      </c>
      <c r="G33" s="71">
        <v>90.3</v>
      </c>
      <c r="H33" s="71">
        <v>89.15</v>
      </c>
      <c r="I33" s="71">
        <v>102.69</v>
      </c>
      <c r="J33" s="71">
        <v>96.13</v>
      </c>
      <c r="K33" s="71">
        <v>93.61</v>
      </c>
    </row>
    <row r="34" spans="1:22" ht="11.1" customHeight="1">
      <c r="A34" s="27">
        <v>1989</v>
      </c>
      <c r="B34" s="71">
        <v>93.82</v>
      </c>
      <c r="C34" s="71">
        <v>93.53</v>
      </c>
      <c r="D34" s="71">
        <v>93.77</v>
      </c>
      <c r="E34" s="71">
        <v>94.34</v>
      </c>
      <c r="F34" s="71">
        <v>92.06</v>
      </c>
      <c r="G34" s="71">
        <v>92.79</v>
      </c>
      <c r="H34" s="71">
        <v>91.49</v>
      </c>
      <c r="I34" s="71">
        <v>100.01</v>
      </c>
      <c r="J34" s="71">
        <v>98.52</v>
      </c>
      <c r="K34" s="71">
        <v>98.51</v>
      </c>
    </row>
    <row r="35" spans="1:22" ht="13.5" customHeight="1">
      <c r="A35" s="27">
        <v>1990</v>
      </c>
      <c r="B35" s="71">
        <v>97</v>
      </c>
      <c r="C35" s="71">
        <v>96.51</v>
      </c>
      <c r="D35" s="71">
        <v>96.93</v>
      </c>
      <c r="E35" s="71">
        <v>97.14</v>
      </c>
      <c r="F35" s="71">
        <v>96.29</v>
      </c>
      <c r="G35" s="71">
        <v>95.17</v>
      </c>
      <c r="H35" s="71">
        <v>95.38</v>
      </c>
      <c r="I35" s="71">
        <v>101.39</v>
      </c>
      <c r="J35" s="71">
        <v>98.6</v>
      </c>
      <c r="K35" s="71">
        <v>97.25</v>
      </c>
    </row>
    <row r="36" spans="1:22" s="29" customFormat="1" ht="13.5" customHeight="1">
      <c r="A36" s="28">
        <v>1991</v>
      </c>
      <c r="B36" s="72">
        <v>100</v>
      </c>
      <c r="C36" s="72">
        <v>100</v>
      </c>
      <c r="D36" s="72">
        <v>100</v>
      </c>
      <c r="E36" s="72">
        <v>100</v>
      </c>
      <c r="F36" s="72">
        <v>100</v>
      </c>
      <c r="G36" s="72">
        <v>100</v>
      </c>
      <c r="H36" s="72">
        <v>100</v>
      </c>
      <c r="I36" s="72">
        <v>100</v>
      </c>
      <c r="J36" s="72">
        <v>100</v>
      </c>
      <c r="K36" s="72">
        <v>100</v>
      </c>
    </row>
    <row r="37" spans="1:22" ht="15" customHeight="1">
      <c r="A37" s="30"/>
      <c r="B37" s="24" t="s">
        <v>450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22" ht="15" customHeight="1">
      <c r="A38" s="66"/>
      <c r="B38" s="363" t="s">
        <v>456</v>
      </c>
      <c r="C38" s="26"/>
      <c r="D38" s="26"/>
      <c r="E38" s="26"/>
      <c r="F38" s="26"/>
      <c r="G38" s="26"/>
      <c r="H38" s="26"/>
      <c r="I38" s="26"/>
      <c r="J38" s="26"/>
      <c r="K38" s="18"/>
    </row>
    <row r="39" spans="1:22" ht="12" hidden="1" customHeight="1">
      <c r="A39" s="66"/>
      <c r="B39" s="363"/>
      <c r="C39" s="26"/>
      <c r="D39" s="26"/>
      <c r="E39" s="26"/>
      <c r="F39" s="26"/>
      <c r="G39" s="26"/>
      <c r="H39" s="26"/>
      <c r="I39" s="26"/>
      <c r="J39" s="26"/>
      <c r="K39" s="18"/>
    </row>
    <row r="40" spans="1:22" ht="12" hidden="1" customHeight="1">
      <c r="A40" s="66"/>
      <c r="B40" s="363"/>
      <c r="C40" s="26"/>
      <c r="D40" s="26"/>
      <c r="E40" s="26"/>
      <c r="F40" s="26"/>
      <c r="G40" s="26"/>
      <c r="H40" s="26"/>
      <c r="I40" s="26"/>
      <c r="J40" s="26"/>
      <c r="K40" s="18"/>
    </row>
    <row r="41" spans="1:22" ht="12" hidden="1" customHeight="1">
      <c r="A41" s="66"/>
      <c r="B41" s="363"/>
      <c r="C41" s="26"/>
      <c r="D41" s="26"/>
      <c r="E41" s="26"/>
      <c r="F41" s="26"/>
      <c r="G41" s="26"/>
      <c r="H41" s="26"/>
      <c r="I41" s="26"/>
      <c r="J41" s="26"/>
      <c r="K41" s="18"/>
    </row>
    <row r="42" spans="1:22" ht="12" hidden="1" customHeight="1">
      <c r="A42" s="66"/>
      <c r="B42" s="363"/>
      <c r="C42" s="26"/>
      <c r="D42" s="26"/>
      <c r="E42" s="26"/>
      <c r="F42" s="26"/>
      <c r="G42" s="26"/>
      <c r="H42" s="26"/>
      <c r="I42" s="26"/>
      <c r="J42" s="26"/>
      <c r="K42" s="18"/>
    </row>
    <row r="43" spans="1:22" ht="12" hidden="1" customHeight="1">
      <c r="A43" s="66"/>
      <c r="B43" s="363"/>
      <c r="C43" s="26"/>
      <c r="D43" s="26"/>
      <c r="E43" s="26"/>
      <c r="F43" s="26"/>
      <c r="G43" s="26"/>
      <c r="H43" s="26"/>
      <c r="I43" s="26"/>
      <c r="J43" s="26"/>
      <c r="K43" s="18"/>
    </row>
    <row r="44" spans="1:22" ht="12" hidden="1" customHeight="1">
      <c r="A44" s="66"/>
      <c r="B44" s="363"/>
      <c r="C44" s="26"/>
      <c r="D44" s="26"/>
      <c r="E44" s="26"/>
      <c r="F44" s="26"/>
      <c r="G44" s="26"/>
      <c r="H44" s="26"/>
      <c r="I44" s="26"/>
      <c r="J44" s="26"/>
      <c r="K44" s="18"/>
    </row>
    <row r="45" spans="1:22" ht="13.5" customHeight="1">
      <c r="A45" s="27">
        <v>1991</v>
      </c>
      <c r="B45" s="71">
        <v>71.47</v>
      </c>
      <c r="C45" s="71">
        <v>72.22</v>
      </c>
      <c r="D45" s="71">
        <v>71.81</v>
      </c>
      <c r="E45" s="71">
        <v>70.599999999999994</v>
      </c>
      <c r="F45" s="71">
        <v>75.66</v>
      </c>
      <c r="G45" s="71">
        <v>73.540000000000006</v>
      </c>
      <c r="H45" s="71">
        <v>80.64</v>
      </c>
      <c r="I45" s="71">
        <f t="shared" ref="I45:I70" si="0">ROUND((J45/K45*100),2)</f>
        <v>93.33</v>
      </c>
      <c r="J45" s="71">
        <v>88.75</v>
      </c>
      <c r="K45" s="71">
        <v>95.09</v>
      </c>
      <c r="M45" s="211"/>
      <c r="N45" s="211"/>
      <c r="O45" s="211"/>
      <c r="P45" s="211"/>
      <c r="Q45" s="211"/>
      <c r="R45" s="211"/>
      <c r="S45" s="211"/>
      <c r="T45" s="211"/>
      <c r="U45" s="211"/>
      <c r="V45" s="211"/>
    </row>
    <row r="46" spans="1:22" ht="11.1" customHeight="1">
      <c r="A46" s="27">
        <v>1992</v>
      </c>
      <c r="B46" s="71">
        <v>75.260000000000005</v>
      </c>
      <c r="C46" s="71">
        <v>75.459999999999994</v>
      </c>
      <c r="D46" s="71">
        <v>74.930000000000007</v>
      </c>
      <c r="E46" s="71">
        <v>73.59</v>
      </c>
      <c r="F46" s="71">
        <v>79.14</v>
      </c>
      <c r="G46" s="71">
        <v>77.2</v>
      </c>
      <c r="H46" s="71">
        <v>83.89</v>
      </c>
      <c r="I46" s="71">
        <f t="shared" si="0"/>
        <v>96.32</v>
      </c>
      <c r="J46" s="71">
        <v>89.69</v>
      </c>
      <c r="K46" s="71">
        <v>93.12</v>
      </c>
      <c r="M46" s="211"/>
      <c r="N46" s="211"/>
      <c r="O46" s="211"/>
      <c r="P46" s="211"/>
      <c r="Q46" s="211"/>
      <c r="R46" s="211"/>
      <c r="S46" s="211"/>
      <c r="T46" s="211"/>
      <c r="U46" s="211"/>
      <c r="V46" s="211"/>
    </row>
    <row r="47" spans="1:22" ht="11.1" customHeight="1">
      <c r="A47" s="27">
        <v>1993</v>
      </c>
      <c r="B47" s="71">
        <v>78.19</v>
      </c>
      <c r="C47" s="71">
        <v>78.12</v>
      </c>
      <c r="D47" s="71">
        <v>77.680000000000007</v>
      </c>
      <c r="E47" s="71">
        <v>76.510000000000005</v>
      </c>
      <c r="F47" s="71">
        <v>81.36</v>
      </c>
      <c r="G47" s="71">
        <v>79.540000000000006</v>
      </c>
      <c r="H47" s="71">
        <v>86.27</v>
      </c>
      <c r="I47" s="71">
        <f t="shared" si="0"/>
        <v>97.94</v>
      </c>
      <c r="J47" s="71">
        <v>89.75</v>
      </c>
      <c r="K47" s="71">
        <v>91.64</v>
      </c>
      <c r="M47" s="211"/>
      <c r="N47" s="211"/>
      <c r="O47" s="211"/>
      <c r="P47" s="211"/>
      <c r="Q47" s="211"/>
      <c r="R47" s="211"/>
      <c r="S47" s="211"/>
      <c r="T47" s="211"/>
      <c r="U47" s="211"/>
      <c r="V47" s="211"/>
    </row>
    <row r="48" spans="1:22" ht="11.1" customHeight="1">
      <c r="A48" s="27">
        <v>1994</v>
      </c>
      <c r="B48" s="71">
        <v>79.790000000000006</v>
      </c>
      <c r="C48" s="71">
        <v>79.58</v>
      </c>
      <c r="D48" s="71">
        <v>79.11</v>
      </c>
      <c r="E48" s="71">
        <v>78.180000000000007</v>
      </c>
      <c r="F48" s="71">
        <v>82.09</v>
      </c>
      <c r="G48" s="71">
        <v>81.09</v>
      </c>
      <c r="H48" s="71">
        <v>87.35</v>
      </c>
      <c r="I48" s="71">
        <f t="shared" si="0"/>
        <v>98.75</v>
      </c>
      <c r="J48" s="71">
        <v>90.31</v>
      </c>
      <c r="K48" s="71">
        <v>91.45</v>
      </c>
      <c r="M48" s="211"/>
      <c r="N48" s="211"/>
      <c r="O48" s="211"/>
      <c r="P48" s="211"/>
      <c r="Q48" s="211"/>
      <c r="R48" s="211"/>
      <c r="S48" s="211"/>
      <c r="T48" s="211"/>
      <c r="U48" s="211"/>
      <c r="V48" s="211"/>
    </row>
    <row r="49" spans="1:22" ht="13.5" customHeight="1">
      <c r="A49" s="27">
        <v>1995</v>
      </c>
      <c r="B49" s="71">
        <v>81.38</v>
      </c>
      <c r="C49" s="71">
        <v>80.91</v>
      </c>
      <c r="D49" s="71">
        <v>80.290000000000006</v>
      </c>
      <c r="E49" s="71">
        <v>79.23</v>
      </c>
      <c r="F49" s="71">
        <v>83.64</v>
      </c>
      <c r="G49" s="71">
        <v>82.91</v>
      </c>
      <c r="H49" s="71">
        <v>88.37</v>
      </c>
      <c r="I49" s="71">
        <f t="shared" si="0"/>
        <v>100.15</v>
      </c>
      <c r="J49" s="71">
        <v>91.4</v>
      </c>
      <c r="K49" s="71">
        <v>91.26</v>
      </c>
      <c r="M49" s="211"/>
      <c r="N49" s="211"/>
      <c r="O49" s="211"/>
      <c r="P49" s="211"/>
      <c r="Q49" s="211"/>
      <c r="R49" s="211"/>
      <c r="S49" s="211"/>
      <c r="T49" s="211"/>
      <c r="U49" s="211"/>
      <c r="V49" s="211"/>
    </row>
    <row r="50" spans="1:22" ht="11.1" customHeight="1">
      <c r="A50" s="27">
        <v>1996</v>
      </c>
      <c r="B50" s="71">
        <v>81.86</v>
      </c>
      <c r="C50" s="71">
        <v>81.47</v>
      </c>
      <c r="D50" s="71">
        <v>80.739999999999995</v>
      </c>
      <c r="E50" s="71">
        <v>79.760000000000005</v>
      </c>
      <c r="F50" s="71">
        <v>83.84</v>
      </c>
      <c r="G50" s="71">
        <v>83.86</v>
      </c>
      <c r="H50" s="71">
        <v>88.06</v>
      </c>
      <c r="I50" s="71">
        <f t="shared" si="0"/>
        <v>99.75</v>
      </c>
      <c r="J50" s="71">
        <v>90.97</v>
      </c>
      <c r="K50" s="71">
        <v>91.2</v>
      </c>
      <c r="M50" s="211"/>
      <c r="N50" s="211"/>
      <c r="O50" s="211"/>
      <c r="P50" s="211"/>
      <c r="Q50" s="211"/>
      <c r="R50" s="211"/>
      <c r="S50" s="211"/>
      <c r="T50" s="211"/>
      <c r="U50" s="211"/>
      <c r="V50" s="211"/>
    </row>
    <row r="51" spans="1:22" ht="11.1" customHeight="1">
      <c r="A51" s="27">
        <v>1997</v>
      </c>
      <c r="B51" s="71">
        <v>82.09</v>
      </c>
      <c r="C51" s="71">
        <v>82.01</v>
      </c>
      <c r="D51" s="71">
        <v>81.260000000000005</v>
      </c>
      <c r="E51" s="71">
        <v>80.64</v>
      </c>
      <c r="F51" s="71">
        <v>83.28</v>
      </c>
      <c r="G51" s="71">
        <v>84.45</v>
      </c>
      <c r="H51" s="71">
        <v>87.96</v>
      </c>
      <c r="I51" s="71">
        <f t="shared" si="0"/>
        <v>98.2</v>
      </c>
      <c r="J51" s="71">
        <v>91.8</v>
      </c>
      <c r="K51" s="71">
        <v>93.48</v>
      </c>
      <c r="M51" s="211"/>
      <c r="N51" s="211"/>
      <c r="O51" s="211"/>
      <c r="P51" s="211"/>
      <c r="Q51" s="211"/>
      <c r="R51" s="211"/>
      <c r="S51" s="211"/>
      <c r="T51" s="211"/>
      <c r="U51" s="211"/>
      <c r="V51" s="211"/>
    </row>
    <row r="52" spans="1:22" ht="11.1" customHeight="1">
      <c r="A52" s="27">
        <v>1998</v>
      </c>
      <c r="B52" s="71">
        <v>82.65</v>
      </c>
      <c r="C52" s="71">
        <v>82.14</v>
      </c>
      <c r="D52" s="71">
        <v>81.209999999999994</v>
      </c>
      <c r="E52" s="71">
        <v>80.86</v>
      </c>
      <c r="F52" s="71">
        <v>82.44</v>
      </c>
      <c r="G52" s="71">
        <v>85.17</v>
      </c>
      <c r="H52" s="71">
        <v>87.42</v>
      </c>
      <c r="I52" s="71">
        <f t="shared" si="0"/>
        <v>100.2</v>
      </c>
      <c r="J52" s="71">
        <v>91.17</v>
      </c>
      <c r="K52" s="71">
        <v>90.99</v>
      </c>
      <c r="M52" s="211"/>
      <c r="N52" s="211"/>
      <c r="O52" s="211"/>
      <c r="P52" s="211"/>
      <c r="Q52" s="211"/>
      <c r="R52" s="211"/>
      <c r="S52" s="211"/>
      <c r="T52" s="211"/>
      <c r="U52" s="211"/>
      <c r="V52" s="211"/>
    </row>
    <row r="53" spans="1:22" ht="11.1" customHeight="1">
      <c r="A53" s="27">
        <v>1999</v>
      </c>
      <c r="B53" s="71">
        <v>82.94</v>
      </c>
      <c r="C53" s="71">
        <v>82.28</v>
      </c>
      <c r="D53" s="71">
        <v>81.95</v>
      </c>
      <c r="E53" s="71">
        <v>81.36</v>
      </c>
      <c r="F53" s="71">
        <v>83.91</v>
      </c>
      <c r="G53" s="71">
        <v>83.41</v>
      </c>
      <c r="H53" s="71">
        <v>86.6</v>
      </c>
      <c r="I53" s="71">
        <f t="shared" si="0"/>
        <v>100.86</v>
      </c>
      <c r="J53" s="71">
        <v>90.38</v>
      </c>
      <c r="K53" s="71">
        <v>89.61</v>
      </c>
      <c r="M53" s="211"/>
      <c r="N53" s="211"/>
      <c r="O53" s="211"/>
      <c r="P53" s="211"/>
      <c r="Q53" s="211"/>
      <c r="R53" s="211"/>
      <c r="S53" s="211"/>
      <c r="T53" s="211"/>
      <c r="U53" s="211"/>
      <c r="V53" s="211"/>
    </row>
    <row r="54" spans="1:22" ht="13.5" customHeight="1">
      <c r="A54" s="27">
        <v>2000</v>
      </c>
      <c r="B54" s="71">
        <v>82.52</v>
      </c>
      <c r="C54" s="71">
        <v>82.9</v>
      </c>
      <c r="D54" s="71">
        <v>82.46</v>
      </c>
      <c r="E54" s="71">
        <v>82.13</v>
      </c>
      <c r="F54" s="71">
        <v>83.66</v>
      </c>
      <c r="G54" s="71">
        <v>84.32</v>
      </c>
      <c r="H54" s="71">
        <v>87.16</v>
      </c>
      <c r="I54" s="71">
        <f t="shared" si="0"/>
        <v>96.7</v>
      </c>
      <c r="J54" s="71">
        <v>93.05</v>
      </c>
      <c r="K54" s="71">
        <v>96.23</v>
      </c>
      <c r="M54" s="211"/>
      <c r="N54" s="211"/>
      <c r="O54" s="211"/>
      <c r="P54" s="211"/>
      <c r="Q54" s="211"/>
      <c r="R54" s="211"/>
      <c r="S54" s="211"/>
      <c r="T54" s="211"/>
      <c r="U54" s="211"/>
      <c r="V54" s="211"/>
    </row>
    <row r="55" spans="1:22" ht="11.1" customHeight="1">
      <c r="A55" s="27">
        <v>2001</v>
      </c>
      <c r="B55" s="71">
        <v>83.6</v>
      </c>
      <c r="C55" s="71">
        <v>83.98</v>
      </c>
      <c r="D55" s="71">
        <v>84.15</v>
      </c>
      <c r="E55" s="71">
        <v>83.84</v>
      </c>
      <c r="F55" s="71">
        <v>85.28</v>
      </c>
      <c r="G55" s="71">
        <v>83.44</v>
      </c>
      <c r="H55" s="71">
        <v>86.86</v>
      </c>
      <c r="I55" s="71">
        <f t="shared" si="0"/>
        <v>96.72</v>
      </c>
      <c r="J55" s="71">
        <v>93.64</v>
      </c>
      <c r="K55" s="71">
        <v>96.82</v>
      </c>
      <c r="M55" s="211"/>
      <c r="N55" s="211"/>
      <c r="O55" s="211"/>
      <c r="P55" s="211"/>
      <c r="Q55" s="211"/>
      <c r="R55" s="211"/>
      <c r="S55" s="211"/>
      <c r="T55" s="211"/>
      <c r="U55" s="211"/>
      <c r="V55" s="211"/>
    </row>
    <row r="56" spans="1:22" ht="11.1" customHeight="1">
      <c r="A56" s="27">
        <v>2002</v>
      </c>
      <c r="B56" s="71">
        <v>84.76</v>
      </c>
      <c r="C56" s="71">
        <v>84.72</v>
      </c>
      <c r="D56" s="71">
        <v>85.28</v>
      </c>
      <c r="E56" s="71">
        <v>84.91</v>
      </c>
      <c r="F56" s="71">
        <v>86.53</v>
      </c>
      <c r="G56" s="71">
        <v>82.8</v>
      </c>
      <c r="H56" s="71">
        <v>86.46</v>
      </c>
      <c r="I56" s="71">
        <f t="shared" si="0"/>
        <v>98.65</v>
      </c>
      <c r="J56" s="71">
        <v>93.07</v>
      </c>
      <c r="K56" s="71">
        <v>94.34</v>
      </c>
      <c r="M56" s="211"/>
      <c r="N56" s="211"/>
      <c r="O56" s="211"/>
      <c r="P56" s="211"/>
      <c r="Q56" s="211"/>
      <c r="R56" s="211"/>
      <c r="S56" s="211"/>
      <c r="T56" s="211"/>
      <c r="U56" s="211"/>
      <c r="V56" s="211"/>
    </row>
    <row r="57" spans="1:22" ht="11.1" customHeight="1">
      <c r="A57" s="27">
        <v>2003</v>
      </c>
      <c r="B57" s="71">
        <v>85.88</v>
      </c>
      <c r="C57" s="71">
        <v>85.4</v>
      </c>
      <c r="D57" s="71">
        <v>86.29</v>
      </c>
      <c r="E57" s="71">
        <v>86.17</v>
      </c>
      <c r="F57" s="71">
        <v>86.85</v>
      </c>
      <c r="G57" s="71">
        <v>82.35</v>
      </c>
      <c r="H57" s="71">
        <v>85.8</v>
      </c>
      <c r="I57" s="71">
        <f t="shared" si="0"/>
        <v>100.5</v>
      </c>
      <c r="J57" s="71">
        <v>92.51</v>
      </c>
      <c r="K57" s="71">
        <v>92.05</v>
      </c>
      <c r="M57" s="211"/>
      <c r="N57" s="211"/>
      <c r="O57" s="211"/>
      <c r="P57" s="211"/>
      <c r="Q57" s="211"/>
      <c r="R57" s="211"/>
      <c r="S57" s="211"/>
      <c r="T57" s="211"/>
      <c r="U57" s="211"/>
      <c r="V57" s="211"/>
    </row>
    <row r="58" spans="1:22" ht="11.1" customHeight="1">
      <c r="A58" s="27">
        <v>2004</v>
      </c>
      <c r="B58" s="71">
        <v>86.83</v>
      </c>
      <c r="C58" s="71">
        <v>86.36</v>
      </c>
      <c r="D58" s="71">
        <v>87.03</v>
      </c>
      <c r="E58" s="71">
        <v>87.1</v>
      </c>
      <c r="F58" s="71">
        <v>87.04</v>
      </c>
      <c r="G58" s="71">
        <v>84.13</v>
      </c>
      <c r="H58" s="71">
        <v>86.22</v>
      </c>
      <c r="I58" s="71">
        <f t="shared" si="0"/>
        <v>100.64</v>
      </c>
      <c r="J58" s="71">
        <v>92.36</v>
      </c>
      <c r="K58" s="71">
        <v>91.77</v>
      </c>
    </row>
    <row r="59" spans="1:22" ht="13.5" customHeight="1">
      <c r="A59" s="27">
        <v>2005</v>
      </c>
      <c r="B59" s="71">
        <v>87.19</v>
      </c>
      <c r="C59" s="71">
        <v>87.22</v>
      </c>
      <c r="D59" s="71">
        <v>87.81</v>
      </c>
      <c r="E59" s="71">
        <v>88.04</v>
      </c>
      <c r="F59" s="71">
        <v>87.31</v>
      </c>
      <c r="G59" s="71">
        <v>85.22</v>
      </c>
      <c r="H59" s="71">
        <v>86.35</v>
      </c>
      <c r="I59" s="71">
        <f t="shared" si="0"/>
        <v>98.92</v>
      </c>
      <c r="J59" s="71">
        <v>93.31</v>
      </c>
      <c r="K59" s="71">
        <v>94.33</v>
      </c>
      <c r="M59" s="211"/>
      <c r="N59" s="211"/>
      <c r="O59" s="211"/>
      <c r="P59" s="211"/>
      <c r="Q59" s="211"/>
      <c r="R59" s="211"/>
      <c r="S59" s="211"/>
      <c r="T59" s="211"/>
      <c r="U59" s="211"/>
      <c r="V59" s="211"/>
    </row>
    <row r="60" spans="1:22" ht="11.1" customHeight="1">
      <c r="A60" s="27">
        <v>2006</v>
      </c>
      <c r="B60" s="71">
        <v>87.53</v>
      </c>
      <c r="C60" s="71">
        <v>88.09</v>
      </c>
      <c r="D60" s="71">
        <v>88.8</v>
      </c>
      <c r="E60" s="71">
        <v>89.19</v>
      </c>
      <c r="F60" s="71">
        <v>87.86</v>
      </c>
      <c r="G60" s="71">
        <v>85.72</v>
      </c>
      <c r="H60" s="71">
        <v>86.88</v>
      </c>
      <c r="I60" s="71">
        <f t="shared" si="0"/>
        <v>97.25</v>
      </c>
      <c r="J60" s="71">
        <v>94.28</v>
      </c>
      <c r="K60" s="71">
        <v>96.95</v>
      </c>
      <c r="M60" s="211"/>
      <c r="N60" s="211"/>
      <c r="O60" s="211"/>
      <c r="P60" s="211"/>
      <c r="Q60" s="211"/>
      <c r="R60" s="211"/>
      <c r="S60" s="211"/>
      <c r="T60" s="211"/>
      <c r="U60" s="211"/>
      <c r="V60" s="211"/>
    </row>
    <row r="61" spans="1:22" ht="11.1" customHeight="1">
      <c r="A61" s="31">
        <v>2007</v>
      </c>
      <c r="B61" s="71">
        <v>89.09</v>
      </c>
      <c r="C61" s="71">
        <v>89.54</v>
      </c>
      <c r="D61" s="71">
        <v>90.12</v>
      </c>
      <c r="E61" s="71">
        <v>90.84</v>
      </c>
      <c r="F61" s="71">
        <v>88.19</v>
      </c>
      <c r="G61" s="71">
        <v>87.58</v>
      </c>
      <c r="H61" s="71">
        <v>89.01</v>
      </c>
      <c r="I61" s="71">
        <f t="shared" si="0"/>
        <v>97.71</v>
      </c>
      <c r="J61" s="71">
        <v>94.87</v>
      </c>
      <c r="K61" s="71">
        <v>97.09</v>
      </c>
    </row>
    <row r="62" spans="1:22" ht="11.1" customHeight="1">
      <c r="A62" s="31">
        <v>2008</v>
      </c>
      <c r="B62" s="71">
        <v>89.89</v>
      </c>
      <c r="C62" s="71">
        <v>90.96</v>
      </c>
      <c r="D62" s="71">
        <v>91.55</v>
      </c>
      <c r="E62" s="71">
        <v>92.63</v>
      </c>
      <c r="F62" s="71">
        <v>88.57</v>
      </c>
      <c r="G62" s="71">
        <v>89.03</v>
      </c>
      <c r="H62" s="71">
        <v>90.36</v>
      </c>
      <c r="I62" s="71">
        <f t="shared" si="0"/>
        <v>96.05</v>
      </c>
      <c r="J62" s="71">
        <v>95.86</v>
      </c>
      <c r="K62" s="71">
        <v>99.8</v>
      </c>
    </row>
    <row r="63" spans="1:22" ht="11.1" customHeight="1">
      <c r="A63" s="27">
        <v>2009</v>
      </c>
      <c r="B63" s="71">
        <v>91.55</v>
      </c>
      <c r="C63" s="71">
        <v>91.37</v>
      </c>
      <c r="D63" s="71">
        <v>92.04</v>
      </c>
      <c r="E63" s="71">
        <v>92.68</v>
      </c>
      <c r="F63" s="71">
        <v>90.3</v>
      </c>
      <c r="G63" s="71">
        <v>89.02</v>
      </c>
      <c r="H63" s="71">
        <v>90.96</v>
      </c>
      <c r="I63" s="71">
        <f t="shared" si="0"/>
        <v>100.37</v>
      </c>
      <c r="J63" s="71">
        <v>93.48</v>
      </c>
      <c r="K63" s="71">
        <v>93.14</v>
      </c>
    </row>
    <row r="64" spans="1:22" ht="13.5" customHeight="1">
      <c r="A64" s="27">
        <v>2010</v>
      </c>
      <c r="B64" s="71">
        <v>92.14</v>
      </c>
      <c r="C64" s="71">
        <v>92.67</v>
      </c>
      <c r="D64" s="71">
        <v>93.44</v>
      </c>
      <c r="E64" s="71">
        <v>94.22</v>
      </c>
      <c r="F64" s="71">
        <v>91.36</v>
      </c>
      <c r="G64" s="71">
        <v>89.94</v>
      </c>
      <c r="H64" s="71">
        <v>91.89</v>
      </c>
      <c r="I64" s="71">
        <f t="shared" si="0"/>
        <v>98.12</v>
      </c>
      <c r="J64" s="71">
        <v>95.66</v>
      </c>
      <c r="K64" s="71">
        <v>97.49</v>
      </c>
      <c r="M64" s="211"/>
      <c r="N64" s="211"/>
      <c r="O64" s="211"/>
      <c r="P64" s="211"/>
      <c r="Q64" s="211"/>
      <c r="R64" s="211"/>
      <c r="S64" s="211"/>
      <c r="T64" s="211"/>
      <c r="U64" s="211"/>
      <c r="V64" s="211"/>
    </row>
    <row r="65" spans="1:22" ht="11.1" customHeight="1">
      <c r="A65" s="27">
        <v>2011</v>
      </c>
      <c r="B65" s="71">
        <v>93.13</v>
      </c>
      <c r="C65" s="71">
        <v>94.62</v>
      </c>
      <c r="D65" s="71">
        <v>95.02</v>
      </c>
      <c r="E65" s="71">
        <v>95.9</v>
      </c>
      <c r="F65" s="71">
        <v>92.65</v>
      </c>
      <c r="G65" s="71">
        <v>93.14</v>
      </c>
      <c r="H65" s="71">
        <v>93.69</v>
      </c>
      <c r="I65" s="71">
        <f t="shared" si="0"/>
        <v>95.59</v>
      </c>
      <c r="J65" s="71">
        <v>98.16</v>
      </c>
      <c r="K65" s="71">
        <v>102.69</v>
      </c>
      <c r="M65" s="211"/>
      <c r="N65" s="211"/>
      <c r="O65" s="211"/>
      <c r="P65" s="211"/>
      <c r="Q65" s="211"/>
      <c r="R65" s="211"/>
      <c r="S65" s="211"/>
      <c r="T65" s="211"/>
      <c r="U65" s="211"/>
      <c r="V65" s="211"/>
    </row>
    <row r="66" spans="1:22" ht="11.1" customHeight="1">
      <c r="A66" s="27">
        <v>2012</v>
      </c>
      <c r="B66" s="71">
        <v>94.52</v>
      </c>
      <c r="C66" s="71">
        <v>96.07</v>
      </c>
      <c r="D66" s="71">
        <v>96.42</v>
      </c>
      <c r="E66" s="71">
        <v>97.22</v>
      </c>
      <c r="F66" s="71">
        <v>94.25</v>
      </c>
      <c r="G66" s="71">
        <v>94.82</v>
      </c>
      <c r="H66" s="71">
        <v>95.47</v>
      </c>
      <c r="I66" s="71">
        <f t="shared" si="0"/>
        <v>95.43</v>
      </c>
      <c r="J66" s="71">
        <v>99.92</v>
      </c>
      <c r="K66" s="71">
        <v>104.71</v>
      </c>
      <c r="M66" s="211"/>
      <c r="N66" s="211"/>
      <c r="O66" s="211"/>
      <c r="P66" s="211"/>
      <c r="Q66" s="211"/>
      <c r="R66" s="211"/>
      <c r="S66" s="211"/>
      <c r="T66" s="211"/>
      <c r="U66" s="211"/>
      <c r="V66" s="211"/>
    </row>
    <row r="67" spans="1:22" ht="11.1" customHeight="1">
      <c r="A67" s="27">
        <v>2013</v>
      </c>
      <c r="B67" s="71">
        <v>96.37</v>
      </c>
      <c r="C67" s="71">
        <v>97.66</v>
      </c>
      <c r="D67" s="71">
        <v>98.12</v>
      </c>
      <c r="E67" s="71">
        <v>98.56</v>
      </c>
      <c r="F67" s="71">
        <v>96.91</v>
      </c>
      <c r="G67" s="71">
        <v>96</v>
      </c>
      <c r="H67" s="71">
        <v>97.01</v>
      </c>
      <c r="I67" s="71">
        <f t="shared" si="0"/>
        <v>96.47</v>
      </c>
      <c r="J67" s="71">
        <v>99.37</v>
      </c>
      <c r="K67" s="71">
        <v>103.01</v>
      </c>
      <c r="M67" s="211"/>
      <c r="N67" s="211"/>
      <c r="O67" s="211"/>
      <c r="P67" s="211"/>
      <c r="Q67" s="211"/>
      <c r="R67" s="211"/>
      <c r="S67" s="211"/>
      <c r="T67" s="211"/>
      <c r="U67" s="211"/>
      <c r="V67" s="211"/>
    </row>
    <row r="68" spans="1:22" ht="11.1" customHeight="1">
      <c r="A68" s="27">
        <v>2014</v>
      </c>
      <c r="B68" s="71">
        <v>98.18</v>
      </c>
      <c r="C68" s="71">
        <v>99.09</v>
      </c>
      <c r="D68" s="71">
        <v>99.34</v>
      </c>
      <c r="E68" s="71">
        <v>99.45</v>
      </c>
      <c r="F68" s="71">
        <v>99.02</v>
      </c>
      <c r="G68" s="71">
        <v>98.14</v>
      </c>
      <c r="H68" s="71">
        <v>98.52</v>
      </c>
      <c r="I68" s="71">
        <f t="shared" si="0"/>
        <v>97.7</v>
      </c>
      <c r="J68" s="71">
        <v>99.17</v>
      </c>
      <c r="K68" s="71">
        <v>101.5</v>
      </c>
      <c r="M68" s="211"/>
      <c r="N68" s="211"/>
      <c r="O68" s="211"/>
      <c r="P68" s="211"/>
      <c r="Q68" s="211"/>
      <c r="R68" s="211"/>
      <c r="S68" s="211"/>
      <c r="T68" s="211"/>
      <c r="U68" s="211"/>
      <c r="V68" s="211"/>
    </row>
    <row r="69" spans="1:22" ht="13.5" customHeight="1">
      <c r="A69" s="27">
        <v>2015</v>
      </c>
      <c r="B69" s="71">
        <v>100</v>
      </c>
      <c r="C69" s="71">
        <v>100</v>
      </c>
      <c r="D69" s="71">
        <v>100</v>
      </c>
      <c r="E69" s="71">
        <v>100</v>
      </c>
      <c r="F69" s="71">
        <v>100</v>
      </c>
      <c r="G69" s="71">
        <v>100</v>
      </c>
      <c r="H69" s="71">
        <v>100</v>
      </c>
      <c r="I69" s="71">
        <f t="shared" si="0"/>
        <v>100</v>
      </c>
      <c r="J69" s="71">
        <v>100</v>
      </c>
      <c r="K69" s="71">
        <v>100</v>
      </c>
      <c r="M69" s="211"/>
      <c r="N69" s="211"/>
      <c r="O69" s="211"/>
      <c r="P69" s="211"/>
      <c r="Q69" s="211"/>
      <c r="R69" s="211"/>
      <c r="S69" s="211"/>
      <c r="T69" s="211"/>
      <c r="U69" s="211"/>
      <c r="V69" s="211"/>
    </row>
    <row r="70" spans="1:22" ht="11.1" customHeight="1">
      <c r="A70" s="27">
        <v>2016</v>
      </c>
      <c r="B70" s="71">
        <v>101.33</v>
      </c>
      <c r="C70" s="71">
        <v>100.74</v>
      </c>
      <c r="D70" s="71">
        <v>100.68</v>
      </c>
      <c r="E70" s="71">
        <v>100.71</v>
      </c>
      <c r="F70" s="71">
        <v>100.62</v>
      </c>
      <c r="G70" s="71">
        <v>100.95</v>
      </c>
      <c r="H70" s="71">
        <v>101.18</v>
      </c>
      <c r="I70" s="71">
        <f t="shared" si="0"/>
        <v>101.76</v>
      </c>
      <c r="J70" s="71">
        <v>99.27</v>
      </c>
      <c r="K70" s="71">
        <v>97.55</v>
      </c>
      <c r="M70" s="211"/>
      <c r="N70" s="211"/>
      <c r="O70" s="211"/>
      <c r="P70" s="211"/>
      <c r="Q70" s="211"/>
      <c r="R70" s="211"/>
      <c r="S70" s="211"/>
      <c r="T70" s="211"/>
      <c r="U70" s="211"/>
      <c r="V70" s="211"/>
    </row>
    <row r="71" spans="1:22" ht="11.1" customHeight="1">
      <c r="A71" s="27">
        <v>2017</v>
      </c>
      <c r="B71" s="71">
        <v>102.7</v>
      </c>
      <c r="C71" s="71">
        <v>102.46</v>
      </c>
      <c r="D71" s="71">
        <v>102.39</v>
      </c>
      <c r="E71" s="71">
        <v>102.22</v>
      </c>
      <c r="F71" s="71">
        <v>102.86</v>
      </c>
      <c r="G71" s="71">
        <v>102.67</v>
      </c>
      <c r="H71" s="71">
        <v>103.3</v>
      </c>
      <c r="I71" s="71">
        <f>ROUND((J71/K71*100),2)</f>
        <v>100.88</v>
      </c>
      <c r="J71" s="71">
        <v>100.97</v>
      </c>
      <c r="K71" s="71">
        <v>100.09</v>
      </c>
      <c r="M71" s="211"/>
      <c r="N71" s="211"/>
      <c r="O71" s="211"/>
      <c r="P71" s="211"/>
      <c r="Q71" s="211"/>
      <c r="R71" s="211"/>
      <c r="S71" s="211"/>
      <c r="T71" s="211"/>
      <c r="U71" s="211"/>
      <c r="V71" s="211"/>
    </row>
    <row r="72" spans="1:22" ht="11.1" customHeight="1">
      <c r="A72" s="27">
        <v>2018</v>
      </c>
      <c r="B72" s="71">
        <v>104.42</v>
      </c>
      <c r="C72" s="71">
        <v>104.6</v>
      </c>
      <c r="D72" s="71">
        <v>104.1</v>
      </c>
      <c r="E72" s="71">
        <v>103.71</v>
      </c>
      <c r="F72" s="71">
        <v>105.1</v>
      </c>
      <c r="G72" s="71">
        <v>106.31</v>
      </c>
      <c r="H72" s="71">
        <v>106.27</v>
      </c>
      <c r="I72" s="71">
        <f>ROUND((J72/K72*100),2)</f>
        <v>100.05</v>
      </c>
      <c r="J72" s="71">
        <v>102</v>
      </c>
      <c r="K72" s="71">
        <v>101.95</v>
      </c>
      <c r="M72" s="211"/>
      <c r="N72" s="211"/>
      <c r="O72" s="211"/>
      <c r="P72" s="211"/>
      <c r="Q72" s="211"/>
      <c r="R72" s="211"/>
      <c r="S72" s="211"/>
      <c r="T72" s="211"/>
      <c r="U72" s="211"/>
      <c r="V72" s="211"/>
    </row>
    <row r="73" spans="1:22" ht="11.1" customHeight="1">
      <c r="A73" s="27">
        <v>2019</v>
      </c>
      <c r="B73" s="71">
        <v>106.7</v>
      </c>
      <c r="C73" s="71">
        <v>106.56</v>
      </c>
      <c r="D73" s="71">
        <v>105.78</v>
      </c>
      <c r="E73" s="71">
        <v>105.11</v>
      </c>
      <c r="F73" s="71">
        <v>107.56</v>
      </c>
      <c r="G73" s="71">
        <v>109.25</v>
      </c>
      <c r="H73" s="71">
        <v>109.32</v>
      </c>
      <c r="I73" s="71">
        <f>ROUND((J73/K73*100),2)</f>
        <v>100.93</v>
      </c>
      <c r="J73" s="71">
        <v>102.78</v>
      </c>
      <c r="K73" s="71">
        <v>101.83</v>
      </c>
      <c r="M73" s="211"/>
      <c r="N73" s="211"/>
      <c r="O73" s="211"/>
      <c r="P73" s="211"/>
      <c r="Q73" s="211"/>
      <c r="R73" s="211"/>
      <c r="S73" s="211"/>
      <c r="T73" s="211"/>
      <c r="U73" s="211"/>
      <c r="V73" s="211"/>
    </row>
    <row r="74" spans="1:22" ht="13.5" customHeight="1">
      <c r="A74" s="27">
        <v>2020</v>
      </c>
      <c r="B74" s="71">
        <v>108.4</v>
      </c>
      <c r="C74" s="71">
        <v>107.48</v>
      </c>
      <c r="D74" s="71">
        <v>107.33</v>
      </c>
      <c r="E74" s="71">
        <v>105.86</v>
      </c>
      <c r="F74" s="71">
        <v>110.99</v>
      </c>
      <c r="G74" s="71">
        <v>107.87</v>
      </c>
      <c r="H74" s="71">
        <v>110.99</v>
      </c>
      <c r="I74" s="71">
        <f>ROUND((J74/K74*100),2)</f>
        <v>103.03</v>
      </c>
      <c r="J74" s="71">
        <v>102.37</v>
      </c>
      <c r="K74" s="71">
        <v>99.36</v>
      </c>
      <c r="M74" s="211"/>
      <c r="N74" s="211"/>
      <c r="O74" s="211"/>
      <c r="P74" s="211"/>
      <c r="Q74" s="211"/>
      <c r="R74" s="211"/>
      <c r="S74" s="211"/>
      <c r="T74" s="211"/>
      <c r="U74" s="211"/>
      <c r="V74" s="211"/>
    </row>
    <row r="75" spans="1:22" ht="11.1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</row>
    <row r="76" spans="1:22" ht="11.1" customHeight="1">
      <c r="A76" s="213" t="s">
        <v>454</v>
      </c>
      <c r="B76" s="214"/>
      <c r="C76" s="214"/>
      <c r="D76" s="214"/>
      <c r="E76" s="214"/>
      <c r="F76" s="214"/>
      <c r="G76" s="214"/>
      <c r="H76" s="214"/>
      <c r="I76" s="214"/>
      <c r="J76" s="214"/>
      <c r="K76" s="214"/>
    </row>
    <row r="77" spans="1:22" ht="11.1" customHeight="1">
      <c r="A77" s="215" t="s">
        <v>455</v>
      </c>
      <c r="B77" s="214"/>
      <c r="C77" s="214"/>
      <c r="D77" s="214"/>
      <c r="E77" s="214"/>
      <c r="F77" s="214"/>
      <c r="G77" s="214"/>
      <c r="H77" s="214"/>
      <c r="I77" s="214"/>
      <c r="J77" s="214"/>
      <c r="K77" s="214"/>
    </row>
    <row r="78" spans="1:22" ht="11.1" customHeight="1">
      <c r="A78" s="215" t="s">
        <v>390</v>
      </c>
      <c r="B78" s="215"/>
      <c r="C78" s="215"/>
      <c r="D78" s="215"/>
      <c r="E78" s="215"/>
      <c r="F78" s="215"/>
      <c r="G78" s="215"/>
      <c r="H78" s="215"/>
      <c r="I78" s="214"/>
      <c r="J78" s="214"/>
      <c r="K78" s="214"/>
    </row>
    <row r="79" spans="1:22" ht="10.5" customHeight="1">
      <c r="A79" s="215"/>
      <c r="B79" s="214"/>
      <c r="C79" s="214"/>
      <c r="D79" s="214"/>
      <c r="E79" s="214"/>
      <c r="F79" s="214"/>
      <c r="G79" s="214"/>
      <c r="H79" s="214"/>
      <c r="I79" s="214"/>
      <c r="J79" s="214"/>
      <c r="K79" s="214"/>
    </row>
    <row r="80" spans="1:22" ht="10.5" customHeight="1">
      <c r="J80" s="10"/>
    </row>
    <row r="81" spans="10:10" ht="10.5" customHeight="1">
      <c r="J81" s="10"/>
    </row>
    <row r="82" spans="10:10" ht="10.5" customHeight="1">
      <c r="J82" s="10"/>
    </row>
    <row r="83" spans="10:10" ht="10.5" customHeight="1">
      <c r="J83" s="10"/>
    </row>
    <row r="84" spans="10:10" ht="10.5" customHeight="1">
      <c r="J84" s="10"/>
    </row>
    <row r="85" spans="10:10" ht="10.5" customHeight="1">
      <c r="J85" s="10"/>
    </row>
    <row r="86" spans="10:10" ht="10.5" customHeight="1">
      <c r="J86" s="10"/>
    </row>
    <row r="87" spans="10:10" ht="12" customHeight="1">
      <c r="J87" s="10"/>
    </row>
    <row r="88" spans="10:10" ht="12" customHeight="1">
      <c r="J88" s="10"/>
    </row>
    <row r="89" spans="10:10" ht="12" customHeight="1">
      <c r="J89" s="10"/>
    </row>
    <row r="90" spans="10:10" ht="12" customHeight="1">
      <c r="J90" s="10"/>
    </row>
    <row r="91" spans="10:10" ht="12" customHeight="1">
      <c r="J91" s="10"/>
    </row>
    <row r="92" spans="10:10" ht="12" customHeight="1">
      <c r="J92" s="10"/>
    </row>
    <row r="93" spans="10:10" ht="12" customHeight="1">
      <c r="J93" s="10"/>
    </row>
    <row r="94" spans="10:10" ht="12" customHeight="1">
      <c r="J94" s="10"/>
    </row>
    <row r="95" spans="10:10" ht="12" customHeight="1">
      <c r="J95" s="10"/>
    </row>
    <row r="96" spans="10:10" ht="12" customHeight="1">
      <c r="J96" s="10"/>
    </row>
    <row r="97" spans="1:10" ht="12" customHeight="1">
      <c r="J97" s="10"/>
    </row>
    <row r="98" spans="1:10" ht="12" customHeight="1">
      <c r="J98" s="10"/>
    </row>
    <row r="99" spans="1:10" ht="12" customHeight="1">
      <c r="J99" s="10"/>
    </row>
    <row r="100" spans="1:10" ht="12" customHeight="1">
      <c r="J100" s="10"/>
    </row>
    <row r="101" spans="1:10" ht="12" customHeight="1">
      <c r="J101" s="10"/>
    </row>
    <row r="102" spans="1:10" ht="12" customHeight="1">
      <c r="J102" s="10"/>
    </row>
    <row r="103" spans="1:10" ht="12" customHeight="1">
      <c r="J103" s="10"/>
    </row>
    <row r="104" spans="1:10" ht="12" customHeight="1">
      <c r="J104" s="10"/>
    </row>
    <row r="105" spans="1:10" ht="12" customHeight="1">
      <c r="J105" s="10"/>
    </row>
    <row r="106" spans="1:10" ht="12" customHeight="1">
      <c r="J106" s="10"/>
    </row>
    <row r="107" spans="1:10" ht="12" customHeight="1">
      <c r="J107" s="10"/>
    </row>
    <row r="108" spans="1:10" ht="12" customHeight="1">
      <c r="J108" s="10"/>
    </row>
    <row r="109" spans="1:10" ht="12" customHeight="1">
      <c r="B109" s="10"/>
      <c r="C109" s="10"/>
      <c r="D109" s="10"/>
      <c r="E109" s="10"/>
      <c r="F109" s="10"/>
      <c r="G109" s="10"/>
      <c r="H109" s="10"/>
      <c r="I109" s="10"/>
      <c r="J109" s="10"/>
    </row>
    <row r="110" spans="1:10" ht="12" customHeight="1">
      <c r="B110" s="10"/>
      <c r="C110" s="10"/>
      <c r="D110" s="10"/>
      <c r="E110" s="10"/>
      <c r="F110" s="10"/>
      <c r="G110" s="10"/>
      <c r="H110" s="10"/>
      <c r="I110" s="10"/>
      <c r="J110" s="10"/>
    </row>
    <row r="111" spans="1:10" ht="12" customHeight="1">
      <c r="B111" s="10"/>
      <c r="C111" s="10"/>
      <c r="D111" s="10"/>
      <c r="E111" s="10"/>
      <c r="F111" s="10"/>
      <c r="G111" s="10"/>
      <c r="H111" s="10"/>
      <c r="I111" s="10"/>
      <c r="J111" s="10"/>
    </row>
    <row r="112" spans="1:10" ht="12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</row>
    <row r="113" spans="1:10">
      <c r="A113" s="10"/>
      <c r="B113" s="10"/>
      <c r="C113" s="10"/>
      <c r="D113" s="10"/>
      <c r="E113" s="10"/>
      <c r="F113" s="10"/>
      <c r="G113" s="10"/>
      <c r="H113" s="10"/>
      <c r="I113" s="10"/>
      <c r="J113" s="10"/>
    </row>
    <row r="114" spans="1:10">
      <c r="A114" s="10"/>
      <c r="B114" s="10"/>
      <c r="C114" s="10"/>
      <c r="D114" s="10"/>
      <c r="E114" s="10"/>
      <c r="F114" s="10"/>
      <c r="G114" s="10"/>
      <c r="H114" s="10"/>
      <c r="I114" s="10"/>
      <c r="J114" s="10"/>
    </row>
    <row r="115" spans="1:10">
      <c r="A115" s="10"/>
      <c r="B115" s="10"/>
      <c r="C115" s="10"/>
      <c r="D115" s="10"/>
      <c r="E115" s="10"/>
      <c r="F115" s="10"/>
      <c r="G115" s="10"/>
      <c r="H115" s="10"/>
      <c r="I115" s="10"/>
      <c r="J115" s="10"/>
    </row>
    <row r="116" spans="1:10">
      <c r="B116" s="10"/>
      <c r="C116" s="10"/>
      <c r="D116" s="10"/>
      <c r="E116" s="10"/>
      <c r="F116" s="10"/>
      <c r="G116" s="10"/>
      <c r="H116" s="10"/>
      <c r="I116" s="10"/>
      <c r="J116" s="10"/>
    </row>
    <row r="117" spans="1:10">
      <c r="B117" s="10"/>
      <c r="C117" s="10"/>
      <c r="D117" s="10"/>
      <c r="E117" s="10"/>
      <c r="F117" s="10"/>
      <c r="G117" s="10"/>
      <c r="H117" s="10"/>
      <c r="I117" s="10"/>
      <c r="J117" s="10"/>
    </row>
    <row r="118" spans="1:10">
      <c r="B118" s="10"/>
      <c r="C118" s="10"/>
      <c r="D118" s="10"/>
      <c r="E118" s="10"/>
      <c r="F118" s="10"/>
      <c r="G118" s="10"/>
      <c r="H118" s="10"/>
      <c r="I118" s="10"/>
      <c r="J118" s="10"/>
    </row>
    <row r="119" spans="1:10">
      <c r="A119" s="10"/>
      <c r="B119" s="10"/>
      <c r="C119" s="10"/>
      <c r="D119" s="10"/>
      <c r="E119" s="10"/>
      <c r="F119" s="10"/>
      <c r="G119" s="10"/>
      <c r="H119" s="10"/>
      <c r="I119" s="10"/>
      <c r="J119" s="10"/>
    </row>
    <row r="120" spans="1:10">
      <c r="A120" s="57"/>
      <c r="B120" s="10"/>
      <c r="C120" s="10"/>
      <c r="D120" s="10"/>
      <c r="E120" s="10"/>
      <c r="F120" s="10"/>
      <c r="G120" s="10"/>
      <c r="H120" s="10"/>
      <c r="I120" s="10"/>
      <c r="J120" s="10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22" width="6.7109375" style="19" customWidth="1"/>
    <col min="23" max="16384" width="11.42578125" style="19"/>
  </cols>
  <sheetData>
    <row r="1" spans="1:11" ht="15.75" customHeight="1">
      <c r="A1" s="17" t="s">
        <v>389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25</v>
      </c>
      <c r="B2" s="18"/>
      <c r="C2" s="18"/>
      <c r="D2" s="18"/>
      <c r="E2" s="18"/>
      <c r="F2" s="18"/>
      <c r="G2" s="18"/>
      <c r="H2" s="18"/>
      <c r="I2" s="18"/>
      <c r="J2" s="18"/>
      <c r="K2" s="18"/>
    </row>
    <row r="3" spans="1:11" ht="12.75" hidden="1" customHeight="1">
      <c r="B3" s="18"/>
      <c r="C3" s="18"/>
      <c r="D3" s="18"/>
      <c r="E3" s="18"/>
      <c r="F3" s="18"/>
      <c r="G3" s="18"/>
      <c r="H3" s="18"/>
      <c r="I3" s="18"/>
      <c r="J3" s="18"/>
    </row>
    <row r="4" spans="1:11" ht="12.75" hidden="1" customHeight="1">
      <c r="B4" s="18"/>
      <c r="C4" s="18"/>
      <c r="D4" s="18"/>
      <c r="E4" s="18"/>
      <c r="F4" s="18"/>
      <c r="G4" s="18"/>
      <c r="H4" s="18"/>
      <c r="I4" s="18"/>
      <c r="J4" s="18"/>
    </row>
    <row r="5" spans="1:11" ht="12.75" customHeight="1">
      <c r="A5" s="10"/>
      <c r="B5" s="10"/>
      <c r="C5" s="10"/>
      <c r="D5" s="10"/>
      <c r="E5" s="10"/>
      <c r="F5" s="10"/>
      <c r="G5" s="10"/>
      <c r="H5" s="10"/>
      <c r="I5" s="10"/>
      <c r="J5" s="10"/>
    </row>
    <row r="6" spans="1:11" ht="15" customHeight="1">
      <c r="A6" s="398" t="s">
        <v>5</v>
      </c>
      <c r="B6" s="401" t="s">
        <v>8</v>
      </c>
      <c r="C6" s="22" t="s">
        <v>98</v>
      </c>
      <c r="D6" s="22"/>
      <c r="E6" s="22"/>
      <c r="F6" s="22"/>
      <c r="G6" s="22"/>
      <c r="H6" s="64"/>
      <c r="I6" s="401" t="s">
        <v>142</v>
      </c>
      <c r="J6" s="401" t="s">
        <v>100</v>
      </c>
      <c r="K6" s="389" t="s">
        <v>101</v>
      </c>
    </row>
    <row r="7" spans="1:11" ht="15" customHeight="1">
      <c r="A7" s="399"/>
      <c r="B7" s="420"/>
      <c r="C7" s="401" t="s">
        <v>28</v>
      </c>
      <c r="D7" s="65" t="s">
        <v>102</v>
      </c>
      <c r="E7" s="65"/>
      <c r="F7" s="65"/>
      <c r="G7" s="3" t="s">
        <v>103</v>
      </c>
      <c r="H7" s="4"/>
      <c r="I7" s="420"/>
      <c r="J7" s="420"/>
      <c r="K7" s="428"/>
    </row>
    <row r="8" spans="1:11" ht="45" customHeight="1">
      <c r="A8" s="399"/>
      <c r="B8" s="416"/>
      <c r="C8" s="416"/>
      <c r="D8" s="354" t="s">
        <v>69</v>
      </c>
      <c r="E8" s="354" t="s">
        <v>104</v>
      </c>
      <c r="F8" s="354" t="s">
        <v>105</v>
      </c>
      <c r="G8" s="354" t="s">
        <v>69</v>
      </c>
      <c r="H8" s="354" t="s">
        <v>377</v>
      </c>
      <c r="I8" s="416"/>
      <c r="J8" s="416"/>
      <c r="K8" s="391"/>
    </row>
    <row r="9" spans="1:11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</row>
    <row r="10" spans="1:11" s="23" customFormat="1" ht="15" customHeight="1">
      <c r="A10" s="356"/>
      <c r="B10" s="363" t="s">
        <v>276</v>
      </c>
      <c r="C10" s="349"/>
      <c r="D10" s="349"/>
      <c r="E10" s="349"/>
      <c r="F10" s="349"/>
      <c r="G10" s="349"/>
      <c r="H10" s="349"/>
      <c r="I10" s="349"/>
      <c r="J10" s="349"/>
      <c r="K10" s="349"/>
    </row>
    <row r="11" spans="1:11" ht="15" hidden="1" customHeight="1">
      <c r="A11" s="66"/>
      <c r="B11" s="363"/>
      <c r="C11" s="26"/>
      <c r="D11" s="26"/>
      <c r="E11" s="26"/>
      <c r="F11" s="26"/>
      <c r="G11" s="26"/>
      <c r="H11" s="26"/>
      <c r="I11" s="26"/>
      <c r="J11" s="26"/>
      <c r="K11" s="18"/>
    </row>
    <row r="12" spans="1:11" ht="12" hidden="1" customHeight="1">
      <c r="A12" s="66"/>
      <c r="B12" s="363"/>
      <c r="C12" s="26"/>
      <c r="D12" s="26"/>
      <c r="E12" s="26"/>
      <c r="F12" s="26"/>
      <c r="G12" s="26"/>
      <c r="H12" s="26"/>
      <c r="I12" s="26"/>
      <c r="J12" s="26"/>
      <c r="K12" s="18"/>
    </row>
    <row r="13" spans="1:11" ht="12" hidden="1" customHeight="1">
      <c r="A13" s="66"/>
      <c r="B13" s="363"/>
      <c r="C13" s="26"/>
      <c r="D13" s="26"/>
      <c r="E13" s="26"/>
      <c r="F13" s="26"/>
      <c r="G13" s="26"/>
      <c r="H13" s="26"/>
      <c r="I13" s="26"/>
      <c r="J13" s="26"/>
      <c r="K13" s="18"/>
    </row>
    <row r="14" spans="1:11" ht="12" hidden="1" customHeight="1">
      <c r="A14" s="66"/>
      <c r="B14" s="363"/>
      <c r="C14" s="26"/>
      <c r="D14" s="26"/>
      <c r="E14" s="26"/>
      <c r="F14" s="26"/>
      <c r="G14" s="26"/>
      <c r="H14" s="26"/>
      <c r="I14" s="26"/>
      <c r="J14" s="26"/>
      <c r="K14" s="18"/>
    </row>
    <row r="15" spans="1:11" ht="13.5" hidden="1" customHeight="1">
      <c r="A15" s="27">
        <v>1970</v>
      </c>
      <c r="B15" s="71"/>
      <c r="C15" s="71"/>
      <c r="D15" s="71"/>
      <c r="E15" s="71"/>
      <c r="F15" s="71"/>
      <c r="G15" s="71"/>
      <c r="H15" s="71"/>
      <c r="I15" s="71"/>
      <c r="J15" s="71"/>
      <c r="K15" s="71"/>
    </row>
    <row r="16" spans="1:11" ht="11.1" customHeight="1">
      <c r="A16" s="27">
        <v>1971</v>
      </c>
      <c r="B16" s="170">
        <f>'3.3'!B16/'3.3'!B15*100-100</f>
        <v>7.6065134954271798</v>
      </c>
      <c r="C16" s="170">
        <f>'3.3'!C16/'3.3'!C15*100-100</f>
        <v>7.0625281151597079</v>
      </c>
      <c r="D16" s="170">
        <f>'3.3'!D16/'3.3'!D15*100-100</f>
        <v>6.9124423963133665</v>
      </c>
      <c r="E16" s="170">
        <f>'3.3'!E16/'3.3'!E15*100-100</f>
        <v>5.6105610561055954</v>
      </c>
      <c r="F16" s="170">
        <f>'3.3'!F16/'3.3'!F15*100-100</f>
        <v>11.401172083111362</v>
      </c>
      <c r="G16" s="170">
        <f>'3.3'!G16/'3.3'!G15*100-100</f>
        <v>7.5628506129233415</v>
      </c>
      <c r="H16" s="170">
        <f>'3.3'!H16/'3.3'!H15*100-100</f>
        <v>7.2366956134491289</v>
      </c>
      <c r="I16" s="170">
        <f>'3.3'!I16/'3.3'!I15*100-100</f>
        <v>2.7906976744185954</v>
      </c>
      <c r="J16" s="170">
        <f>'3.3'!J16/'3.3'!J15*100-100</f>
        <v>4.3101711983887299</v>
      </c>
      <c r="K16" s="170">
        <f>'3.3'!K16/'3.3'!K15*100-100</f>
        <v>1.4757846601538063</v>
      </c>
    </row>
    <row r="17" spans="1:11" ht="11.1" customHeight="1">
      <c r="A17" s="27">
        <v>1972</v>
      </c>
      <c r="B17" s="170">
        <f>'3.3'!B17/'3.3'!B16*100-100</f>
        <v>4.5398009950248621</v>
      </c>
      <c r="C17" s="170">
        <f>'3.3'!C17/'3.3'!C16*100-100</f>
        <v>4.4117647058823621</v>
      </c>
      <c r="D17" s="170">
        <f>'3.3'!D17/'3.3'!D16*100-100</f>
        <v>4.9784482758620641</v>
      </c>
      <c r="E17" s="170">
        <f>'3.3'!E17/'3.3'!E16*100-100</f>
        <v>4.6666666666666572</v>
      </c>
      <c r="F17" s="170">
        <f>'3.3'!F17/'3.3'!F16*100-100</f>
        <v>6.0497369679579265</v>
      </c>
      <c r="G17" s="170">
        <f>'3.3'!G17/'3.3'!G16*100-100</f>
        <v>2.8201661193741501</v>
      </c>
      <c r="H17" s="170">
        <f>'3.3'!H17/'3.3'!H16*100-100</f>
        <v>3.8413621262458406</v>
      </c>
      <c r="I17" s="170">
        <f>'3.3'!I17/'3.3'!I16*100-100</f>
        <v>0.8484162895927625</v>
      </c>
      <c r="J17" s="170">
        <f>'3.3'!J17/'3.3'!J16*100-100</f>
        <v>2.6452983201390197</v>
      </c>
      <c r="K17" s="170">
        <f>'3.3'!K17/'3.3'!K16*100-100</f>
        <v>1.7820565342072854</v>
      </c>
    </row>
    <row r="18" spans="1:11" ht="11.1" customHeight="1">
      <c r="A18" s="27">
        <v>1973</v>
      </c>
      <c r="B18" s="170">
        <f>'3.3'!B18/'3.3'!B17*100-100</f>
        <v>6.3057703747769125</v>
      </c>
      <c r="C18" s="170">
        <f>'3.3'!C18/'3.3'!C17*100-100</f>
        <v>6.7605633802816811</v>
      </c>
      <c r="D18" s="170">
        <f>'3.3'!D18/'3.3'!D17*100-100</f>
        <v>7.7602135085198114</v>
      </c>
      <c r="E18" s="170">
        <f>'3.3'!E18/'3.3'!E17*100-100</f>
        <v>7.4044585987261087</v>
      </c>
      <c r="F18" s="170">
        <f>'3.3'!F18/'3.3'!F17*100-100</f>
        <v>8.928974069898544</v>
      </c>
      <c r="G18" s="170">
        <f>'3.3'!G18/'3.3'!G17*100-100</f>
        <v>4.0390757091865623</v>
      </c>
      <c r="H18" s="170">
        <f>'3.3'!H18/'3.3'!H17*100-100</f>
        <v>4.7990401919615948</v>
      </c>
      <c r="I18" s="170">
        <f>'3.3'!I18/'3.3'!I17*100-100</f>
        <v>-2.224714899981322</v>
      </c>
      <c r="J18" s="170">
        <f>'3.3'!J18/'3.3'!J17*100-100</f>
        <v>6.1512415349887135</v>
      </c>
      <c r="K18" s="170">
        <f>'3.3'!K18/'3.3'!K17*100-100</f>
        <v>8.5731535520225464</v>
      </c>
    </row>
    <row r="19" spans="1:11" ht="11.1" customHeight="1">
      <c r="A19" s="27">
        <v>1974</v>
      </c>
      <c r="B19" s="170">
        <f>'3.3'!B19/'3.3'!B18*100-100</f>
        <v>7.2561089349002117</v>
      </c>
      <c r="C19" s="170">
        <f>'3.3'!C19/'3.3'!C18*100-100</f>
        <v>8.5375047116472018</v>
      </c>
      <c r="D19" s="170">
        <f>'3.3'!D19/'3.3'!D18*100-100</f>
        <v>8.6683177748142555</v>
      </c>
      <c r="E19" s="170">
        <f>'3.3'!E19/'3.3'!E18*100-100</f>
        <v>8.005930318754622</v>
      </c>
      <c r="F19" s="170">
        <f>'3.3'!F19/'3.3'!F18*100-100</f>
        <v>10.494721589732976</v>
      </c>
      <c r="G19" s="170">
        <f>'3.3'!G19/'3.3'!G18*100-100</f>
        <v>8.179848320693381</v>
      </c>
      <c r="H19" s="170">
        <f>'3.3'!H19/'3.3'!H18*100-100</f>
        <v>6.6971951917573165</v>
      </c>
      <c r="I19" s="170">
        <f>'3.3'!I19/'3.3'!I18*100-100</f>
        <v>-6.7686424474187419</v>
      </c>
      <c r="J19" s="170">
        <f>'3.3'!J19/'3.3'!J18*100-100</f>
        <v>14.992025518341308</v>
      </c>
      <c r="K19" s="170">
        <f>'3.3'!K19/'3.3'!K18*100-100</f>
        <v>23.336422613531056</v>
      </c>
    </row>
    <row r="20" spans="1:11" ht="13.5" customHeight="1">
      <c r="A20" s="27">
        <v>1975</v>
      </c>
      <c r="B20" s="170">
        <f>'3.3'!B20/'3.3'!B19*100-100</f>
        <v>5.686956521739134</v>
      </c>
      <c r="C20" s="170">
        <f>'3.3'!C20/'3.3'!C19*100-100</f>
        <v>5.0876888348671656</v>
      </c>
      <c r="D20" s="170">
        <f>'3.3'!D20/'3.3'!D19*100-100</f>
        <v>5.5575035063113631</v>
      </c>
      <c r="E20" s="170">
        <f>'3.3'!E20/'3.3'!E19*100-100</f>
        <v>5.4564172958133241</v>
      </c>
      <c r="F20" s="170">
        <f>'3.3'!F20/'3.3'!F19*100-100</f>
        <v>5.9010865492693938</v>
      </c>
      <c r="G20" s="170">
        <f>'3.3'!G20/'3.3'!G19*100-100</f>
        <v>3.4885661826072436</v>
      </c>
      <c r="H20" s="170">
        <f>'3.3'!H20/'3.3'!H19*100-100</f>
        <v>3.9699570815450613</v>
      </c>
      <c r="I20" s="170">
        <f>'3.3'!I20/'3.3'!I19*100-100</f>
        <v>2.4507793273174769</v>
      </c>
      <c r="J20" s="170">
        <f>'3.3'!J20/'3.3'!J19*100-100</f>
        <v>4.7002619818153732</v>
      </c>
      <c r="K20" s="170">
        <f>'3.3'!K20/'3.3'!K19*100-100</f>
        <v>2.1941689209497923</v>
      </c>
    </row>
    <row r="21" spans="1:11" ht="11.1" customHeight="1">
      <c r="A21" s="27">
        <v>1976</v>
      </c>
      <c r="B21" s="170">
        <f>'3.3'!B21/'3.3'!B20*100-100</f>
        <v>3.3075530689484935</v>
      </c>
      <c r="C21" s="170">
        <f>'3.3'!C21/'3.3'!C20*100-100</f>
        <v>3.7012557832121473</v>
      </c>
      <c r="D21" s="170">
        <f>'3.3'!D21/'3.3'!D20*100-100</f>
        <v>3.7037037037036953</v>
      </c>
      <c r="E21" s="170">
        <f>'3.3'!E21/'3.3'!E20*100-100</f>
        <v>3.7748128864301975</v>
      </c>
      <c r="F21" s="170">
        <f>'3.3'!F21/'3.3'!F20*100-100</f>
        <v>3.4671855651866395</v>
      </c>
      <c r="G21" s="170">
        <f>'3.3'!G21/'3.3'!G20*100-100</f>
        <v>3.725806451612911</v>
      </c>
      <c r="H21" s="170">
        <f>'3.3'!H21/'3.3'!H20*100-100</f>
        <v>3.9731682146542795</v>
      </c>
      <c r="I21" s="170">
        <f>'3.3'!I21/'3.3'!I20*100-100</f>
        <v>-1.6815133620258109</v>
      </c>
      <c r="J21" s="170">
        <f>'3.3'!J21/'3.3'!J20*100-100</f>
        <v>3.8269060936120241</v>
      </c>
      <c r="K21" s="170">
        <f>'3.3'!K21/'3.3'!K20*100-100</f>
        <v>5.6029411764705941</v>
      </c>
    </row>
    <row r="22" spans="1:11" ht="11.1" customHeight="1">
      <c r="A22" s="27">
        <v>1977</v>
      </c>
      <c r="B22" s="170">
        <f>'3.3'!B22/'3.3'!B21*100-100</f>
        <v>3.0901561006690059</v>
      </c>
      <c r="C22" s="170">
        <f>'3.3'!C22/'3.3'!C21*100-100</f>
        <v>3.1230082855321797</v>
      </c>
      <c r="D22" s="170">
        <f>'3.3'!D22/'3.3'!D21*100-100</f>
        <v>3.0589365791159508</v>
      </c>
      <c r="E22" s="170">
        <f>'3.3'!E22/'3.3'!E21*100-100</f>
        <v>2.7124490435873412</v>
      </c>
      <c r="F22" s="170">
        <f>'3.3'!F22/'3.3'!F21*100-100</f>
        <v>4.1545563344161422</v>
      </c>
      <c r="G22" s="170">
        <f>'3.3'!G22/'3.3'!G21*100-100</f>
        <v>3.3120821023169071</v>
      </c>
      <c r="H22" s="170">
        <f>'3.3'!H22/'3.3'!H21*100-100</f>
        <v>3.1927212572373946</v>
      </c>
      <c r="I22" s="170">
        <f>'3.3'!I22/'3.3'!I21*100-100</f>
        <v>2.0360378703031756E-2</v>
      </c>
      <c r="J22" s="170">
        <f>'3.3'!J22/'3.3'!J21*100-100</f>
        <v>1.9279841224836929</v>
      </c>
      <c r="K22" s="170">
        <f>'3.3'!K22/'3.3'!K21*100-100</f>
        <v>1.9078122824119248</v>
      </c>
    </row>
    <row r="23" spans="1:11" ht="11.1" customHeight="1">
      <c r="A23" s="27">
        <v>1978</v>
      </c>
      <c r="B23" s="170">
        <f>'3.3'!B23/'3.3'!B22*100-100</f>
        <v>3.5383189122373437</v>
      </c>
      <c r="C23" s="170">
        <f>'3.3'!C23/'3.3'!C22*100-100</f>
        <v>2.7194066749073045</v>
      </c>
      <c r="D23" s="170">
        <f>'3.3'!D23/'3.3'!D22*100-100</f>
        <v>2.2377622377622686</v>
      </c>
      <c r="E23" s="170">
        <f>'3.3'!E23/'3.3'!E22*100-100</f>
        <v>1.9539001679133037</v>
      </c>
      <c r="F23" s="170">
        <f>'3.3'!F23/'3.3'!F22*100-100</f>
        <v>3.0203545633617779</v>
      </c>
      <c r="G23" s="170">
        <f>'3.3'!G23/'3.3'!G22*100-100</f>
        <v>4.3648404575557009</v>
      </c>
      <c r="H23" s="170">
        <f>'3.3'!H23/'3.3'!H22*100-100</f>
        <v>4.0718178903494788</v>
      </c>
      <c r="I23" s="170">
        <f>'3.3'!I23/'3.3'!I22*100-100</f>
        <v>3.653944020356235</v>
      </c>
      <c r="J23" s="170">
        <f>'3.3'!J23/'3.3'!J22*100-100</f>
        <v>1.8219749652294723</v>
      </c>
      <c r="K23" s="170">
        <f>'3.3'!K23/'3.3'!K22*100-100</f>
        <v>-1.7627767149494389</v>
      </c>
    </row>
    <row r="24" spans="1:11" ht="11.1" customHeight="1">
      <c r="A24" s="27">
        <v>1979</v>
      </c>
      <c r="B24" s="170">
        <f>'3.3'!B24/'3.3'!B23*100-100</f>
        <v>4.2829428443515809</v>
      </c>
      <c r="C24" s="170">
        <f>'3.3'!C24/'3.3'!C23*100-100</f>
        <v>5.2045728038507804</v>
      </c>
      <c r="D24" s="170">
        <f>'3.3'!D24/'3.3'!D23*100-100</f>
        <v>5.2895576835385185</v>
      </c>
      <c r="E24" s="170">
        <f>'3.3'!E24/'3.3'!E23*100-100</f>
        <v>5.7343913759544876</v>
      </c>
      <c r="F24" s="170">
        <f>'3.3'!F24/'3.3'!F23*100-100</f>
        <v>3.9993626513702907</v>
      </c>
      <c r="G24" s="170">
        <f>'3.3'!G24/'3.3'!G23*100-100</f>
        <v>4.9754831266224357</v>
      </c>
      <c r="H24" s="170">
        <f>'3.3'!H24/'3.3'!H23*100-100</f>
        <v>6.1152187307455392</v>
      </c>
      <c r="I24" s="170">
        <f>'3.3'!I24/'3.3'!I23*100-100</f>
        <v>-3.603692065985868</v>
      </c>
      <c r="J24" s="170">
        <f>'3.3'!J24/'3.3'!J23*100-100</f>
        <v>4.5758776123480516</v>
      </c>
      <c r="K24" s="170">
        <f>'3.3'!K24/'3.3'!K23*100-100</f>
        <v>8.4851857003755811</v>
      </c>
    </row>
    <row r="25" spans="1:11" ht="13.5" customHeight="1">
      <c r="A25" s="27">
        <v>1980</v>
      </c>
      <c r="B25" s="170">
        <f>'3.3'!B25/'3.3'!B24*100-100</f>
        <v>5.4378935317687507</v>
      </c>
      <c r="C25" s="170">
        <f>'3.3'!C25/'3.3'!C24*100-100</f>
        <v>7.1632828138404392</v>
      </c>
      <c r="D25" s="170">
        <f>'3.3'!D25/'3.3'!D24*100-100</f>
        <v>6.4818824888119195</v>
      </c>
      <c r="E25" s="170">
        <f>'3.3'!E25/'3.3'!E24*100-100</f>
        <v>6.7544604927782359</v>
      </c>
      <c r="F25" s="170">
        <f>'3.3'!F25/'3.3'!F24*100-100</f>
        <v>5.7913283284817112</v>
      </c>
      <c r="G25" s="170">
        <f>'3.3'!G25/'3.3'!G24*100-100</f>
        <v>9.3419425745294689</v>
      </c>
      <c r="H25" s="170">
        <f>'3.3'!H25/'3.3'!H24*100-100</f>
        <v>7.4756858760342624</v>
      </c>
      <c r="I25" s="170">
        <f>'3.3'!I25/'3.3'!I24*100-100</f>
        <v>-5.9488642151370072</v>
      </c>
      <c r="J25" s="170">
        <f>'3.3'!J25/'3.3'!J24*100-100</f>
        <v>5.9169278996865131</v>
      </c>
      <c r="K25" s="170">
        <f>'3.3'!K25/'3.3'!K24*100-100</f>
        <v>12.617002179766644</v>
      </c>
    </row>
    <row r="26" spans="1:11" ht="11.1" customHeight="1">
      <c r="A26" s="27">
        <v>1981</v>
      </c>
      <c r="B26" s="170">
        <f>'3.3'!B26/'3.3'!B25*100-100</f>
        <v>4.1938110749185427</v>
      </c>
      <c r="C26" s="170">
        <f>'3.3'!C26/'3.3'!C25*100-100</f>
        <v>5.76384256170779</v>
      </c>
      <c r="D26" s="170">
        <f>'3.3'!D26/'3.3'!D25*100-100</f>
        <v>5.24674620390455</v>
      </c>
      <c r="E26" s="170">
        <f>'3.3'!E26/'3.3'!E25*100-100</f>
        <v>6.1281337047353759</v>
      </c>
      <c r="F26" s="170">
        <f>'3.3'!F26/'3.3'!F25*100-100</f>
        <v>2.7516292541636602</v>
      </c>
      <c r="G26" s="170">
        <f>'3.3'!G26/'3.3'!G25*100-100</f>
        <v>7.7145370021359554</v>
      </c>
      <c r="H26" s="170">
        <f>'3.3'!H26/'3.3'!H25*100-100</f>
        <v>4.916261480280923</v>
      </c>
      <c r="I26" s="170">
        <f>'3.3'!I26/'3.3'!I25*100-100</f>
        <v>-5.4370193869814756</v>
      </c>
      <c r="J26" s="170">
        <f>'3.3'!J26/'3.3'!J25*100-100</f>
        <v>5.6233814280429328</v>
      </c>
      <c r="K26" s="170">
        <f>'3.3'!K26/'3.3'!K25*100-100</f>
        <v>11.693043379255386</v>
      </c>
    </row>
    <row r="27" spans="1:11" ht="11.1" customHeight="1">
      <c r="A27" s="27">
        <v>1982</v>
      </c>
      <c r="B27" s="170">
        <f>'3.3'!B27/'3.3'!B26*100-100</f>
        <v>4.5851243975511409</v>
      </c>
      <c r="C27" s="170">
        <f>'3.3'!C27/'3.3'!C26*100-100</f>
        <v>4.1756023716412329</v>
      </c>
      <c r="D27" s="170">
        <f>'3.3'!D27/'3.3'!D26*100-100</f>
        <v>4.7146721628236605</v>
      </c>
      <c r="E27" s="170">
        <f>'3.3'!E27/'3.3'!E26*100-100</f>
        <v>5.0368703912011057</v>
      </c>
      <c r="F27" s="170">
        <f>'3.3'!F27/'3.3'!F26*100-100</f>
        <v>3.7350246652572139</v>
      </c>
      <c r="G27" s="170">
        <f>'3.3'!G27/'3.3'!G26*100-100</f>
        <v>2.1812667677592259</v>
      </c>
      <c r="H27" s="170">
        <f>'3.3'!H27/'3.3'!H26*100-100</f>
        <v>2.9737384140061636</v>
      </c>
      <c r="I27" s="170">
        <f>'3.3'!I27/'3.3'!I26*100-100</f>
        <v>1.3858664528690952</v>
      </c>
      <c r="J27" s="170">
        <f>'3.3'!J27/'3.3'!J26*100-100</f>
        <v>4.1097489784004608</v>
      </c>
      <c r="K27" s="170">
        <f>'3.3'!K27/'3.3'!K26*100-100</f>
        <v>2.6809378185524935</v>
      </c>
    </row>
    <row r="28" spans="1:11" ht="11.1" customHeight="1">
      <c r="A28" s="27">
        <v>1983</v>
      </c>
      <c r="B28" s="170">
        <f>'3.3'!B28/'3.3'!B27*100-100</f>
        <v>2.802341512018927</v>
      </c>
      <c r="C28" s="170">
        <f>'3.3'!C28/'3.3'!C27*100-100</f>
        <v>2.4461128602567044</v>
      </c>
      <c r="D28" s="170">
        <f>'3.3'!D28/'3.3'!D27*100-100</f>
        <v>3.2722352072825629</v>
      </c>
      <c r="E28" s="170">
        <f>'3.3'!E28/'3.3'!E27*100-100</f>
        <v>3.177058543550686</v>
      </c>
      <c r="F28" s="170">
        <f>'3.3'!F28/'3.3'!F27*100-100</f>
        <v>3.6548913043478422</v>
      </c>
      <c r="G28" s="170">
        <f>'3.3'!G28/'3.3'!G27*100-100</f>
        <v>-0.55936073059361036</v>
      </c>
      <c r="H28" s="170">
        <f>'3.3'!H28/'3.3'!H27*100-100</f>
        <v>2.3877984748093724</v>
      </c>
      <c r="I28" s="170">
        <f>'3.3'!I28/'3.3'!I27*100-100</f>
        <v>1.3669227293267312</v>
      </c>
      <c r="J28" s="170">
        <f>'3.3'!J28/'3.3'!J27*100-100</f>
        <v>2.0410451945721491</v>
      </c>
      <c r="K28" s="170">
        <f>'3.3'!K28/'3.3'!K27*100-100</f>
        <v>0.66514444554751151</v>
      </c>
    </row>
    <row r="29" spans="1:11" ht="11.1" customHeight="1">
      <c r="A29" s="27">
        <v>1984</v>
      </c>
      <c r="B29" s="170">
        <f>'3.3'!B29/'3.3'!B28*100-100</f>
        <v>1.9748000969227064</v>
      </c>
      <c r="C29" s="170">
        <f>'3.3'!C29/'3.3'!C28*100-100</f>
        <v>2.434988179669034</v>
      </c>
      <c r="D29" s="170">
        <f>'3.3'!D29/'3.3'!D28*100-100</f>
        <v>2.5372245384157139</v>
      </c>
      <c r="E29" s="170">
        <f>'3.3'!E29/'3.3'!E28*100-100</f>
        <v>2.4910621612270916</v>
      </c>
      <c r="F29" s="170">
        <f>'3.3'!F29/'3.3'!F28*100-100</f>
        <v>2.621575566915709</v>
      </c>
      <c r="G29" s="170">
        <f>'3.3'!G29/'3.3'!G28*100-100</f>
        <v>2.1467110549879607</v>
      </c>
      <c r="H29" s="170">
        <f>'3.3'!H29/'3.3'!H28*100-100</f>
        <v>2.6739926739926716</v>
      </c>
      <c r="I29" s="170">
        <f>'3.3'!I29/'3.3'!I28*100-100</f>
        <v>-1.6716817118020799</v>
      </c>
      <c r="J29" s="170">
        <f>'3.3'!J29/'3.3'!J28*100-100</f>
        <v>3.1432025497307308</v>
      </c>
      <c r="K29" s="170">
        <f>'3.3'!K29/'3.3'!K28*100-100</f>
        <v>4.9013806706114309</v>
      </c>
    </row>
    <row r="30" spans="1:11" ht="13.5" customHeight="1">
      <c r="A30" s="27">
        <v>1985</v>
      </c>
      <c r="B30" s="170">
        <f>'3.3'!B30/'3.3'!B29*100-100</f>
        <v>2.1385291671616784</v>
      </c>
      <c r="C30" s="170">
        <f>'3.3'!C30/'3.3'!C29*100-100</f>
        <v>1.996307408262183</v>
      </c>
      <c r="D30" s="170">
        <f>'3.3'!D30/'3.3'!D29*100-100</f>
        <v>1.9632899628252716</v>
      </c>
      <c r="E30" s="170">
        <f>'3.3'!E30/'3.3'!E29*100-100</f>
        <v>1.5303251941037388</v>
      </c>
      <c r="F30" s="170">
        <f>'3.3'!F30/'3.3'!F29*100-100</f>
        <v>3.2954400306552429</v>
      </c>
      <c r="G30" s="170">
        <f>'3.3'!G30/'3.3'!G29*100-100</f>
        <v>2.1465497864688672</v>
      </c>
      <c r="H30" s="170">
        <f>'3.3'!H30/'3.3'!H29*100-100</f>
        <v>1.5102865976929394</v>
      </c>
      <c r="I30" s="170">
        <f>'3.3'!I30/'3.3'!I29*100-100</f>
        <v>0.35135441459821948</v>
      </c>
      <c r="J30" s="170">
        <f>'3.3'!J30/'3.3'!J29*100-100</f>
        <v>2.6851358550879212</v>
      </c>
      <c r="K30" s="170">
        <f>'3.3'!K30/'3.3'!K29*100-100</f>
        <v>2.3220832941618852</v>
      </c>
    </row>
    <row r="31" spans="1:11" ht="11.1" customHeight="1">
      <c r="A31" s="27">
        <v>1986</v>
      </c>
      <c r="B31" s="170">
        <f>'3.3'!B31/'3.3'!B30*100-100</f>
        <v>2.9894149121786739</v>
      </c>
      <c r="C31" s="170">
        <f>'3.3'!C31/'3.3'!C30*100-100</f>
        <v>-2.2626994003843492E-2</v>
      </c>
      <c r="D31" s="170">
        <f>'3.3'!D31/'3.3'!D30*100-100</f>
        <v>2.2786829212734006E-2</v>
      </c>
      <c r="E31" s="170">
        <f>'3.3'!E31/'3.3'!E30*100-100</f>
        <v>-1.0528649008090412</v>
      </c>
      <c r="F31" s="170">
        <f>'3.3'!F31/'3.3'!F30*100-100</f>
        <v>3.2768641028811487</v>
      </c>
      <c r="G31" s="170">
        <f>'3.3'!G31/'3.3'!G30*100-100</f>
        <v>-0.24205083067444377</v>
      </c>
      <c r="H31" s="170">
        <f>'3.3'!H31/'3.3'!H30*100-100</f>
        <v>1.5581068416119876</v>
      </c>
      <c r="I31" s="170">
        <f>'3.3'!I31/'3.3'!I30*100-100</f>
        <v>11.813869437542351</v>
      </c>
      <c r="J31" s="170">
        <f>'3.3'!J31/'3.3'!J30*100-100</f>
        <v>-1.0480439970945383</v>
      </c>
      <c r="K31" s="170">
        <f>'3.3'!K31/'3.3'!K30*100-100</f>
        <v>-11.503123851525189</v>
      </c>
    </row>
    <row r="32" spans="1:11" ht="11.1" customHeight="1">
      <c r="A32" s="27">
        <v>1987</v>
      </c>
      <c r="B32" s="170">
        <f>'3.3'!B32/'3.3'!B31*100-100</f>
        <v>1.2875536480686662</v>
      </c>
      <c r="C32" s="170">
        <f>'3.3'!C32/'3.3'!C31*100-100</f>
        <v>0.35079778205273726</v>
      </c>
      <c r="D32" s="170">
        <f>'3.3'!D32/'3.3'!D31*100-100</f>
        <v>0.7176215969928279</v>
      </c>
      <c r="E32" s="170">
        <f>'3.3'!E32/'3.3'!E31*100-100</f>
        <v>-0.10080645161291102</v>
      </c>
      <c r="F32" s="170">
        <f>'3.3'!F32/'3.3'!F31*100-100</f>
        <v>3.1489463601532606</v>
      </c>
      <c r="G32" s="170">
        <f>'3.3'!G32/'3.3'!G31*100-100</f>
        <v>-1.0367265909341512</v>
      </c>
      <c r="H32" s="170">
        <f>'3.3'!H32/'3.3'!H31*100-100</f>
        <v>1.3034952128273147</v>
      </c>
      <c r="I32" s="170">
        <f>'3.3'!I32/'3.3'!I31*100-100</f>
        <v>3.9797979797979792</v>
      </c>
      <c r="J32" s="170">
        <f>'3.3'!J32/'3.3'!J31*100-100</f>
        <v>-0.9542785234899327</v>
      </c>
      <c r="K32" s="170">
        <f>'3.3'!K32/'3.3'!K31*100-100</f>
        <v>-4.7446013289036557</v>
      </c>
    </row>
    <row r="33" spans="1:22" ht="11.1" customHeight="1">
      <c r="A33" s="27">
        <v>1988</v>
      </c>
      <c r="B33" s="170">
        <f>'3.3'!B33/'3.3'!B32*100-100</f>
        <v>1.6949152542372872</v>
      </c>
      <c r="C33" s="170">
        <f>'3.3'!C33/'3.3'!C32*100-100</f>
        <v>1.7478574650428413</v>
      </c>
      <c r="D33" s="170">
        <f>'3.3'!D33/'3.3'!D32*100-100</f>
        <v>2.0583578375932916</v>
      </c>
      <c r="E33" s="170">
        <f>'3.3'!E33/'3.3'!E32*100-100</f>
        <v>1.838771162686399</v>
      </c>
      <c r="F33" s="170">
        <f>'3.3'!F33/'3.3'!F32*100-100</f>
        <v>2.6929773650609263</v>
      </c>
      <c r="G33" s="170">
        <f>'3.3'!G33/'3.3'!G32*100-100</f>
        <v>0.63523905048477047</v>
      </c>
      <c r="H33" s="170">
        <f>'3.3'!H33/'3.3'!H32*100-100</f>
        <v>1.5144613983147508</v>
      </c>
      <c r="I33" s="170">
        <f>'3.3'!I33/'3.3'!I32*100-100</f>
        <v>-0.24285991839906274</v>
      </c>
      <c r="J33" s="170">
        <f>'3.3'!J33/'3.3'!J32*100-100</f>
        <v>1.7787188988883003</v>
      </c>
      <c r="K33" s="170">
        <f>'3.3'!K33/'3.3'!K32*100-100</f>
        <v>2.0272479564032722</v>
      </c>
    </row>
    <row r="34" spans="1:22" ht="11.1" customHeight="1">
      <c r="A34" s="27">
        <v>1989</v>
      </c>
      <c r="B34" s="170">
        <f>'3.3'!B34/'3.3'!B33*100-100</f>
        <v>2.8728070175438489</v>
      </c>
      <c r="C34" s="170">
        <f>'3.3'!C34/'3.3'!C33*100-100</f>
        <v>3.6573201817577257</v>
      </c>
      <c r="D34" s="170">
        <f>'3.3'!D34/'3.3'!D33*100-100</f>
        <v>3.9117907801418568</v>
      </c>
      <c r="E34" s="170">
        <f>'3.3'!E34/'3.3'!E33*100-100</f>
        <v>3.8643619949356065</v>
      </c>
      <c r="F34" s="170">
        <f>'3.3'!F34/'3.3'!F33*100-100</f>
        <v>4.0578727252175781</v>
      </c>
      <c r="G34" s="170">
        <f>'3.3'!G34/'3.3'!G33*100-100</f>
        <v>2.7574750830564767</v>
      </c>
      <c r="H34" s="170">
        <f>'3.3'!H34/'3.3'!H33*100-100</f>
        <v>2.624789680314052</v>
      </c>
      <c r="I34" s="170">
        <f>'3.3'!I34/'3.3'!I33*100-100</f>
        <v>-2.6097964748271352</v>
      </c>
      <c r="J34" s="170">
        <f>'3.3'!J34/'3.3'!J33*100-100</f>
        <v>2.4862165817122701</v>
      </c>
      <c r="K34" s="170">
        <f>'3.3'!K34/'3.3'!K33*100-100</f>
        <v>5.234483495353075</v>
      </c>
    </row>
    <row r="35" spans="1:22" ht="13.5" customHeight="1">
      <c r="A35" s="27">
        <v>1990</v>
      </c>
      <c r="B35" s="170">
        <f>'3.3'!B35/'3.3'!B34*100-100</f>
        <v>3.3894691963334083</v>
      </c>
      <c r="C35" s="170">
        <f>'3.3'!C35/'3.3'!C34*100-100</f>
        <v>3.186143483374309</v>
      </c>
      <c r="D35" s="170">
        <f>'3.3'!D35/'3.3'!D34*100-100</f>
        <v>3.3699477444811805</v>
      </c>
      <c r="E35" s="170">
        <f>'3.3'!E35/'3.3'!E34*100-100</f>
        <v>2.9679881280474802</v>
      </c>
      <c r="F35" s="170">
        <f>'3.3'!F35/'3.3'!F34*100-100</f>
        <v>4.5948294590484551</v>
      </c>
      <c r="G35" s="170">
        <f>'3.3'!G35/'3.3'!G34*100-100</f>
        <v>2.5649315659015031</v>
      </c>
      <c r="H35" s="170">
        <f>'3.3'!H35/'3.3'!H34*100-100</f>
        <v>4.2518308011804606</v>
      </c>
      <c r="I35" s="170">
        <f>'3.3'!I35/'3.3'!I34*100-100</f>
        <v>1.3798620137986006</v>
      </c>
      <c r="J35" s="170">
        <f>'3.3'!J35/'3.3'!J34*100-100</f>
        <v>8.120178643929421E-2</v>
      </c>
      <c r="K35" s="170">
        <f>'3.3'!K35/'3.3'!K34*100-100</f>
        <v>-1.2790579636585164</v>
      </c>
    </row>
    <row r="36" spans="1:22" s="29" customFormat="1" ht="13.5" customHeight="1">
      <c r="A36" s="28">
        <v>1991</v>
      </c>
      <c r="B36" s="172">
        <f>'3.3'!B36/'3.3'!B35*100-100</f>
        <v>3.0927835051546282</v>
      </c>
      <c r="C36" s="172">
        <f>'3.3'!C36/'3.3'!C35*100-100</f>
        <v>3.6162055745518416</v>
      </c>
      <c r="D36" s="172">
        <f>'3.3'!D36/'3.3'!D35*100-100</f>
        <v>3.1672340864541439</v>
      </c>
      <c r="E36" s="172">
        <f>'3.3'!E36/'3.3'!E35*100-100</f>
        <v>2.9442042413012217</v>
      </c>
      <c r="F36" s="172">
        <f>'3.3'!F36/'3.3'!F35*100-100</f>
        <v>3.8529442309689301</v>
      </c>
      <c r="G36" s="172">
        <f>'3.3'!G36/'3.3'!G35*100-100</f>
        <v>5.0751287170326833</v>
      </c>
      <c r="H36" s="172">
        <f>'3.3'!H36/'3.3'!H35*100-100</f>
        <v>4.843782763682114</v>
      </c>
      <c r="I36" s="172">
        <f>'3.3'!I36/'3.3'!I35*100-100</f>
        <v>-1.3709438800670597</v>
      </c>
      <c r="J36" s="172">
        <f>'3.3'!J36/'3.3'!J35*100-100</f>
        <v>1.4198782961460523</v>
      </c>
      <c r="K36" s="172">
        <f>'3.3'!K36/'3.3'!K35*100-100</f>
        <v>2.8277634961439588</v>
      </c>
    </row>
    <row r="37" spans="1:22" ht="15" customHeight="1">
      <c r="A37" s="1"/>
      <c r="B37" s="32" t="s">
        <v>275</v>
      </c>
      <c r="C37" s="171"/>
      <c r="D37" s="171"/>
      <c r="E37" s="171"/>
      <c r="F37" s="171"/>
      <c r="G37" s="171"/>
      <c r="H37" s="171"/>
      <c r="I37" s="171"/>
      <c r="J37" s="171"/>
      <c r="K37" s="171"/>
    </row>
    <row r="38" spans="1:22" ht="15" customHeight="1">
      <c r="A38" s="33" t="s">
        <v>151</v>
      </c>
      <c r="B38" s="170">
        <f>POWER(('3.3'!B25/'3.3'!B15),1/10)*100-100</f>
        <v>5.0940401038697587</v>
      </c>
      <c r="C38" s="170">
        <f>POWER(('3.3'!C25/'3.3'!C15),1/10)*100-100</f>
        <v>5.3610810154049773</v>
      </c>
      <c r="D38" s="170">
        <f>POWER(('3.3'!D25/'3.3'!D15),1/10)*100-100</f>
        <v>5.4467303496244597</v>
      </c>
      <c r="E38" s="170">
        <f>POWER(('3.3'!E25/'3.3'!E15),1/10)*100-100</f>
        <v>5.1908551136997829</v>
      </c>
      <c r="F38" s="170">
        <f>POWER(('3.3'!F25/'3.3'!F15),1/10)*100-100</f>
        <v>6.2837676891866323</v>
      </c>
      <c r="G38" s="170">
        <f>POWER(('3.3'!G25/'3.3'!G15),1/10)*100-100</f>
        <v>5.158471350318834</v>
      </c>
      <c r="H38" s="170">
        <f>POWER(('3.3'!H25/'3.3'!H15),1/10)*100-100</f>
        <v>5.1265314464564256</v>
      </c>
      <c r="I38" s="170">
        <f>POWER(('3.3'!I25/'3.3'!I15),1/10)*100-100</f>
        <v>-1.1068264720772163</v>
      </c>
      <c r="J38" s="170">
        <f>POWER(('3.3'!J25/'3.3'!J15),1/10)*100-100</f>
        <v>5.0279296900440897</v>
      </c>
      <c r="K38" s="170">
        <f>POWER(('3.3'!K25/'3.3'!K15),1/10)*100-100</f>
        <v>6.2039702977075848</v>
      </c>
    </row>
    <row r="39" spans="1:22" s="29" customFormat="1" ht="18" customHeight="1">
      <c r="A39" s="34" t="s">
        <v>152</v>
      </c>
      <c r="B39" s="172">
        <f>POWER(('3.3'!B36/'3.3'!B25),1/11)*100-100</f>
        <v>2.8156263826835612</v>
      </c>
      <c r="C39" s="172">
        <f>POWER(('3.3'!C36/'3.3'!C25),1/11)*100-100</f>
        <v>2.656013872228641</v>
      </c>
      <c r="D39" s="172">
        <f>POWER(('3.3'!D36/'3.3'!D25),1/11)*100-100</f>
        <v>2.8054837728001019</v>
      </c>
      <c r="E39" s="172">
        <f>POWER(('3.3'!E36/'3.3'!E25),1/11)*100-100</f>
        <v>2.6014021927625066</v>
      </c>
      <c r="F39" s="172">
        <f>POWER(('3.3'!F36/'3.3'!F25),1/11)*100-100</f>
        <v>3.4240364236588476</v>
      </c>
      <c r="G39" s="172">
        <f>POWER(('3.3'!G36/'3.3'!G25),1/11)*100-100</f>
        <v>2.0969722987469623</v>
      </c>
      <c r="H39" s="172">
        <f>POWER(('3.3'!H36/'3.3'!H25),1/11)*100-100</f>
        <v>2.7700789100595387</v>
      </c>
      <c r="I39" s="172">
        <f>POWER(('3.3'!I36/'3.3'!I25),1/11)*100-100</f>
        <v>0.72810214171583709</v>
      </c>
      <c r="J39" s="172">
        <f>POWER(('3.3'!J36/'3.3'!J25),1/11)*100-100</f>
        <v>1.923821819987964</v>
      </c>
      <c r="K39" s="172">
        <f>POWER(('3.3'!K36/'3.3'!K25),1/11)*100-100</f>
        <v>1.1866864384001587</v>
      </c>
    </row>
    <row r="40" spans="1:22" ht="15" customHeight="1">
      <c r="A40" s="30"/>
      <c r="B40" s="24" t="s">
        <v>450</v>
      </c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22" ht="12" hidden="1" customHeight="1">
      <c r="A41" s="66"/>
      <c r="B41" s="363"/>
      <c r="C41" s="26"/>
      <c r="D41" s="26"/>
      <c r="E41" s="26"/>
      <c r="F41" s="26"/>
      <c r="G41" s="26"/>
      <c r="H41" s="26"/>
      <c r="I41" s="26"/>
      <c r="J41" s="26"/>
      <c r="K41" s="18"/>
    </row>
    <row r="42" spans="1:22" ht="12" hidden="1" customHeight="1">
      <c r="A42" s="66"/>
      <c r="B42" s="363"/>
      <c r="C42" s="26"/>
      <c r="D42" s="26"/>
      <c r="E42" s="26"/>
      <c r="F42" s="26"/>
      <c r="G42" s="26"/>
      <c r="H42" s="26"/>
      <c r="I42" s="26"/>
      <c r="J42" s="26"/>
      <c r="K42" s="18"/>
    </row>
    <row r="43" spans="1:22" ht="12" hidden="1" customHeight="1">
      <c r="A43" s="66"/>
      <c r="B43" s="363"/>
      <c r="C43" s="26"/>
      <c r="D43" s="26"/>
      <c r="E43" s="26"/>
      <c r="F43" s="26"/>
      <c r="G43" s="26"/>
      <c r="H43" s="26"/>
      <c r="I43" s="26"/>
      <c r="J43" s="26"/>
      <c r="K43" s="18"/>
    </row>
    <row r="44" spans="1:22" ht="12" hidden="1" customHeight="1">
      <c r="A44" s="66"/>
      <c r="B44" s="363"/>
      <c r="C44" s="26"/>
      <c r="D44" s="26"/>
      <c r="E44" s="26"/>
      <c r="F44" s="26"/>
      <c r="G44" s="26"/>
      <c r="H44" s="26"/>
      <c r="I44" s="26"/>
      <c r="J44" s="26"/>
      <c r="K44" s="18"/>
    </row>
    <row r="45" spans="1:22" ht="13.5" hidden="1" customHeight="1">
      <c r="A45" s="27">
        <v>1991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M45" s="211"/>
      <c r="N45" s="211"/>
      <c r="O45" s="211"/>
      <c r="P45" s="211"/>
      <c r="Q45" s="211"/>
      <c r="R45" s="211"/>
      <c r="S45" s="211"/>
      <c r="T45" s="211"/>
      <c r="U45" s="211"/>
      <c r="V45" s="211"/>
    </row>
    <row r="46" spans="1:22" ht="11.1" customHeight="1">
      <c r="A46" s="27">
        <v>1992</v>
      </c>
      <c r="B46" s="170">
        <f>'3.3'!B46/'3.3'!B45*100-100</f>
        <v>5.302924303903751</v>
      </c>
      <c r="C46" s="170">
        <f>'3.3'!C46/'3.3'!C45*100-100</f>
        <v>4.4862918859041656</v>
      </c>
      <c r="D46" s="170">
        <f>'3.3'!D46/'3.3'!D45*100-100</f>
        <v>4.3447987745439463</v>
      </c>
      <c r="E46" s="170">
        <f>'3.3'!E46/'3.3'!E45*100-100</f>
        <v>4.2351274787535687</v>
      </c>
      <c r="F46" s="170">
        <f>'3.3'!F46/'3.3'!F45*100-100</f>
        <v>4.5995241871530652</v>
      </c>
      <c r="G46" s="170">
        <f>'3.3'!G46/'3.3'!G45*100-100</f>
        <v>4.9768833288006391</v>
      </c>
      <c r="H46" s="170">
        <f>'3.3'!H46/'3.3'!H45*100-100</f>
        <v>4.0302579365079367</v>
      </c>
      <c r="I46" s="170">
        <f>'3.3'!I46/'3.3'!I45*100-100</f>
        <v>3.2036858459230473</v>
      </c>
      <c r="J46" s="170">
        <f>'3.3'!J46/'3.3'!J45*100-100</f>
        <v>1.0591549295774598</v>
      </c>
      <c r="K46" s="170">
        <f>'3.3'!K46/'3.3'!K45*100-100</f>
        <v>-2.0717215269744429</v>
      </c>
      <c r="M46" s="211"/>
      <c r="N46" s="211"/>
      <c r="O46" s="211"/>
      <c r="P46" s="211"/>
      <c r="Q46" s="211"/>
      <c r="R46" s="211"/>
      <c r="S46" s="211"/>
      <c r="T46" s="211"/>
      <c r="U46" s="211"/>
      <c r="V46" s="211"/>
    </row>
    <row r="47" spans="1:22" ht="11.1" customHeight="1">
      <c r="A47" s="27">
        <v>1993</v>
      </c>
      <c r="B47" s="170">
        <f>'3.3'!B47/'3.3'!B46*100-100</f>
        <v>3.8931703428115867</v>
      </c>
      <c r="C47" s="170">
        <f>'3.3'!C47/'3.3'!C46*100-100</f>
        <v>3.5250463821892453</v>
      </c>
      <c r="D47" s="170">
        <f>'3.3'!D47/'3.3'!D46*100-100</f>
        <v>3.6700920859468908</v>
      </c>
      <c r="E47" s="170">
        <f>'3.3'!E47/'3.3'!E46*100-100</f>
        <v>3.9679304253295271</v>
      </c>
      <c r="F47" s="170">
        <f>'3.3'!F47/'3.3'!F46*100-100</f>
        <v>2.8051554207733034</v>
      </c>
      <c r="G47" s="170">
        <f>'3.3'!G47/'3.3'!G46*100-100</f>
        <v>3.0310880829015616</v>
      </c>
      <c r="H47" s="170">
        <f>'3.3'!H47/'3.3'!H46*100-100</f>
        <v>2.8370485159136933</v>
      </c>
      <c r="I47" s="170">
        <f>'3.3'!I47/'3.3'!I46*100-100</f>
        <v>1.6818936877076425</v>
      </c>
      <c r="J47" s="170">
        <f>'3.3'!J47/'3.3'!J46*100-100</f>
        <v>6.6897089976578172E-2</v>
      </c>
      <c r="K47" s="170">
        <f>'3.3'!K47/'3.3'!K46*100-100</f>
        <v>-1.5893470790378075</v>
      </c>
      <c r="M47" s="211"/>
      <c r="N47" s="211"/>
      <c r="O47" s="211"/>
      <c r="P47" s="211"/>
      <c r="Q47" s="211"/>
      <c r="R47" s="211"/>
      <c r="S47" s="211"/>
      <c r="T47" s="211"/>
      <c r="U47" s="211"/>
      <c r="V47" s="211"/>
    </row>
    <row r="48" spans="1:22" ht="11.1" customHeight="1">
      <c r="A48" s="27">
        <v>1994</v>
      </c>
      <c r="B48" s="170">
        <f>'3.3'!B48/'3.3'!B47*100-100</f>
        <v>2.0462974804962357</v>
      </c>
      <c r="C48" s="170">
        <f>'3.3'!C48/'3.3'!C47*100-100</f>
        <v>1.8689196108550874</v>
      </c>
      <c r="D48" s="170">
        <f>'3.3'!D48/'3.3'!D47*100-100</f>
        <v>1.8408856848609645</v>
      </c>
      <c r="E48" s="170">
        <f>'3.3'!E48/'3.3'!E47*100-100</f>
        <v>2.1827212129133358</v>
      </c>
      <c r="F48" s="170">
        <f>'3.3'!F48/'3.3'!F47*100-100</f>
        <v>0.89724680432645698</v>
      </c>
      <c r="G48" s="170">
        <f>'3.3'!G48/'3.3'!G47*100-100</f>
        <v>1.9487050540608379</v>
      </c>
      <c r="H48" s="170">
        <f>'3.3'!H48/'3.3'!H47*100-100</f>
        <v>1.2518836211892932</v>
      </c>
      <c r="I48" s="170">
        <f>'3.3'!I48/'3.3'!I47*100-100</f>
        <v>0.82703696140494287</v>
      </c>
      <c r="J48" s="170">
        <f>'3.3'!J48/'3.3'!J47*100-100</f>
        <v>0.62395543175487944</v>
      </c>
      <c r="K48" s="170">
        <f>'3.3'!K48/'3.3'!K47*100-100</f>
        <v>-0.20733304233958449</v>
      </c>
      <c r="M48" s="211"/>
      <c r="N48" s="211"/>
      <c r="O48" s="211"/>
      <c r="P48" s="211"/>
      <c r="Q48" s="211"/>
      <c r="R48" s="211"/>
      <c r="S48" s="211"/>
      <c r="T48" s="211"/>
      <c r="U48" s="211"/>
      <c r="V48" s="211"/>
    </row>
    <row r="49" spans="1:22" ht="13.5" customHeight="1">
      <c r="A49" s="27">
        <v>1995</v>
      </c>
      <c r="B49" s="170">
        <f>'3.3'!B49/'3.3'!B48*100-100</f>
        <v>1.9927309186614792</v>
      </c>
      <c r="C49" s="170">
        <f>'3.3'!C49/'3.3'!C48*100-100</f>
        <v>1.671274189494838</v>
      </c>
      <c r="D49" s="170">
        <f>'3.3'!D49/'3.3'!D48*100-100</f>
        <v>1.491593983061577</v>
      </c>
      <c r="E49" s="170">
        <f>'3.3'!E49/'3.3'!E48*100-100</f>
        <v>1.3430544896393002</v>
      </c>
      <c r="F49" s="170">
        <f>'3.3'!F49/'3.3'!F48*100-100</f>
        <v>1.8881715190644428</v>
      </c>
      <c r="G49" s="170">
        <f>'3.3'!G49/'3.3'!G48*100-100</f>
        <v>2.2444197804908157</v>
      </c>
      <c r="H49" s="170">
        <f>'3.3'!H49/'3.3'!H48*100-100</f>
        <v>1.167716084716659</v>
      </c>
      <c r="I49" s="170">
        <f>'3.3'!I49/'3.3'!I48*100-100</f>
        <v>1.4177215189873635</v>
      </c>
      <c r="J49" s="170">
        <f>'3.3'!J49/'3.3'!J48*100-100</f>
        <v>1.2069538257114374</v>
      </c>
      <c r="K49" s="170">
        <f>'3.3'!K49/'3.3'!K48*100-100</f>
        <v>-0.20776380535811256</v>
      </c>
      <c r="M49" s="211"/>
      <c r="N49" s="211"/>
      <c r="O49" s="211"/>
      <c r="P49" s="211"/>
      <c r="Q49" s="211"/>
      <c r="R49" s="211"/>
      <c r="S49" s="211"/>
      <c r="T49" s="211"/>
      <c r="U49" s="211"/>
      <c r="V49" s="211"/>
    </row>
    <row r="50" spans="1:22" ht="11.1" customHeight="1">
      <c r="A50" s="27">
        <v>1996</v>
      </c>
      <c r="B50" s="170">
        <f>'3.3'!B50/'3.3'!B49*100-100</f>
        <v>0.5898255099533003</v>
      </c>
      <c r="C50" s="170">
        <f>'3.3'!C50/'3.3'!C49*100-100</f>
        <v>0.69212705475219138</v>
      </c>
      <c r="D50" s="170">
        <f>'3.3'!D50/'3.3'!D49*100-100</f>
        <v>0.56046830240377687</v>
      </c>
      <c r="E50" s="170">
        <f>'3.3'!E50/'3.3'!E49*100-100</f>
        <v>0.66893853338380893</v>
      </c>
      <c r="F50" s="170">
        <f>'3.3'!F50/'3.3'!F49*100-100</f>
        <v>0.23912003825921602</v>
      </c>
      <c r="G50" s="170">
        <f>'3.3'!G50/'3.3'!G49*100-100</f>
        <v>1.1458207695091147</v>
      </c>
      <c r="H50" s="170">
        <f>'3.3'!H50/'3.3'!H49*100-100</f>
        <v>-0.35079778205273726</v>
      </c>
      <c r="I50" s="170">
        <f>'3.3'!I50/'3.3'!I49*100-100</f>
        <v>-0.39940089865201855</v>
      </c>
      <c r="J50" s="170">
        <f>'3.3'!J50/'3.3'!J49*100-100</f>
        <v>-0.47045951859956858</v>
      </c>
      <c r="K50" s="170">
        <f>'3.3'!K50/'3.3'!K49*100-100</f>
        <v>-6.5746219592384136E-2</v>
      </c>
      <c r="M50" s="211"/>
      <c r="N50" s="211"/>
      <c r="O50" s="211"/>
      <c r="P50" s="211"/>
      <c r="Q50" s="211"/>
      <c r="R50" s="211"/>
      <c r="S50" s="211"/>
      <c r="T50" s="211"/>
      <c r="U50" s="211"/>
      <c r="V50" s="211"/>
    </row>
    <row r="51" spans="1:22" ht="11.1" customHeight="1">
      <c r="A51" s="27">
        <v>1997</v>
      </c>
      <c r="B51" s="170">
        <f>'3.3'!B51/'3.3'!B50*100-100</f>
        <v>0.28096750549720184</v>
      </c>
      <c r="C51" s="170">
        <f>'3.3'!C51/'3.3'!C50*100-100</f>
        <v>0.66282067018535429</v>
      </c>
      <c r="D51" s="170">
        <f>'3.3'!D51/'3.3'!D50*100-100</f>
        <v>0.64404260589547846</v>
      </c>
      <c r="E51" s="170">
        <f>'3.3'!E51/'3.3'!E50*100-100</f>
        <v>1.1033099297893472</v>
      </c>
      <c r="F51" s="170">
        <f>'3.3'!F51/'3.3'!F50*100-100</f>
        <v>-0.6679389312977122</v>
      </c>
      <c r="G51" s="170">
        <f>'3.3'!G51/'3.3'!G50*100-100</f>
        <v>0.70355354161696937</v>
      </c>
      <c r="H51" s="170">
        <f>'3.3'!H51/'3.3'!H50*100-100</f>
        <v>-0.11355893708835652</v>
      </c>
      <c r="I51" s="170">
        <f>'3.3'!I51/'3.3'!I50*100-100</f>
        <v>-1.5538847117794461</v>
      </c>
      <c r="J51" s="170">
        <f>'3.3'!J51/'3.3'!J50*100-100</f>
        <v>0.91238869957128088</v>
      </c>
      <c r="K51" s="170">
        <f>'3.3'!K51/'3.3'!K50*100-100</f>
        <v>2.4999999999999858</v>
      </c>
      <c r="M51" s="211"/>
      <c r="N51" s="211"/>
      <c r="O51" s="211"/>
      <c r="P51" s="211"/>
      <c r="Q51" s="211"/>
      <c r="R51" s="211"/>
      <c r="S51" s="211"/>
      <c r="T51" s="211"/>
      <c r="U51" s="211"/>
      <c r="V51" s="211"/>
    </row>
    <row r="52" spans="1:22" ht="11.1" customHeight="1">
      <c r="A52" s="27">
        <v>1998</v>
      </c>
      <c r="B52" s="170">
        <f>'3.3'!B52/'3.3'!B51*100-100</f>
        <v>0.68217809721038236</v>
      </c>
      <c r="C52" s="170">
        <f>'3.3'!C52/'3.3'!C51*100-100</f>
        <v>0.15851725399340921</v>
      </c>
      <c r="D52" s="170">
        <f>'3.3'!D52/'3.3'!D51*100-100</f>
        <v>-6.1530888506041492E-2</v>
      </c>
      <c r="E52" s="170">
        <f>'3.3'!E52/'3.3'!E51*100-100</f>
        <v>0.27281746031746934</v>
      </c>
      <c r="F52" s="170">
        <f>'3.3'!F52/'3.3'!F51*100-100</f>
        <v>-1.0086455331412196</v>
      </c>
      <c r="G52" s="170">
        <f>'3.3'!G52/'3.3'!G51*100-100</f>
        <v>0.8525754884547041</v>
      </c>
      <c r="H52" s="170">
        <f>'3.3'!H52/'3.3'!H51*100-100</f>
        <v>-0.61391541609822298</v>
      </c>
      <c r="I52" s="170">
        <f>'3.3'!I52/'3.3'!I51*100-100</f>
        <v>2.0366598778004175</v>
      </c>
      <c r="J52" s="170">
        <f>'3.3'!J52/'3.3'!J51*100-100</f>
        <v>-0.68627450980392268</v>
      </c>
      <c r="K52" s="170">
        <f>'3.3'!K52/'3.3'!K51*100-100</f>
        <v>-2.6636713735558573</v>
      </c>
      <c r="M52" s="211"/>
      <c r="N52" s="211"/>
      <c r="O52" s="211"/>
      <c r="P52" s="211"/>
      <c r="Q52" s="211"/>
      <c r="R52" s="211"/>
      <c r="S52" s="211"/>
      <c r="T52" s="211"/>
      <c r="U52" s="211"/>
      <c r="V52" s="211"/>
    </row>
    <row r="53" spans="1:22" ht="11.1" customHeight="1">
      <c r="A53" s="27">
        <v>1999</v>
      </c>
      <c r="B53" s="170">
        <f>'3.3'!B53/'3.3'!B52*100-100</f>
        <v>0.3508771929824519</v>
      </c>
      <c r="C53" s="170">
        <f>'3.3'!C53/'3.3'!C52*100-100</f>
        <v>0.17044071098123936</v>
      </c>
      <c r="D53" s="170">
        <f>'3.3'!D53/'3.3'!D52*100-100</f>
        <v>0.91121783031647396</v>
      </c>
      <c r="E53" s="170">
        <f>'3.3'!E53/'3.3'!E52*100-100</f>
        <v>0.61835270838486167</v>
      </c>
      <c r="F53" s="170">
        <f>'3.3'!F53/'3.3'!F52*100-100</f>
        <v>1.7831149927219627</v>
      </c>
      <c r="G53" s="170">
        <f>'3.3'!G53/'3.3'!G52*100-100</f>
        <v>-2.0664553246448349</v>
      </c>
      <c r="H53" s="170">
        <f>'3.3'!H53/'3.3'!H52*100-100</f>
        <v>-0.93800045756120198</v>
      </c>
      <c r="I53" s="170">
        <f>'3.3'!I53/'3.3'!I52*100-100</f>
        <v>0.65868263473053901</v>
      </c>
      <c r="J53" s="170">
        <f>'3.3'!J53/'3.3'!J52*100-100</f>
        <v>-0.86651310738182019</v>
      </c>
      <c r="K53" s="170">
        <f>'3.3'!K53/'3.3'!K52*100-100</f>
        <v>-1.5166501813386049</v>
      </c>
      <c r="M53" s="211"/>
      <c r="N53" s="211"/>
      <c r="O53" s="211"/>
      <c r="P53" s="211"/>
      <c r="Q53" s="211"/>
      <c r="R53" s="211"/>
      <c r="S53" s="211"/>
      <c r="T53" s="211"/>
      <c r="U53" s="211"/>
      <c r="V53" s="211"/>
    </row>
    <row r="54" spans="1:22" ht="13.5" customHeight="1">
      <c r="A54" s="27">
        <v>2000</v>
      </c>
      <c r="B54" s="170">
        <f>'3.3'!B54/'3.3'!B53*100-100</f>
        <v>-0.5063901615625781</v>
      </c>
      <c r="C54" s="170">
        <f>'3.3'!C54/'3.3'!C53*100-100</f>
        <v>0.75352455031601551</v>
      </c>
      <c r="D54" s="170">
        <f>'3.3'!D54/'3.3'!D53*100-100</f>
        <v>0.62233068944476599</v>
      </c>
      <c r="E54" s="170">
        <f>'3.3'!E54/'3.3'!E53*100-100</f>
        <v>0.94641101278270412</v>
      </c>
      <c r="F54" s="170">
        <f>'3.3'!F54/'3.3'!F53*100-100</f>
        <v>-0.29793826719102867</v>
      </c>
      <c r="G54" s="170">
        <f>'3.3'!G54/'3.3'!G53*100-100</f>
        <v>1.0909962834192442</v>
      </c>
      <c r="H54" s="170">
        <f>'3.3'!H54/'3.3'!H53*100-100</f>
        <v>0.64665127020786883</v>
      </c>
      <c r="I54" s="170">
        <f>'3.3'!I54/'3.3'!I53*100-100</f>
        <v>-4.1245290501685474</v>
      </c>
      <c r="J54" s="170">
        <f>'3.3'!J54/'3.3'!J53*100-100</f>
        <v>2.954193405620714</v>
      </c>
      <c r="K54" s="170">
        <f>'3.3'!K54/'3.3'!K53*100-100</f>
        <v>7.3875683517464523</v>
      </c>
      <c r="M54" s="211"/>
      <c r="N54" s="211"/>
      <c r="O54" s="211"/>
      <c r="P54" s="211"/>
      <c r="Q54" s="211"/>
      <c r="R54" s="211"/>
      <c r="S54" s="211"/>
      <c r="T54" s="211"/>
      <c r="U54" s="211"/>
      <c r="V54" s="211"/>
    </row>
    <row r="55" spans="1:22" ht="11.1" customHeight="1">
      <c r="A55" s="27">
        <v>2001</v>
      </c>
      <c r="B55" s="170">
        <f>'3.3'!B55/'3.3'!B54*100-100</f>
        <v>1.3087736306350024</v>
      </c>
      <c r="C55" s="170">
        <f>'3.3'!C55/'3.3'!C54*100-100</f>
        <v>1.3027744270205091</v>
      </c>
      <c r="D55" s="170">
        <f>'3.3'!D55/'3.3'!D54*100-100</f>
        <v>2.0494785350473137</v>
      </c>
      <c r="E55" s="170">
        <f>'3.3'!E55/'3.3'!E54*100-100</f>
        <v>2.0820650188725409</v>
      </c>
      <c r="F55" s="170">
        <f>'3.3'!F55/'3.3'!F54*100-100</f>
        <v>1.9364092756394911</v>
      </c>
      <c r="G55" s="170">
        <f>'3.3'!G55/'3.3'!G54*100-100</f>
        <v>-1.0436432637571045</v>
      </c>
      <c r="H55" s="170">
        <f>'3.3'!H55/'3.3'!H54*100-100</f>
        <v>-0.34419458467186814</v>
      </c>
      <c r="I55" s="170">
        <f>'3.3'!I55/'3.3'!I54*100-100</f>
        <v>2.0682523267836928E-2</v>
      </c>
      <c r="J55" s="170">
        <f>'3.3'!J55/'3.3'!J54*100-100</f>
        <v>0.63406770553467595</v>
      </c>
      <c r="K55" s="170">
        <f>'3.3'!K55/'3.3'!K54*100-100</f>
        <v>0.61311441338457939</v>
      </c>
      <c r="M55" s="211"/>
      <c r="N55" s="211"/>
      <c r="O55" s="211"/>
      <c r="P55" s="211"/>
      <c r="Q55" s="211"/>
      <c r="R55" s="211"/>
      <c r="S55" s="211"/>
      <c r="T55" s="211"/>
      <c r="U55" s="211"/>
      <c r="V55" s="211"/>
    </row>
    <row r="56" spans="1:22" ht="11.1" customHeight="1">
      <c r="A56" s="27">
        <v>2002</v>
      </c>
      <c r="B56" s="170">
        <f>'3.3'!B56/'3.3'!B55*100-100</f>
        <v>1.3875598086124512</v>
      </c>
      <c r="C56" s="170">
        <f>'3.3'!C56/'3.3'!C55*100-100</f>
        <v>0.88116218147176539</v>
      </c>
      <c r="D56" s="170">
        <f>'3.3'!D56/'3.3'!D55*100-100</f>
        <v>1.3428401663695695</v>
      </c>
      <c r="E56" s="170">
        <f>'3.3'!E56/'3.3'!E55*100-100</f>
        <v>1.2762404580152662</v>
      </c>
      <c r="F56" s="170">
        <f>'3.3'!F56/'3.3'!F55*100-100</f>
        <v>1.4657598499062061</v>
      </c>
      <c r="G56" s="170">
        <f>'3.3'!G56/'3.3'!G55*100-100</f>
        <v>-0.76701821668264358</v>
      </c>
      <c r="H56" s="170">
        <f>'3.3'!H56/'3.3'!H55*100-100</f>
        <v>-0.46051116739582199</v>
      </c>
      <c r="I56" s="170">
        <f>'3.3'!I56/'3.3'!I55*100-100</f>
        <v>1.9954507857733716</v>
      </c>
      <c r="J56" s="170">
        <f>'3.3'!J56/'3.3'!J55*100-100</f>
        <v>-0.608714224690317</v>
      </c>
      <c r="K56" s="170">
        <f>'3.3'!K56/'3.3'!K55*100-100</f>
        <v>-2.561454244990685</v>
      </c>
      <c r="M56" s="211"/>
      <c r="N56" s="211"/>
      <c r="O56" s="211"/>
      <c r="P56" s="211"/>
      <c r="Q56" s="211"/>
      <c r="R56" s="211"/>
      <c r="S56" s="211"/>
      <c r="T56" s="211"/>
      <c r="U56" s="211"/>
      <c r="V56" s="211"/>
    </row>
    <row r="57" spans="1:22" ht="11.1" customHeight="1">
      <c r="A57" s="27">
        <v>2003</v>
      </c>
      <c r="B57" s="170">
        <f>'3.3'!B57/'3.3'!B56*100-100</f>
        <v>1.3213780084945626</v>
      </c>
      <c r="C57" s="170">
        <f>'3.3'!C57/'3.3'!C56*100-100</f>
        <v>0.80264400377716072</v>
      </c>
      <c r="D57" s="170">
        <f>'3.3'!D57/'3.3'!D56*100-100</f>
        <v>1.1843339587242099</v>
      </c>
      <c r="E57" s="170">
        <f>'3.3'!E57/'3.3'!E56*100-100</f>
        <v>1.4839241549876334</v>
      </c>
      <c r="F57" s="170">
        <f>'3.3'!F57/'3.3'!F56*100-100</f>
        <v>0.36981393736274981</v>
      </c>
      <c r="G57" s="170">
        <f>'3.3'!G57/'3.3'!G56*100-100</f>
        <v>-0.54347826086956275</v>
      </c>
      <c r="H57" s="170">
        <f>'3.3'!H57/'3.3'!H56*100-100</f>
        <v>-0.7633587786259568</v>
      </c>
      <c r="I57" s="170">
        <f>'3.3'!I57/'3.3'!I56*100-100</f>
        <v>1.8753167764825207</v>
      </c>
      <c r="J57" s="170">
        <f>'3.3'!J57/'3.3'!J56*100-100</f>
        <v>-0.60169764693240779</v>
      </c>
      <c r="K57" s="170">
        <f>'3.3'!K57/'3.3'!K56*100-100</f>
        <v>-2.4273902904388507</v>
      </c>
      <c r="M57" s="211"/>
      <c r="N57" s="211"/>
      <c r="O57" s="211"/>
      <c r="P57" s="211"/>
      <c r="Q57" s="211"/>
      <c r="R57" s="211"/>
      <c r="S57" s="211"/>
      <c r="T57" s="211"/>
      <c r="U57" s="211"/>
      <c r="V57" s="211"/>
    </row>
    <row r="58" spans="1:22" ht="11.1" customHeight="1">
      <c r="A58" s="27">
        <v>2004</v>
      </c>
      <c r="B58" s="170">
        <f>'3.3'!B58/'3.3'!B57*100-100</f>
        <v>1.1061946902654967</v>
      </c>
      <c r="C58" s="170">
        <f>'3.3'!C58/'3.3'!C57*100-100</f>
        <v>1.1241217798594789</v>
      </c>
      <c r="D58" s="170">
        <f>'3.3'!D58/'3.3'!D57*100-100</f>
        <v>0.85757329933942117</v>
      </c>
      <c r="E58" s="170">
        <f>'3.3'!E58/'3.3'!E57*100-100</f>
        <v>1.0792619241035055</v>
      </c>
      <c r="F58" s="170">
        <f>'3.3'!F58/'3.3'!F57*100-100</f>
        <v>0.21876799078872011</v>
      </c>
      <c r="G58" s="170">
        <f>'3.3'!G58/'3.3'!G57*100-100</f>
        <v>2.1615057680631509</v>
      </c>
      <c r="H58" s="170">
        <f>'3.3'!H58/'3.3'!H57*100-100</f>
        <v>0.48951048951049358</v>
      </c>
      <c r="I58" s="170">
        <f>'3.3'!I58/'3.3'!I57*100-100</f>
        <v>0.13930348258706715</v>
      </c>
      <c r="J58" s="170">
        <f>'3.3'!J58/'3.3'!J57*100-100</f>
        <v>-0.16214463301264459</v>
      </c>
      <c r="K58" s="170">
        <f>'3.3'!K58/'3.3'!K57*100-100</f>
        <v>-0.3041825095057078</v>
      </c>
    </row>
    <row r="59" spans="1:22" ht="13.5" customHeight="1">
      <c r="A59" s="27">
        <v>2005</v>
      </c>
      <c r="B59" s="170">
        <f>'3.3'!B59/'3.3'!B58*100-100</f>
        <v>0.414603247725438</v>
      </c>
      <c r="C59" s="170">
        <f>'3.3'!C59/'3.3'!C58*100-100</f>
        <v>0.99583140342751619</v>
      </c>
      <c r="D59" s="170">
        <f>'3.3'!D59/'3.3'!D58*100-100</f>
        <v>0.89624267493968546</v>
      </c>
      <c r="E59" s="170">
        <f>'3.3'!E59/'3.3'!E58*100-100</f>
        <v>1.0792192881745137</v>
      </c>
      <c r="F59" s="170">
        <f>'3.3'!F59/'3.3'!F58*100-100</f>
        <v>0.31020220588233371</v>
      </c>
      <c r="G59" s="170">
        <f>'3.3'!G59/'3.3'!G58*100-100</f>
        <v>1.2956139308213608</v>
      </c>
      <c r="H59" s="170">
        <f>'3.3'!H59/'3.3'!H58*100-100</f>
        <v>0.15077708188356098</v>
      </c>
      <c r="I59" s="170">
        <f>'3.3'!I59/'3.3'!I58*100-100</f>
        <v>-1.7090620031796533</v>
      </c>
      <c r="J59" s="170">
        <f>'3.3'!J59/'3.3'!J58*100-100</f>
        <v>1.0285838025119176</v>
      </c>
      <c r="K59" s="170">
        <f>'3.3'!K59/'3.3'!K58*100-100</f>
        <v>2.7895826522828884</v>
      </c>
      <c r="M59" s="211"/>
      <c r="N59" s="211"/>
      <c r="O59" s="211"/>
      <c r="P59" s="211"/>
      <c r="Q59" s="211"/>
      <c r="R59" s="211"/>
      <c r="S59" s="211"/>
      <c r="T59" s="211"/>
      <c r="U59" s="211"/>
      <c r="V59" s="211"/>
    </row>
    <row r="60" spans="1:22" ht="11.1" customHeight="1">
      <c r="A60" s="27">
        <v>2006</v>
      </c>
      <c r="B60" s="170">
        <f>'3.3'!B60/'3.3'!B59*100-100</f>
        <v>0.38995297625874059</v>
      </c>
      <c r="C60" s="170">
        <f>'3.3'!C60/'3.3'!C59*100-100</f>
        <v>0.99747764274249562</v>
      </c>
      <c r="D60" s="170">
        <f>'3.3'!D60/'3.3'!D59*100-100</f>
        <v>1.127434233003072</v>
      </c>
      <c r="E60" s="170">
        <f>'3.3'!E60/'3.3'!E59*100-100</f>
        <v>1.3062244434348003</v>
      </c>
      <c r="F60" s="170">
        <f>'3.3'!F60/'3.3'!F59*100-100</f>
        <v>0.62993929675867832</v>
      </c>
      <c r="G60" s="170">
        <f>'3.3'!G60/'3.3'!G59*100-100</f>
        <v>0.58671673316122508</v>
      </c>
      <c r="H60" s="170">
        <f>'3.3'!H60/'3.3'!H59*100-100</f>
        <v>0.61378112333525792</v>
      </c>
      <c r="I60" s="170">
        <f>'3.3'!I60/'3.3'!I59*100-100</f>
        <v>-1.6882329154872622</v>
      </c>
      <c r="J60" s="170">
        <f>'3.3'!J60/'3.3'!J59*100-100</f>
        <v>1.0395456006858836</v>
      </c>
      <c r="K60" s="170">
        <f>'3.3'!K60/'3.3'!K59*100-100</f>
        <v>2.7774833032969468</v>
      </c>
      <c r="M60" s="211"/>
      <c r="N60" s="211"/>
      <c r="O60" s="211"/>
      <c r="P60" s="211"/>
      <c r="Q60" s="211"/>
      <c r="R60" s="211"/>
      <c r="S60" s="211"/>
      <c r="T60" s="211"/>
      <c r="U60" s="211"/>
      <c r="V60" s="211"/>
    </row>
    <row r="61" spans="1:22" ht="11.1" customHeight="1">
      <c r="A61" s="31">
        <v>2007</v>
      </c>
      <c r="B61" s="170">
        <f>'3.3'!B61/'3.3'!B60*100-100</f>
        <v>1.7822460870558672</v>
      </c>
      <c r="C61" s="170">
        <f>'3.3'!C61/'3.3'!C60*100-100</f>
        <v>1.6460438188216528</v>
      </c>
      <c r="D61" s="170">
        <f>'3.3'!D61/'3.3'!D60*100-100</f>
        <v>1.4864864864864984</v>
      </c>
      <c r="E61" s="170">
        <f>'3.3'!E61/'3.3'!E60*100-100</f>
        <v>1.8499831819710693</v>
      </c>
      <c r="F61" s="170">
        <f>'3.3'!F61/'3.3'!F60*100-100</f>
        <v>0.37559754154337099</v>
      </c>
      <c r="G61" s="170">
        <f>'3.3'!G61/'3.3'!G60*100-100</f>
        <v>2.1698553429771295</v>
      </c>
      <c r="H61" s="170">
        <f>'3.3'!H61/'3.3'!H60*100-100</f>
        <v>2.4516574585635453</v>
      </c>
      <c r="I61" s="170">
        <f>'3.3'!I61/'3.3'!I60*100-100</f>
        <v>0.47300771208225001</v>
      </c>
      <c r="J61" s="170">
        <f>'3.3'!J61/'3.3'!J60*100-100</f>
        <v>0.62579550275773954</v>
      </c>
      <c r="K61" s="170">
        <f>'3.3'!K61/'3.3'!K60*100-100</f>
        <v>0.14440433212996595</v>
      </c>
    </row>
    <row r="62" spans="1:22" ht="11.1" customHeight="1">
      <c r="A62" s="31">
        <v>2008</v>
      </c>
      <c r="B62" s="170">
        <f>'3.3'!B62/'3.3'!B61*100-100</f>
        <v>0.89796834661576952</v>
      </c>
      <c r="C62" s="170">
        <f>'3.3'!C62/'3.3'!C61*100-100</f>
        <v>1.5858834040651999</v>
      </c>
      <c r="D62" s="170">
        <f>'3.3'!D62/'3.3'!D61*100-100</f>
        <v>1.5867731913004661</v>
      </c>
      <c r="E62" s="170">
        <f>'3.3'!E62/'3.3'!E61*100-100</f>
        <v>1.9704975781593959</v>
      </c>
      <c r="F62" s="170">
        <f>'3.3'!F62/'3.3'!F61*100-100</f>
        <v>0.43088785576594546</v>
      </c>
      <c r="G62" s="170">
        <f>'3.3'!G62/'3.3'!G61*100-100</f>
        <v>1.6556291390728433</v>
      </c>
      <c r="H62" s="170">
        <f>'3.3'!H62/'3.3'!H61*100-100</f>
        <v>1.5166835187057472</v>
      </c>
      <c r="I62" s="170">
        <f>'3.3'!I62/'3.3'!I61*100-100</f>
        <v>-1.6989049227305202</v>
      </c>
      <c r="J62" s="170">
        <f>'3.3'!J62/'3.3'!J61*100-100</f>
        <v>1.0435332560345643</v>
      </c>
      <c r="K62" s="170">
        <f>'3.3'!K62/'3.3'!K61*100-100</f>
        <v>2.7912246369347997</v>
      </c>
    </row>
    <row r="63" spans="1:22" ht="11.1" customHeight="1">
      <c r="A63" s="27">
        <v>2009</v>
      </c>
      <c r="B63" s="170">
        <f>'3.3'!B63/'3.3'!B62*100-100</f>
        <v>1.8467015240849918</v>
      </c>
      <c r="C63" s="170">
        <f>'3.3'!C63/'3.3'!C62*100-100</f>
        <v>0.45074758135446302</v>
      </c>
      <c r="D63" s="170">
        <f>'3.3'!D63/'3.3'!D62*100-100</f>
        <v>0.53522665210267917</v>
      </c>
      <c r="E63" s="170">
        <f>'3.3'!E63/'3.3'!E62*100-100</f>
        <v>5.3978192810120618E-2</v>
      </c>
      <c r="F63" s="170">
        <f>'3.3'!F63/'3.3'!F62*100-100</f>
        <v>1.953257310601785</v>
      </c>
      <c r="G63" s="170">
        <f>'3.3'!G63/'3.3'!G62*100-100</f>
        <v>-1.1232168931826436E-2</v>
      </c>
      <c r="H63" s="170">
        <f>'3.3'!H63/'3.3'!H62*100-100</f>
        <v>0.66401062416998968</v>
      </c>
      <c r="I63" s="170">
        <f>'3.3'!I63/'3.3'!I62*100-100</f>
        <v>4.4976574700676792</v>
      </c>
      <c r="J63" s="170">
        <f>'3.3'!J63/'3.3'!J62*100-100</f>
        <v>-2.4827873982891617</v>
      </c>
      <c r="K63" s="170">
        <f>'3.3'!K63/'3.3'!K62*100-100</f>
        <v>-6.673346693386776</v>
      </c>
    </row>
    <row r="64" spans="1:22" ht="13.5" customHeight="1">
      <c r="A64" s="27">
        <v>2010</v>
      </c>
      <c r="B64" s="170">
        <f>'3.3'!B64/'3.3'!B63*100-100</f>
        <v>0.64445658110324189</v>
      </c>
      <c r="C64" s="170">
        <f>'3.3'!C64/'3.3'!C63*100-100</f>
        <v>1.4227864725840078</v>
      </c>
      <c r="D64" s="170">
        <f>'3.3'!D64/'3.3'!D63*100-100</f>
        <v>1.5210777922642222</v>
      </c>
      <c r="E64" s="170">
        <f>'3.3'!E64/'3.3'!E63*100-100</f>
        <v>1.6616314199395532</v>
      </c>
      <c r="F64" s="170">
        <f>'3.3'!F64/'3.3'!F63*100-100</f>
        <v>1.1738648947951447</v>
      </c>
      <c r="G64" s="170">
        <f>'3.3'!G64/'3.3'!G63*100-100</f>
        <v>1.0334756234554163</v>
      </c>
      <c r="H64" s="170">
        <f>'3.3'!H64/'3.3'!H63*100-100</f>
        <v>1.0224274406332512</v>
      </c>
      <c r="I64" s="170">
        <f>'3.3'!I64/'3.3'!I63*100-100</f>
        <v>-2.2417056889508729</v>
      </c>
      <c r="J64" s="170">
        <f>'3.3'!J64/'3.3'!J63*100-100</f>
        <v>2.3320496362858307</v>
      </c>
      <c r="K64" s="170">
        <f>'3.3'!K64/'3.3'!K63*100-100</f>
        <v>4.6703886622288877</v>
      </c>
      <c r="M64" s="211"/>
      <c r="N64" s="211"/>
      <c r="O64" s="211"/>
      <c r="P64" s="211"/>
      <c r="Q64" s="211"/>
      <c r="R64" s="211"/>
      <c r="S64" s="211"/>
      <c r="T64" s="211"/>
      <c r="U64" s="211"/>
      <c r="V64" s="211"/>
    </row>
    <row r="65" spans="1:22" ht="11.1" customHeight="1">
      <c r="A65" s="27">
        <v>2011</v>
      </c>
      <c r="B65" s="170">
        <f>'3.3'!B65/'3.3'!B64*100-100</f>
        <v>1.0744519209897874</v>
      </c>
      <c r="C65" s="170">
        <f>'3.3'!C65/'3.3'!C64*100-100</f>
        <v>2.1042408546455107</v>
      </c>
      <c r="D65" s="170">
        <f>'3.3'!D65/'3.3'!D64*100-100</f>
        <v>1.6909246575342394</v>
      </c>
      <c r="E65" s="170">
        <f>'3.3'!E65/'3.3'!E64*100-100</f>
        <v>1.7830609212481647</v>
      </c>
      <c r="F65" s="170">
        <f>'3.3'!F65/'3.3'!F64*100-100</f>
        <v>1.4119964973730532</v>
      </c>
      <c r="G65" s="170">
        <f>'3.3'!G65/'3.3'!G64*100-100</f>
        <v>3.5579275072270491</v>
      </c>
      <c r="H65" s="170">
        <f>'3.3'!H65/'3.3'!H64*100-100</f>
        <v>1.9588638589618057</v>
      </c>
      <c r="I65" s="170">
        <f>'3.3'!I65/'3.3'!I64*100-100</f>
        <v>-2.5784753363228674</v>
      </c>
      <c r="J65" s="170">
        <f>'3.3'!J65/'3.3'!J64*100-100</f>
        <v>2.613422538155973</v>
      </c>
      <c r="K65" s="170">
        <f>'3.3'!K65/'3.3'!K64*100-100</f>
        <v>5.3338803979895459</v>
      </c>
      <c r="M65" s="211"/>
      <c r="N65" s="211"/>
      <c r="O65" s="211"/>
      <c r="P65" s="211"/>
      <c r="Q65" s="211"/>
      <c r="R65" s="211"/>
      <c r="S65" s="211"/>
      <c r="T65" s="211"/>
      <c r="U65" s="211"/>
      <c r="V65" s="211"/>
    </row>
    <row r="66" spans="1:22" ht="11.1" customHeight="1">
      <c r="A66" s="27">
        <v>2012</v>
      </c>
      <c r="B66" s="170">
        <f>'3.3'!B66/'3.3'!B65*100-100</f>
        <v>1.4925373134328339</v>
      </c>
      <c r="C66" s="170">
        <f>'3.3'!C66/'3.3'!C65*100-100</f>
        <v>1.5324455717607037</v>
      </c>
      <c r="D66" s="170">
        <f>'3.3'!D66/'3.3'!D65*100-100</f>
        <v>1.4733740265207445</v>
      </c>
      <c r="E66" s="170">
        <f>'3.3'!E66/'3.3'!E65*100-100</f>
        <v>1.3764337851929014</v>
      </c>
      <c r="F66" s="170">
        <f>'3.3'!F66/'3.3'!F65*100-100</f>
        <v>1.7269293038316249</v>
      </c>
      <c r="G66" s="170">
        <f>'3.3'!G66/'3.3'!G65*100-100</f>
        <v>1.8037363109297786</v>
      </c>
      <c r="H66" s="170">
        <f>'3.3'!H66/'3.3'!H65*100-100</f>
        <v>1.8998825915252553</v>
      </c>
      <c r="I66" s="170">
        <f>'3.3'!I66/'3.3'!I65*100-100</f>
        <v>-0.16738152526414751</v>
      </c>
      <c r="J66" s="170">
        <f>'3.3'!J66/'3.3'!J65*100-100</f>
        <v>1.792991035044821</v>
      </c>
      <c r="K66" s="170">
        <f>'3.3'!K66/'3.3'!K65*100-100</f>
        <v>1.9670854026682179</v>
      </c>
      <c r="M66" s="211"/>
      <c r="N66" s="211"/>
      <c r="O66" s="211"/>
      <c r="P66" s="211"/>
      <c r="Q66" s="211"/>
      <c r="R66" s="211"/>
      <c r="S66" s="211"/>
      <c r="T66" s="211"/>
      <c r="U66" s="211"/>
      <c r="V66" s="211"/>
    </row>
    <row r="67" spans="1:22" ht="11.1" customHeight="1">
      <c r="A67" s="27">
        <v>2013</v>
      </c>
      <c r="B67" s="170">
        <f>'3.3'!B67/'3.3'!B66*100-100</f>
        <v>1.9572577232331838</v>
      </c>
      <c r="C67" s="170">
        <f>'3.3'!C67/'3.3'!C66*100-100</f>
        <v>1.6550431976683626</v>
      </c>
      <c r="D67" s="170">
        <f>'3.3'!D67/'3.3'!D66*100-100</f>
        <v>1.76311968471272</v>
      </c>
      <c r="E67" s="170">
        <f>'3.3'!E67/'3.3'!E66*100-100</f>
        <v>1.3783172186792854</v>
      </c>
      <c r="F67" s="170">
        <f>'3.3'!F67/'3.3'!F66*100-100</f>
        <v>2.8222811671087413</v>
      </c>
      <c r="G67" s="170">
        <f>'3.3'!G67/'3.3'!G66*100-100</f>
        <v>1.2444631934191079</v>
      </c>
      <c r="H67" s="170">
        <f>'3.3'!H67/'3.3'!H66*100-100</f>
        <v>1.613072169267852</v>
      </c>
      <c r="I67" s="170">
        <f>'3.3'!I67/'3.3'!I66*100-100</f>
        <v>1.0898040448496147</v>
      </c>
      <c r="J67" s="170">
        <f>'3.3'!J67/'3.3'!J66*100-100</f>
        <v>-0.55044035228182508</v>
      </c>
      <c r="K67" s="170">
        <f>'3.3'!K67/'3.3'!K66*100-100</f>
        <v>-1.6235316588673356</v>
      </c>
      <c r="M67" s="211"/>
      <c r="N67" s="211"/>
      <c r="O67" s="211"/>
      <c r="P67" s="211"/>
      <c r="Q67" s="211"/>
      <c r="R67" s="211"/>
      <c r="S67" s="211"/>
      <c r="T67" s="211"/>
      <c r="U67" s="211"/>
      <c r="V67" s="211"/>
    </row>
    <row r="68" spans="1:22" ht="11.1" customHeight="1">
      <c r="A68" s="27">
        <v>2014</v>
      </c>
      <c r="B68" s="170">
        <f>'3.3'!B68/'3.3'!B67*100-100</f>
        <v>1.8781778561793203</v>
      </c>
      <c r="C68" s="170">
        <f>'3.3'!C68/'3.3'!C67*100-100</f>
        <v>1.4642637722711527</v>
      </c>
      <c r="D68" s="170">
        <f>'3.3'!D68/'3.3'!D67*100-100</f>
        <v>1.2433754586220971</v>
      </c>
      <c r="E68" s="170">
        <f>'3.3'!E68/'3.3'!E67*100-100</f>
        <v>0.90300324675325783</v>
      </c>
      <c r="F68" s="170">
        <f>'3.3'!F68/'3.3'!F67*100-100</f>
        <v>2.1772778866989881</v>
      </c>
      <c r="G68" s="170">
        <f>'3.3'!G68/'3.3'!G67*100-100</f>
        <v>2.2291666666666572</v>
      </c>
      <c r="H68" s="170">
        <f>'3.3'!H68/'3.3'!H67*100-100</f>
        <v>1.5565405628285731</v>
      </c>
      <c r="I68" s="170">
        <f>'3.3'!I68/'3.3'!I67*100-100</f>
        <v>1.275007774437654</v>
      </c>
      <c r="J68" s="170">
        <f>'3.3'!J68/'3.3'!J67*100-100</f>
        <v>-0.20126798832646386</v>
      </c>
      <c r="K68" s="170">
        <f>'3.3'!K68/'3.3'!K67*100-100</f>
        <v>-1.4658770993107595</v>
      </c>
      <c r="M68" s="211"/>
      <c r="N68" s="211"/>
      <c r="O68" s="211"/>
      <c r="P68" s="211"/>
      <c r="Q68" s="211"/>
      <c r="R68" s="211"/>
      <c r="S68" s="211"/>
      <c r="T68" s="211"/>
      <c r="U68" s="211"/>
      <c r="V68" s="211"/>
    </row>
    <row r="69" spans="1:22" ht="13.5" customHeight="1">
      <c r="A69" s="27">
        <v>2015</v>
      </c>
      <c r="B69" s="170">
        <f>'3.3'!B69/'3.3'!B68*100-100</f>
        <v>1.8537380321857881</v>
      </c>
      <c r="C69" s="170">
        <f>'3.3'!C69/'3.3'!C68*100-100</f>
        <v>0.91835704914724658</v>
      </c>
      <c r="D69" s="170">
        <f>'3.3'!D69/'3.3'!D68*100-100</f>
        <v>0.66438494060801645</v>
      </c>
      <c r="E69" s="170">
        <f>'3.3'!E69/'3.3'!E68*100-100</f>
        <v>0.55304172951231578</v>
      </c>
      <c r="F69" s="170">
        <f>'3.3'!F69/'3.3'!F68*100-100</f>
        <v>0.98969905069682795</v>
      </c>
      <c r="G69" s="170">
        <f>'3.3'!G69/'3.3'!G68*100-100</f>
        <v>1.8952516812716453</v>
      </c>
      <c r="H69" s="170">
        <f>'3.3'!H69/'3.3'!H68*100-100</f>
        <v>1.502233049127085</v>
      </c>
      <c r="I69" s="170">
        <f>'3.3'!I69/'3.3'!I68*100-100</f>
        <v>2.3541453428863832</v>
      </c>
      <c r="J69" s="170">
        <f>'3.3'!J69/'3.3'!J68*100-100</f>
        <v>0.83694665725522555</v>
      </c>
      <c r="K69" s="170">
        <f>'3.3'!K69/'3.3'!K68*100-100</f>
        <v>-1.477832512315274</v>
      </c>
      <c r="M69" s="211"/>
      <c r="N69" s="211"/>
      <c r="O69" s="211"/>
      <c r="P69" s="211"/>
      <c r="Q69" s="211"/>
      <c r="R69" s="211"/>
      <c r="S69" s="211"/>
      <c r="T69" s="211"/>
      <c r="U69" s="211"/>
      <c r="V69" s="211"/>
    </row>
    <row r="70" spans="1:22" ht="11.1" customHeight="1">
      <c r="A70" s="27">
        <v>2016</v>
      </c>
      <c r="B70" s="170">
        <f>'3.3'!B70/'3.3'!B69*100-100</f>
        <v>1.3300000000000125</v>
      </c>
      <c r="C70" s="170">
        <f>'3.3'!C70/'3.3'!C69*100-100</f>
        <v>0.73999999999998067</v>
      </c>
      <c r="D70" s="170">
        <f>'3.3'!D70/'3.3'!D69*100-100</f>
        <v>0.68000000000000682</v>
      </c>
      <c r="E70" s="170">
        <f>'3.3'!E70/'3.3'!E69*100-100</f>
        <v>0.70999999999999375</v>
      </c>
      <c r="F70" s="170">
        <f>'3.3'!F70/'3.3'!F69*100-100</f>
        <v>0.62000000000000455</v>
      </c>
      <c r="G70" s="170">
        <f>'3.3'!G70/'3.3'!G69*100-100</f>
        <v>0.95000000000000284</v>
      </c>
      <c r="H70" s="170">
        <f>'3.3'!H70/'3.3'!H69*100-100</f>
        <v>1.1800000000000068</v>
      </c>
      <c r="I70" s="170">
        <f>'3.3'!I70/'3.3'!I69*100-100</f>
        <v>1.7600000000000051</v>
      </c>
      <c r="J70" s="170">
        <f>'3.3'!J70/'3.3'!J69*100-100</f>
        <v>-0.73000000000000398</v>
      </c>
      <c r="K70" s="170">
        <f>'3.3'!K70/'3.3'!K69*100-100</f>
        <v>-2.4500000000000028</v>
      </c>
      <c r="M70" s="211"/>
      <c r="N70" s="211"/>
      <c r="O70" s="211"/>
      <c r="P70" s="211"/>
      <c r="Q70" s="211"/>
      <c r="R70" s="211"/>
      <c r="S70" s="211"/>
      <c r="T70" s="211"/>
      <c r="U70" s="211"/>
      <c r="V70" s="211"/>
    </row>
    <row r="71" spans="1:22" ht="11.1" customHeight="1">
      <c r="A71" s="27">
        <v>2017</v>
      </c>
      <c r="B71" s="170">
        <f>'3.3'!B71/'3.3'!B70*100-100</f>
        <v>1.3520181584920579</v>
      </c>
      <c r="C71" s="170">
        <f>'3.3'!C71/'3.3'!C70*100-100</f>
        <v>1.7073654953345283</v>
      </c>
      <c r="D71" s="170">
        <f>'3.3'!D71/'3.3'!D70*100-100</f>
        <v>1.6984505363528086</v>
      </c>
      <c r="E71" s="170">
        <f>'3.3'!E71/'3.3'!E70*100-100</f>
        <v>1.4993545824645054</v>
      </c>
      <c r="F71" s="170">
        <f>'3.3'!F71/'3.3'!F70*100-100</f>
        <v>2.2261975750347744</v>
      </c>
      <c r="G71" s="170">
        <f>'3.3'!G71/'3.3'!G70*100-100</f>
        <v>1.7038137691926636</v>
      </c>
      <c r="H71" s="170">
        <f>'3.3'!H71/'3.3'!H70*100-100</f>
        <v>2.0952757461948863</v>
      </c>
      <c r="I71" s="170">
        <f>'3.3'!I71/'3.3'!I70*100-100</f>
        <v>-0.86477987421385194</v>
      </c>
      <c r="J71" s="170">
        <f>'3.3'!J71/'3.3'!J70*100-100</f>
        <v>1.7125012591921092</v>
      </c>
      <c r="K71" s="170">
        <f>'3.3'!K71/'3.3'!K70*100-100</f>
        <v>2.6037929267042443</v>
      </c>
      <c r="M71" s="211"/>
      <c r="N71" s="211"/>
      <c r="O71" s="211"/>
      <c r="P71" s="211"/>
      <c r="Q71" s="211"/>
      <c r="R71" s="211"/>
      <c r="S71" s="211"/>
      <c r="T71" s="211"/>
      <c r="U71" s="211"/>
      <c r="V71" s="211"/>
    </row>
    <row r="72" spans="1:22" ht="11.1" customHeight="1">
      <c r="A72" s="27">
        <v>2018</v>
      </c>
      <c r="B72" s="170">
        <f>'3.3'!B72/'3.3'!B71*100-100</f>
        <v>1.6747809152872293</v>
      </c>
      <c r="C72" s="170">
        <f>'3.3'!C72/'3.3'!C71*100-100</f>
        <v>2.0886199492484963</v>
      </c>
      <c r="D72" s="170">
        <f>'3.3'!D72/'3.3'!D71*100-100</f>
        <v>1.670084969235262</v>
      </c>
      <c r="E72" s="170">
        <f>'3.3'!E72/'3.3'!E71*100-100</f>
        <v>1.4576403834865914</v>
      </c>
      <c r="F72" s="170">
        <f>'3.3'!F72/'3.3'!F71*100-100</f>
        <v>2.1777172856309477</v>
      </c>
      <c r="G72" s="170">
        <f>'3.3'!G72/'3.3'!G71*100-100</f>
        <v>3.5453394370312594</v>
      </c>
      <c r="H72" s="170">
        <f>'3.3'!H72/'3.3'!H71*100-100</f>
        <v>2.8751210067763822</v>
      </c>
      <c r="I72" s="170">
        <f>'3.3'!I72/'3.3'!I71*100-100</f>
        <v>-0.82275971451228713</v>
      </c>
      <c r="J72" s="170">
        <f>'3.3'!J72/'3.3'!J71*100-100</f>
        <v>1.0201049816777328</v>
      </c>
      <c r="K72" s="170">
        <f>'3.3'!K72/'3.3'!K71*100-100</f>
        <v>1.8583275052452848</v>
      </c>
      <c r="M72" s="211"/>
      <c r="N72" s="211"/>
      <c r="O72" s="211"/>
      <c r="P72" s="211"/>
      <c r="Q72" s="211"/>
      <c r="R72" s="211"/>
      <c r="S72" s="211"/>
      <c r="T72" s="211"/>
      <c r="U72" s="211"/>
      <c r="V72" s="211"/>
    </row>
    <row r="73" spans="1:22" ht="11.1" customHeight="1">
      <c r="A73" s="27">
        <v>2019</v>
      </c>
      <c r="B73" s="170">
        <f>'3.3'!B73/'3.3'!B72*100-100</f>
        <v>2.1834897529209059</v>
      </c>
      <c r="C73" s="170">
        <f>'3.3'!C73/'3.3'!C72*100-100</f>
        <v>1.8738049713193305</v>
      </c>
      <c r="D73" s="170">
        <f>'3.3'!D73/'3.3'!D72*100-100</f>
        <v>1.61383285302594</v>
      </c>
      <c r="E73" s="170">
        <f>'3.3'!E73/'3.3'!E72*100-100</f>
        <v>1.3499180406903974</v>
      </c>
      <c r="F73" s="170">
        <f>'3.3'!F73/'3.3'!F72*100-100</f>
        <v>2.3406279733587212</v>
      </c>
      <c r="G73" s="170">
        <f>'3.3'!G73/'3.3'!G72*100-100</f>
        <v>2.7654971310318928</v>
      </c>
      <c r="H73" s="170">
        <f>'3.3'!H73/'3.3'!H72*100-100</f>
        <v>2.8700479909663983</v>
      </c>
      <c r="I73" s="170">
        <f>'3.3'!I73/'3.3'!I72*100-100</f>
        <v>0.87956021989006672</v>
      </c>
      <c r="J73" s="170">
        <f>'3.3'!J73/'3.3'!J72*100-100</f>
        <v>0.7647058823529278</v>
      </c>
      <c r="K73" s="170">
        <f>'3.3'!K73/'3.3'!K72*100-100</f>
        <v>-0.11770475723393758</v>
      </c>
      <c r="M73" s="211"/>
      <c r="N73" s="211"/>
      <c r="O73" s="211"/>
      <c r="P73" s="211"/>
      <c r="Q73" s="211"/>
      <c r="R73" s="211"/>
      <c r="S73" s="211"/>
      <c r="T73" s="211"/>
      <c r="U73" s="211"/>
      <c r="V73" s="211"/>
    </row>
    <row r="74" spans="1:22" ht="13.5" customHeight="1">
      <c r="A74" s="27">
        <v>2020</v>
      </c>
      <c r="B74" s="170">
        <f>'3.3'!B74/'3.3'!B73*100-100</f>
        <v>1.5932521087160296</v>
      </c>
      <c r="C74" s="170">
        <f>'3.3'!C74/'3.3'!C73*100-100</f>
        <v>0.86336336336336217</v>
      </c>
      <c r="D74" s="170">
        <f>'3.3'!D74/'3.3'!D73*100-100</f>
        <v>1.465305350727931</v>
      </c>
      <c r="E74" s="170">
        <f>'3.3'!E74/'3.3'!E73*100-100</f>
        <v>0.71353819807819718</v>
      </c>
      <c r="F74" s="170">
        <f>'3.3'!F74/'3.3'!F73*100-100</f>
        <v>3.1889178133134948</v>
      </c>
      <c r="G74" s="170">
        <f>'3.3'!G74/'3.3'!G73*100-100</f>
        <v>-1.2631578947368354</v>
      </c>
      <c r="H74" s="170">
        <f>'3.3'!H74/'3.3'!H73*100-100</f>
        <v>1.5276253201609933</v>
      </c>
      <c r="I74" s="170">
        <f>'3.3'!I74/'3.3'!I73*100-100</f>
        <v>2.0806499554146427</v>
      </c>
      <c r="J74" s="170">
        <f>'3.3'!J74/'3.3'!J73*100-100</f>
        <v>-0.39891029383147725</v>
      </c>
      <c r="K74" s="170">
        <f>'3.3'!K74/'3.3'!K73*100-100</f>
        <v>-2.4256113129725918</v>
      </c>
      <c r="M74" s="211"/>
      <c r="N74" s="211"/>
      <c r="O74" s="211"/>
      <c r="P74" s="211"/>
      <c r="Q74" s="211"/>
      <c r="R74" s="211"/>
      <c r="S74" s="211"/>
      <c r="T74" s="211"/>
      <c r="U74" s="211"/>
      <c r="V74" s="211"/>
    </row>
    <row r="75" spans="1:22" s="23" customFormat="1" ht="15" customHeight="1">
      <c r="A75" s="67"/>
      <c r="B75" s="32" t="s">
        <v>275</v>
      </c>
      <c r="C75" s="171"/>
      <c r="D75" s="171"/>
      <c r="E75" s="171"/>
      <c r="F75" s="171"/>
      <c r="G75" s="171"/>
      <c r="H75" s="171"/>
      <c r="I75" s="171"/>
      <c r="J75" s="171"/>
      <c r="K75" s="171"/>
    </row>
    <row r="76" spans="1:22" s="23" customFormat="1" ht="15" customHeight="1">
      <c r="A76" s="33" t="s">
        <v>388</v>
      </c>
      <c r="B76" s="173">
        <f>POWER(('3.3'!B54/'3.3'!B45),1/9)*100-100</f>
        <v>1.6101917200048206</v>
      </c>
      <c r="C76" s="173">
        <f>POWER(('3.3'!C54/'3.3'!C45),1/9)*100-100</f>
        <v>1.5442245412446596</v>
      </c>
      <c r="D76" s="173">
        <f>POWER(('3.3'!D54/'3.3'!D45),1/9)*100-100</f>
        <v>1.5484165862046666</v>
      </c>
      <c r="E76" s="173">
        <f>POWER(('3.3'!E54/'3.3'!E45),1/9)*100-100</f>
        <v>1.695018626103078</v>
      </c>
      <c r="F76" s="173">
        <f>POWER(('3.3'!F54/'3.3'!F45),1/9)*100-100</f>
        <v>1.123052152314159</v>
      </c>
      <c r="G76" s="173">
        <f>POWER(('3.3'!G54/'3.3'!G45),1/9)*100-100</f>
        <v>1.5314935285047682</v>
      </c>
      <c r="H76" s="173">
        <f>POWER(('3.3'!H54/'3.3'!H45),1/9)*100-100</f>
        <v>0.86763908733496464</v>
      </c>
      <c r="I76" s="173">
        <f>POWER(('3.3'!I54/'3.3'!I45),1/9)*100-100</f>
        <v>0.39490886132627168</v>
      </c>
      <c r="J76" s="173">
        <f>POWER(('3.3'!J54/'3.3'!J45),1/9)*100-100</f>
        <v>0.52709042319925459</v>
      </c>
      <c r="K76" s="173">
        <f>POWER(('3.3'!K54/'3.3'!K45),1/9)*100-100</f>
        <v>0.13250268308124191</v>
      </c>
    </row>
    <row r="77" spans="1:22" s="23" customFormat="1" ht="12" customHeight="1">
      <c r="A77" s="68" t="s">
        <v>273</v>
      </c>
      <c r="B77" s="173">
        <f>POWER(('3.3'!B64/'3.3'!B54),1/10)*100-100</f>
        <v>1.1087866888223772</v>
      </c>
      <c r="C77" s="173">
        <f>POWER(('3.3'!C64/'3.3'!C54),1/10)*100-100</f>
        <v>1.1203265104625615</v>
      </c>
      <c r="D77" s="173">
        <f>POWER(('3.3'!D64/'3.3'!D54),1/10)*100-100</f>
        <v>1.2579078509271824</v>
      </c>
      <c r="E77" s="173">
        <f>POWER(('3.3'!E64/'3.3'!E54),1/10)*100-100</f>
        <v>1.3827641122719427</v>
      </c>
      <c r="F77" s="173">
        <f>POWER(('3.3'!F64/'3.3'!F54),1/10)*100-100</f>
        <v>0.88435531773541243</v>
      </c>
      <c r="G77" s="173">
        <f>POWER(('3.3'!G64/'3.3'!G54),1/10)*100-100</f>
        <v>0.64732310363450551</v>
      </c>
      <c r="H77" s="173">
        <f>POWER(('3.3'!H64/'3.3'!H54),1/10)*100-100</f>
        <v>0.5298658442521571</v>
      </c>
      <c r="I77" s="173">
        <f>POWER(('3.3'!I64/'3.3'!I54),1/10)*100-100</f>
        <v>0.14588447733532917</v>
      </c>
      <c r="J77" s="173">
        <f>POWER(('3.3'!J64/'3.3'!J54),1/10)*100-100</f>
        <v>0.27701553255057831</v>
      </c>
      <c r="K77" s="173">
        <f>POWER(('3.3'!K64/'3.3'!K54),1/10)*100-100</f>
        <v>0.13017114190839152</v>
      </c>
    </row>
    <row r="78" spans="1:22" s="23" customFormat="1" ht="12" customHeight="1">
      <c r="A78" s="68" t="s">
        <v>537</v>
      </c>
      <c r="B78" s="173">
        <f>POWER(('3.3'!B74/'3.3'!B64),1/10)*100-100</f>
        <v>1.6384673297434205</v>
      </c>
      <c r="C78" s="173">
        <f>POWER(('3.3'!C74/'3.3'!C64),1/10)*100-100</f>
        <v>1.4936449105533427</v>
      </c>
      <c r="D78" s="173">
        <f>POWER(('3.3'!D74/'3.3'!D64),1/10)*100-100</f>
        <v>1.3955347437163397</v>
      </c>
      <c r="E78" s="173">
        <f>POWER(('3.3'!E74/'3.3'!E64),1/10)*100-100</f>
        <v>1.1716607278898721</v>
      </c>
      <c r="F78" s="173">
        <f>POWER(('3.3'!F74/'3.3'!F64),1/10)*100-100</f>
        <v>1.9653879744429616</v>
      </c>
      <c r="G78" s="173">
        <f>POWER(('3.3'!G74/'3.3'!G64),1/10)*100-100</f>
        <v>1.8344634603803485</v>
      </c>
      <c r="H78" s="173">
        <f>POWER(('3.3'!H74/'3.3'!H64),1/10)*100-100</f>
        <v>1.9064235224016954</v>
      </c>
      <c r="I78" s="173">
        <f>POWER(('3.3'!I74/'3.3'!I64),1/10)*100-100</f>
        <v>0.48948396345838319</v>
      </c>
      <c r="J78" s="173">
        <f>POWER(('3.3'!J74/'3.3'!J64),1/10)*100-100</f>
        <v>0.68023780532622879</v>
      </c>
      <c r="K78" s="173">
        <f>POWER(('3.3'!K74/'3.3'!K64),1/10)*100-100</f>
        <v>0.19017870618878874</v>
      </c>
    </row>
    <row r="79" spans="1:22" s="23" customFormat="1" ht="11.1" customHeight="1">
      <c r="A79" s="69"/>
      <c r="B79" s="212"/>
      <c r="C79" s="212"/>
      <c r="D79" s="212"/>
      <c r="E79" s="212"/>
      <c r="F79" s="212"/>
      <c r="G79" s="212"/>
      <c r="H79" s="212"/>
      <c r="I79" s="212"/>
      <c r="J79" s="212"/>
      <c r="K79" s="212"/>
    </row>
    <row r="80" spans="1:22" ht="12" hidden="1" customHeight="1">
      <c r="A80" s="35"/>
      <c r="B80" s="10"/>
      <c r="C80" s="10"/>
      <c r="D80" s="10"/>
      <c r="E80" s="10"/>
      <c r="F80" s="10"/>
      <c r="G80" s="10"/>
      <c r="H80" s="10"/>
      <c r="I80" s="10"/>
      <c r="J80" s="10"/>
    </row>
    <row r="81" spans="1:11" ht="11.1" customHeight="1">
      <c r="A81" s="213" t="s">
        <v>454</v>
      </c>
      <c r="B81" s="214"/>
      <c r="C81" s="214"/>
      <c r="D81" s="214"/>
      <c r="E81" s="214"/>
      <c r="F81" s="214"/>
      <c r="G81" s="214"/>
      <c r="H81" s="214"/>
      <c r="I81" s="214"/>
      <c r="J81" s="214"/>
      <c r="K81" s="214"/>
    </row>
    <row r="82" spans="1:11" ht="11.1" customHeight="1">
      <c r="A82" s="215" t="s">
        <v>455</v>
      </c>
      <c r="B82" s="214"/>
      <c r="C82" s="214"/>
      <c r="D82" s="214"/>
      <c r="E82" s="214"/>
      <c r="F82" s="214"/>
      <c r="G82" s="214"/>
      <c r="H82" s="214"/>
      <c r="I82" s="214"/>
      <c r="J82" s="214"/>
      <c r="K82" s="214"/>
    </row>
    <row r="83" spans="1:11" ht="11.1" customHeight="1">
      <c r="A83" s="215" t="s">
        <v>390</v>
      </c>
      <c r="B83" s="215"/>
      <c r="C83" s="215"/>
      <c r="D83" s="215"/>
      <c r="E83" s="215"/>
      <c r="F83" s="215"/>
      <c r="G83" s="215"/>
      <c r="H83" s="215"/>
      <c r="I83" s="214"/>
      <c r="J83" s="214"/>
      <c r="K83" s="214"/>
    </row>
    <row r="84" spans="1:11" ht="10.5" customHeight="1">
      <c r="A84" s="215"/>
      <c r="B84" s="214"/>
      <c r="C84" s="214"/>
      <c r="D84" s="214"/>
      <c r="E84" s="214"/>
      <c r="F84" s="214"/>
      <c r="G84" s="214"/>
      <c r="H84" s="214"/>
      <c r="I84" s="214"/>
      <c r="J84" s="214"/>
      <c r="K84" s="214"/>
    </row>
    <row r="85" spans="1:11" ht="10.5" customHeight="1">
      <c r="J85" s="10"/>
    </row>
    <row r="86" spans="1:11" ht="10.5" customHeight="1">
      <c r="J86" s="10"/>
    </row>
    <row r="87" spans="1:11" ht="10.5" customHeight="1">
      <c r="J87" s="10"/>
    </row>
    <row r="88" spans="1:11" ht="10.5" customHeight="1">
      <c r="J88" s="10"/>
    </row>
    <row r="89" spans="1:11" ht="10.5" customHeight="1">
      <c r="J89" s="10"/>
    </row>
    <row r="90" spans="1:11" ht="10.5" customHeight="1">
      <c r="J90" s="10"/>
    </row>
    <row r="91" spans="1:11" ht="10.5" customHeight="1">
      <c r="J91" s="10"/>
    </row>
    <row r="92" spans="1:11" ht="12" customHeight="1">
      <c r="J92" s="10"/>
    </row>
    <row r="93" spans="1:11" ht="12" customHeight="1">
      <c r="J93" s="10"/>
    </row>
    <row r="94" spans="1:11" ht="12" customHeight="1">
      <c r="J94" s="10"/>
    </row>
    <row r="95" spans="1:11" ht="12" customHeight="1">
      <c r="J95" s="10"/>
    </row>
    <row r="96" spans="1:11" ht="12" customHeight="1">
      <c r="J96" s="10"/>
    </row>
    <row r="97" spans="10:10" ht="12" customHeight="1">
      <c r="J97" s="10"/>
    </row>
    <row r="98" spans="10:10" ht="12" customHeight="1">
      <c r="J98" s="10"/>
    </row>
    <row r="99" spans="10:10" ht="12" customHeight="1">
      <c r="J99" s="10"/>
    </row>
    <row r="100" spans="10:10" ht="12" customHeight="1">
      <c r="J100" s="10"/>
    </row>
    <row r="101" spans="10:10" ht="12" customHeight="1">
      <c r="J101" s="10"/>
    </row>
    <row r="102" spans="10:10" ht="12" customHeight="1">
      <c r="J102" s="10"/>
    </row>
    <row r="103" spans="10:10" ht="12" customHeight="1">
      <c r="J103" s="10"/>
    </row>
    <row r="104" spans="10:10" ht="12" customHeight="1">
      <c r="J104" s="10"/>
    </row>
    <row r="105" spans="10:10" ht="12" customHeight="1">
      <c r="J105" s="10"/>
    </row>
    <row r="106" spans="10:10" ht="12" customHeight="1">
      <c r="J106" s="10"/>
    </row>
    <row r="107" spans="10:10" ht="12" customHeight="1">
      <c r="J107" s="10"/>
    </row>
    <row r="108" spans="10:10" ht="12" customHeight="1">
      <c r="J108" s="10"/>
    </row>
    <row r="109" spans="10:10" ht="12" customHeight="1">
      <c r="J109" s="10"/>
    </row>
    <row r="110" spans="10:10" ht="12" customHeight="1">
      <c r="J110" s="10"/>
    </row>
    <row r="111" spans="10:10" ht="12" customHeight="1">
      <c r="J111" s="10"/>
    </row>
    <row r="112" spans="10:10" ht="12" customHeight="1">
      <c r="J112" s="10"/>
    </row>
    <row r="113" spans="1:10" ht="12" customHeight="1">
      <c r="J113" s="10"/>
    </row>
    <row r="114" spans="1:10" ht="12" customHeight="1">
      <c r="J114" s="10"/>
    </row>
    <row r="115" spans="1:10" ht="12" customHeight="1">
      <c r="B115" s="10"/>
      <c r="C115" s="10"/>
      <c r="D115" s="10"/>
      <c r="E115" s="10"/>
      <c r="F115" s="10"/>
      <c r="G115" s="10"/>
      <c r="H115" s="10"/>
      <c r="I115" s="10"/>
      <c r="J115" s="10"/>
    </row>
    <row r="116" spans="1:10" ht="12" customHeight="1">
      <c r="B116" s="10"/>
      <c r="C116" s="10"/>
      <c r="D116" s="10"/>
      <c r="E116" s="10"/>
      <c r="F116" s="10"/>
      <c r="G116" s="10"/>
      <c r="H116" s="10"/>
      <c r="I116" s="10"/>
      <c r="J116" s="10"/>
    </row>
    <row r="117" spans="1:10" ht="12" customHeight="1">
      <c r="B117" s="10"/>
      <c r="C117" s="10"/>
      <c r="D117" s="10"/>
      <c r="E117" s="10"/>
      <c r="F117" s="10"/>
      <c r="G117" s="10"/>
      <c r="H117" s="10"/>
      <c r="I117" s="10"/>
      <c r="J117" s="10"/>
    </row>
    <row r="118" spans="1:10" ht="12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</row>
    <row r="119" spans="1:10">
      <c r="A119" s="10"/>
      <c r="B119" s="10"/>
      <c r="C119" s="10"/>
      <c r="D119" s="10"/>
      <c r="E119" s="10"/>
      <c r="F119" s="10"/>
      <c r="G119" s="10"/>
      <c r="H119" s="10"/>
      <c r="I119" s="10"/>
      <c r="J119" s="10"/>
    </row>
    <row r="120" spans="1:10">
      <c r="A120" s="10"/>
      <c r="B120" s="10"/>
      <c r="C120" s="10"/>
      <c r="D120" s="10"/>
      <c r="E120" s="10"/>
      <c r="F120" s="10"/>
      <c r="G120" s="10"/>
      <c r="H120" s="10"/>
      <c r="I120" s="10"/>
      <c r="J120" s="10"/>
    </row>
    <row r="121" spans="1:10">
      <c r="A121" s="10"/>
      <c r="B121" s="10"/>
      <c r="C121" s="10"/>
      <c r="D121" s="10"/>
      <c r="E121" s="10"/>
      <c r="F121" s="10"/>
      <c r="G121" s="10"/>
      <c r="H121" s="10"/>
      <c r="I121" s="10"/>
      <c r="J121" s="10"/>
    </row>
    <row r="122" spans="1:10">
      <c r="B122" s="10"/>
      <c r="C122" s="10"/>
      <c r="D122" s="10"/>
      <c r="E122" s="10"/>
      <c r="F122" s="10"/>
      <c r="G122" s="10"/>
      <c r="H122" s="10"/>
      <c r="I122" s="10"/>
      <c r="J122" s="10"/>
    </row>
    <row r="123" spans="1:10">
      <c r="B123" s="10"/>
      <c r="C123" s="10"/>
      <c r="D123" s="10"/>
      <c r="E123" s="10"/>
      <c r="F123" s="10"/>
      <c r="G123" s="10"/>
      <c r="H123" s="10"/>
      <c r="I123" s="10"/>
      <c r="J123" s="10"/>
    </row>
    <row r="124" spans="1:10">
      <c r="B124" s="10"/>
      <c r="C124" s="10"/>
      <c r="D124" s="10"/>
      <c r="E124" s="10"/>
      <c r="F124" s="10"/>
      <c r="G124" s="10"/>
      <c r="H124" s="10"/>
      <c r="I124" s="10"/>
      <c r="J124" s="10"/>
    </row>
    <row r="125" spans="1:10">
      <c r="A125" s="10"/>
      <c r="B125" s="10"/>
      <c r="C125" s="10"/>
      <c r="D125" s="10"/>
      <c r="E125" s="10"/>
      <c r="F125" s="10"/>
      <c r="G125" s="10"/>
      <c r="H125" s="10"/>
      <c r="I125" s="10"/>
      <c r="J125" s="10"/>
    </row>
    <row r="126" spans="1:10">
      <c r="A126" s="57"/>
      <c r="B126" s="10"/>
      <c r="C126" s="10"/>
      <c r="D126" s="10"/>
      <c r="E126" s="10"/>
      <c r="F126" s="10"/>
      <c r="G126" s="10"/>
      <c r="H126" s="10"/>
      <c r="I126" s="10"/>
      <c r="J126" s="10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6384" width="11.42578125" style="19"/>
  </cols>
  <sheetData>
    <row r="1" spans="1:11" ht="15.75" customHeight="1">
      <c r="A1" s="17" t="s">
        <v>163</v>
      </c>
      <c r="B1" s="51"/>
      <c r="C1" s="51"/>
      <c r="D1" s="51"/>
      <c r="E1" s="51"/>
      <c r="F1" s="51"/>
      <c r="G1" s="51"/>
      <c r="H1" s="51"/>
      <c r="I1" s="51"/>
    </row>
    <row r="2" spans="1:11" ht="15.75" hidden="1" customHeight="1">
      <c r="A2" s="60"/>
      <c r="B2" s="51"/>
      <c r="C2" s="51"/>
      <c r="D2" s="51"/>
      <c r="E2" s="51"/>
      <c r="F2" s="51"/>
      <c r="G2" s="51"/>
      <c r="H2" s="51"/>
      <c r="I2" s="51"/>
    </row>
    <row r="3" spans="1:11" hidden="1">
      <c r="A3" s="52"/>
      <c r="B3" s="51"/>
      <c r="C3" s="51"/>
      <c r="D3" s="51"/>
      <c r="E3" s="51"/>
      <c r="F3" s="51"/>
      <c r="G3" s="51"/>
      <c r="H3" s="51"/>
      <c r="I3" s="51"/>
    </row>
    <row r="4" spans="1:11" hidden="1">
      <c r="A4" s="52"/>
      <c r="B4" s="51"/>
      <c r="C4" s="51"/>
      <c r="D4" s="51"/>
      <c r="E4" s="51"/>
      <c r="F4" s="51"/>
      <c r="G4" s="51"/>
      <c r="H4" s="51"/>
      <c r="I4" s="51"/>
    </row>
    <row r="5" spans="1:11">
      <c r="A5" s="52"/>
      <c r="B5" s="51"/>
      <c r="C5" s="51"/>
      <c r="D5" s="51"/>
      <c r="E5" s="51"/>
      <c r="F5" s="51"/>
      <c r="G5" s="51"/>
      <c r="H5" s="51"/>
      <c r="I5" s="51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21" t="s">
        <v>112</v>
      </c>
      <c r="I6" s="44"/>
      <c r="J6" s="348" t="s">
        <v>50</v>
      </c>
      <c r="K6" s="10"/>
    </row>
    <row r="7" spans="1:11" ht="15" customHeight="1">
      <c r="A7" s="388"/>
      <c r="B7" s="420"/>
      <c r="C7" s="410" t="s">
        <v>113</v>
      </c>
      <c r="D7" s="411"/>
      <c r="E7" s="429"/>
      <c r="F7" s="2" t="s">
        <v>143</v>
      </c>
      <c r="G7" s="3"/>
      <c r="H7" s="401" t="s">
        <v>114</v>
      </c>
      <c r="I7" s="389" t="s">
        <v>115</v>
      </c>
      <c r="J7" s="389" t="s">
        <v>404</v>
      </c>
      <c r="K7" s="10"/>
    </row>
    <row r="8" spans="1:11" ht="45" customHeight="1">
      <c r="A8" s="388"/>
      <c r="B8" s="416"/>
      <c r="C8" s="364" t="s">
        <v>69</v>
      </c>
      <c r="D8" s="355" t="s">
        <v>116</v>
      </c>
      <c r="E8" s="355" t="s">
        <v>147</v>
      </c>
      <c r="F8" s="364" t="s">
        <v>69</v>
      </c>
      <c r="G8" s="364" t="s">
        <v>144</v>
      </c>
      <c r="H8" s="416"/>
      <c r="I8" s="391"/>
      <c r="J8" s="391"/>
      <c r="K8" s="10"/>
    </row>
    <row r="9" spans="1:11" s="23" customFormat="1" ht="15" customHeight="1">
      <c r="A9" s="392"/>
      <c r="B9" s="353">
        <v>1</v>
      </c>
      <c r="C9" s="353">
        <v>2</v>
      </c>
      <c r="D9" s="360">
        <v>3</v>
      </c>
      <c r="E9" s="54">
        <v>4</v>
      </c>
      <c r="F9" s="364">
        <v>5</v>
      </c>
      <c r="G9" s="364">
        <v>6</v>
      </c>
      <c r="H9" s="364">
        <v>7</v>
      </c>
      <c r="I9" s="353">
        <v>8</v>
      </c>
      <c r="J9" s="353">
        <v>9</v>
      </c>
      <c r="K9" s="20"/>
    </row>
    <row r="10" spans="1:11" s="10" customFormat="1" ht="15" customHeight="1">
      <c r="A10" s="36"/>
      <c r="B10" s="363" t="s">
        <v>276</v>
      </c>
      <c r="C10" s="206"/>
      <c r="D10" s="206"/>
      <c r="E10" s="206"/>
      <c r="F10" s="206"/>
      <c r="G10" s="206"/>
      <c r="H10" s="206"/>
      <c r="I10" s="206"/>
      <c r="J10" s="55"/>
    </row>
    <row r="11" spans="1:11" s="10" customFormat="1" ht="15" customHeight="1">
      <c r="A11" s="25"/>
      <c r="B11" s="61" t="s">
        <v>7</v>
      </c>
      <c r="C11" s="209"/>
      <c r="D11" s="209"/>
      <c r="E11" s="209"/>
      <c r="F11" s="209"/>
      <c r="G11" s="209"/>
      <c r="H11" s="209"/>
      <c r="I11" s="209"/>
      <c r="J11" s="62" t="s">
        <v>30</v>
      </c>
    </row>
    <row r="12" spans="1:11" s="10" customFormat="1" ht="12" hidden="1" customHeight="1">
      <c r="A12" s="25"/>
      <c r="B12" s="363"/>
      <c r="C12" s="207"/>
      <c r="D12" s="207"/>
      <c r="E12" s="207"/>
      <c r="F12" s="207"/>
      <c r="G12" s="207"/>
      <c r="H12" s="207"/>
      <c r="I12" s="207"/>
      <c r="J12" s="55"/>
    </row>
    <row r="13" spans="1:11" s="10" customFormat="1" ht="12" hidden="1" customHeight="1">
      <c r="A13" s="25"/>
      <c r="B13" s="363"/>
      <c r="C13" s="207"/>
      <c r="D13" s="207"/>
      <c r="E13" s="207"/>
      <c r="F13" s="207"/>
      <c r="G13" s="207"/>
      <c r="H13" s="207"/>
      <c r="I13" s="207"/>
      <c r="J13" s="55"/>
    </row>
    <row r="14" spans="1:11" s="10" customFormat="1" ht="12" hidden="1" customHeight="1">
      <c r="A14" s="25"/>
      <c r="B14" s="362"/>
      <c r="C14" s="207"/>
      <c r="D14" s="207"/>
      <c r="E14" s="207"/>
      <c r="F14" s="207"/>
      <c r="G14" s="207"/>
      <c r="H14" s="207"/>
      <c r="I14" s="207"/>
      <c r="J14" s="55"/>
    </row>
    <row r="15" spans="1:11" s="10" customFormat="1" ht="13.5" customHeight="1">
      <c r="A15" s="27">
        <v>1970</v>
      </c>
      <c r="B15" s="40">
        <v>250.32999999999998</v>
      </c>
      <c r="C15" s="40">
        <v>195.19</v>
      </c>
      <c r="D15" s="40">
        <v>192.57999999999998</v>
      </c>
      <c r="E15" s="40">
        <v>2.61</v>
      </c>
      <c r="F15" s="40">
        <v>55.14</v>
      </c>
      <c r="G15" s="40">
        <v>24.57</v>
      </c>
      <c r="H15" s="40">
        <v>219.76</v>
      </c>
      <c r="I15" s="40">
        <v>30.57</v>
      </c>
      <c r="J15" s="13">
        <v>3218</v>
      </c>
    </row>
    <row r="16" spans="1:11" s="10" customFormat="1" ht="11.1" customHeight="1">
      <c r="A16" s="27">
        <v>1971</v>
      </c>
      <c r="B16" s="40">
        <v>282.79000000000002</v>
      </c>
      <c r="C16" s="40">
        <v>217.45000000000002</v>
      </c>
      <c r="D16" s="40">
        <v>214.27</v>
      </c>
      <c r="E16" s="40">
        <v>3.18</v>
      </c>
      <c r="F16" s="40">
        <v>65.34</v>
      </c>
      <c r="G16" s="40">
        <v>29.4</v>
      </c>
      <c r="H16" s="40">
        <v>246.85000000000002</v>
      </c>
      <c r="I16" s="40">
        <v>35.940000000000005</v>
      </c>
      <c r="J16" s="13">
        <v>3547</v>
      </c>
    </row>
    <row r="17" spans="1:10" s="10" customFormat="1" ht="11.1" customHeight="1">
      <c r="A17" s="27">
        <v>1972</v>
      </c>
      <c r="B17" s="40">
        <v>312.46000000000004</v>
      </c>
      <c r="C17" s="40">
        <v>239.76000000000002</v>
      </c>
      <c r="D17" s="40">
        <v>235.99</v>
      </c>
      <c r="E17" s="40">
        <v>3.7700000000000005</v>
      </c>
      <c r="F17" s="40">
        <v>72.7</v>
      </c>
      <c r="G17" s="40">
        <v>33.39</v>
      </c>
      <c r="H17" s="40">
        <v>273.15000000000003</v>
      </c>
      <c r="I17" s="40">
        <v>39.31</v>
      </c>
      <c r="J17" s="13">
        <v>3888</v>
      </c>
    </row>
    <row r="18" spans="1:10" s="10" customFormat="1" ht="11.1" customHeight="1">
      <c r="A18" s="27">
        <v>1973</v>
      </c>
      <c r="B18" s="40">
        <v>349</v>
      </c>
      <c r="C18" s="40">
        <v>264.89999999999998</v>
      </c>
      <c r="D18" s="40">
        <v>260.26</v>
      </c>
      <c r="E18" s="40">
        <v>4.6400000000000006</v>
      </c>
      <c r="F18" s="40">
        <v>84.1</v>
      </c>
      <c r="G18" s="40">
        <v>39.11</v>
      </c>
      <c r="H18" s="40">
        <v>304.01</v>
      </c>
      <c r="I18" s="40">
        <v>44.989999999999995</v>
      </c>
      <c r="J18" s="13">
        <v>4274</v>
      </c>
    </row>
    <row r="19" spans="1:10" s="10" customFormat="1" ht="11.1" customHeight="1">
      <c r="A19" s="27">
        <v>1974</v>
      </c>
      <c r="B19" s="40">
        <v>383.66999999999996</v>
      </c>
      <c r="C19" s="40">
        <v>285.58</v>
      </c>
      <c r="D19" s="40">
        <v>280.38</v>
      </c>
      <c r="E19" s="40">
        <v>5.2</v>
      </c>
      <c r="F19" s="40">
        <v>98.09</v>
      </c>
      <c r="G19" s="40">
        <v>46.37</v>
      </c>
      <c r="H19" s="40">
        <v>331.95</v>
      </c>
      <c r="I19" s="40">
        <v>51.720000000000006</v>
      </c>
      <c r="J19" s="13">
        <v>4602</v>
      </c>
    </row>
    <row r="20" spans="1:10" s="10" customFormat="1" ht="13.5" customHeight="1">
      <c r="A20" s="27">
        <v>1975</v>
      </c>
      <c r="B20" s="40">
        <v>420.92</v>
      </c>
      <c r="C20" s="40">
        <v>312.38</v>
      </c>
      <c r="D20" s="40">
        <v>306.88</v>
      </c>
      <c r="E20" s="40">
        <v>5.5</v>
      </c>
      <c r="F20" s="40">
        <v>108.54</v>
      </c>
      <c r="G20" s="40">
        <v>52.71</v>
      </c>
      <c r="H20" s="40">
        <v>365.09</v>
      </c>
      <c r="I20" s="40">
        <v>55.830000000000005</v>
      </c>
      <c r="J20" s="13">
        <v>5052</v>
      </c>
    </row>
    <row r="21" spans="1:10" s="10" customFormat="1" ht="11.1" customHeight="1">
      <c r="A21" s="27">
        <v>1976</v>
      </c>
      <c r="B21" s="40">
        <v>452.73999999999995</v>
      </c>
      <c r="C21" s="40">
        <v>338.04999999999995</v>
      </c>
      <c r="D21" s="40">
        <v>331.96</v>
      </c>
      <c r="E21" s="40">
        <v>6.09</v>
      </c>
      <c r="F21" s="40">
        <v>114.69</v>
      </c>
      <c r="G21" s="40">
        <v>57.07</v>
      </c>
      <c r="H21" s="40">
        <v>395.11999999999995</v>
      </c>
      <c r="I21" s="40">
        <v>57.62</v>
      </c>
      <c r="J21" s="13">
        <v>5494</v>
      </c>
    </row>
    <row r="22" spans="1:10" s="10" customFormat="1" ht="11.1" customHeight="1">
      <c r="A22" s="27">
        <v>1977</v>
      </c>
      <c r="B22" s="40">
        <v>483.96</v>
      </c>
      <c r="C22" s="40">
        <v>361.97999999999996</v>
      </c>
      <c r="D22" s="40">
        <v>355.41999999999996</v>
      </c>
      <c r="E22" s="40">
        <v>6.5600000000000005</v>
      </c>
      <c r="F22" s="40">
        <v>121.98</v>
      </c>
      <c r="G22" s="40">
        <v>61.42</v>
      </c>
      <c r="H22" s="40">
        <v>423.4</v>
      </c>
      <c r="I22" s="40">
        <v>60.56</v>
      </c>
      <c r="J22" s="13">
        <v>5895</v>
      </c>
    </row>
    <row r="23" spans="1:10" s="10" customFormat="1" ht="11.1" customHeight="1">
      <c r="A23" s="27">
        <v>1978</v>
      </c>
      <c r="B23" s="40">
        <v>513.14</v>
      </c>
      <c r="C23" s="40">
        <v>382.26</v>
      </c>
      <c r="D23" s="40">
        <v>375.12</v>
      </c>
      <c r="E23" s="40">
        <v>7.14</v>
      </c>
      <c r="F23" s="40">
        <v>130.88</v>
      </c>
      <c r="G23" s="40">
        <v>65.709999999999994</v>
      </c>
      <c r="H23" s="40">
        <v>447.96999999999997</v>
      </c>
      <c r="I23" s="40">
        <v>65.17</v>
      </c>
      <c r="J23" s="13">
        <v>6233</v>
      </c>
    </row>
    <row r="24" spans="1:10" s="10" customFormat="1" ht="11.1" customHeight="1">
      <c r="A24" s="27">
        <v>1979</v>
      </c>
      <c r="B24" s="40">
        <v>558.83999999999992</v>
      </c>
      <c r="C24" s="40">
        <v>417.30999999999995</v>
      </c>
      <c r="D24" s="40">
        <v>409.21999999999997</v>
      </c>
      <c r="E24" s="40">
        <v>8.09</v>
      </c>
      <c r="F24" s="40">
        <v>141.53</v>
      </c>
      <c r="G24" s="40">
        <v>71.25</v>
      </c>
      <c r="H24" s="40">
        <v>488.55999999999995</v>
      </c>
      <c r="I24" s="40">
        <v>70.28</v>
      </c>
      <c r="J24" s="13">
        <v>6801</v>
      </c>
    </row>
    <row r="25" spans="1:10" s="10" customFormat="1" ht="13.5" customHeight="1">
      <c r="A25" s="27">
        <v>1980</v>
      </c>
      <c r="B25" s="40">
        <v>607.03</v>
      </c>
      <c r="C25" s="40">
        <v>452.09999999999997</v>
      </c>
      <c r="D25" s="40">
        <v>443.02</v>
      </c>
      <c r="E25" s="40">
        <v>9.0799999999999983</v>
      </c>
      <c r="F25" s="40">
        <v>154.93</v>
      </c>
      <c r="G25" s="40">
        <v>78.16</v>
      </c>
      <c r="H25" s="40">
        <v>530.26</v>
      </c>
      <c r="I25" s="40">
        <v>76.77000000000001</v>
      </c>
      <c r="J25" s="13">
        <v>7343</v>
      </c>
    </row>
    <row r="26" spans="1:10" s="10" customFormat="1" ht="11.1" customHeight="1">
      <c r="A26" s="27">
        <v>1981</v>
      </c>
      <c r="B26" s="40">
        <v>644.54</v>
      </c>
      <c r="C26" s="40">
        <v>478.07</v>
      </c>
      <c r="D26" s="40">
        <v>468.26</v>
      </c>
      <c r="E26" s="40">
        <v>9.8099999999999987</v>
      </c>
      <c r="F26" s="40">
        <v>166.47</v>
      </c>
      <c r="G26" s="40">
        <v>83.71</v>
      </c>
      <c r="H26" s="40">
        <v>561.78</v>
      </c>
      <c r="I26" s="40">
        <v>82.76</v>
      </c>
      <c r="J26" s="13">
        <v>7751</v>
      </c>
    </row>
    <row r="27" spans="1:10" s="10" customFormat="1" ht="11.1" customHeight="1">
      <c r="A27" s="27">
        <v>1982</v>
      </c>
      <c r="B27" s="40">
        <v>668.06000000000006</v>
      </c>
      <c r="C27" s="40">
        <v>497.15000000000003</v>
      </c>
      <c r="D27" s="40">
        <v>486.6</v>
      </c>
      <c r="E27" s="40">
        <v>10.549999999999999</v>
      </c>
      <c r="F27" s="40">
        <v>170.91</v>
      </c>
      <c r="G27" s="40">
        <v>85.25</v>
      </c>
      <c r="H27" s="40">
        <v>582.40000000000009</v>
      </c>
      <c r="I27" s="40">
        <v>85.66</v>
      </c>
      <c r="J27" s="13">
        <v>8066</v>
      </c>
    </row>
    <row r="28" spans="1:10" s="10" customFormat="1" ht="11.1" customHeight="1">
      <c r="A28" s="27">
        <v>1983</v>
      </c>
      <c r="B28" s="40">
        <v>696.36999999999989</v>
      </c>
      <c r="C28" s="40">
        <v>520.04999999999995</v>
      </c>
      <c r="D28" s="40">
        <v>508.76</v>
      </c>
      <c r="E28" s="40">
        <v>11.290000000000001</v>
      </c>
      <c r="F28" s="40">
        <v>176.32</v>
      </c>
      <c r="G28" s="40">
        <v>87.960000000000008</v>
      </c>
      <c r="H28" s="40">
        <v>608.01</v>
      </c>
      <c r="I28" s="40">
        <v>88.359999999999985</v>
      </c>
      <c r="J28" s="13">
        <v>8467</v>
      </c>
    </row>
    <row r="29" spans="1:10" s="10" customFormat="1" ht="11.1" customHeight="1">
      <c r="A29" s="27">
        <v>1984</v>
      </c>
      <c r="B29" s="40">
        <v>726.6</v>
      </c>
      <c r="C29" s="40">
        <v>543.48</v>
      </c>
      <c r="D29" s="40">
        <v>531.36</v>
      </c>
      <c r="E29" s="40">
        <v>12.12</v>
      </c>
      <c r="F29" s="40">
        <v>183.12</v>
      </c>
      <c r="G29" s="40">
        <v>93.16</v>
      </c>
      <c r="H29" s="40">
        <v>636.64</v>
      </c>
      <c r="I29" s="40">
        <v>89.960000000000008</v>
      </c>
      <c r="J29" s="13">
        <v>8884</v>
      </c>
    </row>
    <row r="30" spans="1:10" s="10" customFormat="1" ht="13.5" customHeight="1">
      <c r="A30" s="27">
        <v>1985</v>
      </c>
      <c r="B30" s="40">
        <v>752.7</v>
      </c>
      <c r="C30" s="40">
        <v>561.99</v>
      </c>
      <c r="D30" s="40">
        <v>548.79</v>
      </c>
      <c r="E30" s="40">
        <v>13.2</v>
      </c>
      <c r="F30" s="40">
        <v>190.71</v>
      </c>
      <c r="G30" s="40">
        <v>97.339999999999989</v>
      </c>
      <c r="H30" s="40">
        <v>659.33</v>
      </c>
      <c r="I30" s="40">
        <v>93.370000000000019</v>
      </c>
      <c r="J30" s="13">
        <v>9209</v>
      </c>
    </row>
    <row r="31" spans="1:10" s="10" customFormat="1" ht="11.1" customHeight="1">
      <c r="A31" s="27">
        <v>1986</v>
      </c>
      <c r="B31" s="40">
        <v>777.09999999999991</v>
      </c>
      <c r="C31" s="40">
        <v>577.31999999999994</v>
      </c>
      <c r="D31" s="40">
        <v>562.89</v>
      </c>
      <c r="E31" s="40">
        <v>14.43</v>
      </c>
      <c r="F31" s="40">
        <v>199.77999999999997</v>
      </c>
      <c r="G31" s="40">
        <v>101.99000000000001</v>
      </c>
      <c r="H31" s="40">
        <v>679.31</v>
      </c>
      <c r="I31" s="40">
        <v>97.789999999999964</v>
      </c>
      <c r="J31" s="13">
        <v>9454</v>
      </c>
    </row>
    <row r="32" spans="1:10" s="10" customFormat="1" ht="11.1" customHeight="1">
      <c r="A32" s="27">
        <v>1987</v>
      </c>
      <c r="B32" s="40">
        <v>804.61</v>
      </c>
      <c r="C32" s="40">
        <v>597.26</v>
      </c>
      <c r="D32" s="40">
        <v>582.06999999999994</v>
      </c>
      <c r="E32" s="40">
        <v>15.19</v>
      </c>
      <c r="F32" s="40">
        <v>207.35</v>
      </c>
      <c r="G32" s="40">
        <v>105.67</v>
      </c>
      <c r="H32" s="40">
        <v>702.93</v>
      </c>
      <c r="I32" s="40">
        <v>101.67999999999999</v>
      </c>
      <c r="J32" s="13">
        <v>9779</v>
      </c>
    </row>
    <row r="33" spans="1:11" s="10" customFormat="1" ht="11.1" customHeight="1">
      <c r="A33" s="27">
        <v>1988</v>
      </c>
      <c r="B33" s="40">
        <v>840.54</v>
      </c>
      <c r="C33" s="40">
        <v>624.5</v>
      </c>
      <c r="D33" s="40">
        <v>608.52</v>
      </c>
      <c r="E33" s="40">
        <v>15.98</v>
      </c>
      <c r="F33" s="40">
        <v>216.04000000000002</v>
      </c>
      <c r="G33" s="40">
        <v>111.67000000000002</v>
      </c>
      <c r="H33" s="40">
        <v>736.17000000000007</v>
      </c>
      <c r="I33" s="40">
        <v>104.37</v>
      </c>
      <c r="J33" s="13">
        <v>10163</v>
      </c>
    </row>
    <row r="34" spans="1:11" s="10" customFormat="1" ht="11.1" customHeight="1">
      <c r="A34" s="27">
        <v>1989</v>
      </c>
      <c r="B34" s="40">
        <v>888.36000000000013</v>
      </c>
      <c r="C34" s="40">
        <v>668.31000000000006</v>
      </c>
      <c r="D34" s="40">
        <v>651.24</v>
      </c>
      <c r="E34" s="40">
        <v>17.07</v>
      </c>
      <c r="F34" s="40">
        <v>220.05</v>
      </c>
      <c r="G34" s="40">
        <v>111.38</v>
      </c>
      <c r="H34" s="40">
        <v>779.69</v>
      </c>
      <c r="I34" s="40">
        <v>108.67000000000002</v>
      </c>
      <c r="J34" s="13">
        <v>10768</v>
      </c>
    </row>
    <row r="35" spans="1:11" s="10" customFormat="1" ht="13.5" customHeight="1">
      <c r="A35" s="27">
        <v>1990</v>
      </c>
      <c r="B35" s="40">
        <v>952.00999999999988</v>
      </c>
      <c r="C35" s="40">
        <v>717.20999999999992</v>
      </c>
      <c r="D35" s="40">
        <v>698.46999999999991</v>
      </c>
      <c r="E35" s="40">
        <v>18.740000000000002</v>
      </c>
      <c r="F35" s="40">
        <v>234.79999999999998</v>
      </c>
      <c r="G35" s="40">
        <v>120.29</v>
      </c>
      <c r="H35" s="40">
        <v>837.49999999999989</v>
      </c>
      <c r="I35" s="40">
        <v>114.50999999999998</v>
      </c>
      <c r="J35" s="13">
        <v>11339</v>
      </c>
    </row>
    <row r="36" spans="1:11" s="48" customFormat="1" ht="13.5" customHeight="1">
      <c r="A36" s="28">
        <v>1991</v>
      </c>
      <c r="B36" s="42">
        <v>1022.4200000000001</v>
      </c>
      <c r="C36" s="42">
        <v>770.5</v>
      </c>
      <c r="D36" s="42">
        <v>751.72</v>
      </c>
      <c r="E36" s="42">
        <v>18.779999999999998</v>
      </c>
      <c r="F36" s="42">
        <v>251.92000000000002</v>
      </c>
      <c r="G36" s="42">
        <v>137.6</v>
      </c>
      <c r="H36" s="42">
        <v>908.1</v>
      </c>
      <c r="I36" s="42">
        <v>114.32000000000002</v>
      </c>
      <c r="J36" s="63">
        <v>12025</v>
      </c>
    </row>
    <row r="37" spans="1:11" s="10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169"/>
      <c r="J37" s="58"/>
    </row>
    <row r="38" spans="1:11" s="10" customFormat="1" ht="15" customHeight="1">
      <c r="A38" s="27"/>
      <c r="B38" s="61" t="s">
        <v>7</v>
      </c>
      <c r="C38" s="209"/>
      <c r="D38" s="209"/>
      <c r="E38" s="209"/>
      <c r="F38" s="209"/>
      <c r="G38" s="209"/>
      <c r="H38" s="209"/>
      <c r="I38" s="209"/>
      <c r="J38" s="62" t="s">
        <v>30</v>
      </c>
    </row>
    <row r="39" spans="1:11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59"/>
    </row>
    <row r="40" spans="1:11" s="10" customFormat="1" ht="12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59"/>
    </row>
    <row r="41" spans="1:11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59"/>
    </row>
    <row r="42" spans="1:11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59"/>
    </row>
    <row r="43" spans="1:11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59"/>
    </row>
    <row r="44" spans="1:11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59"/>
    </row>
    <row r="45" spans="1:11" ht="13.5" customHeight="1">
      <c r="A45" s="27">
        <v>1991</v>
      </c>
      <c r="B45" s="40">
        <f t="shared" ref="B45:B70" si="0">C45+F45</f>
        <v>1184.8339999999998</v>
      </c>
      <c r="C45" s="40">
        <f t="shared" ref="C45:C70" si="1">D45+E45</f>
        <v>888.65499999999986</v>
      </c>
      <c r="D45" s="40">
        <v>867.00399999999991</v>
      </c>
      <c r="E45" s="40">
        <v>21.651</v>
      </c>
      <c r="F45" s="40">
        <v>296.17899999999997</v>
      </c>
      <c r="G45" s="40">
        <v>167.30500000000001</v>
      </c>
      <c r="H45" s="40">
        <f t="shared" ref="H45:H70" si="2">C45+G45</f>
        <v>1055.9599999999998</v>
      </c>
      <c r="I45" s="40">
        <f t="shared" ref="I45:I70" si="3">F45-G45</f>
        <v>128.87399999999997</v>
      </c>
      <c r="J45" s="13">
        <f>ROUND(C45/'1.12'!B45*1000*1000,0)</f>
        <v>11112</v>
      </c>
      <c r="K45" s="56"/>
    </row>
    <row r="46" spans="1:11" ht="11.1" customHeight="1">
      <c r="A46" s="27">
        <v>1992</v>
      </c>
      <c r="B46" s="40">
        <f t="shared" si="0"/>
        <v>1280.654</v>
      </c>
      <c r="C46" s="40">
        <f t="shared" si="1"/>
        <v>953.49899999999991</v>
      </c>
      <c r="D46" s="40">
        <v>929.28599999999994</v>
      </c>
      <c r="E46" s="40">
        <v>24.213000000000001</v>
      </c>
      <c r="F46" s="40">
        <v>327.15499999999997</v>
      </c>
      <c r="G46" s="40">
        <v>187.02199999999999</v>
      </c>
      <c r="H46" s="40">
        <f t="shared" si="2"/>
        <v>1140.521</v>
      </c>
      <c r="I46" s="40">
        <f t="shared" si="3"/>
        <v>140.13299999999998</v>
      </c>
      <c r="J46" s="13">
        <f>ROUND(C46/'1.12'!B46*1000*1000,0)</f>
        <v>11845</v>
      </c>
      <c r="K46" s="56"/>
    </row>
    <row r="47" spans="1:11" ht="11.1" customHeight="1">
      <c r="A47" s="27">
        <v>1993</v>
      </c>
      <c r="B47" s="40">
        <f t="shared" si="0"/>
        <v>1330.875</v>
      </c>
      <c r="C47" s="40">
        <f t="shared" si="1"/>
        <v>992.04599999999994</v>
      </c>
      <c r="D47" s="40">
        <v>966.16899999999998</v>
      </c>
      <c r="E47" s="40">
        <v>25.877000000000002</v>
      </c>
      <c r="F47" s="40">
        <v>338.82900000000001</v>
      </c>
      <c r="G47" s="40">
        <v>190.916</v>
      </c>
      <c r="H47" s="40">
        <f t="shared" si="2"/>
        <v>1182.962</v>
      </c>
      <c r="I47" s="40">
        <f t="shared" si="3"/>
        <v>147.91300000000001</v>
      </c>
      <c r="J47" s="13">
        <f>ROUND(C47/'1.12'!B47*1000*1000,0)</f>
        <v>12256</v>
      </c>
      <c r="K47" s="56"/>
    </row>
    <row r="48" spans="1:11" ht="11.1" customHeight="1">
      <c r="A48" s="27">
        <v>1994</v>
      </c>
      <c r="B48" s="40">
        <f t="shared" si="0"/>
        <v>1381.42</v>
      </c>
      <c r="C48" s="40">
        <f t="shared" si="1"/>
        <v>1028.06</v>
      </c>
      <c r="D48" s="40">
        <v>1000.154</v>
      </c>
      <c r="E48" s="40">
        <v>27.905999999999999</v>
      </c>
      <c r="F48" s="40">
        <v>353.36</v>
      </c>
      <c r="G48" s="40">
        <v>205.26999999999998</v>
      </c>
      <c r="H48" s="40">
        <f t="shared" si="2"/>
        <v>1233.33</v>
      </c>
      <c r="I48" s="40">
        <f t="shared" si="3"/>
        <v>148.09000000000003</v>
      </c>
      <c r="J48" s="13">
        <f>ROUND(C48/'1.12'!B48*1000*1000,0)</f>
        <v>12669</v>
      </c>
      <c r="K48" s="56"/>
    </row>
    <row r="49" spans="1:11" ht="13.5" customHeight="1">
      <c r="A49" s="27">
        <v>1995</v>
      </c>
      <c r="B49" s="40">
        <f t="shared" si="0"/>
        <v>1426.0049999999999</v>
      </c>
      <c r="C49" s="40">
        <f t="shared" si="1"/>
        <v>1057.9929999999999</v>
      </c>
      <c r="D49" s="40">
        <v>1028.434</v>
      </c>
      <c r="E49" s="40">
        <v>29.559000000000001</v>
      </c>
      <c r="F49" s="40">
        <v>368.012</v>
      </c>
      <c r="G49" s="40">
        <v>217.47700000000003</v>
      </c>
      <c r="H49" s="40">
        <f t="shared" si="2"/>
        <v>1275.47</v>
      </c>
      <c r="I49" s="40">
        <f t="shared" si="3"/>
        <v>150.53499999999997</v>
      </c>
      <c r="J49" s="13">
        <f>ROUND(C49/'1.12'!B49*1000*1000,0)</f>
        <v>13012</v>
      </c>
      <c r="K49" s="56"/>
    </row>
    <row r="50" spans="1:11" ht="11.1" customHeight="1">
      <c r="A50" s="27">
        <v>1996</v>
      </c>
      <c r="B50" s="40">
        <f t="shared" si="0"/>
        <v>1460.6959999999999</v>
      </c>
      <c r="C50" s="40">
        <f t="shared" si="1"/>
        <v>1081.943</v>
      </c>
      <c r="D50" s="40">
        <v>1054.5119999999999</v>
      </c>
      <c r="E50" s="40">
        <v>27.431000000000001</v>
      </c>
      <c r="F50" s="40">
        <v>378.75299999999999</v>
      </c>
      <c r="G50" s="40">
        <v>226.12599999999998</v>
      </c>
      <c r="H50" s="40">
        <f t="shared" si="2"/>
        <v>1308.069</v>
      </c>
      <c r="I50" s="40">
        <f t="shared" si="3"/>
        <v>152.62700000000001</v>
      </c>
      <c r="J50" s="13">
        <f>ROUND(C50/'1.12'!B50*1000*1000,0)</f>
        <v>13281</v>
      </c>
      <c r="K50" s="56"/>
    </row>
    <row r="51" spans="1:11" ht="11.1" customHeight="1">
      <c r="A51" s="27">
        <v>1997</v>
      </c>
      <c r="B51" s="40">
        <f t="shared" si="0"/>
        <v>1481.5820000000001</v>
      </c>
      <c r="C51" s="40">
        <f t="shared" si="1"/>
        <v>1102.0040000000001</v>
      </c>
      <c r="D51" s="40">
        <v>1073.2230000000002</v>
      </c>
      <c r="E51" s="40">
        <v>28.780999999999999</v>
      </c>
      <c r="F51" s="40">
        <v>379.57799999999997</v>
      </c>
      <c r="G51" s="40">
        <v>227.43899999999999</v>
      </c>
      <c r="H51" s="40">
        <f t="shared" si="2"/>
        <v>1329.4430000000002</v>
      </c>
      <c r="I51" s="40">
        <f t="shared" si="3"/>
        <v>152.13899999999998</v>
      </c>
      <c r="J51" s="13">
        <f>ROUND(C51/'1.12'!B51*1000*1000,0)</f>
        <v>13520</v>
      </c>
      <c r="K51" s="56"/>
    </row>
    <row r="52" spans="1:11" ht="11.1" customHeight="1">
      <c r="A52" s="27">
        <v>1998</v>
      </c>
      <c r="B52" s="40">
        <f t="shared" si="0"/>
        <v>1505.7929999999997</v>
      </c>
      <c r="C52" s="40">
        <f t="shared" si="1"/>
        <v>1121.0759999999998</v>
      </c>
      <c r="D52" s="40">
        <v>1091.3449999999998</v>
      </c>
      <c r="E52" s="40">
        <v>29.730999999999998</v>
      </c>
      <c r="F52" s="40">
        <v>384.71699999999998</v>
      </c>
      <c r="G52" s="40">
        <v>230.92100000000002</v>
      </c>
      <c r="H52" s="40">
        <f t="shared" si="2"/>
        <v>1351.9969999999998</v>
      </c>
      <c r="I52" s="40">
        <f t="shared" si="3"/>
        <v>153.79599999999996</v>
      </c>
      <c r="J52" s="13">
        <f>ROUND(C52/'1.12'!B52*1000*1000,0)</f>
        <v>13765</v>
      </c>
      <c r="K52" s="56"/>
    </row>
    <row r="53" spans="1:11" ht="11.1" customHeight="1">
      <c r="A53" s="27">
        <v>1999</v>
      </c>
      <c r="B53" s="40">
        <f t="shared" si="0"/>
        <v>1553.7529999999999</v>
      </c>
      <c r="C53" s="40">
        <f t="shared" si="1"/>
        <v>1157.3709999999999</v>
      </c>
      <c r="D53" s="40">
        <v>1125.415</v>
      </c>
      <c r="E53" s="40">
        <v>31.956</v>
      </c>
      <c r="F53" s="40">
        <v>396.38200000000001</v>
      </c>
      <c r="G53" s="40">
        <v>236.83000000000004</v>
      </c>
      <c r="H53" s="40">
        <f t="shared" si="2"/>
        <v>1394.201</v>
      </c>
      <c r="I53" s="40">
        <f t="shared" si="3"/>
        <v>159.55199999999996</v>
      </c>
      <c r="J53" s="13">
        <f>ROUND(C53/'1.12'!B53*1000*1000,0)</f>
        <v>14214</v>
      </c>
      <c r="K53" s="56"/>
    </row>
    <row r="54" spans="1:11" ht="13.5" customHeight="1">
      <c r="A54" s="27">
        <v>2000</v>
      </c>
      <c r="B54" s="40">
        <f t="shared" si="0"/>
        <v>1589.0679999999998</v>
      </c>
      <c r="C54" s="40">
        <f t="shared" si="1"/>
        <v>1187.4019999999998</v>
      </c>
      <c r="D54" s="40">
        <v>1154.1869999999999</v>
      </c>
      <c r="E54" s="40">
        <v>33.215000000000003</v>
      </c>
      <c r="F54" s="40">
        <v>401.666</v>
      </c>
      <c r="G54" s="40">
        <v>239.672</v>
      </c>
      <c r="H54" s="40">
        <f t="shared" si="2"/>
        <v>1427.0739999999998</v>
      </c>
      <c r="I54" s="40">
        <f t="shared" si="3"/>
        <v>161.994</v>
      </c>
      <c r="J54" s="13">
        <f>ROUND(C54/'1.12'!B54*1000*1000,0)</f>
        <v>14577</v>
      </c>
      <c r="K54" s="56"/>
    </row>
    <row r="55" spans="1:11" ht="11.1" customHeight="1">
      <c r="A55" s="27">
        <v>2001</v>
      </c>
      <c r="B55" s="40">
        <f t="shared" si="0"/>
        <v>1638.377</v>
      </c>
      <c r="C55" s="40">
        <f t="shared" si="1"/>
        <v>1226.704</v>
      </c>
      <c r="D55" s="40">
        <v>1192.7829999999999</v>
      </c>
      <c r="E55" s="40">
        <v>33.920999999999999</v>
      </c>
      <c r="F55" s="40">
        <v>411.673</v>
      </c>
      <c r="G55" s="40">
        <v>247.76799999999997</v>
      </c>
      <c r="H55" s="40">
        <f t="shared" si="2"/>
        <v>1474.472</v>
      </c>
      <c r="I55" s="40">
        <f t="shared" si="3"/>
        <v>163.90500000000003</v>
      </c>
      <c r="J55" s="13">
        <f>ROUND(C55/'1.12'!B55*1000*1000,0)</f>
        <v>15048</v>
      </c>
      <c r="K55" s="56"/>
    </row>
    <row r="56" spans="1:11" ht="11.1" customHeight="1">
      <c r="A56" s="27">
        <v>2002</v>
      </c>
      <c r="B56" s="40">
        <f t="shared" si="0"/>
        <v>1648.0039999999999</v>
      </c>
      <c r="C56" s="40">
        <f t="shared" si="1"/>
        <v>1225.2709999999997</v>
      </c>
      <c r="D56" s="40">
        <v>1189.9299999999998</v>
      </c>
      <c r="E56" s="40">
        <v>35.340999999999994</v>
      </c>
      <c r="F56" s="40">
        <v>422.73300000000006</v>
      </c>
      <c r="G56" s="40">
        <v>254.42500000000001</v>
      </c>
      <c r="H56" s="40">
        <f t="shared" si="2"/>
        <v>1479.6959999999997</v>
      </c>
      <c r="I56" s="40">
        <f t="shared" si="3"/>
        <v>168.30800000000005</v>
      </c>
      <c r="J56" s="13">
        <f>ROUND(C56/'1.12'!B56*1000*1000,0)</f>
        <v>15020</v>
      </c>
      <c r="K56" s="56"/>
    </row>
    <row r="57" spans="1:11" ht="11.1" customHeight="1">
      <c r="A57" s="27">
        <v>2003</v>
      </c>
      <c r="B57" s="40">
        <f t="shared" si="0"/>
        <v>1676.1289999999999</v>
      </c>
      <c r="C57" s="40">
        <f t="shared" si="1"/>
        <v>1248.7289999999998</v>
      </c>
      <c r="D57" s="40">
        <v>1211.8889999999999</v>
      </c>
      <c r="E57" s="40">
        <v>36.840000000000003</v>
      </c>
      <c r="F57" s="40">
        <v>427.40000000000003</v>
      </c>
      <c r="G57" s="40">
        <v>259.50900000000001</v>
      </c>
      <c r="H57" s="40">
        <f t="shared" si="2"/>
        <v>1508.2379999999998</v>
      </c>
      <c r="I57" s="40">
        <f t="shared" si="3"/>
        <v>167.89100000000002</v>
      </c>
      <c r="J57" s="13">
        <f>ROUND(C57/'1.12'!B57*1000*1000,0)</f>
        <v>15313</v>
      </c>
      <c r="K57" s="56"/>
    </row>
    <row r="58" spans="1:11" ht="11.1" customHeight="1">
      <c r="A58" s="27">
        <v>2004</v>
      </c>
      <c r="B58" s="40">
        <f t="shared" si="0"/>
        <v>1695.9939999999999</v>
      </c>
      <c r="C58" s="40">
        <f t="shared" si="1"/>
        <v>1270.2469999999998</v>
      </c>
      <c r="D58" s="40">
        <v>1233.0309999999999</v>
      </c>
      <c r="E58" s="40">
        <v>37.215999999999994</v>
      </c>
      <c r="F58" s="40">
        <v>425.74700000000001</v>
      </c>
      <c r="G58" s="40">
        <v>256.68700000000001</v>
      </c>
      <c r="H58" s="40">
        <f t="shared" si="2"/>
        <v>1526.9339999999997</v>
      </c>
      <c r="I58" s="40">
        <f t="shared" si="3"/>
        <v>169.06</v>
      </c>
      <c r="J58" s="13">
        <f>ROUND(C58/'1.12'!B58*1000*1000,0)</f>
        <v>15594</v>
      </c>
      <c r="K58" s="10"/>
    </row>
    <row r="59" spans="1:11" ht="13.5" customHeight="1">
      <c r="A59" s="27">
        <v>2005</v>
      </c>
      <c r="B59" s="40">
        <f t="shared" si="0"/>
        <v>1723.4280000000001</v>
      </c>
      <c r="C59" s="40">
        <f t="shared" si="1"/>
        <v>1293.777</v>
      </c>
      <c r="D59" s="40">
        <v>1257.576</v>
      </c>
      <c r="E59" s="40">
        <v>36.200999999999993</v>
      </c>
      <c r="F59" s="40">
        <v>429.65100000000001</v>
      </c>
      <c r="G59" s="40">
        <v>263.42899999999997</v>
      </c>
      <c r="H59" s="40">
        <f t="shared" si="2"/>
        <v>1557.2060000000001</v>
      </c>
      <c r="I59" s="40">
        <f t="shared" si="3"/>
        <v>166.22200000000004</v>
      </c>
      <c r="J59" s="13">
        <f>ROUND(C59/'1.12'!B59*1000*1000,0)</f>
        <v>15906</v>
      </c>
      <c r="K59" s="56"/>
    </row>
    <row r="60" spans="1:11" ht="11.1" customHeight="1">
      <c r="A60" s="31">
        <v>2006</v>
      </c>
      <c r="B60" s="40">
        <f t="shared" si="0"/>
        <v>1765.2739999999999</v>
      </c>
      <c r="C60" s="40">
        <f t="shared" si="1"/>
        <v>1328.1419999999998</v>
      </c>
      <c r="D60" s="40">
        <v>1291.4009999999998</v>
      </c>
      <c r="E60" s="40">
        <v>36.741</v>
      </c>
      <c r="F60" s="40">
        <v>437.13200000000001</v>
      </c>
      <c r="G60" s="40">
        <v>269.637</v>
      </c>
      <c r="H60" s="40">
        <f t="shared" si="2"/>
        <v>1597.7789999999998</v>
      </c>
      <c r="I60" s="40">
        <f t="shared" si="3"/>
        <v>167.495</v>
      </c>
      <c r="J60" s="13">
        <f>ROUND(C60/'1.12'!B60*1000*1000,0)</f>
        <v>16362</v>
      </c>
      <c r="K60" s="10"/>
    </row>
    <row r="61" spans="1:11" ht="11.1" customHeight="1">
      <c r="A61" s="31">
        <v>2007</v>
      </c>
      <c r="B61" s="40">
        <f t="shared" si="0"/>
        <v>1795.9009999999998</v>
      </c>
      <c r="C61" s="40">
        <f t="shared" si="1"/>
        <v>1349.6049999999998</v>
      </c>
      <c r="D61" s="40">
        <v>1312.3989999999999</v>
      </c>
      <c r="E61" s="40">
        <v>37.206000000000003</v>
      </c>
      <c r="F61" s="40">
        <v>446.29599999999999</v>
      </c>
      <c r="G61" s="40">
        <v>278.94799999999998</v>
      </c>
      <c r="H61" s="40">
        <f t="shared" si="2"/>
        <v>1628.5529999999999</v>
      </c>
      <c r="I61" s="40">
        <f t="shared" si="3"/>
        <v>167.34800000000001</v>
      </c>
      <c r="J61" s="13">
        <f>ROUND(C61/'1.12'!B61*1000*1000,0)</f>
        <v>16663</v>
      </c>
      <c r="K61" s="10"/>
    </row>
    <row r="62" spans="1:11" ht="11.1" customHeight="1">
      <c r="A62" s="31">
        <v>2008</v>
      </c>
      <c r="B62" s="40">
        <f t="shared" si="0"/>
        <v>1845.702</v>
      </c>
      <c r="C62" s="40">
        <f t="shared" si="1"/>
        <v>1380.826</v>
      </c>
      <c r="D62" s="40">
        <v>1343.086</v>
      </c>
      <c r="E62" s="40">
        <v>37.74</v>
      </c>
      <c r="F62" s="40">
        <v>464.87599999999998</v>
      </c>
      <c r="G62" s="40">
        <v>289.79700000000003</v>
      </c>
      <c r="H62" s="40">
        <f t="shared" si="2"/>
        <v>1670.623</v>
      </c>
      <c r="I62" s="40">
        <f t="shared" si="3"/>
        <v>175.07899999999995</v>
      </c>
      <c r="J62" s="13">
        <f>ROUND(C62/'1.12'!B62*1000*1000,0)</f>
        <v>17097</v>
      </c>
      <c r="K62" s="10"/>
    </row>
    <row r="63" spans="1:11" ht="11.1" customHeight="1">
      <c r="A63" s="27">
        <v>2009</v>
      </c>
      <c r="B63" s="40">
        <f t="shared" si="0"/>
        <v>1869.3309999999999</v>
      </c>
      <c r="C63" s="40">
        <f t="shared" si="1"/>
        <v>1380.3879999999999</v>
      </c>
      <c r="D63" s="40">
        <v>1341.4009999999998</v>
      </c>
      <c r="E63" s="40">
        <v>38.986999999999995</v>
      </c>
      <c r="F63" s="40">
        <v>488.94299999999998</v>
      </c>
      <c r="G63" s="40">
        <v>306.44</v>
      </c>
      <c r="H63" s="40">
        <f t="shared" si="2"/>
        <v>1686.828</v>
      </c>
      <c r="I63" s="40">
        <f t="shared" si="3"/>
        <v>182.50299999999999</v>
      </c>
      <c r="J63" s="13">
        <f>ROUND(C63/'1.12'!B63*1000*1000,0)</f>
        <v>17151</v>
      </c>
      <c r="K63" s="10"/>
    </row>
    <row r="64" spans="1:11" ht="13.5" customHeight="1">
      <c r="A64" s="27">
        <v>2010</v>
      </c>
      <c r="B64" s="40">
        <f t="shared" si="0"/>
        <v>1914.8860000000002</v>
      </c>
      <c r="C64" s="40">
        <f t="shared" si="1"/>
        <v>1413.2070000000001</v>
      </c>
      <c r="D64" s="40">
        <v>1372.88</v>
      </c>
      <c r="E64" s="40">
        <v>40.327000000000005</v>
      </c>
      <c r="F64" s="40">
        <v>501.67900000000003</v>
      </c>
      <c r="G64" s="40">
        <v>316.56399999999996</v>
      </c>
      <c r="H64" s="40">
        <f t="shared" si="2"/>
        <v>1729.7710000000002</v>
      </c>
      <c r="I64" s="40">
        <f t="shared" si="3"/>
        <v>185.11500000000007</v>
      </c>
      <c r="J64" s="13">
        <f>ROUND(C64/'1.12'!B64*1000*1000,0)</f>
        <v>17603</v>
      </c>
      <c r="K64" s="56"/>
    </row>
    <row r="65" spans="1:11" ht="11.1" customHeight="1">
      <c r="A65" s="27">
        <v>2011</v>
      </c>
      <c r="B65" s="40">
        <f t="shared" si="0"/>
        <v>1978.598</v>
      </c>
      <c r="C65" s="40">
        <f t="shared" si="1"/>
        <v>1464.9379999999999</v>
      </c>
      <c r="D65" s="40">
        <v>1423.569</v>
      </c>
      <c r="E65" s="40">
        <v>41.369</v>
      </c>
      <c r="F65" s="40">
        <v>513.66000000000008</v>
      </c>
      <c r="G65" s="40">
        <v>325.16300000000001</v>
      </c>
      <c r="H65" s="40">
        <f t="shared" si="2"/>
        <v>1790.1009999999999</v>
      </c>
      <c r="I65" s="40">
        <f t="shared" si="3"/>
        <v>188.49700000000007</v>
      </c>
      <c r="J65" s="13">
        <f>ROUND(C65/'1.12'!B65*1000*1000,0)</f>
        <v>18249</v>
      </c>
      <c r="K65" s="56"/>
    </row>
    <row r="66" spans="1:11" ht="11.1" customHeight="1">
      <c r="A66" s="27">
        <v>2012</v>
      </c>
      <c r="B66" s="40">
        <f t="shared" si="0"/>
        <v>2036.5760000000002</v>
      </c>
      <c r="C66" s="40">
        <f t="shared" si="1"/>
        <v>1507.3660000000002</v>
      </c>
      <c r="D66" s="40">
        <v>1465.8580000000002</v>
      </c>
      <c r="E66" s="40">
        <v>41.507999999999996</v>
      </c>
      <c r="F66" s="40">
        <v>529.21</v>
      </c>
      <c r="G66" s="40">
        <v>332.08699999999999</v>
      </c>
      <c r="H66" s="40">
        <f t="shared" si="2"/>
        <v>1839.4530000000002</v>
      </c>
      <c r="I66" s="40">
        <f t="shared" si="3"/>
        <v>197.12300000000005</v>
      </c>
      <c r="J66" s="13">
        <f>ROUND(C66/'1.12'!B66*1000*1000,0)</f>
        <v>18742</v>
      </c>
      <c r="K66" s="56"/>
    </row>
    <row r="67" spans="1:11" ht="11.1" customHeight="1">
      <c r="A67" s="27">
        <v>2013</v>
      </c>
      <c r="B67" s="40">
        <f t="shared" si="0"/>
        <v>2085.6779999999999</v>
      </c>
      <c r="C67" s="40">
        <f t="shared" si="1"/>
        <v>1533.7840000000001</v>
      </c>
      <c r="D67" s="40">
        <v>1492.49</v>
      </c>
      <c r="E67" s="40">
        <v>41.293999999999997</v>
      </c>
      <c r="F67" s="40">
        <v>551.89400000000001</v>
      </c>
      <c r="G67" s="40">
        <v>349.70499999999998</v>
      </c>
      <c r="H67" s="40">
        <f t="shared" si="2"/>
        <v>1883.489</v>
      </c>
      <c r="I67" s="40">
        <f t="shared" si="3"/>
        <v>202.18900000000002</v>
      </c>
      <c r="J67" s="13">
        <f>ROUND(C67/'1.12'!B67*1000*1000,0)</f>
        <v>19019</v>
      </c>
      <c r="K67" s="56"/>
    </row>
    <row r="68" spans="1:11" ht="11.1" customHeight="1">
      <c r="A68" s="27">
        <v>2014</v>
      </c>
      <c r="B68" s="40">
        <f t="shared" si="0"/>
        <v>2137.3539999999998</v>
      </c>
      <c r="C68" s="40">
        <f t="shared" si="1"/>
        <v>1563.8989999999999</v>
      </c>
      <c r="D68" s="40">
        <v>1521.1</v>
      </c>
      <c r="E68" s="40">
        <v>42.798999999999999</v>
      </c>
      <c r="F68" s="40">
        <v>573.45500000000004</v>
      </c>
      <c r="G68" s="40">
        <v>366.16099999999994</v>
      </c>
      <c r="H68" s="40">
        <f t="shared" si="2"/>
        <v>1930.06</v>
      </c>
      <c r="I68" s="40">
        <f t="shared" si="3"/>
        <v>207.2940000000001</v>
      </c>
      <c r="J68" s="13">
        <f>ROUND(C68/'1.12'!B68*1000*1000,0)</f>
        <v>19311</v>
      </c>
      <c r="K68" s="10"/>
    </row>
    <row r="69" spans="1:11" ht="13.5" customHeight="1">
      <c r="A69" s="27">
        <v>2015</v>
      </c>
      <c r="B69" s="40">
        <f t="shared" si="0"/>
        <v>2198.877</v>
      </c>
      <c r="C69" s="40">
        <f t="shared" si="1"/>
        <v>1602.9689999999998</v>
      </c>
      <c r="D69" s="40">
        <v>1559.4169999999999</v>
      </c>
      <c r="E69" s="40">
        <v>43.552</v>
      </c>
      <c r="F69" s="40">
        <v>595.90800000000002</v>
      </c>
      <c r="G69" s="40">
        <v>383.423</v>
      </c>
      <c r="H69" s="40">
        <f t="shared" si="2"/>
        <v>1986.3919999999998</v>
      </c>
      <c r="I69" s="40">
        <f t="shared" si="3"/>
        <v>212.48500000000001</v>
      </c>
      <c r="J69" s="13">
        <f>ROUND(C69/'1.12'!B69*1000*1000,0)</f>
        <v>19623</v>
      </c>
      <c r="K69" s="10"/>
    </row>
    <row r="70" spans="1:11" ht="11.1" customHeight="1">
      <c r="A70" s="27">
        <v>2016</v>
      </c>
      <c r="B70" s="40">
        <f t="shared" si="0"/>
        <v>2277.567</v>
      </c>
      <c r="C70" s="40">
        <f t="shared" si="1"/>
        <v>1653.7159999999999</v>
      </c>
      <c r="D70" s="40">
        <v>1608.2139999999999</v>
      </c>
      <c r="E70" s="40">
        <v>45.501999999999995</v>
      </c>
      <c r="F70" s="40">
        <v>623.851</v>
      </c>
      <c r="G70" s="40">
        <v>404.67500000000001</v>
      </c>
      <c r="H70" s="40">
        <f t="shared" si="2"/>
        <v>2058.3910000000001</v>
      </c>
      <c r="I70" s="40">
        <f t="shared" si="3"/>
        <v>219.17599999999999</v>
      </c>
      <c r="J70" s="13">
        <f>ROUND(C70/'1.12'!B70*1000*1000,0)</f>
        <v>20082</v>
      </c>
      <c r="K70" s="56"/>
    </row>
    <row r="71" spans="1:11" ht="11.1" customHeight="1">
      <c r="A71" s="27">
        <v>2017</v>
      </c>
      <c r="B71" s="40">
        <f>C71+F71</f>
        <v>2352.2169999999996</v>
      </c>
      <c r="C71" s="40">
        <f>D71+E71</f>
        <v>1704.05</v>
      </c>
      <c r="D71" s="40">
        <v>1656.268</v>
      </c>
      <c r="E71" s="40">
        <v>47.781999999999996</v>
      </c>
      <c r="F71" s="40">
        <v>648.16699999999992</v>
      </c>
      <c r="G71" s="40">
        <v>418.52200000000005</v>
      </c>
      <c r="H71" s="40">
        <f>C71+G71</f>
        <v>2122.5720000000001</v>
      </c>
      <c r="I71" s="40">
        <f>F71-G71</f>
        <v>229.64499999999987</v>
      </c>
      <c r="J71" s="13">
        <f>ROUND(C71/'1.12'!B71*1000*1000,0)</f>
        <v>20616</v>
      </c>
      <c r="K71" s="56"/>
    </row>
    <row r="72" spans="1:11" ht="11.1" customHeight="1">
      <c r="A72" s="27">
        <v>2018</v>
      </c>
      <c r="B72" s="40">
        <f>C72+F72</f>
        <v>2425.739</v>
      </c>
      <c r="C72" s="40">
        <f>D72+E72</f>
        <v>1755.393</v>
      </c>
      <c r="D72" s="40">
        <v>1706.172</v>
      </c>
      <c r="E72" s="40">
        <v>49.221000000000004</v>
      </c>
      <c r="F72" s="40">
        <v>670.346</v>
      </c>
      <c r="G72" s="40">
        <v>431.452</v>
      </c>
      <c r="H72" s="40">
        <f>C72+G72</f>
        <v>2186.8450000000003</v>
      </c>
      <c r="I72" s="40">
        <f>F72-G72</f>
        <v>238.89400000000001</v>
      </c>
      <c r="J72" s="13">
        <f>ROUND(C72/'1.12'!B72*1000*1000,0)</f>
        <v>21173</v>
      </c>
      <c r="K72" s="56"/>
    </row>
    <row r="73" spans="1:11" ht="11.1" customHeight="1">
      <c r="A73" s="27">
        <v>2019</v>
      </c>
      <c r="B73" s="40">
        <f>C73+F73</f>
        <v>2511.4070000000002</v>
      </c>
      <c r="C73" s="40">
        <f>D73+E73</f>
        <v>1806.8710000000001</v>
      </c>
      <c r="D73" s="40">
        <v>1755.6480000000001</v>
      </c>
      <c r="E73" s="40">
        <v>51.222999999999999</v>
      </c>
      <c r="F73" s="40">
        <v>704.53599999999994</v>
      </c>
      <c r="G73" s="40">
        <v>452.91699999999997</v>
      </c>
      <c r="H73" s="40">
        <f>C73+G73</f>
        <v>2259.788</v>
      </c>
      <c r="I73" s="40">
        <f>F73-G73</f>
        <v>251.61899999999997</v>
      </c>
      <c r="J73" s="13">
        <f>ROUND(C73/'1.12'!B73*1000*1000,0)</f>
        <v>21745</v>
      </c>
      <c r="K73" s="56"/>
    </row>
    <row r="74" spans="1:11" ht="13.5" customHeight="1">
      <c r="A74" s="27">
        <v>2020</v>
      </c>
      <c r="B74" s="40">
        <f>C74+F74</f>
        <v>2460.1370000000002</v>
      </c>
      <c r="C74" s="40">
        <f>D74+E74</f>
        <v>1709.299</v>
      </c>
      <c r="D74" s="40">
        <v>1655.7269999999999</v>
      </c>
      <c r="E74" s="40">
        <v>53.572000000000003</v>
      </c>
      <c r="F74" s="40">
        <v>750.83800000000008</v>
      </c>
      <c r="G74" s="40">
        <v>474.68499999999995</v>
      </c>
      <c r="H74" s="40">
        <f>C74+G74</f>
        <v>2183.9839999999999</v>
      </c>
      <c r="I74" s="40">
        <f>F74-G74</f>
        <v>276.15300000000013</v>
      </c>
      <c r="J74" s="13">
        <f>ROUND(C74/'1.12'!B74*1000*1000,0)</f>
        <v>20555</v>
      </c>
      <c r="K74" s="10"/>
    </row>
    <row r="75" spans="1:11" ht="11.1" customHeight="1"/>
    <row r="76" spans="1:11" ht="11.1" customHeight="1">
      <c r="A76" s="14" t="s">
        <v>471</v>
      </c>
    </row>
    <row r="77" spans="1:11" ht="11.1" customHeight="1">
      <c r="A77" s="12"/>
    </row>
    <row r="78" spans="1:11" ht="10.5" customHeight="1">
      <c r="A78" s="11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6384" width="11.42578125" style="19"/>
  </cols>
  <sheetData>
    <row r="1" spans="1:11" ht="15.75" customHeight="1">
      <c r="A1" s="17" t="s">
        <v>163</v>
      </c>
      <c r="B1" s="51"/>
      <c r="C1" s="51"/>
      <c r="D1" s="51"/>
      <c r="E1" s="51"/>
      <c r="F1" s="51"/>
      <c r="G1" s="51"/>
      <c r="H1" s="51"/>
      <c r="I1" s="51"/>
    </row>
    <row r="2" spans="1:11" ht="15.75" customHeight="1">
      <c r="A2" s="20" t="s">
        <v>25</v>
      </c>
      <c r="B2" s="51"/>
      <c r="C2" s="51"/>
      <c r="D2" s="51"/>
      <c r="E2" s="51"/>
      <c r="F2" s="51"/>
      <c r="G2" s="51"/>
      <c r="H2" s="51"/>
      <c r="I2" s="51"/>
    </row>
    <row r="3" spans="1:11" hidden="1">
      <c r="A3" s="52"/>
      <c r="B3" s="51"/>
      <c r="C3" s="51"/>
      <c r="D3" s="51"/>
      <c r="E3" s="51"/>
      <c r="F3" s="51"/>
      <c r="G3" s="51"/>
      <c r="H3" s="51"/>
      <c r="I3" s="51"/>
    </row>
    <row r="4" spans="1:11" hidden="1">
      <c r="A4" s="52"/>
      <c r="B4" s="51"/>
      <c r="C4" s="51"/>
      <c r="D4" s="51"/>
      <c r="E4" s="51"/>
      <c r="F4" s="51"/>
      <c r="G4" s="51"/>
      <c r="H4" s="51"/>
      <c r="I4" s="51"/>
    </row>
    <row r="5" spans="1:11">
      <c r="A5" s="52"/>
      <c r="B5" s="51"/>
      <c r="C5" s="51"/>
      <c r="D5" s="51"/>
      <c r="E5" s="51"/>
      <c r="F5" s="51"/>
      <c r="G5" s="51"/>
      <c r="H5" s="51"/>
      <c r="I5" s="51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21" t="s">
        <v>112</v>
      </c>
      <c r="I6" s="44"/>
      <c r="J6" s="348" t="s">
        <v>50</v>
      </c>
      <c r="K6" s="10"/>
    </row>
    <row r="7" spans="1:11" ht="15" customHeight="1">
      <c r="A7" s="388"/>
      <c r="B7" s="420"/>
      <c r="C7" s="410" t="s">
        <v>113</v>
      </c>
      <c r="D7" s="411"/>
      <c r="E7" s="429"/>
      <c r="F7" s="2" t="s">
        <v>143</v>
      </c>
      <c r="G7" s="3"/>
      <c r="H7" s="401" t="s">
        <v>114</v>
      </c>
      <c r="I7" s="389" t="s">
        <v>115</v>
      </c>
      <c r="J7" s="389" t="s">
        <v>404</v>
      </c>
      <c r="K7" s="10"/>
    </row>
    <row r="8" spans="1:11" ht="45" customHeight="1">
      <c r="A8" s="388"/>
      <c r="B8" s="416"/>
      <c r="C8" s="364" t="s">
        <v>69</v>
      </c>
      <c r="D8" s="355" t="s">
        <v>116</v>
      </c>
      <c r="E8" s="355" t="s">
        <v>147</v>
      </c>
      <c r="F8" s="364" t="s">
        <v>69</v>
      </c>
      <c r="G8" s="364" t="s">
        <v>144</v>
      </c>
      <c r="H8" s="416"/>
      <c r="I8" s="391"/>
      <c r="J8" s="391"/>
      <c r="K8" s="10"/>
    </row>
    <row r="9" spans="1:11" s="23" customFormat="1" ht="15" customHeight="1">
      <c r="A9" s="392"/>
      <c r="B9" s="353">
        <v>1</v>
      </c>
      <c r="C9" s="353">
        <v>2</v>
      </c>
      <c r="D9" s="360">
        <v>3</v>
      </c>
      <c r="E9" s="54">
        <v>4</v>
      </c>
      <c r="F9" s="364">
        <v>5</v>
      </c>
      <c r="G9" s="364">
        <v>6</v>
      </c>
      <c r="H9" s="364">
        <v>7</v>
      </c>
      <c r="I9" s="353">
        <v>8</v>
      </c>
      <c r="J9" s="353">
        <v>9</v>
      </c>
      <c r="K9" s="20"/>
    </row>
    <row r="10" spans="1:11" s="10" customFormat="1" ht="15" customHeight="1">
      <c r="A10" s="36"/>
      <c r="B10" s="363" t="s">
        <v>276</v>
      </c>
      <c r="C10" s="206"/>
      <c r="D10" s="206"/>
      <c r="E10" s="206"/>
      <c r="F10" s="206"/>
      <c r="G10" s="206"/>
      <c r="H10" s="206"/>
      <c r="I10" s="206"/>
      <c r="J10" s="55"/>
    </row>
    <row r="11" spans="1:11" s="10" customFormat="1" ht="15" hidden="1" customHeight="1">
      <c r="A11" s="25"/>
      <c r="B11" s="363"/>
      <c r="C11" s="207"/>
      <c r="D11" s="207"/>
      <c r="E11" s="207"/>
      <c r="F11" s="207"/>
      <c r="G11" s="207"/>
      <c r="H11" s="207"/>
      <c r="I11" s="207"/>
      <c r="J11" s="55"/>
    </row>
    <row r="12" spans="1:11" s="10" customFormat="1" ht="12" hidden="1" customHeight="1">
      <c r="A12" s="25"/>
      <c r="B12" s="363"/>
      <c r="C12" s="207"/>
      <c r="D12" s="207"/>
      <c r="E12" s="207"/>
      <c r="F12" s="207"/>
      <c r="G12" s="207"/>
      <c r="H12" s="207"/>
      <c r="I12" s="207"/>
      <c r="J12" s="55"/>
    </row>
    <row r="13" spans="1:11" s="10" customFormat="1" ht="12" hidden="1" customHeight="1">
      <c r="A13" s="25"/>
      <c r="B13" s="363"/>
      <c r="C13" s="207"/>
      <c r="D13" s="207"/>
      <c r="E13" s="207"/>
      <c r="F13" s="207"/>
      <c r="G13" s="207"/>
      <c r="H13" s="207"/>
      <c r="I13" s="207"/>
      <c r="J13" s="55"/>
    </row>
    <row r="14" spans="1:11" s="10" customFormat="1" ht="12" hidden="1" customHeight="1">
      <c r="A14" s="25"/>
      <c r="B14" s="362"/>
      <c r="C14" s="207"/>
      <c r="D14" s="207"/>
      <c r="E14" s="207"/>
      <c r="F14" s="207"/>
      <c r="G14" s="207"/>
      <c r="H14" s="207"/>
      <c r="I14" s="207"/>
      <c r="J14" s="55"/>
    </row>
    <row r="15" spans="1:11" s="10" customFormat="1" ht="13.5" hidden="1" customHeight="1">
      <c r="A15" s="27">
        <v>1970</v>
      </c>
      <c r="B15" s="40"/>
      <c r="C15" s="40"/>
      <c r="D15" s="40"/>
      <c r="E15" s="40"/>
      <c r="F15" s="40"/>
      <c r="G15" s="40"/>
      <c r="H15" s="40"/>
      <c r="I15" s="40"/>
      <c r="J15" s="13"/>
    </row>
    <row r="16" spans="1:11" s="10" customFormat="1" ht="11.1" customHeight="1">
      <c r="A16" s="27">
        <v>1971</v>
      </c>
      <c r="B16" s="170">
        <f>'3.4'!B16/'3.4'!B15*100-100</f>
        <v>12.966883713498191</v>
      </c>
      <c r="C16" s="170">
        <f>'3.4'!C16/'3.4'!C15*100-100</f>
        <v>11.404272759875013</v>
      </c>
      <c r="D16" s="170">
        <f>'3.4'!D16/'3.4'!D15*100-100</f>
        <v>11.262851801848612</v>
      </c>
      <c r="E16" s="170">
        <f>'3.4'!E16/'3.4'!E15*100-100</f>
        <v>21.839080459770116</v>
      </c>
      <c r="F16" s="170">
        <f>'3.4'!F16/'3.4'!F15*100-100</f>
        <v>18.498367791077257</v>
      </c>
      <c r="G16" s="170">
        <f>'3.4'!G16/'3.4'!G15*100-100</f>
        <v>19.658119658119659</v>
      </c>
      <c r="H16" s="170">
        <f>'3.4'!H16/'3.4'!H15*100-100</f>
        <v>12.327084091736467</v>
      </c>
      <c r="I16" s="170">
        <f>'3.4'!I16/'3.4'!I15*100-100</f>
        <v>17.566241413150152</v>
      </c>
      <c r="J16" s="170">
        <f>'3.4'!J16/'3.4'!J15*100-100</f>
        <v>10.223741454319452</v>
      </c>
    </row>
    <row r="17" spans="1:10" s="10" customFormat="1" ht="11.1" customHeight="1">
      <c r="A17" s="27">
        <v>1972</v>
      </c>
      <c r="B17" s="170">
        <f>'3.4'!B17/'3.4'!B16*100-100</f>
        <v>10.491884437214893</v>
      </c>
      <c r="C17" s="170">
        <f>'3.4'!C17/'3.4'!C16*100-100</f>
        <v>10.25982984594161</v>
      </c>
      <c r="D17" s="170">
        <f>'3.4'!D17/'3.4'!D16*100-100</f>
        <v>10.136743361179825</v>
      </c>
      <c r="E17" s="170">
        <f>'3.4'!E17/'3.4'!E16*100-100</f>
        <v>18.553459119496864</v>
      </c>
      <c r="F17" s="170">
        <f>'3.4'!F17/'3.4'!F16*100-100</f>
        <v>11.264156718702182</v>
      </c>
      <c r="G17" s="170">
        <f>'3.4'!G17/'3.4'!G16*100-100</f>
        <v>13.571428571428584</v>
      </c>
      <c r="H17" s="170">
        <f>'3.4'!H17/'3.4'!H16*100-100</f>
        <v>10.654243467692922</v>
      </c>
      <c r="I17" s="170">
        <f>'3.4'!I17/'3.4'!I16*100-100</f>
        <v>9.3767390094602092</v>
      </c>
      <c r="J17" s="170">
        <f>'3.4'!J17/'3.4'!J16*100-100</f>
        <v>9.6137581054412351</v>
      </c>
    </row>
    <row r="18" spans="1:10" s="10" customFormat="1" ht="11.1" customHeight="1">
      <c r="A18" s="27">
        <v>1973</v>
      </c>
      <c r="B18" s="170">
        <f>'3.4'!B18/'3.4'!B17*100-100</f>
        <v>11.694296869999349</v>
      </c>
      <c r="C18" s="170">
        <f>'3.4'!C18/'3.4'!C17*100-100</f>
        <v>10.485485485485469</v>
      </c>
      <c r="D18" s="170">
        <f>'3.4'!D18/'3.4'!D17*100-100</f>
        <v>10.284334081952622</v>
      </c>
      <c r="E18" s="170">
        <f>'3.4'!E18/'3.4'!E17*100-100</f>
        <v>23.07692307692308</v>
      </c>
      <c r="F18" s="170">
        <f>'3.4'!F18/'3.4'!F17*100-100</f>
        <v>15.680880330123784</v>
      </c>
      <c r="G18" s="170">
        <f>'3.4'!G18/'3.4'!G17*100-100</f>
        <v>17.130877508235983</v>
      </c>
      <c r="H18" s="170">
        <f>'3.4'!H18/'3.4'!H17*100-100</f>
        <v>11.297821709683291</v>
      </c>
      <c r="I18" s="170">
        <f>'3.4'!I18/'3.4'!I17*100-100</f>
        <v>14.449249554820625</v>
      </c>
      <c r="J18" s="170">
        <f>'3.4'!J18/'3.4'!J17*100-100</f>
        <v>9.9279835390946545</v>
      </c>
    </row>
    <row r="19" spans="1:10" s="10" customFormat="1" ht="11.1" customHeight="1">
      <c r="A19" s="27">
        <v>1974</v>
      </c>
      <c r="B19" s="170">
        <f>'3.4'!B19/'3.4'!B18*100-100</f>
        <v>9.9340974212034325</v>
      </c>
      <c r="C19" s="170">
        <f>'3.4'!C19/'3.4'!C18*100-100</f>
        <v>7.8067195167987933</v>
      </c>
      <c r="D19" s="170">
        <f>'3.4'!D19/'3.4'!D18*100-100</f>
        <v>7.7307308076538988</v>
      </c>
      <c r="E19" s="170">
        <f>'3.4'!E19/'3.4'!E18*100-100</f>
        <v>12.068965517241367</v>
      </c>
      <c r="F19" s="170">
        <f>'3.4'!F19/'3.4'!F18*100-100</f>
        <v>16.634958382877542</v>
      </c>
      <c r="G19" s="170">
        <f>'3.4'!G19/'3.4'!G18*100-100</f>
        <v>18.563027358731787</v>
      </c>
      <c r="H19" s="170">
        <f>'3.4'!H19/'3.4'!H18*100-100</f>
        <v>9.190487155027796</v>
      </c>
      <c r="I19" s="170">
        <f>'3.4'!I19/'3.4'!I18*100-100</f>
        <v>14.958879751055804</v>
      </c>
      <c r="J19" s="170">
        <f>'3.4'!J19/'3.4'!J18*100-100</f>
        <v>7.6743097800655136</v>
      </c>
    </row>
    <row r="20" spans="1:10" s="10" customFormat="1" ht="13.5" customHeight="1">
      <c r="A20" s="27">
        <v>1975</v>
      </c>
      <c r="B20" s="170">
        <f>'3.4'!B20/'3.4'!B19*100-100</f>
        <v>9.7088643886673651</v>
      </c>
      <c r="C20" s="170">
        <f>'3.4'!C20/'3.4'!C19*100-100</f>
        <v>9.384410673016319</v>
      </c>
      <c r="D20" s="170">
        <f>'3.4'!D20/'3.4'!D19*100-100</f>
        <v>9.4514587345745156</v>
      </c>
      <c r="E20" s="170">
        <f>'3.4'!E20/'3.4'!E19*100-100</f>
        <v>5.7692307692307736</v>
      </c>
      <c r="F20" s="170">
        <f>'3.4'!F20/'3.4'!F19*100-100</f>
        <v>10.653481496584789</v>
      </c>
      <c r="G20" s="170">
        <f>'3.4'!G20/'3.4'!G19*100-100</f>
        <v>13.672633167996565</v>
      </c>
      <c r="H20" s="170">
        <f>'3.4'!H20/'3.4'!H19*100-100</f>
        <v>9.9834312396445171</v>
      </c>
      <c r="I20" s="170">
        <f>'3.4'!I20/'3.4'!I19*100-100</f>
        <v>7.9466357308584747</v>
      </c>
      <c r="J20" s="170">
        <f>'3.4'!J20/'3.4'!J19*100-100</f>
        <v>9.7783572359843447</v>
      </c>
    </row>
    <row r="21" spans="1:10" s="10" customFormat="1" ht="11.1" customHeight="1">
      <c r="A21" s="27">
        <v>1976</v>
      </c>
      <c r="B21" s="170">
        <f>'3.4'!B21/'3.4'!B20*100-100</f>
        <v>7.5596312838544009</v>
      </c>
      <c r="C21" s="170">
        <f>'3.4'!C21/'3.4'!C20*100-100</f>
        <v>8.2175555413278545</v>
      </c>
      <c r="D21" s="170">
        <f>'3.4'!D21/'3.4'!D20*100-100</f>
        <v>8.1725755995828848</v>
      </c>
      <c r="E21" s="170">
        <f>'3.4'!E21/'3.4'!E20*100-100</f>
        <v>10.72727272727272</v>
      </c>
      <c r="F21" s="170">
        <f>'3.4'!F21/'3.4'!F20*100-100</f>
        <v>5.6661138750691009</v>
      </c>
      <c r="G21" s="170">
        <f>'3.4'!G21/'3.4'!G20*100-100</f>
        <v>8.271675203946117</v>
      </c>
      <c r="H21" s="170">
        <f>'3.4'!H21/'3.4'!H20*100-100</f>
        <v>8.2253690870744123</v>
      </c>
      <c r="I21" s="170">
        <f>'3.4'!I21/'3.4'!I20*100-100</f>
        <v>3.2061615618842723</v>
      </c>
      <c r="J21" s="170">
        <f>'3.4'!J21/'3.4'!J20*100-100</f>
        <v>8.7490102929533009</v>
      </c>
    </row>
    <row r="22" spans="1:10" s="10" customFormat="1" ht="11.1" customHeight="1">
      <c r="A22" s="27">
        <v>1977</v>
      </c>
      <c r="B22" s="170">
        <f>'3.4'!B22/'3.4'!B21*100-100</f>
        <v>6.8957900781905863</v>
      </c>
      <c r="C22" s="170">
        <f>'3.4'!C22/'3.4'!C21*100-100</f>
        <v>7.0788344919390624</v>
      </c>
      <c r="D22" s="170">
        <f>'3.4'!D22/'3.4'!D21*100-100</f>
        <v>7.0671165200626405</v>
      </c>
      <c r="E22" s="170">
        <f>'3.4'!E22/'3.4'!E21*100-100</f>
        <v>7.7175697865353072</v>
      </c>
      <c r="F22" s="170">
        <f>'3.4'!F22/'3.4'!F21*100-100</f>
        <v>6.356264713575726</v>
      </c>
      <c r="G22" s="170">
        <f>'3.4'!G22/'3.4'!G21*100-100</f>
        <v>7.6222183283686746</v>
      </c>
      <c r="H22" s="170">
        <f>'3.4'!H22/'3.4'!H21*100-100</f>
        <v>7.1573192954039371</v>
      </c>
      <c r="I22" s="170">
        <f>'3.4'!I22/'3.4'!I21*100-100</f>
        <v>5.1023950017355304</v>
      </c>
      <c r="J22" s="170">
        <f>'3.4'!J22/'3.4'!J21*100-100</f>
        <v>7.2988714961776537</v>
      </c>
    </row>
    <row r="23" spans="1:10" s="10" customFormat="1" ht="11.1" customHeight="1">
      <c r="A23" s="27">
        <v>1978</v>
      </c>
      <c r="B23" s="170">
        <f>'3.4'!B23/'3.4'!B22*100-100</f>
        <v>6.0294239193321886</v>
      </c>
      <c r="C23" s="170">
        <f>'3.4'!C23/'3.4'!C22*100-100</f>
        <v>5.6025194762141695</v>
      </c>
      <c r="D23" s="170">
        <f>'3.4'!D23/'3.4'!D22*100-100</f>
        <v>5.5427381689269168</v>
      </c>
      <c r="E23" s="170">
        <f>'3.4'!E23/'3.4'!E22*100-100</f>
        <v>8.8414634146341484</v>
      </c>
      <c r="F23" s="170">
        <f>'3.4'!F23/'3.4'!F22*100-100</f>
        <v>7.29627807837349</v>
      </c>
      <c r="G23" s="170">
        <f>'3.4'!G23/'3.4'!G22*100-100</f>
        <v>6.9846955389123906</v>
      </c>
      <c r="H23" s="170">
        <f>'3.4'!H23/'3.4'!H22*100-100</f>
        <v>5.8030231459612622</v>
      </c>
      <c r="I23" s="170">
        <f>'3.4'!I23/'3.4'!I22*100-100</f>
        <v>7.6122853368560044</v>
      </c>
      <c r="J23" s="170">
        <f>'3.4'!J23/'3.4'!J22*100-100</f>
        <v>5.7336726039016099</v>
      </c>
    </row>
    <row r="24" spans="1:10" s="10" customFormat="1" ht="11.1" customHeight="1">
      <c r="A24" s="27">
        <v>1979</v>
      </c>
      <c r="B24" s="170">
        <f>'3.4'!B24/'3.4'!B23*100-100</f>
        <v>8.9059515921580754</v>
      </c>
      <c r="C24" s="170">
        <f>'3.4'!C24/'3.4'!C23*100-100</f>
        <v>9.1691518861507717</v>
      </c>
      <c r="D24" s="170">
        <f>'3.4'!D24/'3.4'!D23*100-100</f>
        <v>9.090424397526121</v>
      </c>
      <c r="E24" s="170">
        <f>'3.4'!E24/'3.4'!E23*100-100</f>
        <v>13.305322128851543</v>
      </c>
      <c r="F24" s="170">
        <f>'3.4'!F24/'3.4'!F23*100-100</f>
        <v>8.1372249388753204</v>
      </c>
      <c r="G24" s="170">
        <f>'3.4'!G24/'3.4'!G23*100-100</f>
        <v>8.4309846294323734</v>
      </c>
      <c r="H24" s="170">
        <f>'3.4'!H24/'3.4'!H23*100-100</f>
        <v>9.0608746121392016</v>
      </c>
      <c r="I24" s="170">
        <f>'3.4'!I24/'3.4'!I23*100-100</f>
        <v>7.8410311493018412</v>
      </c>
      <c r="J24" s="170">
        <f>'3.4'!J24/'3.4'!J23*100-100</f>
        <v>9.1127867800417022</v>
      </c>
    </row>
    <row r="25" spans="1:10" s="10" customFormat="1" ht="13.5" customHeight="1">
      <c r="A25" s="27">
        <v>1980</v>
      </c>
      <c r="B25" s="170">
        <f>'3.4'!B25/'3.4'!B24*100-100</f>
        <v>8.6232195261613356</v>
      </c>
      <c r="C25" s="170">
        <f>'3.4'!C25/'3.4'!C24*100-100</f>
        <v>8.3367280918262168</v>
      </c>
      <c r="D25" s="170">
        <f>'3.4'!D25/'3.4'!D24*100-100</f>
        <v>8.2596158545525782</v>
      </c>
      <c r="E25" s="170">
        <f>'3.4'!E25/'3.4'!E24*100-100</f>
        <v>12.237330037082799</v>
      </c>
      <c r="F25" s="170">
        <f>'3.4'!F25/'3.4'!F24*100-100</f>
        <v>9.4679573235356429</v>
      </c>
      <c r="G25" s="170">
        <f>'3.4'!G25/'3.4'!G24*100-100</f>
        <v>9.6982456140350735</v>
      </c>
      <c r="H25" s="170">
        <f>'3.4'!H25/'3.4'!H24*100-100</f>
        <v>8.5352873751432838</v>
      </c>
      <c r="I25" s="170">
        <f>'3.4'!I25/'3.4'!I24*100-100</f>
        <v>9.2344906089926155</v>
      </c>
      <c r="J25" s="170">
        <f>'3.4'!J25/'3.4'!J24*100-100</f>
        <v>7.9694162623143541</v>
      </c>
    </row>
    <row r="26" spans="1:10" s="10" customFormat="1" ht="11.1" customHeight="1">
      <c r="A26" s="27">
        <v>1981</v>
      </c>
      <c r="B26" s="170">
        <f>'3.4'!B26/'3.4'!B25*100-100</f>
        <v>6.1792662636113675</v>
      </c>
      <c r="C26" s="170">
        <f>'3.4'!C26/'3.4'!C25*100-100</f>
        <v>5.7443043574430419</v>
      </c>
      <c r="D26" s="170">
        <f>'3.4'!D26/'3.4'!D25*100-100</f>
        <v>5.6972597173942603</v>
      </c>
      <c r="E26" s="170">
        <f>'3.4'!E26/'3.4'!E25*100-100</f>
        <v>8.0396475770925235</v>
      </c>
      <c r="F26" s="170">
        <f>'3.4'!F26/'3.4'!F25*100-100</f>
        <v>7.4485251403859678</v>
      </c>
      <c r="G26" s="170">
        <f>'3.4'!G26/'3.4'!G25*100-100</f>
        <v>7.1008188331627338</v>
      </c>
      <c r="H26" s="170">
        <f>'3.4'!H26/'3.4'!H25*100-100</f>
        <v>5.94425376230528</v>
      </c>
      <c r="I26" s="170">
        <f>'3.4'!I26/'3.4'!I25*100-100</f>
        <v>7.8025270287872814</v>
      </c>
      <c r="J26" s="170">
        <f>'3.4'!J26/'3.4'!J25*100-100</f>
        <v>5.5563121340051822</v>
      </c>
    </row>
    <row r="27" spans="1:10" s="10" customFormat="1" ht="11.1" customHeight="1">
      <c r="A27" s="27">
        <v>1982</v>
      </c>
      <c r="B27" s="170">
        <f>'3.4'!B27/'3.4'!B26*100-100</f>
        <v>3.6491140968753228</v>
      </c>
      <c r="C27" s="170">
        <f>'3.4'!C27/'3.4'!C26*100-100</f>
        <v>3.9910473361641721</v>
      </c>
      <c r="D27" s="170">
        <f>'3.4'!D27/'3.4'!D26*100-100</f>
        <v>3.9166275146286296</v>
      </c>
      <c r="E27" s="170">
        <f>'3.4'!E27/'3.4'!E26*100-100</f>
        <v>7.5433231396534239</v>
      </c>
      <c r="F27" s="170">
        <f>'3.4'!F27/'3.4'!F26*100-100</f>
        <v>2.667147233735804</v>
      </c>
      <c r="G27" s="170">
        <f>'3.4'!G27/'3.4'!G26*100-100</f>
        <v>1.8396846254927794</v>
      </c>
      <c r="H27" s="170">
        <f>'3.4'!H27/'3.4'!H26*100-100</f>
        <v>3.6704759870412147</v>
      </c>
      <c r="I27" s="170">
        <f>'3.4'!I27/'3.4'!I26*100-100</f>
        <v>3.5041082648622535</v>
      </c>
      <c r="J27" s="170">
        <f>'3.4'!J27/'3.4'!J26*100-100</f>
        <v>4.0639917430008978</v>
      </c>
    </row>
    <row r="28" spans="1:10" s="10" customFormat="1" ht="11.1" customHeight="1">
      <c r="A28" s="27">
        <v>1983</v>
      </c>
      <c r="B28" s="170">
        <f>'3.4'!B28/'3.4'!B27*100-100</f>
        <v>4.2376433254497812</v>
      </c>
      <c r="C28" s="170">
        <f>'3.4'!C28/'3.4'!C27*100-100</f>
        <v>4.6062556572462796</v>
      </c>
      <c r="D28" s="170">
        <f>'3.4'!D28/'3.4'!D27*100-100</f>
        <v>4.5540484997944759</v>
      </c>
      <c r="E28" s="170">
        <f>'3.4'!E28/'3.4'!E27*100-100</f>
        <v>7.0142180094786966</v>
      </c>
      <c r="F28" s="170">
        <f>'3.4'!F28/'3.4'!F27*100-100</f>
        <v>3.1654086946345927</v>
      </c>
      <c r="G28" s="170">
        <f>'3.4'!G28/'3.4'!G27*100-100</f>
        <v>3.1788856304985558</v>
      </c>
      <c r="H28" s="170">
        <f>'3.4'!H28/'3.4'!H27*100-100</f>
        <v>4.3973214285714164</v>
      </c>
      <c r="I28" s="170">
        <f>'3.4'!I28/'3.4'!I27*100-100</f>
        <v>3.1519962643007204</v>
      </c>
      <c r="J28" s="170">
        <f>'3.4'!J28/'3.4'!J27*100-100</f>
        <v>4.9714852467146073</v>
      </c>
    </row>
    <row r="29" spans="1:10" s="10" customFormat="1" ht="11.1" customHeight="1">
      <c r="A29" s="27">
        <v>1984</v>
      </c>
      <c r="B29" s="170">
        <f>'3.4'!B29/'3.4'!B28*100-100</f>
        <v>4.3410830449330433</v>
      </c>
      <c r="C29" s="170">
        <f>'3.4'!C29/'3.4'!C28*100-100</f>
        <v>4.5053360253821921</v>
      </c>
      <c r="D29" s="170">
        <f>'3.4'!D29/'3.4'!D28*100-100</f>
        <v>4.4421731268181617</v>
      </c>
      <c r="E29" s="170">
        <f>'3.4'!E29/'3.4'!E28*100-100</f>
        <v>7.3516386182462128</v>
      </c>
      <c r="F29" s="170">
        <f>'3.4'!F29/'3.4'!F28*100-100</f>
        <v>3.8566243194192396</v>
      </c>
      <c r="G29" s="170">
        <f>'3.4'!G29/'3.4'!G28*100-100</f>
        <v>5.9117780809458793</v>
      </c>
      <c r="H29" s="170">
        <f>'3.4'!H29/'3.4'!H28*100-100</f>
        <v>4.7088041315110019</v>
      </c>
      <c r="I29" s="170">
        <f>'3.4'!I29/'3.4'!I28*100-100</f>
        <v>1.8107741059303066</v>
      </c>
      <c r="J29" s="170">
        <f>'3.4'!J29/'3.4'!J28*100-100</f>
        <v>4.925002952639673</v>
      </c>
    </row>
    <row r="30" spans="1:10" s="10" customFormat="1" ht="13.5" customHeight="1">
      <c r="A30" s="27">
        <v>1985</v>
      </c>
      <c r="B30" s="170">
        <f>'3.4'!B30/'3.4'!B29*100-100</f>
        <v>3.5920726672171668</v>
      </c>
      <c r="C30" s="170">
        <f>'3.4'!C30/'3.4'!C29*100-100</f>
        <v>3.4058291013468818</v>
      </c>
      <c r="D30" s="170">
        <f>'3.4'!D30/'3.4'!D29*100-100</f>
        <v>3.2802619692863431</v>
      </c>
      <c r="E30" s="170">
        <f>'3.4'!E30/'3.4'!E29*100-100</f>
        <v>8.9108910891089153</v>
      </c>
      <c r="F30" s="170">
        <f>'3.4'!F30/'3.4'!F29*100-100</f>
        <v>4.1448230668414112</v>
      </c>
      <c r="G30" s="170">
        <f>'3.4'!G30/'3.4'!G29*100-100</f>
        <v>4.4869042507513797</v>
      </c>
      <c r="H30" s="170">
        <f>'3.4'!H30/'3.4'!H29*100-100</f>
        <v>3.5640236240261487</v>
      </c>
      <c r="I30" s="170">
        <f>'3.4'!I30/'3.4'!I29*100-100</f>
        <v>3.7905735882614664</v>
      </c>
      <c r="J30" s="170">
        <f>'3.4'!J30/'3.4'!J29*100-100</f>
        <v>3.658262044124271</v>
      </c>
    </row>
    <row r="31" spans="1:10" s="10" customFormat="1" ht="11.1" customHeight="1">
      <c r="A31" s="27">
        <v>1986</v>
      </c>
      <c r="B31" s="170">
        <f>'3.4'!B31/'3.4'!B30*100-100</f>
        <v>3.2416633452902772</v>
      </c>
      <c r="C31" s="170">
        <f>'3.4'!C31/'3.4'!C30*100-100</f>
        <v>2.7278065446004263</v>
      </c>
      <c r="D31" s="170">
        <f>'3.4'!D31/'3.4'!D30*100-100</f>
        <v>2.5692887989941653</v>
      </c>
      <c r="E31" s="170">
        <f>'3.4'!E31/'3.4'!E30*100-100</f>
        <v>9.3181818181818272</v>
      </c>
      <c r="F31" s="170">
        <f>'3.4'!F31/'3.4'!F30*100-100</f>
        <v>4.7559121178752974</v>
      </c>
      <c r="G31" s="170">
        <f>'3.4'!G31/'3.4'!G30*100-100</f>
        <v>4.777070063694282</v>
      </c>
      <c r="H31" s="170">
        <f>'3.4'!H31/'3.4'!H30*100-100</f>
        <v>3.0303489906420111</v>
      </c>
      <c r="I31" s="170">
        <f>'3.4'!I31/'3.4'!I30*100-100</f>
        <v>4.7338545571382156</v>
      </c>
      <c r="J31" s="170">
        <f>'3.4'!J31/'3.4'!J30*100-100</f>
        <v>2.6604408730589739</v>
      </c>
    </row>
    <row r="32" spans="1:10" s="10" customFormat="1" ht="11.1" customHeight="1">
      <c r="A32" s="27">
        <v>1987</v>
      </c>
      <c r="B32" s="170">
        <f>'3.4'!B32/'3.4'!B31*100-100</f>
        <v>3.540084931154297</v>
      </c>
      <c r="C32" s="170">
        <f>'3.4'!C32/'3.4'!C31*100-100</f>
        <v>3.4538903900782998</v>
      </c>
      <c r="D32" s="170">
        <f>'3.4'!D32/'3.4'!D31*100-100</f>
        <v>3.4074153031675678</v>
      </c>
      <c r="E32" s="170">
        <f>'3.4'!E32/'3.4'!E31*100-100</f>
        <v>5.2668052668052781</v>
      </c>
      <c r="F32" s="170">
        <f>'3.4'!F32/'3.4'!F31*100-100</f>
        <v>3.7891680848934044</v>
      </c>
      <c r="G32" s="170">
        <f>'3.4'!G32/'3.4'!G31*100-100</f>
        <v>3.6081968820472525</v>
      </c>
      <c r="H32" s="170">
        <f>'3.4'!H32/'3.4'!H31*100-100</f>
        <v>3.4770576025673137</v>
      </c>
      <c r="I32" s="170">
        <f>'3.4'!I32/'3.4'!I31*100-100</f>
        <v>3.9779118519276437</v>
      </c>
      <c r="J32" s="170">
        <f>'3.4'!J32/'3.4'!J31*100-100</f>
        <v>3.4376983287497325</v>
      </c>
    </row>
    <row r="33" spans="1:11" s="10" customFormat="1" ht="11.1" customHeight="1">
      <c r="A33" s="27">
        <v>1988</v>
      </c>
      <c r="B33" s="170">
        <f>'3.4'!B33/'3.4'!B32*100-100</f>
        <v>4.4655174556617538</v>
      </c>
      <c r="C33" s="170">
        <f>'3.4'!C33/'3.4'!C32*100-100</f>
        <v>4.5608277801962345</v>
      </c>
      <c r="D33" s="170">
        <f>'3.4'!D33/'3.4'!D32*100-100</f>
        <v>4.5441269950349721</v>
      </c>
      <c r="E33" s="170">
        <f>'3.4'!E33/'3.4'!E32*100-100</f>
        <v>5.2007899934167341</v>
      </c>
      <c r="F33" s="170">
        <f>'3.4'!F33/'3.4'!F32*100-100</f>
        <v>4.1909814323607577</v>
      </c>
      <c r="G33" s="170">
        <f>'3.4'!G33/'3.4'!G32*100-100</f>
        <v>5.6780543200530218</v>
      </c>
      <c r="H33" s="170">
        <f>'3.4'!H33/'3.4'!H32*100-100</f>
        <v>4.728778114463779</v>
      </c>
      <c r="I33" s="170">
        <f>'3.4'!I33/'3.4'!I32*100-100</f>
        <v>2.6455546813532749</v>
      </c>
      <c r="J33" s="170">
        <f>'3.4'!J33/'3.4'!J32*100-100</f>
        <v>3.9267818795377849</v>
      </c>
    </row>
    <row r="34" spans="1:11" s="10" customFormat="1" ht="11.1" customHeight="1">
      <c r="A34" s="27">
        <v>1989</v>
      </c>
      <c r="B34" s="170">
        <f>'3.4'!B34/'3.4'!B33*100-100</f>
        <v>5.6891998001285202</v>
      </c>
      <c r="C34" s="170">
        <f>'3.4'!C34/'3.4'!C33*100-100</f>
        <v>7.0152121697357899</v>
      </c>
      <c r="D34" s="170">
        <f>'3.4'!D34/'3.4'!D33*100-100</f>
        <v>7.0203115756261099</v>
      </c>
      <c r="E34" s="170">
        <f>'3.4'!E34/'3.4'!E33*100-100</f>
        <v>6.8210262828535662</v>
      </c>
      <c r="F34" s="170">
        <f>'3.4'!F34/'3.4'!F33*100-100</f>
        <v>1.8561377522680971</v>
      </c>
      <c r="G34" s="170">
        <f>'3.4'!G34/'3.4'!G33*100-100</f>
        <v>-0.25969374048537475</v>
      </c>
      <c r="H34" s="170">
        <f>'3.4'!H34/'3.4'!H33*100-100</f>
        <v>5.9116780091554801</v>
      </c>
      <c r="I34" s="170">
        <f>'3.4'!I34/'3.4'!I33*100-100</f>
        <v>4.1199578422918677</v>
      </c>
      <c r="J34" s="170">
        <f>'3.4'!J34/'3.4'!J33*100-100</f>
        <v>5.952966643707569</v>
      </c>
    </row>
    <row r="35" spans="1:11" s="10" customFormat="1" ht="13.5" customHeight="1">
      <c r="A35" s="27">
        <v>1990</v>
      </c>
      <c r="B35" s="170">
        <f>'3.4'!B35/'3.4'!B34*100-100</f>
        <v>7.1648881084244778</v>
      </c>
      <c r="C35" s="170">
        <f>'3.4'!C35/'3.4'!C34*100-100</f>
        <v>7.3169636845176456</v>
      </c>
      <c r="D35" s="170">
        <f>'3.4'!D35/'3.4'!D34*100-100</f>
        <v>7.2523186536453323</v>
      </c>
      <c r="E35" s="170">
        <f>'3.4'!E35/'3.4'!E34*100-100</f>
        <v>9.7832454598711251</v>
      </c>
      <c r="F35" s="170">
        <f>'3.4'!F35/'3.4'!F34*100-100</f>
        <v>6.7030220404453473</v>
      </c>
      <c r="G35" s="170">
        <f>'3.4'!G35/'3.4'!G34*100-100</f>
        <v>7.9996408690967939</v>
      </c>
      <c r="H35" s="170">
        <f>'3.4'!H35/'3.4'!H34*100-100</f>
        <v>7.4144852441354629</v>
      </c>
      <c r="I35" s="170">
        <f>'3.4'!I35/'3.4'!I34*100-100</f>
        <v>5.3740682801140593</v>
      </c>
      <c r="J35" s="170">
        <f>'3.4'!J35/'3.4'!J34*100-100</f>
        <v>5.3027488855869223</v>
      </c>
    </row>
    <row r="36" spans="1:11" s="48" customFormat="1" ht="13.5" customHeight="1">
      <c r="A36" s="28">
        <v>1991</v>
      </c>
      <c r="B36" s="172">
        <f>'3.4'!B36/'3.4'!B35*100-100</f>
        <v>7.3959307150135203</v>
      </c>
      <c r="C36" s="172">
        <f>'3.4'!C36/'3.4'!C35*100-100</f>
        <v>7.4301808396425031</v>
      </c>
      <c r="D36" s="172">
        <f>'3.4'!D36/'3.4'!D35*100-100</f>
        <v>7.6238063195269916</v>
      </c>
      <c r="E36" s="172">
        <f>'3.4'!E36/'3.4'!E35*100-100</f>
        <v>0.21344717182493866</v>
      </c>
      <c r="F36" s="172">
        <f>'3.4'!F36/'3.4'!F35*100-100</f>
        <v>7.2913117546848412</v>
      </c>
      <c r="G36" s="172">
        <f>'3.4'!G36/'3.4'!G35*100-100</f>
        <v>14.39022362623659</v>
      </c>
      <c r="H36" s="172">
        <f>'3.4'!H36/'3.4'!H35*100-100</f>
        <v>8.42985074626867</v>
      </c>
      <c r="I36" s="172">
        <f>'3.4'!I36/'3.4'!I35*100-100</f>
        <v>-0.16592437341712696</v>
      </c>
      <c r="J36" s="172">
        <f>'3.4'!J36/'3.4'!J35*100-100</f>
        <v>6.0499162183614175</v>
      </c>
    </row>
    <row r="37" spans="1:11" ht="15" customHeight="1">
      <c r="A37" s="1"/>
      <c r="B37" s="32" t="s">
        <v>275</v>
      </c>
      <c r="C37" s="205"/>
      <c r="D37" s="205"/>
      <c r="E37" s="205"/>
      <c r="F37" s="205"/>
      <c r="G37" s="205"/>
      <c r="H37" s="205"/>
      <c r="I37" s="205"/>
      <c r="J37" s="205"/>
      <c r="K37" s="10"/>
    </row>
    <row r="38" spans="1:11" ht="15" customHeight="1">
      <c r="A38" s="33" t="s">
        <v>151</v>
      </c>
      <c r="B38" s="170">
        <f>POWER(('3.4'!B25/'3.4'!B15),1/10)*100-100</f>
        <v>9.2621458438659801</v>
      </c>
      <c r="C38" s="170">
        <f>POWER(('3.4'!C25/'3.4'!C15),1/10)*100-100</f>
        <v>8.7621275119320643</v>
      </c>
      <c r="D38" s="170">
        <f>POWER(('3.4'!D25/'3.4'!D15),1/10)*100-100</f>
        <v>8.6879043473442294</v>
      </c>
      <c r="E38" s="170">
        <f>POWER(('3.4'!E25/'3.4'!E15),1/10)*100-100</f>
        <v>13.277729117921041</v>
      </c>
      <c r="F38" s="170">
        <f>POWER(('3.4'!F25/'3.4'!F15),1/10)*100-100</f>
        <v>10.883487251655154</v>
      </c>
      <c r="G38" s="170">
        <f>POWER(('3.4'!G25/'3.4'!G15),1/10)*100-100</f>
        <v>12.268504981941547</v>
      </c>
      <c r="H38" s="170">
        <f>POWER(('3.4'!H25/'3.4'!H15),1/10)*100-100</f>
        <v>9.2078914842453656</v>
      </c>
      <c r="I38" s="170">
        <f>POWER(('3.4'!I25/'3.4'!I15),1/10)*100-100</f>
        <v>9.6451964941909551</v>
      </c>
      <c r="J38" s="170">
        <f>POWER(('3.4'!J25/'3.4'!J15),1/10)*100-100</f>
        <v>8.5997308328644095</v>
      </c>
      <c r="K38" s="10"/>
    </row>
    <row r="39" spans="1:11" s="29" customFormat="1" ht="18" customHeight="1">
      <c r="A39" s="34" t="s">
        <v>152</v>
      </c>
      <c r="B39" s="172">
        <f>POWER(('3.4'!B36/'3.4'!B25),1/11)*100-100</f>
        <v>4.8536521516900706</v>
      </c>
      <c r="C39" s="172">
        <f>POWER(('3.4'!C36/'3.4'!C25),1/11)*100-100</f>
        <v>4.9660661874927854</v>
      </c>
      <c r="D39" s="172">
        <f>POWER(('3.4'!D36/'3.4'!D25),1/11)*100-100</f>
        <v>4.9242096591178637</v>
      </c>
      <c r="E39" s="172">
        <f>POWER(('3.4'!E36/'3.4'!E25),1/11)*100-100</f>
        <v>6.8296472819152427</v>
      </c>
      <c r="F39" s="172">
        <f>POWER(('3.4'!F36/'3.4'!F25),1/11)*100-100</f>
        <v>4.5185497805901917</v>
      </c>
      <c r="G39" s="172">
        <f>POWER(('3.4'!G36/'3.4'!G25),1/11)*100-100</f>
        <v>5.2762369799594211</v>
      </c>
      <c r="H39" s="172">
        <f>POWER(('3.4'!H36/'3.4'!H25),1/11)*100-100</f>
        <v>5.0123644448779316</v>
      </c>
      <c r="I39" s="172">
        <f>POWER(('3.4'!I36/'3.4'!I25),1/11)*100-100</f>
        <v>3.6862029075906548</v>
      </c>
      <c r="J39" s="172">
        <f>POWER(('3.4'!J36/'3.4'!J25),1/11)*100-100</f>
        <v>4.5860540930601701</v>
      </c>
      <c r="K39" s="48"/>
    </row>
    <row r="40" spans="1:11" s="10" customFormat="1" ht="15" customHeight="1">
      <c r="A40" s="30"/>
      <c r="B40" s="24" t="s">
        <v>450</v>
      </c>
      <c r="C40" s="169"/>
      <c r="D40" s="169"/>
      <c r="E40" s="169"/>
      <c r="F40" s="169"/>
      <c r="G40" s="169"/>
      <c r="H40" s="169"/>
      <c r="I40" s="169"/>
      <c r="J40" s="58"/>
    </row>
    <row r="41" spans="1:11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59"/>
    </row>
    <row r="42" spans="1:11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59"/>
    </row>
    <row r="43" spans="1:11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59"/>
    </row>
    <row r="44" spans="1:11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59"/>
    </row>
    <row r="45" spans="1:11" ht="13.5" hidden="1" customHeight="1">
      <c r="A45" s="27">
        <v>1991</v>
      </c>
      <c r="B45" s="130"/>
      <c r="C45" s="130"/>
      <c r="D45" s="130"/>
      <c r="E45" s="130"/>
      <c r="F45" s="130"/>
      <c r="G45" s="130"/>
      <c r="H45" s="130"/>
      <c r="I45" s="130"/>
      <c r="J45" s="130"/>
      <c r="K45" s="56"/>
    </row>
    <row r="46" spans="1:11" ht="11.1" customHeight="1">
      <c r="A46" s="27">
        <v>1992</v>
      </c>
      <c r="B46" s="170">
        <f>'3.4'!B46/'3.4'!B45*100-100</f>
        <v>8.0872088410697245</v>
      </c>
      <c r="C46" s="170">
        <f>'3.4'!C46/'3.4'!C45*100-100</f>
        <v>7.2968699889158302</v>
      </c>
      <c r="D46" s="170">
        <f>'3.4'!D46/'3.4'!D45*100-100</f>
        <v>7.1835885416906962</v>
      </c>
      <c r="E46" s="170">
        <f>'3.4'!E46/'3.4'!E45*100-100</f>
        <v>11.833171677982548</v>
      </c>
      <c r="F46" s="170">
        <f>'3.4'!F46/'3.4'!F45*100-100</f>
        <v>10.458540274631218</v>
      </c>
      <c r="G46" s="170">
        <f>'3.4'!G46/'3.4'!G45*100-100</f>
        <v>11.78506320791368</v>
      </c>
      <c r="H46" s="170">
        <f>'3.4'!H46/'3.4'!H45*100-100</f>
        <v>8.0079737868858842</v>
      </c>
      <c r="I46" s="170">
        <f>'3.4'!I46/'3.4'!I45*100-100</f>
        <v>8.7364402439592368</v>
      </c>
      <c r="J46" s="170">
        <f>'3.4'!J46/'3.4'!J45*100-100</f>
        <v>6.5964722822174195</v>
      </c>
      <c r="K46" s="56"/>
    </row>
    <row r="47" spans="1:11" ht="11.1" customHeight="1">
      <c r="A47" s="27">
        <v>1993</v>
      </c>
      <c r="B47" s="170">
        <f>'3.4'!B47/'3.4'!B46*100-100</f>
        <v>3.9215119774740117</v>
      </c>
      <c r="C47" s="170">
        <f>'3.4'!C47/'3.4'!C46*100-100</f>
        <v>4.0426890851484814</v>
      </c>
      <c r="D47" s="170">
        <f>'3.4'!D47/'3.4'!D46*100-100</f>
        <v>3.96896111638398</v>
      </c>
      <c r="E47" s="170">
        <f>'3.4'!E47/'3.4'!E46*100-100</f>
        <v>6.8723413042580432</v>
      </c>
      <c r="F47" s="170">
        <f>'3.4'!F47/'3.4'!F46*100-100</f>
        <v>3.5683391664501585</v>
      </c>
      <c r="G47" s="170">
        <f>'3.4'!G47/'3.4'!G46*100-100</f>
        <v>2.082107987295629</v>
      </c>
      <c r="H47" s="170">
        <f>'3.4'!H47/'3.4'!H46*100-100</f>
        <v>3.7211940858607591</v>
      </c>
      <c r="I47" s="170">
        <f>'3.4'!I47/'3.4'!I46*100-100</f>
        <v>5.5518685819899929</v>
      </c>
      <c r="J47" s="170">
        <f>'3.4'!J47/'3.4'!J46*100-100</f>
        <v>3.4698184888138428</v>
      </c>
      <c r="K47" s="56"/>
    </row>
    <row r="48" spans="1:11" ht="11.1" customHeight="1">
      <c r="A48" s="27">
        <v>1994</v>
      </c>
      <c r="B48" s="170">
        <f>'3.4'!B48/'3.4'!B47*100-100</f>
        <v>3.7978773363388711</v>
      </c>
      <c r="C48" s="170">
        <f>'3.4'!C48/'3.4'!C47*100-100</f>
        <v>3.6302752090124955</v>
      </c>
      <c r="D48" s="170">
        <f>'3.4'!D48/'3.4'!D47*100-100</f>
        <v>3.5175005614959787</v>
      </c>
      <c r="E48" s="170">
        <f>'3.4'!E48/'3.4'!E47*100-100</f>
        <v>7.8409398307377103</v>
      </c>
      <c r="F48" s="170">
        <f>'3.4'!F48/'3.4'!F47*100-100</f>
        <v>4.2885939515212783</v>
      </c>
      <c r="G48" s="170">
        <f>'3.4'!G48/'3.4'!G47*100-100</f>
        <v>7.5184898070355501</v>
      </c>
      <c r="H48" s="170">
        <f>'3.4'!H48/'3.4'!H47*100-100</f>
        <v>4.2577868097200025</v>
      </c>
      <c r="I48" s="170">
        <f>'3.4'!I48/'3.4'!I47*100-100</f>
        <v>0.11966493817313051</v>
      </c>
      <c r="J48" s="170">
        <f>'3.4'!J48/'3.4'!J47*100-100</f>
        <v>3.3697780678851217</v>
      </c>
      <c r="K48" s="56"/>
    </row>
    <row r="49" spans="1:11" ht="13.5" customHeight="1">
      <c r="A49" s="27">
        <v>1995</v>
      </c>
      <c r="B49" s="170">
        <f>'3.4'!B49/'3.4'!B48*100-100</f>
        <v>3.2274760753427501</v>
      </c>
      <c r="C49" s="170">
        <f>'3.4'!C49/'3.4'!C48*100-100</f>
        <v>2.9116004902437425</v>
      </c>
      <c r="D49" s="170">
        <f>'3.4'!D49/'3.4'!D48*100-100</f>
        <v>2.8275645550585295</v>
      </c>
      <c r="E49" s="170">
        <f>'3.4'!E49/'3.4'!E48*100-100</f>
        <v>5.9234573210062536</v>
      </c>
      <c r="F49" s="170">
        <f>'3.4'!F49/'3.4'!F48*100-100</f>
        <v>4.1464795109802992</v>
      </c>
      <c r="G49" s="170">
        <f>'3.4'!G49/'3.4'!G48*100-100</f>
        <v>5.9468017732742453</v>
      </c>
      <c r="H49" s="170">
        <f>'3.4'!H49/'3.4'!H48*100-100</f>
        <v>3.4167659912594388</v>
      </c>
      <c r="I49" s="170">
        <f>'3.4'!I49/'3.4'!I48*100-100</f>
        <v>1.6510230265378851</v>
      </c>
      <c r="J49" s="170">
        <f>'3.4'!J49/'3.4'!J48*100-100</f>
        <v>2.707396005998902</v>
      </c>
      <c r="K49" s="56"/>
    </row>
    <row r="50" spans="1:11" ht="11.1" customHeight="1">
      <c r="A50" s="27">
        <v>1996</v>
      </c>
      <c r="B50" s="170">
        <f>'3.4'!B50/'3.4'!B49*100-100</f>
        <v>2.4327404181612451</v>
      </c>
      <c r="C50" s="170">
        <f>'3.4'!C50/'3.4'!C49*100-100</f>
        <v>2.2637200813237826</v>
      </c>
      <c r="D50" s="170">
        <f>'3.4'!D50/'3.4'!D49*100-100</f>
        <v>2.5356999087933616</v>
      </c>
      <c r="E50" s="170">
        <f>'3.4'!E50/'3.4'!E49*100-100</f>
        <v>-7.1991610000338255</v>
      </c>
      <c r="F50" s="170">
        <f>'3.4'!F50/'3.4'!F49*100-100</f>
        <v>2.9186548264730447</v>
      </c>
      <c r="G50" s="170">
        <f>'3.4'!G50/'3.4'!G49*100-100</f>
        <v>3.9769722775281764</v>
      </c>
      <c r="H50" s="170">
        <f>'3.4'!H50/'3.4'!H49*100-100</f>
        <v>2.5558421601448771</v>
      </c>
      <c r="I50" s="170">
        <f>'3.4'!I50/'3.4'!I49*100-100</f>
        <v>1.3897100342113333</v>
      </c>
      <c r="J50" s="170">
        <f>'3.4'!J50/'3.4'!J49*100-100</f>
        <v>2.0673224715647081</v>
      </c>
      <c r="K50" s="56"/>
    </row>
    <row r="51" spans="1:11" ht="11.1" customHeight="1">
      <c r="A51" s="27">
        <v>1997</v>
      </c>
      <c r="B51" s="170">
        <f>'3.4'!B51/'3.4'!B50*100-100</f>
        <v>1.4298663103068776</v>
      </c>
      <c r="C51" s="170">
        <f>'3.4'!C51/'3.4'!C50*100-100</f>
        <v>1.8541642212205289</v>
      </c>
      <c r="D51" s="170">
        <f>'3.4'!D51/'3.4'!D50*100-100</f>
        <v>1.7743752560426316</v>
      </c>
      <c r="E51" s="170">
        <f>'3.4'!E51/'3.4'!E50*100-100</f>
        <v>4.9214392475666102</v>
      </c>
      <c r="F51" s="170">
        <f>'3.4'!F51/'3.4'!F50*100-100</f>
        <v>0.21782005687083483</v>
      </c>
      <c r="G51" s="170">
        <f>'3.4'!G51/'3.4'!G50*100-100</f>
        <v>0.5806497262588266</v>
      </c>
      <c r="H51" s="170">
        <f>'3.4'!H51/'3.4'!H50*100-100</f>
        <v>1.6340116614643563</v>
      </c>
      <c r="I51" s="170">
        <f>'3.4'!I51/'3.4'!I50*100-100</f>
        <v>-0.31973372994295346</v>
      </c>
      <c r="J51" s="170">
        <f>'3.4'!J51/'3.4'!J50*100-100</f>
        <v>1.7995632858971362</v>
      </c>
      <c r="K51" s="56"/>
    </row>
    <row r="52" spans="1:11" ht="11.1" customHeight="1">
      <c r="A52" s="27">
        <v>1998</v>
      </c>
      <c r="B52" s="170">
        <f>'3.4'!B52/'3.4'!B51*100-100</f>
        <v>1.6341316241692709</v>
      </c>
      <c r="C52" s="170">
        <f>'3.4'!C52/'3.4'!C51*100-100</f>
        <v>1.7306652244456018</v>
      </c>
      <c r="D52" s="170">
        <f>'3.4'!D52/'3.4'!D51*100-100</f>
        <v>1.6885586686084366</v>
      </c>
      <c r="E52" s="170">
        <f>'3.4'!E52/'3.4'!E51*100-100</f>
        <v>3.3007887147770987</v>
      </c>
      <c r="F52" s="170">
        <f>'3.4'!F52/'3.4'!F51*100-100</f>
        <v>1.3538719314607306</v>
      </c>
      <c r="G52" s="170">
        <f>'3.4'!G52/'3.4'!G51*100-100</f>
        <v>1.5309599497008008</v>
      </c>
      <c r="H52" s="170">
        <f>'3.4'!H52/'3.4'!H51*100-100</f>
        <v>1.6964999627663246</v>
      </c>
      <c r="I52" s="170">
        <f>'3.4'!I52/'3.4'!I51*100-100</f>
        <v>1.0891355931089208</v>
      </c>
      <c r="J52" s="170">
        <f>'3.4'!J52/'3.4'!J51*100-100</f>
        <v>1.8121301775148027</v>
      </c>
      <c r="K52" s="56"/>
    </row>
    <row r="53" spans="1:11" ht="11.1" customHeight="1">
      <c r="A53" s="27">
        <v>1999</v>
      </c>
      <c r="B53" s="170">
        <f>'3.4'!B53/'3.4'!B52*100-100</f>
        <v>3.1850327369034233</v>
      </c>
      <c r="C53" s="170">
        <f>'3.4'!C53/'3.4'!C52*100-100</f>
        <v>3.2375146734030551</v>
      </c>
      <c r="D53" s="170">
        <f>'3.4'!D53/'3.4'!D52*100-100</f>
        <v>3.1218358997384001</v>
      </c>
      <c r="E53" s="170">
        <f>'3.4'!E53/'3.4'!E52*100-100</f>
        <v>7.4837711479600415</v>
      </c>
      <c r="F53" s="170">
        <f>'3.4'!F53/'3.4'!F52*100-100</f>
        <v>3.0320989194654828</v>
      </c>
      <c r="G53" s="170">
        <f>'3.4'!G53/'3.4'!G52*100-100</f>
        <v>2.5588837741045865</v>
      </c>
      <c r="H53" s="170">
        <f>'3.4'!H53/'3.4'!H52*100-100</f>
        <v>3.121604559773445</v>
      </c>
      <c r="I53" s="170">
        <f>'3.4'!I53/'3.4'!I52*100-100</f>
        <v>3.7426200941506949</v>
      </c>
      <c r="J53" s="170">
        <f>'3.4'!J53/'3.4'!J52*100-100</f>
        <v>3.2618961133309199</v>
      </c>
      <c r="K53" s="56"/>
    </row>
    <row r="54" spans="1:11" ht="13.5" customHeight="1">
      <c r="A54" s="27">
        <v>2000</v>
      </c>
      <c r="B54" s="170">
        <f>'3.4'!B54/'3.4'!B53*100-100</f>
        <v>2.272883785260575</v>
      </c>
      <c r="C54" s="170">
        <f>'3.4'!C54/'3.4'!C53*100-100</f>
        <v>2.5947600207712185</v>
      </c>
      <c r="D54" s="170">
        <f>'3.4'!D54/'3.4'!D53*100-100</f>
        <v>2.5565680215742645</v>
      </c>
      <c r="E54" s="170">
        <f>'3.4'!E54/'3.4'!E53*100-100</f>
        <v>3.9397922142946555</v>
      </c>
      <c r="F54" s="170">
        <f>'3.4'!F54/'3.4'!F53*100-100</f>
        <v>1.3330575051339224</v>
      </c>
      <c r="G54" s="170">
        <f>'3.4'!G54/'3.4'!G53*100-100</f>
        <v>1.2000168897521348</v>
      </c>
      <c r="H54" s="170">
        <f>'3.4'!H54/'3.4'!H53*100-100</f>
        <v>2.357837930111927</v>
      </c>
      <c r="I54" s="170">
        <f>'3.4'!I54/'3.4'!I53*100-100</f>
        <v>1.53053549939834</v>
      </c>
      <c r="J54" s="170">
        <f>'3.4'!J54/'3.4'!J53*100-100</f>
        <v>2.5538201772900067</v>
      </c>
      <c r="K54" s="56"/>
    </row>
    <row r="55" spans="1:11" ht="11.1" customHeight="1">
      <c r="A55" s="27">
        <v>2001</v>
      </c>
      <c r="B55" s="170">
        <f>'3.4'!B55/'3.4'!B54*100-100</f>
        <v>3.1030138420760096</v>
      </c>
      <c r="C55" s="170">
        <f>'3.4'!C55/'3.4'!C54*100-100</f>
        <v>3.3099152603751918</v>
      </c>
      <c r="D55" s="170">
        <f>'3.4'!D55/'3.4'!D54*100-100</f>
        <v>3.343998849406546</v>
      </c>
      <c r="E55" s="170">
        <f>'3.4'!E55/'3.4'!E54*100-100</f>
        <v>2.1255456871895007</v>
      </c>
      <c r="F55" s="170">
        <f>'3.4'!F55/'3.4'!F54*100-100</f>
        <v>2.4913734296654582</v>
      </c>
      <c r="G55" s="170">
        <f>'3.4'!G55/'3.4'!G54*100-100</f>
        <v>3.3779498648152355</v>
      </c>
      <c r="H55" s="170">
        <f>'3.4'!H55/'3.4'!H54*100-100</f>
        <v>3.321341430087017</v>
      </c>
      <c r="I55" s="170">
        <f>'3.4'!I55/'3.4'!I54*100-100</f>
        <v>1.1796733212341479</v>
      </c>
      <c r="J55" s="170">
        <f>'3.4'!J55/'3.4'!J54*100-100</f>
        <v>3.2311175138917605</v>
      </c>
      <c r="K55" s="56"/>
    </row>
    <row r="56" spans="1:11" ht="11.1" customHeight="1">
      <c r="A56" s="27">
        <v>2002</v>
      </c>
      <c r="B56" s="170">
        <f>'3.4'!B56/'3.4'!B55*100-100</f>
        <v>0.58759369790956839</v>
      </c>
      <c r="C56" s="170">
        <f>'3.4'!C56/'3.4'!C55*100-100</f>
        <v>-0.11681709687097452</v>
      </c>
      <c r="D56" s="170">
        <f>'3.4'!D56/'3.4'!D55*100-100</f>
        <v>-0.23918851962176291</v>
      </c>
      <c r="E56" s="170">
        <f>'3.4'!E56/'3.4'!E55*100-100</f>
        <v>4.1861973408802555</v>
      </c>
      <c r="F56" s="170">
        <f>'3.4'!F56/'3.4'!F55*100-100</f>
        <v>2.6865983438311645</v>
      </c>
      <c r="G56" s="170">
        <f>'3.4'!G56/'3.4'!G55*100-100</f>
        <v>2.6867876400503974</v>
      </c>
      <c r="H56" s="170">
        <f>'3.4'!H56/'3.4'!H55*100-100</f>
        <v>0.35429631759707547</v>
      </c>
      <c r="I56" s="170">
        <f>'3.4'!I56/'3.4'!I55*100-100</f>
        <v>2.6863121930386598</v>
      </c>
      <c r="J56" s="170">
        <f>'3.4'!J56/'3.4'!J55*100-100</f>
        <v>-0.18607123870282294</v>
      </c>
      <c r="K56" s="56"/>
    </row>
    <row r="57" spans="1:11" ht="11.1" customHeight="1">
      <c r="A57" s="27">
        <v>2003</v>
      </c>
      <c r="B57" s="170">
        <f>'3.4'!B57/'3.4'!B56*100-100</f>
        <v>1.7066099354127857</v>
      </c>
      <c r="C57" s="170">
        <f>'3.4'!C57/'3.4'!C56*100-100</f>
        <v>1.9145152378535073</v>
      </c>
      <c r="D57" s="170">
        <f>'3.4'!D57/'3.4'!D56*100-100</f>
        <v>1.8454026707453295</v>
      </c>
      <c r="E57" s="170">
        <f>'3.4'!E57/'3.4'!E56*100-100</f>
        <v>4.2415324976656308</v>
      </c>
      <c r="F57" s="170">
        <f>'3.4'!F57/'3.4'!F56*100-100</f>
        <v>1.1040065478682664</v>
      </c>
      <c r="G57" s="170">
        <f>'3.4'!G57/'3.4'!G56*100-100</f>
        <v>1.9982313058858097</v>
      </c>
      <c r="H57" s="170">
        <f>'3.4'!H57/'3.4'!H56*100-100</f>
        <v>1.9289097219969449</v>
      </c>
      <c r="I57" s="170">
        <f>'3.4'!I57/'3.4'!I56*100-100</f>
        <v>-0.24776005893957631</v>
      </c>
      <c r="J57" s="170">
        <f>'3.4'!J57/'3.4'!J56*100-100</f>
        <v>1.9507323568575146</v>
      </c>
      <c r="K57" s="56"/>
    </row>
    <row r="58" spans="1:11" ht="11.1" customHeight="1">
      <c r="A58" s="27">
        <v>2004</v>
      </c>
      <c r="B58" s="170">
        <f>'3.4'!B58/'3.4'!B57*100-100</f>
        <v>1.1851713084136293</v>
      </c>
      <c r="C58" s="170">
        <f>'3.4'!C58/'3.4'!C57*100-100</f>
        <v>1.7231921417697436</v>
      </c>
      <c r="D58" s="170">
        <f>'3.4'!D58/'3.4'!D57*100-100</f>
        <v>1.7445492120153006</v>
      </c>
      <c r="E58" s="170">
        <f>'3.4'!E58/'3.4'!E57*100-100</f>
        <v>1.0206297502714108</v>
      </c>
      <c r="F58" s="170">
        <f>'3.4'!F58/'3.4'!F57*100-100</f>
        <v>-0.38675713617220708</v>
      </c>
      <c r="G58" s="170">
        <f>'3.4'!G58/'3.4'!G57*100-100</f>
        <v>-1.087438200601909</v>
      </c>
      <c r="H58" s="170">
        <f>'3.4'!H58/'3.4'!H57*100-100</f>
        <v>1.2395921598580486</v>
      </c>
      <c r="I58" s="170">
        <f>'3.4'!I58/'3.4'!I57*100-100</f>
        <v>0.69628508973083569</v>
      </c>
      <c r="J58" s="170">
        <f>'3.4'!J58/'3.4'!J57*100-100</f>
        <v>1.8350421210735988</v>
      </c>
      <c r="K58" s="10"/>
    </row>
    <row r="59" spans="1:11" ht="13.5" customHeight="1">
      <c r="A59" s="27">
        <v>2005</v>
      </c>
      <c r="B59" s="170">
        <f>'3.4'!B59/'3.4'!B58*100-100</f>
        <v>1.6175764772752927</v>
      </c>
      <c r="C59" s="170">
        <f>'3.4'!C59/'3.4'!C58*100-100</f>
        <v>1.852395636439212</v>
      </c>
      <c r="D59" s="170">
        <f>'3.4'!D59/'3.4'!D58*100-100</f>
        <v>1.9906231067994327</v>
      </c>
      <c r="E59" s="170">
        <f>'3.4'!E59/'3.4'!E58*100-100</f>
        <v>-2.7273215821152235</v>
      </c>
      <c r="F59" s="170">
        <f>'3.4'!F59/'3.4'!F58*100-100</f>
        <v>0.91697651422089166</v>
      </c>
      <c r="G59" s="170">
        <f>'3.4'!G59/'3.4'!G58*100-100</f>
        <v>2.6265451697982058</v>
      </c>
      <c r="H59" s="170">
        <f>'3.4'!H59/'3.4'!H58*100-100</f>
        <v>1.9825349360221338</v>
      </c>
      <c r="I59" s="170">
        <f>'3.4'!I59/'3.4'!I58*100-100</f>
        <v>-1.6786939548089208</v>
      </c>
      <c r="J59" s="170">
        <f>'3.4'!J59/'3.4'!J58*100-100</f>
        <v>2.0007695267410668</v>
      </c>
      <c r="K59" s="56"/>
    </row>
    <row r="60" spans="1:11" ht="11.1" customHeight="1">
      <c r="A60" s="31">
        <v>2006</v>
      </c>
      <c r="B60" s="170">
        <f>'3.4'!B60/'3.4'!B59*100-100</f>
        <v>2.4280677811895828</v>
      </c>
      <c r="C60" s="170">
        <f>'3.4'!C60/'3.4'!C59*100-100</f>
        <v>2.6561764508102925</v>
      </c>
      <c r="D60" s="170">
        <f>'3.4'!D60/'3.4'!D59*100-100</f>
        <v>2.6896982766846662</v>
      </c>
      <c r="E60" s="170">
        <f>'3.4'!E60/'3.4'!E59*100-100</f>
        <v>1.4916715007872767</v>
      </c>
      <c r="F60" s="170">
        <f>'3.4'!F60/'3.4'!F59*100-100</f>
        <v>1.7411806326529984</v>
      </c>
      <c r="G60" s="170">
        <f>'3.4'!G60/'3.4'!G59*100-100</f>
        <v>2.3566122180929341</v>
      </c>
      <c r="H60" s="170">
        <f>'3.4'!H60/'3.4'!H59*100-100</f>
        <v>2.6054998503730218</v>
      </c>
      <c r="I60" s="170">
        <f>'3.4'!I60/'3.4'!I59*100-100</f>
        <v>0.76584326984392703</v>
      </c>
      <c r="J60" s="170">
        <f>'3.4'!J60/'3.4'!J59*100-100</f>
        <v>2.8668427008675934</v>
      </c>
      <c r="K60" s="10"/>
    </row>
    <row r="61" spans="1:11" ht="11.1" customHeight="1">
      <c r="A61" s="31">
        <v>2007</v>
      </c>
      <c r="B61" s="170">
        <f>'3.4'!B61/'3.4'!B60*100-100</f>
        <v>1.7349714548563071</v>
      </c>
      <c r="C61" s="170">
        <f>'3.4'!C61/'3.4'!C60*100-100</f>
        <v>1.616016962041698</v>
      </c>
      <c r="D61" s="170">
        <f>'3.4'!D61/'3.4'!D60*100-100</f>
        <v>1.6259860415161569</v>
      </c>
      <c r="E61" s="170">
        <f>'3.4'!E61/'3.4'!E60*100-100</f>
        <v>1.265616069241446</v>
      </c>
      <c r="F61" s="170">
        <f>'3.4'!F61/'3.4'!F60*100-100</f>
        <v>2.0963919365317452</v>
      </c>
      <c r="G61" s="170">
        <f>'3.4'!G61/'3.4'!G60*100-100</f>
        <v>3.4531611017775532</v>
      </c>
      <c r="H61" s="170">
        <f>'3.4'!H61/'3.4'!H60*100-100</f>
        <v>1.9260485962076217</v>
      </c>
      <c r="I61" s="170">
        <f>'3.4'!I61/'3.4'!I60*100-100</f>
        <v>-8.7763813845185723E-2</v>
      </c>
      <c r="J61" s="170">
        <f>'3.4'!J61/'3.4'!J60*100-100</f>
        <v>1.8396284072851756</v>
      </c>
      <c r="K61" s="10"/>
    </row>
    <row r="62" spans="1:11" ht="11.1" customHeight="1">
      <c r="A62" s="31">
        <v>2008</v>
      </c>
      <c r="B62" s="170">
        <f>'3.4'!B62/'3.4'!B61*100-100</f>
        <v>2.7730370438014234</v>
      </c>
      <c r="C62" s="170">
        <f>'3.4'!C62/'3.4'!C61*100-100</f>
        <v>2.3133435338487942</v>
      </c>
      <c r="D62" s="170">
        <f>'3.4'!D62/'3.4'!D61*100-100</f>
        <v>2.3382370757673669</v>
      </c>
      <c r="E62" s="170">
        <f>'3.4'!E62/'3.4'!E61*100-100</f>
        <v>1.4352523786486131</v>
      </c>
      <c r="F62" s="170">
        <f>'3.4'!F62/'3.4'!F61*100-100</f>
        <v>4.1631562908921467</v>
      </c>
      <c r="G62" s="170">
        <f>'3.4'!G62/'3.4'!G61*100-100</f>
        <v>3.8892553450822618</v>
      </c>
      <c r="H62" s="170">
        <f>'3.4'!H62/'3.4'!H61*100-100</f>
        <v>2.5832748458294077</v>
      </c>
      <c r="I62" s="170">
        <f>'3.4'!I62/'3.4'!I61*100-100</f>
        <v>4.6197146066878219</v>
      </c>
      <c r="J62" s="170">
        <f>'3.4'!J62/'3.4'!J61*100-100</f>
        <v>2.6045730060613437</v>
      </c>
      <c r="K62" s="10"/>
    </row>
    <row r="63" spans="1:11" ht="11.1" customHeight="1">
      <c r="A63" s="27">
        <v>2009</v>
      </c>
      <c r="B63" s="170">
        <f>'3.4'!B63/'3.4'!B62*100-100</f>
        <v>1.2802174998997771</v>
      </c>
      <c r="C63" s="170">
        <f>'3.4'!C63/'3.4'!C62*100-100</f>
        <v>-3.1720144319422161E-2</v>
      </c>
      <c r="D63" s="170">
        <f>'3.4'!D63/'3.4'!D62*100-100</f>
        <v>-0.12545734226996785</v>
      </c>
      <c r="E63" s="170">
        <f>'3.4'!E63/'3.4'!E62*100-100</f>
        <v>3.3041865394806393</v>
      </c>
      <c r="F63" s="170">
        <f>'3.4'!F63/'3.4'!F62*100-100</f>
        <v>5.1770794792589783</v>
      </c>
      <c r="G63" s="170">
        <f>'3.4'!G63/'3.4'!G62*100-100</f>
        <v>5.7429856071663892</v>
      </c>
      <c r="H63" s="170">
        <f>'3.4'!H63/'3.4'!H62*100-100</f>
        <v>0.96999742012411616</v>
      </c>
      <c r="I63" s="170">
        <f>'3.4'!I63/'3.4'!I62*100-100</f>
        <v>4.2403714894419409</v>
      </c>
      <c r="J63" s="170">
        <f>'3.4'!J63/'3.4'!J62*100-100</f>
        <v>0.31584488506754838</v>
      </c>
      <c r="K63" s="10"/>
    </row>
    <row r="64" spans="1:11" ht="13.5" customHeight="1">
      <c r="A64" s="27">
        <v>2010</v>
      </c>
      <c r="B64" s="170">
        <f>'3.4'!B64/'3.4'!B63*100-100</f>
        <v>2.4369680917932754</v>
      </c>
      <c r="C64" s="170">
        <f>'3.4'!C64/'3.4'!C63*100-100</f>
        <v>2.3775199436680197</v>
      </c>
      <c r="D64" s="170">
        <f>'3.4'!D64/'3.4'!D63*100-100</f>
        <v>2.3467255503760782</v>
      </c>
      <c r="E64" s="170">
        <f>'3.4'!E64/'3.4'!E63*100-100</f>
        <v>3.4370431169364508</v>
      </c>
      <c r="F64" s="170">
        <f>'3.4'!F64/'3.4'!F63*100-100</f>
        <v>2.6048026048026287</v>
      </c>
      <c r="G64" s="170">
        <f>'3.4'!G64/'3.4'!G63*100-100</f>
        <v>3.3037462472262007</v>
      </c>
      <c r="H64" s="170">
        <f>'3.4'!H64/'3.4'!H63*100-100</f>
        <v>2.545784158195147</v>
      </c>
      <c r="I64" s="170">
        <f>'3.4'!I64/'3.4'!I63*100-100</f>
        <v>1.4312093499833338</v>
      </c>
      <c r="J64" s="170">
        <f>'3.4'!J64/'3.4'!J63*100-100</f>
        <v>2.6354148446154682</v>
      </c>
      <c r="K64" s="56"/>
    </row>
    <row r="65" spans="1:11" ht="11.1" customHeight="1">
      <c r="A65" s="27">
        <v>2011</v>
      </c>
      <c r="B65" s="170">
        <f>'3.4'!B65/'3.4'!B64*100-100</f>
        <v>3.3271954570663667</v>
      </c>
      <c r="C65" s="170">
        <f>'3.4'!C65/'3.4'!C64*100-100</f>
        <v>3.6605394680326242</v>
      </c>
      <c r="D65" s="170">
        <f>'3.4'!D65/'3.4'!D64*100-100</f>
        <v>3.6921653749781456</v>
      </c>
      <c r="E65" s="170">
        <f>'3.4'!E65/'3.4'!E64*100-100</f>
        <v>2.5838768071019302</v>
      </c>
      <c r="F65" s="170">
        <f>'3.4'!F65/'3.4'!F64*100-100</f>
        <v>2.3881804899148733</v>
      </c>
      <c r="G65" s="170">
        <f>'3.4'!G65/'3.4'!G64*100-100</f>
        <v>2.7163543548855955</v>
      </c>
      <c r="H65" s="170">
        <f>'3.4'!H65/'3.4'!H64*100-100</f>
        <v>3.4877449095862829</v>
      </c>
      <c r="I65" s="170">
        <f>'3.4'!I65/'3.4'!I64*100-100</f>
        <v>1.8269724225481525</v>
      </c>
      <c r="J65" s="170">
        <f>'3.4'!J65/'3.4'!J64*100-100</f>
        <v>3.6698290064193628</v>
      </c>
      <c r="K65" s="56"/>
    </row>
    <row r="66" spans="1:11" ht="11.1" customHeight="1">
      <c r="A66" s="27">
        <v>2012</v>
      </c>
      <c r="B66" s="170">
        <f>'3.4'!B66/'3.4'!B65*100-100</f>
        <v>2.9302566766973541</v>
      </c>
      <c r="C66" s="170">
        <f>'3.4'!C66/'3.4'!C65*100-100</f>
        <v>2.8962317859186015</v>
      </c>
      <c r="D66" s="170">
        <f>'3.4'!D66/'3.4'!D65*100-100</f>
        <v>2.9706322629953377</v>
      </c>
      <c r="E66" s="170">
        <f>'3.4'!E66/'3.4'!E65*100-100</f>
        <v>0.33600038676301835</v>
      </c>
      <c r="F66" s="170">
        <f>'3.4'!F66/'3.4'!F65*100-100</f>
        <v>3.0272943191994557</v>
      </c>
      <c r="G66" s="170">
        <f>'3.4'!G66/'3.4'!G65*100-100</f>
        <v>2.1293935656885736</v>
      </c>
      <c r="H66" s="170">
        <f>'3.4'!H66/'3.4'!H65*100-100</f>
        <v>2.7569394129158127</v>
      </c>
      <c r="I66" s="170">
        <f>'3.4'!I66/'3.4'!I65*100-100</f>
        <v>4.5762001517265247</v>
      </c>
      <c r="J66" s="170">
        <f>'3.4'!J66/'3.4'!J65*100-100</f>
        <v>2.7015178913913047</v>
      </c>
      <c r="K66" s="56"/>
    </row>
    <row r="67" spans="1:11" ht="11.1" customHeight="1">
      <c r="A67" s="27">
        <v>2013</v>
      </c>
      <c r="B67" s="170">
        <f>'3.4'!B67/'3.4'!B66*100-100</f>
        <v>2.4110074949326616</v>
      </c>
      <c r="C67" s="170">
        <f>'3.4'!C67/'3.4'!C66*100-100</f>
        <v>1.7525935970427895</v>
      </c>
      <c r="D67" s="170">
        <f>'3.4'!D67/'3.4'!D66*100-100</f>
        <v>1.8168199102505156</v>
      </c>
      <c r="E67" s="170">
        <f>'3.4'!E67/'3.4'!E66*100-100</f>
        <v>-0.51556326491278526</v>
      </c>
      <c r="F67" s="170">
        <f>'3.4'!F67/'3.4'!F66*100-100</f>
        <v>4.286389146085682</v>
      </c>
      <c r="G67" s="170">
        <f>'3.4'!G67/'3.4'!G66*100-100</f>
        <v>5.3052362784451077</v>
      </c>
      <c r="H67" s="170">
        <f>'3.4'!H67/'3.4'!H66*100-100</f>
        <v>2.3939725559717999</v>
      </c>
      <c r="I67" s="170">
        <f>'3.4'!I67/'3.4'!I66*100-100</f>
        <v>2.5699690041243173</v>
      </c>
      <c r="J67" s="170">
        <f>'3.4'!J67/'3.4'!J66*100-100</f>
        <v>1.477963931277344</v>
      </c>
      <c r="K67" s="56"/>
    </row>
    <row r="68" spans="1:11" ht="11.1" customHeight="1">
      <c r="A68" s="27">
        <v>2014</v>
      </c>
      <c r="B68" s="170">
        <f>'3.4'!B68/'3.4'!B67*100-100</f>
        <v>2.4776595428440942</v>
      </c>
      <c r="C68" s="170">
        <f>'3.4'!C68/'3.4'!C67*100-100</f>
        <v>1.9634446571355397</v>
      </c>
      <c r="D68" s="170">
        <f>'3.4'!D68/'3.4'!D67*100-100</f>
        <v>1.9169307667052919</v>
      </c>
      <c r="E68" s="170">
        <f>'3.4'!E68/'3.4'!E67*100-100</f>
        <v>3.6445972780549312</v>
      </c>
      <c r="F68" s="170">
        <f>'3.4'!F68/'3.4'!F67*100-100</f>
        <v>3.9067284659735577</v>
      </c>
      <c r="G68" s="170">
        <f>'3.4'!G68/'3.4'!G67*100-100</f>
        <v>4.7056805021375112</v>
      </c>
      <c r="H68" s="170">
        <f>'3.4'!H68/'3.4'!H67*100-100</f>
        <v>2.472592088406131</v>
      </c>
      <c r="I68" s="170">
        <f>'3.4'!I68/'3.4'!I67*100-100</f>
        <v>2.5248653487578849</v>
      </c>
      <c r="J68" s="170">
        <f>'3.4'!J68/'3.4'!J67*100-100</f>
        <v>1.5353067984647026</v>
      </c>
      <c r="K68" s="56"/>
    </row>
    <row r="69" spans="1:11" ht="13.5" customHeight="1">
      <c r="A69" s="27">
        <v>2015</v>
      </c>
      <c r="B69" s="170">
        <f>'3.4'!B69/'3.4'!B68*100-100</f>
        <v>2.8784656168327842</v>
      </c>
      <c r="C69" s="170">
        <f>'3.4'!C69/'3.4'!C68*100-100</f>
        <v>2.4982431729926304</v>
      </c>
      <c r="D69" s="170">
        <f>'3.4'!D69/'3.4'!D68*100-100</f>
        <v>2.5190322792715705</v>
      </c>
      <c r="E69" s="170">
        <f>'3.4'!E69/'3.4'!E68*100-100</f>
        <v>1.7593869015631185</v>
      </c>
      <c r="F69" s="170">
        <f>'3.4'!F69/'3.4'!F68*100-100</f>
        <v>3.9153900480421271</v>
      </c>
      <c r="G69" s="170">
        <f>'3.4'!G69/'3.4'!G68*100-100</f>
        <v>4.7143196571999937</v>
      </c>
      <c r="H69" s="170">
        <f>'3.4'!H69/'3.4'!H68*100-100</f>
        <v>2.9186657409614298</v>
      </c>
      <c r="I69" s="170">
        <f>'3.4'!I69/'3.4'!I68*100-100</f>
        <v>2.5041728173511615</v>
      </c>
      <c r="J69" s="170">
        <f>'3.4'!J69/'3.4'!J68*100-100</f>
        <v>1.6156594686965917</v>
      </c>
      <c r="K69" s="56"/>
    </row>
    <row r="70" spans="1:11" ht="11.1" customHeight="1">
      <c r="A70" s="27">
        <v>2016</v>
      </c>
      <c r="B70" s="170">
        <f>'3.4'!B70/'3.4'!B69*100-100</f>
        <v>3.5786449173828174</v>
      </c>
      <c r="C70" s="170">
        <f>'3.4'!C70/'3.4'!C69*100-100</f>
        <v>3.1658129383662441</v>
      </c>
      <c r="D70" s="170">
        <f>'3.4'!D70/'3.4'!D69*100-100</f>
        <v>3.1291822520852293</v>
      </c>
      <c r="E70" s="170">
        <f>'3.4'!E70/'3.4'!E69*100-100</f>
        <v>4.4774063188831548</v>
      </c>
      <c r="F70" s="170">
        <f>'3.4'!F70/'3.4'!F69*100-100</f>
        <v>4.6891466467978233</v>
      </c>
      <c r="G70" s="170">
        <f>'3.4'!G70/'3.4'!G69*100-100</f>
        <v>5.5427034893577058</v>
      </c>
      <c r="H70" s="170">
        <f>'3.4'!H70/'3.4'!H69*100-100</f>
        <v>3.6246118590892706</v>
      </c>
      <c r="I70" s="170">
        <f>'3.4'!I70/'3.4'!I69*100-100</f>
        <v>3.1489281596347922</v>
      </c>
      <c r="J70" s="170">
        <f>'3.4'!J70/'3.4'!J69*100-100</f>
        <v>2.3390918819752358</v>
      </c>
      <c r="K70" s="56"/>
    </row>
    <row r="71" spans="1:11" ht="11.1" customHeight="1">
      <c r="A71" s="27">
        <v>2017</v>
      </c>
      <c r="B71" s="170">
        <f>'3.4'!B71/'3.4'!B70*100-100</f>
        <v>3.2776203729681441</v>
      </c>
      <c r="C71" s="170">
        <f>'3.4'!C71/'3.4'!C70*100-100</f>
        <v>3.0436906941699817</v>
      </c>
      <c r="D71" s="170">
        <f>'3.4'!D71/'3.4'!D70*100-100</f>
        <v>2.9880351744233167</v>
      </c>
      <c r="E71" s="170">
        <f>'3.4'!E71/'3.4'!E70*100-100</f>
        <v>5.0107687574172672</v>
      </c>
      <c r="F71" s="170">
        <f>'3.4'!F71/'3.4'!F70*100-100</f>
        <v>3.89772557870387</v>
      </c>
      <c r="G71" s="170">
        <f>'3.4'!G71/'3.4'!G70*100-100</f>
        <v>3.4217582010255256</v>
      </c>
      <c r="H71" s="170">
        <f>'3.4'!H71/'3.4'!H70*100-100</f>
        <v>3.1180179081622441</v>
      </c>
      <c r="I71" s="170">
        <f>'3.4'!I71/'3.4'!I70*100-100</f>
        <v>4.7765266270028945</v>
      </c>
      <c r="J71" s="170">
        <f>'3.4'!J71/'3.4'!J70*100-100</f>
        <v>2.659097699432337</v>
      </c>
      <c r="K71" s="56"/>
    </row>
    <row r="72" spans="1:11" ht="11.1" customHeight="1">
      <c r="A72" s="27">
        <v>2018</v>
      </c>
      <c r="B72" s="170">
        <f>'3.4'!B72/'3.4'!B71*100-100</f>
        <v>3.125646996004221</v>
      </c>
      <c r="C72" s="170">
        <f>'3.4'!C72/'3.4'!C71*100-100</f>
        <v>3.012998444881319</v>
      </c>
      <c r="D72" s="170">
        <f>'3.4'!D72/'3.4'!D71*100-100</f>
        <v>3.0130389526332806</v>
      </c>
      <c r="E72" s="170">
        <f>'3.4'!E72/'3.4'!E71*100-100</f>
        <v>3.0115943242225285</v>
      </c>
      <c r="F72" s="170">
        <f>'3.4'!F72/'3.4'!F71*100-100</f>
        <v>3.4218033315488299</v>
      </c>
      <c r="G72" s="170">
        <f>'3.4'!G72/'3.4'!G71*100-100</f>
        <v>3.0894433267546049</v>
      </c>
      <c r="H72" s="170">
        <f>'3.4'!H72/'3.4'!H71*100-100</f>
        <v>3.0280716036958921</v>
      </c>
      <c r="I72" s="170">
        <f>'3.4'!I72/'3.4'!I71*100-100</f>
        <v>4.0275207385312797</v>
      </c>
      <c r="J72" s="170">
        <f>'3.4'!J72/'3.4'!J71*100-100</f>
        <v>2.7017850213426442</v>
      </c>
      <c r="K72" s="56"/>
    </row>
    <row r="73" spans="1:11" ht="11.1" customHeight="1">
      <c r="A73" s="27">
        <v>2019</v>
      </c>
      <c r="B73" s="170">
        <f>'3.4'!B73/'3.4'!B72*100-100</f>
        <v>3.5316247955777555</v>
      </c>
      <c r="C73" s="170">
        <f>'3.4'!C73/'3.4'!C72*100-100</f>
        <v>2.9325626796962325</v>
      </c>
      <c r="D73" s="170">
        <f>'3.4'!D73/'3.4'!D72*100-100</f>
        <v>2.8998248711150012</v>
      </c>
      <c r="E73" s="170">
        <f>'3.4'!E73/'3.4'!E72*100-100</f>
        <v>4.0673696186587023</v>
      </c>
      <c r="F73" s="170">
        <f>'3.4'!F73/'3.4'!F72*100-100</f>
        <v>5.1003511619372546</v>
      </c>
      <c r="G73" s="170">
        <f>'3.4'!G73/'3.4'!G72*100-100</f>
        <v>4.975060956954664</v>
      </c>
      <c r="H73" s="170">
        <f>'3.4'!H73/'3.4'!H72*100-100</f>
        <v>3.3355358976058938</v>
      </c>
      <c r="I73" s="170">
        <f>'3.4'!I73/'3.4'!I72*100-100</f>
        <v>5.3266302209348027</v>
      </c>
      <c r="J73" s="170">
        <f>'3.4'!J73/'3.4'!J72*100-100</f>
        <v>2.7015538657724392</v>
      </c>
      <c r="K73" s="56"/>
    </row>
    <row r="74" spans="1:11" ht="13.5" customHeight="1">
      <c r="A74" s="27">
        <v>2020</v>
      </c>
      <c r="B74" s="170">
        <f>'3.4'!B74/'3.4'!B73*100-100</f>
        <v>-2.0414851117321859</v>
      </c>
      <c r="C74" s="170">
        <f>'3.4'!C74/'3.4'!C73*100-100</f>
        <v>-5.4000534625880903</v>
      </c>
      <c r="D74" s="170">
        <f>'3.4'!D74/'3.4'!D73*100-100</f>
        <v>-5.6914028324584649</v>
      </c>
      <c r="E74" s="170">
        <f>'3.4'!E74/'3.4'!E73*100-100</f>
        <v>4.5858305839173994</v>
      </c>
      <c r="F74" s="170">
        <f>'3.4'!F74/'3.4'!F73*100-100</f>
        <v>6.571984965991831</v>
      </c>
      <c r="G74" s="170">
        <f>'3.4'!G74/'3.4'!G73*100-100</f>
        <v>4.8061786155079176</v>
      </c>
      <c r="H74" s="170">
        <f>'3.4'!H74/'3.4'!H73*100-100</f>
        <v>-3.3544739595041619</v>
      </c>
      <c r="I74" s="170">
        <f>'3.4'!I74/'3.4'!I73*100-100</f>
        <v>9.7504560466420145</v>
      </c>
      <c r="J74" s="170">
        <f>'3.4'!J74/'3.4'!J73*100-100</f>
        <v>-5.4725224189468804</v>
      </c>
      <c r="K74" s="56"/>
    </row>
    <row r="75" spans="1:11" ht="15" customHeight="1">
      <c r="A75" s="1"/>
      <c r="B75" s="32" t="s">
        <v>275</v>
      </c>
      <c r="C75" s="205"/>
      <c r="D75" s="205"/>
      <c r="E75" s="205"/>
      <c r="F75" s="205"/>
      <c r="G75" s="205"/>
      <c r="H75" s="205"/>
      <c r="I75" s="205"/>
      <c r="J75" s="205"/>
      <c r="K75" s="10"/>
    </row>
    <row r="76" spans="1:11" ht="15" customHeight="1">
      <c r="A76" s="33" t="s">
        <v>388</v>
      </c>
      <c r="B76" s="173">
        <f>POWER(('3.4'!B54/'3.4'!B45),1/9)*100-100</f>
        <v>3.3153846874108126</v>
      </c>
      <c r="C76" s="173">
        <f>POWER(('3.4'!C54/'3.4'!C45),1/9)*100-100</f>
        <v>3.2725627024146746</v>
      </c>
      <c r="D76" s="173">
        <f>POWER(('3.4'!D54/'3.4'!D45),1/9)*100-100</f>
        <v>3.2300457219088514</v>
      </c>
      <c r="E76" s="173">
        <f>POWER(('3.4'!E54/'3.4'!E45),1/9)*100-100</f>
        <v>4.8698627559629131</v>
      </c>
      <c r="F76" s="173">
        <f>POWER(('3.4'!F54/'3.4'!F45),1/9)*100-100</f>
        <v>3.4430223304674996</v>
      </c>
      <c r="G76" s="173">
        <f>POWER(('3.4'!G54/'3.4'!G45),1/9)*100-100</f>
        <v>4.0747498053931253</v>
      </c>
      <c r="H76" s="173">
        <f>POWER(('3.4'!H54/'3.4'!H45),1/9)*100-100</f>
        <v>3.4030205148022503</v>
      </c>
      <c r="I76" s="173">
        <f>POWER(('3.4'!I54/'3.4'!I45),1/9)*100-100</f>
        <v>2.5739473989618773</v>
      </c>
      <c r="J76" s="173">
        <f>POWER(('3.4'!J54/'3.4'!J45),1/9)*100-100</f>
        <v>3.0617053872294804</v>
      </c>
      <c r="K76" s="10"/>
    </row>
    <row r="77" spans="1:11" ht="12" customHeight="1">
      <c r="A77" s="27" t="s">
        <v>273</v>
      </c>
      <c r="B77" s="173">
        <f>POWER(('3.4'!B64/'3.4'!B54),1/10)*100-100</f>
        <v>1.8826058053871435</v>
      </c>
      <c r="C77" s="173">
        <f>POWER(('3.4'!C64/'3.4'!C54),1/10)*100-100</f>
        <v>1.7561812889802297</v>
      </c>
      <c r="D77" s="173">
        <f>POWER(('3.4'!D64/'3.4'!D54),1/10)*100-100</f>
        <v>1.7502863223295577</v>
      </c>
      <c r="E77" s="173">
        <f>POWER(('3.4'!E64/'3.4'!E54),1/10)*100-100</f>
        <v>1.9591405164078708</v>
      </c>
      <c r="F77" s="173">
        <f>POWER(('3.4'!F64/'3.4'!F54),1/10)*100-100</f>
        <v>2.2482974093212675</v>
      </c>
      <c r="G77" s="173">
        <f>POWER(('3.4'!G64/'3.4'!G54),1/10)*100-100</f>
        <v>2.8216153612115278</v>
      </c>
      <c r="H77" s="173">
        <f>POWER(('3.4'!H64/'3.4'!H54),1/10)*100-100</f>
        <v>1.9422492939601455</v>
      </c>
      <c r="I77" s="173">
        <f>POWER(('3.4'!I64/'3.4'!I54),1/10)*100-100</f>
        <v>1.3431194499538464</v>
      </c>
      <c r="J77" s="173">
        <f>POWER(('3.4'!J64/'3.4'!J54),1/10)*100-100</f>
        <v>1.9041459425577898</v>
      </c>
      <c r="K77" s="10"/>
    </row>
    <row r="78" spans="1:11" ht="12" customHeight="1">
      <c r="A78" s="27" t="s">
        <v>537</v>
      </c>
      <c r="B78" s="173">
        <f>POWER(('3.4'!B74/'3.4'!B64),1/10)*100-100</f>
        <v>2.5372431972877223</v>
      </c>
      <c r="C78" s="173">
        <f>POWER(('3.4'!C74/'3.4'!C64),1/10)*100-100</f>
        <v>1.9204249746656927</v>
      </c>
      <c r="D78" s="173">
        <f>POWER(('3.4'!D74/'3.4'!D64),1/10)*100-100</f>
        <v>1.8909508847880119</v>
      </c>
      <c r="E78" s="173">
        <f>POWER(('3.4'!E74/'3.4'!E64),1/10)*100-100</f>
        <v>2.8807672686001098</v>
      </c>
      <c r="F78" s="173">
        <f>POWER(('3.4'!F74/'3.4'!F64),1/10)*100-100</f>
        <v>4.114695239864119</v>
      </c>
      <c r="G78" s="173">
        <f>POWER(('3.4'!G74/'3.4'!G64),1/10)*100-100</f>
        <v>4.1344429864154364</v>
      </c>
      <c r="H78" s="173">
        <f>POWER(('3.4'!H74/'3.4'!H64),1/10)*100-100</f>
        <v>2.3590117088139806</v>
      </c>
      <c r="I78" s="173">
        <f>POWER(('3.4'!I74/'3.4'!I64),1/10)*100-100</f>
        <v>4.080846425865218</v>
      </c>
      <c r="J78" s="173">
        <f>POWER(('3.4'!J74/'3.4'!J64),1/10)*100-100</f>
        <v>1.5624290375580756</v>
      </c>
      <c r="K78" s="10"/>
    </row>
    <row r="79" spans="1:11" ht="11.1" customHeight="1">
      <c r="A79" s="35"/>
      <c r="B79" s="56"/>
      <c r="C79" s="56"/>
      <c r="D79" s="94"/>
      <c r="E79" s="94"/>
      <c r="F79" s="94"/>
      <c r="G79" s="94"/>
      <c r="H79" s="94"/>
      <c r="I79" s="94"/>
      <c r="J79" s="10"/>
      <c r="K79" s="10"/>
    </row>
    <row r="80" spans="1:11" hidden="1"/>
    <row r="81" spans="1:1" ht="11.1" customHeight="1">
      <c r="A81" s="14" t="s">
        <v>471</v>
      </c>
    </row>
    <row r="82" spans="1:1" ht="11.1" customHeight="1">
      <c r="A82" s="12"/>
    </row>
    <row r="83" spans="1:1" ht="10.5" customHeight="1">
      <c r="A83" s="11"/>
    </row>
    <row r="84" spans="1:1" ht="10.5" customHeight="1"/>
    <row r="85" spans="1:1" ht="10.5" customHeight="1"/>
    <row r="86" spans="1:1" ht="10.5" customHeight="1">
      <c r="A86" s="57"/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6384" width="11.42578125" style="19"/>
  </cols>
  <sheetData>
    <row r="1" spans="1:11" ht="15.75" customHeight="1">
      <c r="A1" s="17" t="s">
        <v>163</v>
      </c>
      <c r="B1" s="51"/>
      <c r="C1" s="51"/>
      <c r="D1" s="51"/>
      <c r="E1" s="51"/>
      <c r="F1" s="51"/>
      <c r="G1" s="51"/>
      <c r="H1" s="51"/>
      <c r="I1" s="51"/>
    </row>
    <row r="2" spans="1:11" ht="15.75" customHeight="1">
      <c r="A2" s="20" t="s">
        <v>118</v>
      </c>
      <c r="B2" s="51"/>
      <c r="C2" s="51"/>
      <c r="D2" s="51"/>
      <c r="E2" s="51"/>
      <c r="F2" s="51"/>
      <c r="G2" s="51"/>
      <c r="H2" s="51"/>
      <c r="I2" s="51"/>
    </row>
    <row r="3" spans="1:11" hidden="1">
      <c r="A3" s="52"/>
      <c r="B3" s="51"/>
      <c r="C3" s="51"/>
      <c r="D3" s="51"/>
      <c r="E3" s="51"/>
      <c r="F3" s="51"/>
      <c r="G3" s="51"/>
      <c r="H3" s="51"/>
      <c r="I3" s="51"/>
    </row>
    <row r="4" spans="1:11" hidden="1">
      <c r="A4" s="52"/>
      <c r="B4" s="51"/>
      <c r="C4" s="51"/>
      <c r="D4" s="51"/>
      <c r="E4" s="51"/>
      <c r="F4" s="51"/>
      <c r="G4" s="51"/>
      <c r="H4" s="51"/>
      <c r="I4" s="51"/>
    </row>
    <row r="5" spans="1:11" ht="12.75" customHeight="1">
      <c r="A5" s="52"/>
      <c r="B5" s="51"/>
      <c r="C5" s="51"/>
      <c r="D5" s="51"/>
      <c r="E5" s="51"/>
      <c r="F5" s="51"/>
      <c r="G5" s="51"/>
      <c r="H5" s="51"/>
      <c r="I5" s="51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21" t="s">
        <v>112</v>
      </c>
      <c r="I6" s="44"/>
      <c r="J6" s="348" t="s">
        <v>50</v>
      </c>
      <c r="K6" s="10"/>
    </row>
    <row r="7" spans="1:11" ht="15" customHeight="1">
      <c r="A7" s="388"/>
      <c r="B7" s="420"/>
      <c r="C7" s="410" t="s">
        <v>113</v>
      </c>
      <c r="D7" s="411"/>
      <c r="E7" s="429"/>
      <c r="F7" s="2" t="s">
        <v>143</v>
      </c>
      <c r="G7" s="3"/>
      <c r="H7" s="401" t="s">
        <v>114</v>
      </c>
      <c r="I7" s="389" t="s">
        <v>115</v>
      </c>
      <c r="J7" s="389" t="s">
        <v>404</v>
      </c>
      <c r="K7" s="10"/>
    </row>
    <row r="8" spans="1:11" ht="45" customHeight="1">
      <c r="A8" s="388"/>
      <c r="B8" s="416"/>
      <c r="C8" s="364" t="s">
        <v>69</v>
      </c>
      <c r="D8" s="355" t="s">
        <v>116</v>
      </c>
      <c r="E8" s="355" t="s">
        <v>147</v>
      </c>
      <c r="F8" s="364" t="s">
        <v>69</v>
      </c>
      <c r="G8" s="364" t="s">
        <v>144</v>
      </c>
      <c r="H8" s="416"/>
      <c r="I8" s="391"/>
      <c r="J8" s="391"/>
      <c r="K8" s="10"/>
    </row>
    <row r="9" spans="1:11" s="23" customFormat="1" ht="15" customHeight="1">
      <c r="A9" s="392"/>
      <c r="B9" s="353">
        <v>1</v>
      </c>
      <c r="C9" s="353">
        <v>2</v>
      </c>
      <c r="D9" s="360">
        <v>3</v>
      </c>
      <c r="E9" s="54">
        <v>4</v>
      </c>
      <c r="F9" s="364">
        <v>5</v>
      </c>
      <c r="G9" s="364">
        <v>6</v>
      </c>
      <c r="H9" s="364">
        <v>7</v>
      </c>
      <c r="I9" s="353">
        <v>8</v>
      </c>
      <c r="J9" s="353">
        <v>9</v>
      </c>
      <c r="K9" s="20"/>
    </row>
    <row r="10" spans="1:11" s="10" customFormat="1" ht="15" customHeight="1">
      <c r="A10" s="36"/>
      <c r="B10" s="363" t="s">
        <v>276</v>
      </c>
      <c r="C10" s="206"/>
      <c r="D10" s="206"/>
      <c r="E10" s="206"/>
      <c r="F10" s="206"/>
      <c r="G10" s="206"/>
      <c r="H10" s="206"/>
      <c r="I10" s="206"/>
      <c r="J10" s="55"/>
    </row>
    <row r="11" spans="1:11" s="10" customFormat="1" ht="15" hidden="1" customHeight="1">
      <c r="A11" s="25"/>
      <c r="B11" s="363"/>
      <c r="C11" s="207"/>
      <c r="D11" s="207"/>
      <c r="E11" s="207"/>
      <c r="F11" s="207"/>
      <c r="G11" s="207"/>
      <c r="H11" s="207"/>
      <c r="I11" s="207"/>
      <c r="J11" s="55"/>
    </row>
    <row r="12" spans="1:11" s="10" customFormat="1" ht="12" hidden="1" customHeight="1">
      <c r="A12" s="25"/>
      <c r="B12" s="363"/>
      <c r="C12" s="207"/>
      <c r="D12" s="207"/>
      <c r="E12" s="207"/>
      <c r="F12" s="207"/>
      <c r="G12" s="207"/>
      <c r="H12" s="207"/>
      <c r="I12" s="207"/>
      <c r="J12" s="55"/>
    </row>
    <row r="13" spans="1:11" s="10" customFormat="1" ht="12" hidden="1" customHeight="1">
      <c r="A13" s="25"/>
      <c r="B13" s="363"/>
      <c r="C13" s="207"/>
      <c r="D13" s="207"/>
      <c r="E13" s="207"/>
      <c r="F13" s="207"/>
      <c r="G13" s="207"/>
      <c r="H13" s="207"/>
      <c r="I13" s="207"/>
      <c r="J13" s="55"/>
    </row>
    <row r="14" spans="1:11" s="10" customFormat="1" ht="12" hidden="1" customHeight="1">
      <c r="A14" s="25"/>
      <c r="B14" s="362"/>
      <c r="C14" s="207"/>
      <c r="D14" s="207"/>
      <c r="E14" s="207"/>
      <c r="F14" s="207"/>
      <c r="G14" s="207"/>
      <c r="H14" s="207"/>
      <c r="I14" s="207"/>
      <c r="J14" s="55"/>
    </row>
    <row r="15" spans="1:11" s="10" customFormat="1" ht="13.5" customHeight="1">
      <c r="A15" s="27">
        <v>1970</v>
      </c>
      <c r="B15" s="192">
        <f>'3.4'!B15/'3.4'!$B$15*100</f>
        <v>100</v>
      </c>
      <c r="C15" s="170">
        <f>'3.4'!C15/'3.4'!$B$15*100</f>
        <v>77.973075540286828</v>
      </c>
      <c r="D15" s="170">
        <f>'3.4'!D15/'3.4'!$B$15*100</f>
        <v>76.930451803619221</v>
      </c>
      <c r="E15" s="170">
        <f>'3.4'!E15/'3.4'!$B$15*100</f>
        <v>1.0426237366675988</v>
      </c>
      <c r="F15" s="170">
        <f>'3.4'!F15/'3.4'!$B$15*100</f>
        <v>22.026924459713179</v>
      </c>
      <c r="G15" s="170">
        <f>'3.4'!G15/'3.4'!$B$15*100</f>
        <v>9.8150441417329137</v>
      </c>
      <c r="H15" s="170">
        <f>'3.4'!H15/'3.4'!$B$15*100</f>
        <v>87.78811968201974</v>
      </c>
      <c r="I15" s="170">
        <f>'3.4'!I15/'3.4'!$B$15*100</f>
        <v>12.211880317980267</v>
      </c>
      <c r="J15" s="191" t="s">
        <v>378</v>
      </c>
    </row>
    <row r="16" spans="1:11" s="10" customFormat="1" ht="11.1" customHeight="1">
      <c r="A16" s="27">
        <v>1971</v>
      </c>
      <c r="B16" s="192">
        <f>'3.4'!B16/'3.4'!$B$16*100</f>
        <v>100</v>
      </c>
      <c r="C16" s="170">
        <f>'3.4'!C16/'3.4'!$B$16*100</f>
        <v>76.894515364758291</v>
      </c>
      <c r="D16" s="170">
        <f>'3.4'!D16/'3.4'!$B$16*100</f>
        <v>75.770006011527997</v>
      </c>
      <c r="E16" s="170">
        <f>'3.4'!E16/'3.4'!$B$16*100</f>
        <v>1.1245093532303123</v>
      </c>
      <c r="F16" s="170">
        <f>'3.4'!F16/'3.4'!$B$16*100</f>
        <v>23.105484635241698</v>
      </c>
      <c r="G16" s="170">
        <f>'3.4'!G16/'3.4'!$B$16*100</f>
        <v>10.396407227978358</v>
      </c>
      <c r="H16" s="170">
        <f>'3.4'!H16/'3.4'!$B$16*100</f>
        <v>87.290922592736663</v>
      </c>
      <c r="I16" s="170">
        <f>'3.4'!I16/'3.4'!$B$16*100</f>
        <v>12.709077407263342</v>
      </c>
      <c r="J16" s="191" t="s">
        <v>378</v>
      </c>
    </row>
    <row r="17" spans="1:10" s="10" customFormat="1" ht="11.1" customHeight="1">
      <c r="A17" s="27">
        <v>1972</v>
      </c>
      <c r="B17" s="192">
        <f>'3.4'!B17/'3.4'!$B$17*100</f>
        <v>100</v>
      </c>
      <c r="C17" s="170">
        <f>'3.4'!C17/'3.4'!$B$17*100</f>
        <v>76.733021826793816</v>
      </c>
      <c r="D17" s="170">
        <f>'3.4'!D17/'3.4'!$B$17*100</f>
        <v>75.526467387825633</v>
      </c>
      <c r="E17" s="170">
        <f>'3.4'!E17/'3.4'!$B$17*100</f>
        <v>1.2065544389681879</v>
      </c>
      <c r="F17" s="170">
        <f>'3.4'!F17/'3.4'!$B$17*100</f>
        <v>23.266978173206169</v>
      </c>
      <c r="G17" s="170">
        <f>'3.4'!G17/'3.4'!$B$17*100</f>
        <v>10.686167829482173</v>
      </c>
      <c r="H17" s="170">
        <f>'3.4'!H17/'3.4'!$B$17*100</f>
        <v>87.419189656276004</v>
      </c>
      <c r="I17" s="170">
        <f>'3.4'!I17/'3.4'!$B$17*100</f>
        <v>12.580810343723996</v>
      </c>
      <c r="J17" s="191" t="s">
        <v>378</v>
      </c>
    </row>
    <row r="18" spans="1:10" s="10" customFormat="1" ht="11.1" customHeight="1">
      <c r="A18" s="27">
        <v>1973</v>
      </c>
      <c r="B18" s="192">
        <f>'3.4'!B18/'3.4'!$B$18*100</f>
        <v>100</v>
      </c>
      <c r="C18" s="170">
        <f>'3.4'!C18/'3.4'!$B$18*100</f>
        <v>75.902578796561599</v>
      </c>
      <c r="D18" s="170">
        <f>'3.4'!D18/'3.4'!$B$18*100</f>
        <v>74.57306590257879</v>
      </c>
      <c r="E18" s="170">
        <f>'3.4'!E18/'3.4'!$B$18*100</f>
        <v>1.3295128939828083</v>
      </c>
      <c r="F18" s="170">
        <f>'3.4'!F18/'3.4'!$B$18*100</f>
        <v>24.097421203438394</v>
      </c>
      <c r="G18" s="170">
        <f>'3.4'!G18/'3.4'!$B$18*100</f>
        <v>11.206303724928366</v>
      </c>
      <c r="H18" s="170">
        <f>'3.4'!H18/'3.4'!$B$18*100</f>
        <v>87.108882521489974</v>
      </c>
      <c r="I18" s="170">
        <f>'3.4'!I18/'3.4'!$B$18*100</f>
        <v>12.891117478510028</v>
      </c>
      <c r="J18" s="191" t="s">
        <v>378</v>
      </c>
    </row>
    <row r="19" spans="1:10" s="10" customFormat="1" ht="11.1" customHeight="1">
      <c r="A19" s="27">
        <v>1974</v>
      </c>
      <c r="B19" s="192">
        <f>'3.4'!B19/'3.4'!$B$19*100</f>
        <v>100</v>
      </c>
      <c r="C19" s="170">
        <f>'3.4'!C19/'3.4'!$B$19*100</f>
        <v>74.433758177600552</v>
      </c>
      <c r="D19" s="170">
        <f>'3.4'!D19/'3.4'!$B$19*100</f>
        <v>73.078426773008061</v>
      </c>
      <c r="E19" s="170">
        <f>'3.4'!E19/'3.4'!$B$19*100</f>
        <v>1.3553314045924885</v>
      </c>
      <c r="F19" s="170">
        <f>'3.4'!F19/'3.4'!$B$19*100</f>
        <v>25.566241822399462</v>
      </c>
      <c r="G19" s="170">
        <f>'3.4'!G19/'3.4'!$B$19*100</f>
        <v>12.085907159798786</v>
      </c>
      <c r="H19" s="170">
        <f>'3.4'!H19/'3.4'!$B$19*100</f>
        <v>86.519665337399331</v>
      </c>
      <c r="I19" s="170">
        <f>'3.4'!I19/'3.4'!$B$19*100</f>
        <v>13.480334662600676</v>
      </c>
      <c r="J19" s="191" t="s">
        <v>378</v>
      </c>
    </row>
    <row r="20" spans="1:10" s="10" customFormat="1" ht="13.5" customHeight="1">
      <c r="A20" s="27">
        <v>1975</v>
      </c>
      <c r="B20" s="192">
        <f>'3.4'!B20/'3.4'!$B$20*100</f>
        <v>100</v>
      </c>
      <c r="C20" s="170">
        <f>'3.4'!C20/'3.4'!$B$20*100</f>
        <v>74.213627292597167</v>
      </c>
      <c r="D20" s="170">
        <f>'3.4'!D20/'3.4'!$B$20*100</f>
        <v>72.906965694193673</v>
      </c>
      <c r="E20" s="170">
        <f>'3.4'!E20/'3.4'!$B$20*100</f>
        <v>1.306661598403497</v>
      </c>
      <c r="F20" s="170">
        <f>'3.4'!F20/'3.4'!$B$20*100</f>
        <v>25.786372707402833</v>
      </c>
      <c r="G20" s="170">
        <f>'3.4'!G20/'3.4'!$B$20*100</f>
        <v>12.52256960942697</v>
      </c>
      <c r="H20" s="170">
        <f>'3.4'!H20/'3.4'!$B$20*100</f>
        <v>86.736196902024133</v>
      </c>
      <c r="I20" s="170">
        <f>'3.4'!I20/'3.4'!$B$20*100</f>
        <v>13.263803097975863</v>
      </c>
      <c r="J20" s="191" t="s">
        <v>378</v>
      </c>
    </row>
    <row r="21" spans="1:10" s="10" customFormat="1" ht="11.1" customHeight="1">
      <c r="A21" s="27">
        <v>1976</v>
      </c>
      <c r="B21" s="192">
        <f>'3.4'!B21/'3.4'!$B$21*100</f>
        <v>100</v>
      </c>
      <c r="C21" s="170">
        <f>'3.4'!C21/'3.4'!$B$21*100</f>
        <v>74.667579626275554</v>
      </c>
      <c r="D21" s="170">
        <f>'3.4'!D21/'3.4'!$B$21*100</f>
        <v>73.322436718646472</v>
      </c>
      <c r="E21" s="170">
        <f>'3.4'!E21/'3.4'!$B$21*100</f>
        <v>1.345142907629103</v>
      </c>
      <c r="F21" s="170">
        <f>'3.4'!F21/'3.4'!$B$21*100</f>
        <v>25.332420373724435</v>
      </c>
      <c r="G21" s="170">
        <f>'3.4'!G21/'3.4'!$B$21*100</f>
        <v>12.605468922560412</v>
      </c>
      <c r="H21" s="170">
        <f>'3.4'!H21/'3.4'!$B$21*100</f>
        <v>87.273048548835973</v>
      </c>
      <c r="I21" s="170">
        <f>'3.4'!I21/'3.4'!$B$21*100</f>
        <v>12.726951451164023</v>
      </c>
      <c r="J21" s="191" t="s">
        <v>378</v>
      </c>
    </row>
    <row r="22" spans="1:10" s="10" customFormat="1" ht="11.1" customHeight="1">
      <c r="A22" s="27">
        <v>1977</v>
      </c>
      <c r="B22" s="192">
        <f>'3.4'!B22/'3.4'!$B$22*100</f>
        <v>100</v>
      </c>
      <c r="C22" s="170">
        <f>'3.4'!C22/'3.4'!$B$22*100</f>
        <v>74.795437639474329</v>
      </c>
      <c r="D22" s="170">
        <f>'3.4'!D22/'3.4'!$B$22*100</f>
        <v>73.439953715183066</v>
      </c>
      <c r="E22" s="170">
        <f>'3.4'!E22/'3.4'!$B$22*100</f>
        <v>1.355483924291264</v>
      </c>
      <c r="F22" s="170">
        <f>'3.4'!F22/'3.4'!$B$22*100</f>
        <v>25.204562360525667</v>
      </c>
      <c r="G22" s="170">
        <f>'3.4'!G22/'3.4'!$B$22*100</f>
        <v>12.691131498470948</v>
      </c>
      <c r="H22" s="170">
        <f>'3.4'!H22/'3.4'!$B$22*100</f>
        <v>87.486569137945281</v>
      </c>
      <c r="I22" s="170">
        <f>'3.4'!I22/'3.4'!$B$22*100</f>
        <v>12.513430862054717</v>
      </c>
      <c r="J22" s="191" t="s">
        <v>378</v>
      </c>
    </row>
    <row r="23" spans="1:10" s="10" customFormat="1" ht="11.1" customHeight="1">
      <c r="A23" s="27">
        <v>1978</v>
      </c>
      <c r="B23" s="192">
        <f>'3.4'!B23/'3.4'!$B$23*100</f>
        <v>100</v>
      </c>
      <c r="C23" s="170">
        <f>'3.4'!C23/'3.4'!$B$23*100</f>
        <v>74.494290057294307</v>
      </c>
      <c r="D23" s="170">
        <f>'3.4'!D23/'3.4'!$B$23*100</f>
        <v>73.102856920138763</v>
      </c>
      <c r="E23" s="170">
        <f>'3.4'!E23/'3.4'!$B$23*100</f>
        <v>1.3914331371555522</v>
      </c>
      <c r="F23" s="170">
        <f>'3.4'!F23/'3.4'!$B$23*100</f>
        <v>25.505709942705696</v>
      </c>
      <c r="G23" s="170">
        <f>'3.4'!G23/'3.4'!$B$23*100</f>
        <v>12.805472190825116</v>
      </c>
      <c r="H23" s="170">
        <f>'3.4'!H23/'3.4'!$B$23*100</f>
        <v>87.299762248119421</v>
      </c>
      <c r="I23" s="170">
        <f>'3.4'!I23/'3.4'!$B$23*100</f>
        <v>12.70023775188058</v>
      </c>
      <c r="J23" s="191" t="s">
        <v>378</v>
      </c>
    </row>
    <row r="24" spans="1:10" s="10" customFormat="1" ht="11.1" customHeight="1">
      <c r="A24" s="27">
        <v>1979</v>
      </c>
      <c r="B24" s="192">
        <f>'3.4'!B24/'3.4'!$B$24*100</f>
        <v>100</v>
      </c>
      <c r="C24" s="170">
        <f>'3.4'!C24/'3.4'!$B$24*100</f>
        <v>74.674325388304339</v>
      </c>
      <c r="D24" s="170">
        <f>'3.4'!D24/'3.4'!$B$24*100</f>
        <v>73.226683845107729</v>
      </c>
      <c r="E24" s="170">
        <f>'3.4'!E24/'3.4'!$B$24*100</f>
        <v>1.4476415431966216</v>
      </c>
      <c r="F24" s="170">
        <f>'3.4'!F24/'3.4'!$B$24*100</f>
        <v>25.325674611695661</v>
      </c>
      <c r="G24" s="170">
        <f>'3.4'!G24/'3.4'!$B$24*100</f>
        <v>12.749624221601891</v>
      </c>
      <c r="H24" s="170">
        <f>'3.4'!H24/'3.4'!$B$24*100</f>
        <v>87.423949609906231</v>
      </c>
      <c r="I24" s="170">
        <f>'3.4'!I24/'3.4'!$B$24*100</f>
        <v>12.576050390093767</v>
      </c>
      <c r="J24" s="191" t="s">
        <v>378</v>
      </c>
    </row>
    <row r="25" spans="1:10" s="10" customFormat="1" ht="13.5" customHeight="1">
      <c r="A25" s="27">
        <v>1980</v>
      </c>
      <c r="B25" s="192">
        <f>'3.4'!B25/'3.4'!$B$25*100</f>
        <v>100</v>
      </c>
      <c r="C25" s="170">
        <f>'3.4'!C25/'3.4'!$B$25*100</f>
        <v>74.477373441180831</v>
      </c>
      <c r="D25" s="170">
        <f>'3.4'!D25/'3.4'!$B$25*100</f>
        <v>72.981565985206657</v>
      </c>
      <c r="E25" s="170">
        <f>'3.4'!E25/'3.4'!$B$25*100</f>
        <v>1.495807455974169</v>
      </c>
      <c r="F25" s="170">
        <f>'3.4'!F25/'3.4'!$B$25*100</f>
        <v>25.522626558819173</v>
      </c>
      <c r="G25" s="170">
        <f>'3.4'!G25/'3.4'!$B$25*100</f>
        <v>12.875805149663114</v>
      </c>
      <c r="H25" s="170">
        <f>'3.4'!H25/'3.4'!$B$25*100</f>
        <v>87.353178590843953</v>
      </c>
      <c r="I25" s="170">
        <f>'3.4'!I25/'3.4'!$B$25*100</f>
        <v>12.646821409156056</v>
      </c>
      <c r="J25" s="191" t="s">
        <v>378</v>
      </c>
    </row>
    <row r="26" spans="1:10" s="10" customFormat="1" ht="11.1" customHeight="1">
      <c r="A26" s="27">
        <v>1981</v>
      </c>
      <c r="B26" s="192">
        <f>'3.4'!B26/'3.4'!$B$26*100</f>
        <v>100</v>
      </c>
      <c r="C26" s="170">
        <f>'3.4'!C26/'3.4'!$B$26*100</f>
        <v>74.172277903621193</v>
      </c>
      <c r="D26" s="170">
        <f>'3.4'!D26/'3.4'!$B$26*100</f>
        <v>72.650262202501011</v>
      </c>
      <c r="E26" s="170">
        <f>'3.4'!E26/'3.4'!$B$26*100</f>
        <v>1.5220157011201785</v>
      </c>
      <c r="F26" s="170">
        <f>'3.4'!F26/'3.4'!$B$26*100</f>
        <v>25.827722096378814</v>
      </c>
      <c r="G26" s="170">
        <f>'3.4'!G26/'3.4'!$B$26*100</f>
        <v>12.987557017407763</v>
      </c>
      <c r="H26" s="170">
        <f>'3.4'!H26/'3.4'!$B$26*100</f>
        <v>87.15983492102896</v>
      </c>
      <c r="I26" s="170">
        <f>'3.4'!I26/'3.4'!$B$26*100</f>
        <v>12.840165078971049</v>
      </c>
      <c r="J26" s="191" t="s">
        <v>378</v>
      </c>
    </row>
    <row r="27" spans="1:10" s="10" customFormat="1" ht="11.1" customHeight="1">
      <c r="A27" s="27">
        <v>1982</v>
      </c>
      <c r="B27" s="192">
        <f>'3.4'!B27/'3.4'!$B$27*100</f>
        <v>100</v>
      </c>
      <c r="C27" s="170">
        <f>'3.4'!C27/'3.4'!$B$27*100</f>
        <v>74.416968535760262</v>
      </c>
      <c r="D27" s="170">
        <f>'3.4'!D27/'3.4'!$B$27*100</f>
        <v>72.837769062659035</v>
      </c>
      <c r="E27" s="170">
        <f>'3.4'!E27/'3.4'!$B$27*100</f>
        <v>1.5791994731012182</v>
      </c>
      <c r="F27" s="170">
        <f>'3.4'!F27/'3.4'!$B$27*100</f>
        <v>25.583031464239735</v>
      </c>
      <c r="G27" s="170">
        <f>'3.4'!G27/'3.4'!$B$27*100</f>
        <v>12.760829865580936</v>
      </c>
      <c r="H27" s="170">
        <f>'3.4'!H27/'3.4'!$B$27*100</f>
        <v>87.177798401341207</v>
      </c>
      <c r="I27" s="170">
        <f>'3.4'!I27/'3.4'!$B$27*100</f>
        <v>12.822201598658802</v>
      </c>
      <c r="J27" s="191" t="s">
        <v>378</v>
      </c>
    </row>
    <row r="28" spans="1:10" s="10" customFormat="1" ht="11.1" customHeight="1">
      <c r="A28" s="27">
        <v>1983</v>
      </c>
      <c r="B28" s="192">
        <f>'3.4'!B28/'3.4'!$B$28*100</f>
        <v>100</v>
      </c>
      <c r="C28" s="170">
        <f>'3.4'!C28/'3.4'!$B$28*100</f>
        <v>74.680126944009658</v>
      </c>
      <c r="D28" s="170">
        <f>'3.4'!D28/'3.4'!$B$28*100</f>
        <v>73.058862386375068</v>
      </c>
      <c r="E28" s="170">
        <f>'3.4'!E28/'3.4'!$B$28*100</f>
        <v>1.6212645576345914</v>
      </c>
      <c r="F28" s="170">
        <f>'3.4'!F28/'3.4'!$B$28*100</f>
        <v>25.319873055990357</v>
      </c>
      <c r="G28" s="170">
        <f>'3.4'!G28/'3.4'!$B$28*100</f>
        <v>12.631216163820961</v>
      </c>
      <c r="H28" s="170">
        <f>'3.4'!H28/'3.4'!$B$28*100</f>
        <v>87.311343107830623</v>
      </c>
      <c r="I28" s="170">
        <f>'3.4'!I28/'3.4'!$B$28*100</f>
        <v>12.688656892169393</v>
      </c>
      <c r="J28" s="191" t="s">
        <v>378</v>
      </c>
    </row>
    <row r="29" spans="1:10" s="10" customFormat="1" ht="11.1" customHeight="1">
      <c r="A29" s="27">
        <v>1984</v>
      </c>
      <c r="B29" s="192">
        <f>'3.4'!B29/'3.4'!$B$29*100</f>
        <v>100</v>
      </c>
      <c r="C29" s="170">
        <f>'3.4'!C29/'3.4'!$B$29*100</f>
        <v>74.797687861271683</v>
      </c>
      <c r="D29" s="170">
        <f>'3.4'!D29/'3.4'!$B$29*100</f>
        <v>73.12964492155244</v>
      </c>
      <c r="E29" s="170">
        <f>'3.4'!E29/'3.4'!$B$29*100</f>
        <v>1.66804293971924</v>
      </c>
      <c r="F29" s="170">
        <f>'3.4'!F29/'3.4'!$B$29*100</f>
        <v>25.202312138728324</v>
      </c>
      <c r="G29" s="170">
        <f>'3.4'!G29/'3.4'!$B$29*100</f>
        <v>12.821359757775941</v>
      </c>
      <c r="H29" s="170">
        <f>'3.4'!H29/'3.4'!$B$29*100</f>
        <v>87.61904761904762</v>
      </c>
      <c r="I29" s="170">
        <f>'3.4'!I29/'3.4'!$B$29*100</f>
        <v>12.380952380952381</v>
      </c>
      <c r="J29" s="191" t="s">
        <v>378</v>
      </c>
    </row>
    <row r="30" spans="1:10" s="10" customFormat="1" ht="13.5" customHeight="1">
      <c r="A30" s="27">
        <v>1985</v>
      </c>
      <c r="B30" s="192">
        <f>'3.4'!B30/'3.4'!$B$30*100</f>
        <v>100</v>
      </c>
      <c r="C30" s="170">
        <f>'3.4'!C30/'3.4'!$B$30*100</f>
        <v>74.663212435233163</v>
      </c>
      <c r="D30" s="170">
        <f>'3.4'!D30/'3.4'!$B$30*100</f>
        <v>72.909525707453156</v>
      </c>
      <c r="E30" s="170">
        <f>'3.4'!E30/'3.4'!$B$30*100</f>
        <v>1.7536867277799919</v>
      </c>
      <c r="F30" s="170">
        <f>'3.4'!F30/'3.4'!$B$30*100</f>
        <v>25.336787564766837</v>
      </c>
      <c r="G30" s="170">
        <f>'3.4'!G30/'3.4'!$B$30*100</f>
        <v>12.93211106682609</v>
      </c>
      <c r="H30" s="170">
        <f>'3.4'!H30/'3.4'!$B$30*100</f>
        <v>87.595323502059259</v>
      </c>
      <c r="I30" s="170">
        <f>'3.4'!I30/'3.4'!$B$30*100</f>
        <v>12.404676497940748</v>
      </c>
      <c r="J30" s="191" t="s">
        <v>378</v>
      </c>
    </row>
    <row r="31" spans="1:10" s="10" customFormat="1" ht="11.1" customHeight="1">
      <c r="A31" s="27">
        <v>1986</v>
      </c>
      <c r="B31" s="192">
        <f>'3.4'!B31/'3.4'!$B$31*100</f>
        <v>100</v>
      </c>
      <c r="C31" s="170">
        <f>'3.4'!C31/'3.4'!$B$31*100</f>
        <v>74.291596963067818</v>
      </c>
      <c r="D31" s="170">
        <f>'3.4'!D31/'3.4'!$B$31*100</f>
        <v>72.434693089692445</v>
      </c>
      <c r="E31" s="170">
        <f>'3.4'!E31/'3.4'!$B$31*100</f>
        <v>1.8569038733753702</v>
      </c>
      <c r="F31" s="170">
        <f>'3.4'!F31/'3.4'!$B$31*100</f>
        <v>25.708403036932182</v>
      </c>
      <c r="G31" s="170">
        <f>'3.4'!G31/'3.4'!$B$31*100</f>
        <v>13.124437009393903</v>
      </c>
      <c r="H31" s="170">
        <f>'3.4'!H31/'3.4'!$B$31*100</f>
        <v>87.416033972461719</v>
      </c>
      <c r="I31" s="170">
        <f>'3.4'!I31/'3.4'!$B$31*100</f>
        <v>12.583966027538279</v>
      </c>
      <c r="J31" s="191" t="s">
        <v>378</v>
      </c>
    </row>
    <row r="32" spans="1:10" s="10" customFormat="1" ht="11.1" customHeight="1">
      <c r="A32" s="27">
        <v>1987</v>
      </c>
      <c r="B32" s="192">
        <f>'3.4'!B32/'3.4'!$B$32*100</f>
        <v>100</v>
      </c>
      <c r="C32" s="170">
        <f>'3.4'!C32/'3.4'!$B$32*100</f>
        <v>74.229751059519515</v>
      </c>
      <c r="D32" s="170">
        <f>'3.4'!D32/'3.4'!$B$32*100</f>
        <v>72.341879916978399</v>
      </c>
      <c r="E32" s="170">
        <f>'3.4'!E32/'3.4'!$B$32*100</f>
        <v>1.8878711425411068</v>
      </c>
      <c r="F32" s="170">
        <f>'3.4'!F32/'3.4'!$B$32*100</f>
        <v>25.770248940480478</v>
      </c>
      <c r="G32" s="170">
        <f>'3.4'!G32/'3.4'!$B$32*100</f>
        <v>13.133070680205316</v>
      </c>
      <c r="H32" s="170">
        <f>'3.4'!H32/'3.4'!$B$32*100</f>
        <v>87.362821739724822</v>
      </c>
      <c r="I32" s="170">
        <f>'3.4'!I32/'3.4'!$B$32*100</f>
        <v>12.637178260275164</v>
      </c>
      <c r="J32" s="191" t="s">
        <v>378</v>
      </c>
    </row>
    <row r="33" spans="1:11" s="10" customFormat="1" ht="11.1" customHeight="1">
      <c r="A33" s="27">
        <v>1988</v>
      </c>
      <c r="B33" s="192">
        <f>'3.4'!B33/'3.4'!$B$33*100</f>
        <v>100</v>
      </c>
      <c r="C33" s="170">
        <f>'3.4'!C33/'3.4'!$B$33*100</f>
        <v>74.297475432460089</v>
      </c>
      <c r="D33" s="170">
        <f>'3.4'!D33/'3.4'!$B$33*100</f>
        <v>72.396316653579845</v>
      </c>
      <c r="E33" s="170">
        <f>'3.4'!E33/'3.4'!$B$33*100</f>
        <v>1.9011587788802435</v>
      </c>
      <c r="F33" s="170">
        <f>'3.4'!F33/'3.4'!$B$33*100</f>
        <v>25.702524567539918</v>
      </c>
      <c r="G33" s="170">
        <f>'3.4'!G33/'3.4'!$B$33*100</f>
        <v>13.285506936017324</v>
      </c>
      <c r="H33" s="170">
        <f>'3.4'!H33/'3.4'!$B$33*100</f>
        <v>87.582982368477431</v>
      </c>
      <c r="I33" s="170">
        <f>'3.4'!I33/'3.4'!$B$33*100</f>
        <v>12.417017631522594</v>
      </c>
      <c r="J33" s="191" t="s">
        <v>378</v>
      </c>
    </row>
    <row r="34" spans="1:11" s="10" customFormat="1" ht="11.1" customHeight="1">
      <c r="A34" s="27">
        <v>1989</v>
      </c>
      <c r="B34" s="192">
        <f>'3.4'!B34/'3.4'!$B$34*100</f>
        <v>100</v>
      </c>
      <c r="C34" s="170">
        <f>'3.4'!C34/'3.4'!$B$34*100</f>
        <v>75.229636633797099</v>
      </c>
      <c r="D34" s="170">
        <f>'3.4'!D34/'3.4'!$B$34*100</f>
        <v>73.308118330406586</v>
      </c>
      <c r="E34" s="170">
        <f>'3.4'!E34/'3.4'!$B$34*100</f>
        <v>1.921518303390517</v>
      </c>
      <c r="F34" s="170">
        <f>'3.4'!F34/'3.4'!$B$34*100</f>
        <v>24.77036336620289</v>
      </c>
      <c r="G34" s="170">
        <f>'3.4'!G34/'3.4'!$B$34*100</f>
        <v>12.537709937412759</v>
      </c>
      <c r="H34" s="170">
        <f>'3.4'!H34/'3.4'!$B$34*100</f>
        <v>87.767346571209856</v>
      </c>
      <c r="I34" s="170">
        <f>'3.4'!I34/'3.4'!$B$34*100</f>
        <v>12.23265342879013</v>
      </c>
      <c r="J34" s="191" t="s">
        <v>378</v>
      </c>
    </row>
    <row r="35" spans="1:11" s="10" customFormat="1" ht="13.5" customHeight="1">
      <c r="A35" s="27">
        <v>1990</v>
      </c>
      <c r="B35" s="192">
        <f>'3.4'!B35/'3.4'!$B$35*100</f>
        <v>100</v>
      </c>
      <c r="C35" s="170">
        <f>'3.4'!C35/'3.4'!$B$35*100</f>
        <v>75.336393525278098</v>
      </c>
      <c r="D35" s="170">
        <f>'3.4'!D35/'3.4'!$B$35*100</f>
        <v>73.367926807491529</v>
      </c>
      <c r="E35" s="170">
        <f>'3.4'!E35/'3.4'!$B$35*100</f>
        <v>1.9684667177865784</v>
      </c>
      <c r="F35" s="170">
        <f>'3.4'!F35/'3.4'!$B$35*100</f>
        <v>24.663606474721906</v>
      </c>
      <c r="G35" s="170">
        <f>'3.4'!G35/'3.4'!$B$35*100</f>
        <v>12.635371477190368</v>
      </c>
      <c r="H35" s="170">
        <f>'3.4'!H35/'3.4'!$B$35*100</f>
        <v>87.971765002468459</v>
      </c>
      <c r="I35" s="170">
        <f>'3.4'!I35/'3.4'!$B$35*100</f>
        <v>12.028234997531538</v>
      </c>
      <c r="J35" s="208" t="s">
        <v>378</v>
      </c>
    </row>
    <row r="36" spans="1:11" s="48" customFormat="1" ht="13.5" customHeight="1">
      <c r="A36" s="28">
        <v>1991</v>
      </c>
      <c r="B36" s="193">
        <f>'3.4'!B36/'3.4'!$B$36*100</f>
        <v>100</v>
      </c>
      <c r="C36" s="172">
        <f>'3.4'!C36/'3.4'!$B$36*100</f>
        <v>75.360419397116644</v>
      </c>
      <c r="D36" s="172">
        <f>'3.4'!D36/'3.4'!$B$36*100</f>
        <v>73.523600868527609</v>
      </c>
      <c r="E36" s="172">
        <f>'3.4'!E36/'3.4'!$B$36*100</f>
        <v>1.8368185285890335</v>
      </c>
      <c r="F36" s="172">
        <f>'3.4'!F36/'3.4'!$B$36*100</f>
        <v>24.639580602883353</v>
      </c>
      <c r="G36" s="172">
        <f>'3.4'!G36/'3.4'!$B$36*100</f>
        <v>13.458265683378649</v>
      </c>
      <c r="H36" s="172">
        <f>'3.4'!H36/'3.4'!$B$36*100</f>
        <v>88.8186850804953</v>
      </c>
      <c r="I36" s="172">
        <f>'3.4'!I36/'3.4'!$B$36*100</f>
        <v>11.181314919504706</v>
      </c>
      <c r="J36" s="208" t="s">
        <v>378</v>
      </c>
    </row>
    <row r="37" spans="1:11" s="10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169"/>
      <c r="J37" s="58"/>
    </row>
    <row r="38" spans="1:11" s="10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75"/>
      <c r="J38" s="59"/>
    </row>
    <row r="39" spans="1:11" s="10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75"/>
      <c r="J39" s="59"/>
    </row>
    <row r="40" spans="1:11" s="10" customFormat="1" ht="12" hidden="1" customHeight="1">
      <c r="A40" s="27"/>
      <c r="B40" s="37"/>
      <c r="C40" s="175"/>
      <c r="D40" s="175"/>
      <c r="E40" s="175"/>
      <c r="F40" s="175"/>
      <c r="G40" s="175"/>
      <c r="H40" s="175"/>
      <c r="I40" s="175"/>
      <c r="J40" s="59"/>
    </row>
    <row r="41" spans="1:11" s="10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75"/>
      <c r="J41" s="59"/>
    </row>
    <row r="42" spans="1:11" s="10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75"/>
      <c r="J42" s="59"/>
    </row>
    <row r="43" spans="1:11" s="10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75"/>
      <c r="J43" s="59"/>
    </row>
    <row r="44" spans="1:11" s="10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75"/>
      <c r="J44" s="59"/>
    </row>
    <row r="45" spans="1:11" ht="13.5" customHeight="1">
      <c r="A45" s="27">
        <v>1991</v>
      </c>
      <c r="B45" s="194">
        <f>'3.4'!B45/'3.4'!$B45*100</f>
        <v>100</v>
      </c>
      <c r="C45" s="170">
        <f>'3.4'!C45/'3.4'!$B45*100</f>
        <v>75.002489800258942</v>
      </c>
      <c r="D45" s="170">
        <f>'3.4'!D45/'3.4'!$B45*100</f>
        <v>73.175145210215106</v>
      </c>
      <c r="E45" s="170">
        <f>'3.4'!E45/'3.4'!$B45*100</f>
        <v>1.8273445900438376</v>
      </c>
      <c r="F45" s="170">
        <f>'3.4'!F45/'3.4'!$B45*100</f>
        <v>24.997510199741065</v>
      </c>
      <c r="G45" s="170">
        <f>'3.4'!G45/'3.4'!$B45*100</f>
        <v>14.120543468536523</v>
      </c>
      <c r="H45" s="170">
        <f>'3.4'!H45/'3.4'!$B45*100</f>
        <v>89.123033268795453</v>
      </c>
      <c r="I45" s="170">
        <f>'3.4'!I45/'3.4'!$B45*100</f>
        <v>10.876966731204538</v>
      </c>
      <c r="J45" s="191" t="s">
        <v>378</v>
      </c>
      <c r="K45" s="56"/>
    </row>
    <row r="46" spans="1:11" ht="11.1" customHeight="1">
      <c r="A46" s="27">
        <v>1992</v>
      </c>
      <c r="B46" s="193">
        <f>'3.4'!B46/'3.4'!$B46*100</f>
        <v>100</v>
      </c>
      <c r="C46" s="170">
        <f>'3.4'!C46/'3.4'!$B46*100</f>
        <v>74.454067999631434</v>
      </c>
      <c r="D46" s="170">
        <f>'3.4'!D46/'3.4'!$B46*100</f>
        <v>72.563393391189194</v>
      </c>
      <c r="E46" s="170">
        <f>'3.4'!E46/'3.4'!$B46*100</f>
        <v>1.8906746084422492</v>
      </c>
      <c r="F46" s="170">
        <f>'3.4'!F46/'3.4'!$B46*100</f>
        <v>25.545932000368559</v>
      </c>
      <c r="G46" s="170">
        <f>'3.4'!G46/'3.4'!$B46*100</f>
        <v>14.603632206669403</v>
      </c>
      <c r="H46" s="170">
        <f>'3.4'!H46/'3.4'!$B46*100</f>
        <v>89.057700206300836</v>
      </c>
      <c r="I46" s="170">
        <f>'3.4'!I46/'3.4'!$B46*100</f>
        <v>10.942299793699155</v>
      </c>
      <c r="J46" s="191" t="s">
        <v>378</v>
      </c>
      <c r="K46" s="56"/>
    </row>
    <row r="47" spans="1:11" ht="11.1" customHeight="1">
      <c r="A47" s="27">
        <v>1993</v>
      </c>
      <c r="B47" s="193">
        <f>'3.4'!B47/'3.4'!$B47*100</f>
        <v>100</v>
      </c>
      <c r="C47" s="170">
        <f>'3.4'!C47/'3.4'!$B47*100</f>
        <v>74.540884756269364</v>
      </c>
      <c r="D47" s="170">
        <f>'3.4'!D47/'3.4'!$B47*100</f>
        <v>72.59652484267869</v>
      </c>
      <c r="E47" s="170">
        <f>'3.4'!E47/'3.4'!$B47*100</f>
        <v>1.9443599135906831</v>
      </c>
      <c r="F47" s="170">
        <f>'3.4'!F47/'3.4'!$B47*100</f>
        <v>25.459115243730629</v>
      </c>
      <c r="G47" s="170">
        <f>'3.4'!G47/'3.4'!$B47*100</f>
        <v>14.34514886822579</v>
      </c>
      <c r="H47" s="170">
        <f>'3.4'!H47/'3.4'!$B47*100</f>
        <v>88.88603362449517</v>
      </c>
      <c r="I47" s="170">
        <f>'3.4'!I47/'3.4'!$B47*100</f>
        <v>11.113966375504839</v>
      </c>
      <c r="J47" s="191" t="s">
        <v>378</v>
      </c>
      <c r="K47" s="56"/>
    </row>
    <row r="48" spans="1:11" ht="11.1" customHeight="1">
      <c r="A48" s="27">
        <v>1994</v>
      </c>
      <c r="B48" s="193">
        <f>'3.4'!B48/'3.4'!$B48*100</f>
        <v>100</v>
      </c>
      <c r="C48" s="170">
        <f>'3.4'!C48/'3.4'!$B48*100</f>
        <v>74.420523808834389</v>
      </c>
      <c r="D48" s="170">
        <f>'3.4'!D48/'3.4'!$B48*100</f>
        <v>72.400428544541114</v>
      </c>
      <c r="E48" s="170">
        <f>'3.4'!E48/'3.4'!$B48*100</f>
        <v>2.0200952642932632</v>
      </c>
      <c r="F48" s="170">
        <f>'3.4'!F48/'3.4'!$B48*100</f>
        <v>25.579476191165611</v>
      </c>
      <c r="G48" s="170">
        <f>'3.4'!G48/'3.4'!$B48*100</f>
        <v>14.859347627803274</v>
      </c>
      <c r="H48" s="170">
        <f>'3.4'!H48/'3.4'!$B48*100</f>
        <v>89.279871436637649</v>
      </c>
      <c r="I48" s="170">
        <f>'3.4'!I48/'3.4'!$B48*100</f>
        <v>10.720128563362339</v>
      </c>
      <c r="J48" s="191" t="s">
        <v>378</v>
      </c>
      <c r="K48" s="56"/>
    </row>
    <row r="49" spans="1:11" ht="13.5" customHeight="1">
      <c r="A49" s="27">
        <v>1995</v>
      </c>
      <c r="B49" s="193">
        <f>'3.4'!B49/'3.4'!$B49*100</f>
        <v>100</v>
      </c>
      <c r="C49" s="170">
        <f>'3.4'!C49/'3.4'!$B49*100</f>
        <v>74.192797360458059</v>
      </c>
      <c r="D49" s="170">
        <f>'3.4'!D49/'3.4'!$B49*100</f>
        <v>72.119943478459064</v>
      </c>
      <c r="E49" s="170">
        <f>'3.4'!E49/'3.4'!$B49*100</f>
        <v>2.0728538819990114</v>
      </c>
      <c r="F49" s="170">
        <f>'3.4'!F49/'3.4'!$B49*100</f>
        <v>25.807202639541938</v>
      </c>
      <c r="G49" s="170">
        <f>'3.4'!G49/'3.4'!$B49*100</f>
        <v>15.250788040715149</v>
      </c>
      <c r="H49" s="170">
        <f>'3.4'!H49/'3.4'!$B49*100</f>
        <v>89.443585401173223</v>
      </c>
      <c r="I49" s="170">
        <f>'3.4'!I49/'3.4'!$B49*100</f>
        <v>10.556414598826791</v>
      </c>
      <c r="J49" s="191" t="s">
        <v>378</v>
      </c>
      <c r="K49" s="56"/>
    </row>
    <row r="50" spans="1:11" ht="11.1" customHeight="1">
      <c r="A50" s="27">
        <v>1996</v>
      </c>
      <c r="B50" s="193">
        <f>'3.4'!B50/'3.4'!$B50*100</f>
        <v>100</v>
      </c>
      <c r="C50" s="170">
        <f>'3.4'!C50/'3.4'!$B50*100</f>
        <v>74.070374670704936</v>
      </c>
      <c r="D50" s="170">
        <f>'3.4'!D50/'3.4'!$B50*100</f>
        <v>72.192434291597976</v>
      </c>
      <c r="E50" s="170">
        <f>'3.4'!E50/'3.4'!$B50*100</f>
        <v>1.8779403791069464</v>
      </c>
      <c r="F50" s="170">
        <f>'3.4'!F50/'3.4'!$B50*100</f>
        <v>25.929625329295074</v>
      </c>
      <c r="G50" s="170">
        <f>'3.4'!G50/'3.4'!$B50*100</f>
        <v>15.48070235011255</v>
      </c>
      <c r="H50" s="170">
        <f>'3.4'!H50/'3.4'!$B50*100</f>
        <v>89.551077020817473</v>
      </c>
      <c r="I50" s="170">
        <f>'3.4'!I50/'3.4'!$B50*100</f>
        <v>10.448922979182527</v>
      </c>
      <c r="J50" s="191" t="s">
        <v>378</v>
      </c>
      <c r="K50" s="56"/>
    </row>
    <row r="51" spans="1:11" ht="11.1" customHeight="1">
      <c r="A51" s="27">
        <v>1997</v>
      </c>
      <c r="B51" s="193">
        <f>'3.4'!B51/'3.4'!$B51*100</f>
        <v>100</v>
      </c>
      <c r="C51" s="170">
        <f>'3.4'!C51/'3.4'!$B51*100</f>
        <v>74.380223301848972</v>
      </c>
      <c r="D51" s="170">
        <f>'3.4'!D51/'3.4'!$B51*100</f>
        <v>72.437637606288419</v>
      </c>
      <c r="E51" s="170">
        <f>'3.4'!E51/'3.4'!$B51*100</f>
        <v>1.9425856955605558</v>
      </c>
      <c r="F51" s="170">
        <f>'3.4'!F51/'3.4'!$B51*100</f>
        <v>25.619776698151025</v>
      </c>
      <c r="G51" s="170">
        <f>'3.4'!G51/'3.4'!$B51*100</f>
        <v>15.351090928480501</v>
      </c>
      <c r="H51" s="170">
        <f>'3.4'!H51/'3.4'!$B51*100</f>
        <v>89.731314230329488</v>
      </c>
      <c r="I51" s="170">
        <f>'3.4'!I51/'3.4'!$B51*100</f>
        <v>10.268685769670526</v>
      </c>
      <c r="J51" s="191" t="s">
        <v>378</v>
      </c>
      <c r="K51" s="56"/>
    </row>
    <row r="52" spans="1:11" ht="11.1" customHeight="1">
      <c r="A52" s="27">
        <v>1998</v>
      </c>
      <c r="B52" s="193">
        <f>'3.4'!B52/'3.4'!$B52*100</f>
        <v>100</v>
      </c>
      <c r="C52" s="170">
        <f>'3.4'!C52/'3.4'!$B52*100</f>
        <v>74.450870737212881</v>
      </c>
      <c r="D52" s="170">
        <f>'3.4'!D52/'3.4'!$B52*100</f>
        <v>72.476429363132922</v>
      </c>
      <c r="E52" s="170">
        <f>'3.4'!E52/'3.4'!$B52*100</f>
        <v>1.9744413740799702</v>
      </c>
      <c r="F52" s="170">
        <f>'3.4'!F52/'3.4'!$B52*100</f>
        <v>25.549129262787119</v>
      </c>
      <c r="G52" s="170">
        <f>'3.4'!G52/'3.4'!$B52*100</f>
        <v>15.335507602970665</v>
      </c>
      <c r="H52" s="170">
        <f>'3.4'!H52/'3.4'!$B52*100</f>
        <v>89.78637834018356</v>
      </c>
      <c r="I52" s="170">
        <f>'3.4'!I52/'3.4'!$B52*100</f>
        <v>10.213621659816456</v>
      </c>
      <c r="J52" s="191" t="s">
        <v>378</v>
      </c>
      <c r="K52" s="56"/>
    </row>
    <row r="53" spans="1:11" ht="11.1" customHeight="1">
      <c r="A53" s="27">
        <v>1999</v>
      </c>
      <c r="B53" s="193">
        <f>'3.4'!B53/'3.4'!$B53*100</f>
        <v>100</v>
      </c>
      <c r="C53" s="170">
        <f>'3.4'!C53/'3.4'!$B53*100</f>
        <v>74.488737913941279</v>
      </c>
      <c r="D53" s="170">
        <f>'3.4'!D53/'3.4'!$B53*100</f>
        <v>72.432040356478794</v>
      </c>
      <c r="E53" s="170">
        <f>'3.4'!E53/'3.4'!$B53*100</f>
        <v>2.0566975574624795</v>
      </c>
      <c r="F53" s="170">
        <f>'3.4'!F53/'3.4'!$B53*100</f>
        <v>25.511262086058721</v>
      </c>
      <c r="G53" s="170">
        <f>'3.4'!G53/'3.4'!$B53*100</f>
        <v>15.242448445795443</v>
      </c>
      <c r="H53" s="170">
        <f>'3.4'!H53/'3.4'!$B53*100</f>
        <v>89.731186359736725</v>
      </c>
      <c r="I53" s="170">
        <f>'3.4'!I53/'3.4'!$B53*100</f>
        <v>10.268813640263282</v>
      </c>
      <c r="J53" s="191" t="s">
        <v>378</v>
      </c>
      <c r="K53" s="56"/>
    </row>
    <row r="54" spans="1:11" ht="13.5" customHeight="1">
      <c r="A54" s="27">
        <v>2000</v>
      </c>
      <c r="B54" s="193">
        <f>'3.4'!B54/'3.4'!$B54*100</f>
        <v>100</v>
      </c>
      <c r="C54" s="170">
        <f>'3.4'!C54/'3.4'!$B54*100</f>
        <v>74.72317106631057</v>
      </c>
      <c r="D54" s="170">
        <f>'3.4'!D54/'3.4'!$B54*100</f>
        <v>72.632952145534375</v>
      </c>
      <c r="E54" s="170">
        <f>'3.4'!E54/'3.4'!$B54*100</f>
        <v>2.0902189207762039</v>
      </c>
      <c r="F54" s="170">
        <f>'3.4'!F54/'3.4'!$B54*100</f>
        <v>25.276828933689437</v>
      </c>
      <c r="G54" s="170">
        <f>'3.4'!G54/'3.4'!$B54*100</f>
        <v>15.082551533351626</v>
      </c>
      <c r="H54" s="170">
        <f>'3.4'!H54/'3.4'!$B54*100</f>
        <v>89.805722599662204</v>
      </c>
      <c r="I54" s="170">
        <f>'3.4'!I54/'3.4'!$B54*100</f>
        <v>10.194277400337809</v>
      </c>
      <c r="J54" s="191" t="s">
        <v>378</v>
      </c>
      <c r="K54" s="56"/>
    </row>
    <row r="55" spans="1:11" ht="11.1" customHeight="1">
      <c r="A55" s="27">
        <v>2001</v>
      </c>
      <c r="B55" s="193">
        <f>'3.4'!B55/'3.4'!$B55*100</f>
        <v>100</v>
      </c>
      <c r="C55" s="170">
        <f>'3.4'!C55/'3.4'!$B55*100</f>
        <v>74.873121387812446</v>
      </c>
      <c r="D55" s="170">
        <f>'3.4'!D55/'3.4'!$B55*100</f>
        <v>72.802718788166572</v>
      </c>
      <c r="E55" s="170">
        <f>'3.4'!E55/'3.4'!$B55*100</f>
        <v>2.070402599645869</v>
      </c>
      <c r="F55" s="170">
        <f>'3.4'!F55/'3.4'!$B55*100</f>
        <v>25.126878612187546</v>
      </c>
      <c r="G55" s="170">
        <f>'3.4'!G55/'3.4'!$B55*100</f>
        <v>15.122770888507345</v>
      </c>
      <c r="H55" s="170">
        <f>'3.4'!H55/'3.4'!$B55*100</f>
        <v>89.995892276319793</v>
      </c>
      <c r="I55" s="170">
        <f>'3.4'!I55/'3.4'!$B55*100</f>
        <v>10.004107723680205</v>
      </c>
      <c r="J55" s="191" t="s">
        <v>378</v>
      </c>
      <c r="K55" s="56"/>
    </row>
    <row r="56" spans="1:11" ht="11.1" customHeight="1">
      <c r="A56" s="27">
        <v>2002</v>
      </c>
      <c r="B56" s="193">
        <f>'3.4'!B56/'3.4'!$B56*100</f>
        <v>100</v>
      </c>
      <c r="C56" s="170">
        <f>'3.4'!C56/'3.4'!$B56*100</f>
        <v>74.34878798837866</v>
      </c>
      <c r="D56" s="170">
        <f>'3.4'!D56/'3.4'!$B56*100</f>
        <v>72.204315038070291</v>
      </c>
      <c r="E56" s="170">
        <f>'3.4'!E56/'3.4'!$B56*100</f>
        <v>2.1444729503083728</v>
      </c>
      <c r="F56" s="170">
        <f>'3.4'!F56/'3.4'!$B56*100</f>
        <v>25.65121201162134</v>
      </c>
      <c r="G56" s="170">
        <f>'3.4'!G56/'3.4'!$B56*100</f>
        <v>15.438372722396307</v>
      </c>
      <c r="H56" s="170">
        <f>'3.4'!H56/'3.4'!$B56*100</f>
        <v>89.787160710774955</v>
      </c>
      <c r="I56" s="170">
        <f>'3.4'!I56/'3.4'!$B56*100</f>
        <v>10.21283928922503</v>
      </c>
      <c r="J56" s="191" t="s">
        <v>378</v>
      </c>
      <c r="K56" s="56"/>
    </row>
    <row r="57" spans="1:11" ht="11.1" customHeight="1">
      <c r="A57" s="27">
        <v>2003</v>
      </c>
      <c r="B57" s="193">
        <f>'3.4'!B57/'3.4'!$B57*100</f>
        <v>100</v>
      </c>
      <c r="C57" s="170">
        <f>'3.4'!C57/'3.4'!$B57*100</f>
        <v>74.5007693321934</v>
      </c>
      <c r="D57" s="170">
        <f>'3.4'!D57/'3.4'!$B57*100</f>
        <v>72.30284781183309</v>
      </c>
      <c r="E57" s="170">
        <f>'3.4'!E57/'3.4'!$B57*100</f>
        <v>2.1979215203603069</v>
      </c>
      <c r="F57" s="170">
        <f>'3.4'!F57/'3.4'!$B57*100</f>
        <v>25.4992306678066</v>
      </c>
      <c r="G57" s="170">
        <f>'3.4'!G57/'3.4'!$B57*100</f>
        <v>15.482638866101597</v>
      </c>
      <c r="H57" s="170">
        <f>'3.4'!H57/'3.4'!$B57*100</f>
        <v>89.983408198294995</v>
      </c>
      <c r="I57" s="170">
        <f>'3.4'!I57/'3.4'!$B57*100</f>
        <v>10.016591801705003</v>
      </c>
      <c r="J57" s="191" t="s">
        <v>378</v>
      </c>
      <c r="K57" s="56"/>
    </row>
    <row r="58" spans="1:11" ht="11.1" customHeight="1">
      <c r="A58" s="27">
        <v>2004</v>
      </c>
      <c r="B58" s="193">
        <f>'3.4'!B58/'3.4'!$B58*100</f>
        <v>100</v>
      </c>
      <c r="C58" s="170">
        <f>'3.4'!C58/'3.4'!$B58*100</f>
        <v>74.896904116406077</v>
      </c>
      <c r="D58" s="170">
        <f>'3.4'!D58/'3.4'!$B58*100</f>
        <v>72.702556730743154</v>
      </c>
      <c r="E58" s="170">
        <f>'3.4'!E58/'3.4'!$B58*100</f>
        <v>2.1943473856629208</v>
      </c>
      <c r="F58" s="170">
        <f>'3.4'!F58/'3.4'!$B58*100</f>
        <v>25.10309588359393</v>
      </c>
      <c r="G58" s="170">
        <f>'3.4'!G58/'3.4'!$B58*100</f>
        <v>15.134900241392366</v>
      </c>
      <c r="H58" s="170">
        <f>'3.4'!H58/'3.4'!$B58*100</f>
        <v>90.031804357798421</v>
      </c>
      <c r="I58" s="170">
        <f>'3.4'!I58/'3.4'!$B58*100</f>
        <v>9.9681956422015645</v>
      </c>
      <c r="J58" s="191" t="s">
        <v>378</v>
      </c>
      <c r="K58" s="10"/>
    </row>
    <row r="59" spans="1:11" ht="13.5" customHeight="1">
      <c r="A59" s="27">
        <v>2005</v>
      </c>
      <c r="B59" s="193">
        <f>'3.4'!B59/'3.4'!$B59*100</f>
        <v>100</v>
      </c>
      <c r="C59" s="170">
        <f>'3.4'!C59/'3.4'!$B59*100</f>
        <v>75.069976813652787</v>
      </c>
      <c r="D59" s="170">
        <f>'3.4'!D59/'3.4'!$B59*100</f>
        <v>72.969453902338827</v>
      </c>
      <c r="E59" s="170">
        <f>'3.4'!E59/'3.4'!$B59*100</f>
        <v>2.1005229113139618</v>
      </c>
      <c r="F59" s="170">
        <f>'3.4'!F59/'3.4'!$B59*100</f>
        <v>24.93002318634721</v>
      </c>
      <c r="G59" s="170">
        <f>'3.4'!G59/'3.4'!$B59*100</f>
        <v>15.285175823997289</v>
      </c>
      <c r="H59" s="170">
        <f>'3.4'!H59/'3.4'!$B59*100</f>
        <v>90.355152637650079</v>
      </c>
      <c r="I59" s="170">
        <f>'3.4'!I59/'3.4'!$B59*100</f>
        <v>9.6448473623499229</v>
      </c>
      <c r="J59" s="191" t="s">
        <v>378</v>
      </c>
      <c r="K59" s="56"/>
    </row>
    <row r="60" spans="1:11" ht="11.1" customHeight="1">
      <c r="A60" s="31">
        <v>2006</v>
      </c>
      <c r="B60" s="193">
        <f>'3.4'!B60/'3.4'!$B60*100</f>
        <v>100</v>
      </c>
      <c r="C60" s="170">
        <f>'3.4'!C60/'3.4'!$B60*100</f>
        <v>75.237158650725036</v>
      </c>
      <c r="D60" s="170">
        <f>'3.4'!D60/'3.4'!$B60*100</f>
        <v>73.155838696995474</v>
      </c>
      <c r="E60" s="170">
        <f>'3.4'!E60/'3.4'!$B60*100</f>
        <v>2.081319953729563</v>
      </c>
      <c r="F60" s="170">
        <f>'3.4'!F60/'3.4'!$B60*100</f>
        <v>24.762841349274957</v>
      </c>
      <c r="G60" s="170">
        <f>'3.4'!G60/'3.4'!$B60*100</f>
        <v>15.274512625235518</v>
      </c>
      <c r="H60" s="170">
        <f>'3.4'!H60/'3.4'!$B60*100</f>
        <v>90.511671275960552</v>
      </c>
      <c r="I60" s="170">
        <f>'3.4'!I60/'3.4'!$B60*100</f>
        <v>9.4883287240394427</v>
      </c>
      <c r="J60" s="191" t="s">
        <v>378</v>
      </c>
      <c r="K60" s="10"/>
    </row>
    <row r="61" spans="1:11" ht="11.1" customHeight="1">
      <c r="A61" s="31">
        <v>2007</v>
      </c>
      <c r="B61" s="193">
        <f>'3.4'!B61/'3.4'!$B61*100</f>
        <v>100</v>
      </c>
      <c r="C61" s="170">
        <f>'3.4'!C61/'3.4'!$B61*100</f>
        <v>75.149186954069293</v>
      </c>
      <c r="D61" s="170">
        <f>'3.4'!D61/'3.4'!$B61*100</f>
        <v>73.077469192344125</v>
      </c>
      <c r="E61" s="170">
        <f>'3.4'!E61/'3.4'!$B61*100</f>
        <v>2.0717177617251736</v>
      </c>
      <c r="F61" s="170">
        <f>'3.4'!F61/'3.4'!$B61*100</f>
        <v>24.850813045930707</v>
      </c>
      <c r="G61" s="170">
        <f>'3.4'!G61/'3.4'!$B61*100</f>
        <v>15.532482024343214</v>
      </c>
      <c r="H61" s="170">
        <f>'3.4'!H61/'3.4'!$B61*100</f>
        <v>90.681668978412517</v>
      </c>
      <c r="I61" s="170">
        <f>'3.4'!I61/'3.4'!$B61*100</f>
        <v>9.318331021587495</v>
      </c>
      <c r="J61" s="191" t="s">
        <v>378</v>
      </c>
      <c r="K61" s="10"/>
    </row>
    <row r="62" spans="1:11" ht="11.1" customHeight="1">
      <c r="A62" s="31">
        <v>2008</v>
      </c>
      <c r="B62" s="193">
        <f>'3.4'!B62/'3.4'!$B62*100</f>
        <v>100</v>
      </c>
      <c r="C62" s="170">
        <f>'3.4'!C62/'3.4'!$B62*100</f>
        <v>74.813052161183109</v>
      </c>
      <c r="D62" s="170">
        <f>'3.4'!D62/'3.4'!$B62*100</f>
        <v>72.768301708509824</v>
      </c>
      <c r="E62" s="170">
        <f>'3.4'!E62/'3.4'!$B62*100</f>
        <v>2.0447504526732918</v>
      </c>
      <c r="F62" s="170">
        <f>'3.4'!F62/'3.4'!$B62*100</f>
        <v>25.186947838816881</v>
      </c>
      <c r="G62" s="170">
        <f>'3.4'!G62/'3.4'!$B62*100</f>
        <v>15.701180363894066</v>
      </c>
      <c r="H62" s="170">
        <f>'3.4'!H62/'3.4'!$B62*100</f>
        <v>90.51423252507719</v>
      </c>
      <c r="I62" s="170">
        <f>'3.4'!I62/'3.4'!$B62*100</f>
        <v>9.4857674749228185</v>
      </c>
      <c r="J62" s="191" t="s">
        <v>378</v>
      </c>
      <c r="K62" s="10"/>
    </row>
    <row r="63" spans="1:11" ht="11.1" customHeight="1">
      <c r="A63" s="27">
        <v>2009</v>
      </c>
      <c r="B63" s="193">
        <f>'3.4'!B63/'3.4'!$B63*100</f>
        <v>100</v>
      </c>
      <c r="C63" s="170">
        <f>'3.4'!C63/'3.4'!$B63*100</f>
        <v>73.843958079120284</v>
      </c>
      <c r="D63" s="170">
        <f>'3.4'!D63/'3.4'!$B63*100</f>
        <v>71.758345632742405</v>
      </c>
      <c r="E63" s="170">
        <f>'3.4'!E63/'3.4'!$B63*100</f>
        <v>2.0856124463778754</v>
      </c>
      <c r="F63" s="170">
        <f>'3.4'!F63/'3.4'!$B63*100</f>
        <v>26.156041920879719</v>
      </c>
      <c r="G63" s="170">
        <f>'3.4'!G63/'3.4'!$B63*100</f>
        <v>16.393030447791215</v>
      </c>
      <c r="H63" s="170">
        <f>'3.4'!H63/'3.4'!$B63*100</f>
        <v>90.236988526911503</v>
      </c>
      <c r="I63" s="170">
        <f>'3.4'!I63/'3.4'!$B63*100</f>
        <v>9.7630114730885005</v>
      </c>
      <c r="J63" s="191" t="s">
        <v>378</v>
      </c>
      <c r="K63" s="10"/>
    </row>
    <row r="64" spans="1:11" ht="13.5" customHeight="1">
      <c r="A64" s="27">
        <v>2010</v>
      </c>
      <c r="B64" s="194">
        <f>'3.4'!B64/'3.4'!$B64*100</f>
        <v>100</v>
      </c>
      <c r="C64" s="173">
        <f>'3.4'!C64/'3.4'!$B64*100</f>
        <v>73.801103564389734</v>
      </c>
      <c r="D64" s="173">
        <f>'3.4'!D64/'3.4'!$B64*100</f>
        <v>71.695129631737871</v>
      </c>
      <c r="E64" s="173">
        <f>'3.4'!E64/'3.4'!$B64*100</f>
        <v>2.1059739326518652</v>
      </c>
      <c r="F64" s="170">
        <f>'3.4'!F64/'3.4'!$B64*100</f>
        <v>26.198896435610266</v>
      </c>
      <c r="G64" s="170">
        <f>'3.4'!G64/'3.4'!$B64*100</f>
        <v>16.531741315148786</v>
      </c>
      <c r="H64" s="170">
        <f>'3.4'!H64/'3.4'!$B64*100</f>
        <v>90.332844879538527</v>
      </c>
      <c r="I64" s="170">
        <f>'3.4'!I64/'3.4'!$B64*100</f>
        <v>9.6671551204614818</v>
      </c>
      <c r="J64" s="191" t="s">
        <v>378</v>
      </c>
      <c r="K64" s="56"/>
    </row>
    <row r="65" spans="1:11" ht="11.1" customHeight="1">
      <c r="A65" s="27">
        <v>2011</v>
      </c>
      <c r="B65" s="194">
        <f>'3.4'!B65/'3.4'!$B65*100</f>
        <v>100</v>
      </c>
      <c r="C65" s="173">
        <f>'3.4'!C65/'3.4'!$B65*100</f>
        <v>74.039193408666122</v>
      </c>
      <c r="D65" s="173">
        <f>'3.4'!D65/'3.4'!$B65*100</f>
        <v>71.948369502041345</v>
      </c>
      <c r="E65" s="173">
        <f>'3.4'!E65/'3.4'!$B65*100</f>
        <v>2.090823906624792</v>
      </c>
      <c r="F65" s="170">
        <f>'3.4'!F65/'3.4'!$B65*100</f>
        <v>25.960806591333867</v>
      </c>
      <c r="G65" s="170">
        <f>'3.4'!G65/'3.4'!$B65*100</f>
        <v>16.434010344698621</v>
      </c>
      <c r="H65" s="170">
        <f>'3.4'!H65/'3.4'!$B65*100</f>
        <v>90.473203753364757</v>
      </c>
      <c r="I65" s="170">
        <f>'3.4'!I65/'3.4'!$B65*100</f>
        <v>9.5267962466352483</v>
      </c>
      <c r="J65" s="191" t="s">
        <v>378</v>
      </c>
      <c r="K65" s="56"/>
    </row>
    <row r="66" spans="1:11" ht="11.1" customHeight="1">
      <c r="A66" s="27">
        <v>2012</v>
      </c>
      <c r="B66" s="194">
        <f>'3.4'!B66/'3.4'!$B66*100</f>
        <v>100</v>
      </c>
      <c r="C66" s="173">
        <f>'3.4'!C66/'3.4'!$B66*100</f>
        <v>74.014718822179972</v>
      </c>
      <c r="D66" s="173">
        <f>'3.4'!D66/'3.4'!$B66*100</f>
        <v>71.976592083968384</v>
      </c>
      <c r="E66" s="173">
        <f>'3.4'!E66/'3.4'!$B66*100</f>
        <v>2.0381267382115862</v>
      </c>
      <c r="F66" s="170">
        <f>'3.4'!F66/'3.4'!$B66*100</f>
        <v>25.985281177820024</v>
      </c>
      <c r="G66" s="170">
        <f>'3.4'!G66/'3.4'!$B66*100</f>
        <v>16.306143252203697</v>
      </c>
      <c r="H66" s="170">
        <f>'3.4'!H66/'3.4'!$B66*100</f>
        <v>90.320862074383669</v>
      </c>
      <c r="I66" s="170">
        <f>'3.4'!I66/'3.4'!$B66*100</f>
        <v>9.6791379256163292</v>
      </c>
      <c r="J66" s="191" t="s">
        <v>378</v>
      </c>
      <c r="K66" s="56"/>
    </row>
    <row r="67" spans="1:11" ht="11.1" customHeight="1">
      <c r="A67" s="27">
        <v>2013</v>
      </c>
      <c r="B67" s="194">
        <f>'3.4'!B67/'3.4'!$B67*100</f>
        <v>100</v>
      </c>
      <c r="C67" s="173">
        <f>'3.4'!C67/'3.4'!$B67*100</f>
        <v>73.538868415929983</v>
      </c>
      <c r="D67" s="173">
        <f>'3.4'!D67/'3.4'!$B67*100</f>
        <v>71.558984656308411</v>
      </c>
      <c r="E67" s="173">
        <f>'3.4'!E67/'3.4'!$B67*100</f>
        <v>1.9798837596215715</v>
      </c>
      <c r="F67" s="170">
        <f>'3.4'!F67/'3.4'!$B67*100</f>
        <v>26.461131584070024</v>
      </c>
      <c r="G67" s="170">
        <f>'3.4'!G67/'3.4'!$B67*100</f>
        <v>16.766969781529077</v>
      </c>
      <c r="H67" s="170">
        <f>'3.4'!H67/'3.4'!$B67*100</f>
        <v>90.305838197459053</v>
      </c>
      <c r="I67" s="170">
        <f>'3.4'!I67/'3.4'!$B67*100</f>
        <v>9.6941618025409504</v>
      </c>
      <c r="J67" s="191" t="s">
        <v>378</v>
      </c>
      <c r="K67" s="56"/>
    </row>
    <row r="68" spans="1:11" ht="11.1" customHeight="1">
      <c r="A68" s="27">
        <v>2014</v>
      </c>
      <c r="B68" s="194">
        <f>'3.4'!B68/'3.4'!$B68*100</f>
        <v>100</v>
      </c>
      <c r="C68" s="173">
        <f>'3.4'!C68/'3.4'!$B68*100</f>
        <v>73.169863298265042</v>
      </c>
      <c r="D68" s="173">
        <f>'3.4'!D68/'3.4'!$B68*100</f>
        <v>71.167434126494726</v>
      </c>
      <c r="E68" s="173">
        <f>'3.4'!E68/'3.4'!$B68*100</f>
        <v>2.0024291717703293</v>
      </c>
      <c r="F68" s="170">
        <f>'3.4'!F68/'3.4'!$B68*100</f>
        <v>26.830136701734951</v>
      </c>
      <c r="G68" s="170">
        <f>'3.4'!G68/'3.4'!$B68*100</f>
        <v>17.131509333503011</v>
      </c>
      <c r="H68" s="170">
        <f>'3.4'!H68/'3.4'!$B68*100</f>
        <v>90.301372631768075</v>
      </c>
      <c r="I68" s="170">
        <f>'3.4'!I68/'3.4'!$B68*100</f>
        <v>9.698627368231941</v>
      </c>
      <c r="J68" s="191" t="s">
        <v>378</v>
      </c>
      <c r="K68" s="10"/>
    </row>
    <row r="69" spans="1:11" ht="13.5" customHeight="1">
      <c r="A69" s="27">
        <v>2015</v>
      </c>
      <c r="B69" s="194">
        <f>'3.4'!B69/'3.4'!$B69*100</f>
        <v>100</v>
      </c>
      <c r="C69" s="173">
        <f>'3.4'!C69/'3.4'!$B69*100</f>
        <v>72.899439122788579</v>
      </c>
      <c r="D69" s="173">
        <f>'3.4'!D69/'3.4'!$B69*100</f>
        <v>70.918791728686955</v>
      </c>
      <c r="E69" s="173">
        <f>'3.4'!E69/'3.4'!$B69*100</f>
        <v>1.9806473941016256</v>
      </c>
      <c r="F69" s="170">
        <f>'3.4'!F69/'3.4'!$B69*100</f>
        <v>27.100560877211414</v>
      </c>
      <c r="G69" s="170">
        <f>'3.4'!G69/'3.4'!$B69*100</f>
        <v>17.437219089562536</v>
      </c>
      <c r="H69" s="170">
        <f>'3.4'!H69/'3.4'!$B69*100</f>
        <v>90.336658212351111</v>
      </c>
      <c r="I69" s="170">
        <f>'3.4'!I69/'3.4'!$B69*100</f>
        <v>9.6633417876488785</v>
      </c>
      <c r="J69" s="191" t="s">
        <v>378</v>
      </c>
      <c r="K69" s="10"/>
    </row>
    <row r="70" spans="1:11" ht="11.1" customHeight="1">
      <c r="A70" s="27">
        <v>2016</v>
      </c>
      <c r="B70" s="194">
        <f>'3.4'!B70/'3.4'!$B70*100</f>
        <v>100</v>
      </c>
      <c r="C70" s="173">
        <f>'3.4'!C70/'3.4'!$B70*100</f>
        <v>72.608884831928094</v>
      </c>
      <c r="D70" s="173">
        <f>'3.4'!D70/'3.4'!$B70*100</f>
        <v>70.611051178735906</v>
      </c>
      <c r="E70" s="173">
        <f>'3.4'!E70/'3.4'!$B70*100</f>
        <v>1.9978336531922003</v>
      </c>
      <c r="F70" s="170">
        <f>'3.4'!F70/'3.4'!$B70*100</f>
        <v>27.391115168071895</v>
      </c>
      <c r="G70" s="170">
        <f>'3.4'!G70/'3.4'!$B70*100</f>
        <v>17.767863689630207</v>
      </c>
      <c r="H70" s="170">
        <f>'3.4'!H70/'3.4'!$B70*100</f>
        <v>90.376748521558312</v>
      </c>
      <c r="I70" s="170">
        <f>'3.4'!I70/'3.4'!$B70*100</f>
        <v>9.6232514784416878</v>
      </c>
      <c r="J70" s="191" t="s">
        <v>378</v>
      </c>
      <c r="K70" s="56"/>
    </row>
    <row r="71" spans="1:11" ht="11.1" customHeight="1">
      <c r="A71" s="27">
        <v>2017</v>
      </c>
      <c r="B71" s="194">
        <f>'3.4'!B71/'3.4'!$B71*100</f>
        <v>100</v>
      </c>
      <c r="C71" s="173">
        <f>'3.4'!C71/'3.4'!$B71*100</f>
        <v>72.444421581852353</v>
      </c>
      <c r="D71" s="173">
        <f>'3.4'!D71/'3.4'!$B71*100</f>
        <v>70.413061379966237</v>
      </c>
      <c r="E71" s="173">
        <f>'3.4'!E71/'3.4'!$B71*100</f>
        <v>2.0313602018861356</v>
      </c>
      <c r="F71" s="170">
        <f>'3.4'!F71/'3.4'!$B71*100</f>
        <v>27.555578418147647</v>
      </c>
      <c r="G71" s="170">
        <f>'3.4'!G71/'3.4'!$B71*100</f>
        <v>17.792661136281225</v>
      </c>
      <c r="H71" s="170">
        <f>'3.4'!H71/'3.4'!$B71*100</f>
        <v>90.237082718133593</v>
      </c>
      <c r="I71" s="170">
        <f>'3.4'!I71/'3.4'!$B71*100</f>
        <v>9.7629172818664216</v>
      </c>
      <c r="J71" s="191" t="s">
        <v>378</v>
      </c>
      <c r="K71" s="56"/>
    </row>
    <row r="72" spans="1:11" ht="11.1" customHeight="1">
      <c r="A72" s="27">
        <v>2018</v>
      </c>
      <c r="B72" s="194">
        <f>'3.4'!B72/'3.4'!$B72*100</f>
        <v>100</v>
      </c>
      <c r="C72" s="173">
        <f>'3.4'!C72/'3.4'!$B72*100</f>
        <v>72.365287444362309</v>
      </c>
      <c r="D72" s="173">
        <f>'3.4'!D72/'3.4'!$B72*100</f>
        <v>70.33617384228063</v>
      </c>
      <c r="E72" s="173">
        <f>'3.4'!E72/'3.4'!$B72*100</f>
        <v>2.0291136020816749</v>
      </c>
      <c r="F72" s="170">
        <f>'3.4'!F72/'3.4'!$B72*100</f>
        <v>27.634712555637687</v>
      </c>
      <c r="G72" s="170">
        <f>'3.4'!G72/'3.4'!$B72*100</f>
        <v>17.786414779166265</v>
      </c>
      <c r="H72" s="170">
        <f>'3.4'!H72/'3.4'!$B72*100</f>
        <v>90.151702223528602</v>
      </c>
      <c r="I72" s="170">
        <f>'3.4'!I72/'3.4'!$B72*100</f>
        <v>9.8482977764714175</v>
      </c>
      <c r="J72" s="191" t="s">
        <v>378</v>
      </c>
      <c r="K72" s="56"/>
    </row>
    <row r="73" spans="1:11" ht="11.1" customHeight="1">
      <c r="A73" s="27">
        <v>2019</v>
      </c>
      <c r="B73" s="194">
        <f>'3.4'!B73/'3.4'!$B73*100</f>
        <v>100</v>
      </c>
      <c r="C73" s="173">
        <f>'3.4'!C73/'3.4'!$B73*100</f>
        <v>71.94656222587578</v>
      </c>
      <c r="D73" s="173">
        <f>'3.4'!D73/'3.4'!$B73*100</f>
        <v>69.90694857504181</v>
      </c>
      <c r="E73" s="173">
        <f>'3.4'!E73/'3.4'!$B73*100</f>
        <v>2.0396136508339744</v>
      </c>
      <c r="F73" s="170">
        <f>'3.4'!F73/'3.4'!$B73*100</f>
        <v>28.053437774124223</v>
      </c>
      <c r="G73" s="170">
        <f>'3.4'!G73/'3.4'!$B73*100</f>
        <v>18.034392673111128</v>
      </c>
      <c r="H73" s="170">
        <f>'3.4'!H73/'3.4'!$B73*100</f>
        <v>89.980954898986894</v>
      </c>
      <c r="I73" s="170">
        <f>'3.4'!I73/'3.4'!$B73*100</f>
        <v>10.019045101013095</v>
      </c>
      <c r="J73" s="191" t="s">
        <v>378</v>
      </c>
      <c r="K73" s="56"/>
    </row>
    <row r="74" spans="1:11" ht="13.5" customHeight="1">
      <c r="A74" s="27">
        <v>2020</v>
      </c>
      <c r="B74" s="194">
        <f>'3.4'!B74/'3.4'!$B74*100</f>
        <v>100</v>
      </c>
      <c r="C74" s="173">
        <f>'3.4'!C74/'3.4'!$B74*100</f>
        <v>69.479829781837338</v>
      </c>
      <c r="D74" s="173">
        <f>'3.4'!D74/'3.4'!$B74*100</f>
        <v>67.302227477575428</v>
      </c>
      <c r="E74" s="173">
        <f>'3.4'!E74/'3.4'!$B74*100</f>
        <v>2.1776023042619173</v>
      </c>
      <c r="F74" s="170">
        <f>'3.4'!F74/'3.4'!$B74*100</f>
        <v>30.520170218162647</v>
      </c>
      <c r="G74" s="170">
        <f>'3.4'!G74/'3.4'!$B74*100</f>
        <v>19.295063648894349</v>
      </c>
      <c r="H74" s="170">
        <f>'3.4'!H74/'3.4'!$B74*100</f>
        <v>88.774893430731694</v>
      </c>
      <c r="I74" s="170">
        <f>'3.4'!I74/'3.4'!$B74*100</f>
        <v>11.225106569268302</v>
      </c>
      <c r="J74" s="191" t="s">
        <v>378</v>
      </c>
      <c r="K74" s="10"/>
    </row>
    <row r="75" spans="1:11" ht="11.1" customHeight="1"/>
    <row r="76" spans="1:11" ht="11.1" customHeight="1">
      <c r="A76" s="14" t="s">
        <v>471</v>
      </c>
    </row>
    <row r="77" spans="1:11" ht="11.1" customHeight="1">
      <c r="A77" s="12"/>
    </row>
    <row r="78" spans="1:11" ht="10.5" customHeight="1">
      <c r="A78" s="11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2.7109375" style="19" customWidth="1"/>
    <col min="11" max="16384" width="11.42578125" style="19"/>
  </cols>
  <sheetData>
    <row r="1" spans="1:11" ht="15.75" customHeight="1">
      <c r="A1" s="17" t="s">
        <v>164</v>
      </c>
      <c r="B1" s="51"/>
      <c r="C1" s="51"/>
      <c r="D1" s="51"/>
      <c r="E1" s="51"/>
      <c r="F1" s="51"/>
      <c r="G1" s="51"/>
      <c r="H1" s="51"/>
      <c r="I1" s="51"/>
    </row>
    <row r="2" spans="1:11" ht="15.75" hidden="1" customHeight="1">
      <c r="A2" s="20"/>
      <c r="B2" s="51"/>
      <c r="C2" s="51"/>
      <c r="D2" s="51"/>
      <c r="E2" s="51"/>
      <c r="F2" s="51"/>
      <c r="G2" s="51"/>
      <c r="H2" s="51"/>
      <c r="I2" s="51"/>
    </row>
    <row r="3" spans="1:11">
      <c r="A3" s="52"/>
      <c r="B3" s="51"/>
      <c r="C3" s="51"/>
      <c r="D3" s="51"/>
      <c r="E3" s="51"/>
      <c r="F3" s="51"/>
      <c r="G3" s="51"/>
      <c r="H3" s="51"/>
      <c r="I3" s="51"/>
    </row>
    <row r="4" spans="1:11" hidden="1">
      <c r="A4" s="52"/>
      <c r="B4" s="51"/>
      <c r="C4" s="51"/>
      <c r="D4" s="51"/>
      <c r="E4" s="51"/>
      <c r="F4" s="51"/>
      <c r="G4" s="51"/>
      <c r="H4" s="51"/>
      <c r="I4" s="51"/>
    </row>
    <row r="5" spans="1:11" hidden="1">
      <c r="A5" s="52"/>
      <c r="B5" s="51"/>
      <c r="C5" s="51"/>
      <c r="D5" s="51"/>
      <c r="E5" s="51"/>
      <c r="F5" s="51"/>
      <c r="G5" s="51"/>
      <c r="H5" s="51"/>
      <c r="I5" s="51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21" t="s">
        <v>112</v>
      </c>
      <c r="I6" s="22"/>
      <c r="J6" s="53"/>
      <c r="K6" s="10"/>
    </row>
    <row r="7" spans="1:11" ht="15" customHeight="1">
      <c r="A7" s="388"/>
      <c r="B7" s="420"/>
      <c r="C7" s="410" t="s">
        <v>113</v>
      </c>
      <c r="D7" s="411"/>
      <c r="E7" s="429"/>
      <c r="F7" s="2" t="s">
        <v>143</v>
      </c>
      <c r="G7" s="3"/>
      <c r="H7" s="401" t="s">
        <v>442</v>
      </c>
      <c r="I7" s="389" t="s">
        <v>313</v>
      </c>
      <c r="J7" s="53"/>
      <c r="K7" s="10"/>
    </row>
    <row r="8" spans="1:11" ht="45" customHeight="1">
      <c r="A8" s="388"/>
      <c r="B8" s="416"/>
      <c r="C8" s="364" t="s">
        <v>69</v>
      </c>
      <c r="D8" s="355" t="s">
        <v>440</v>
      </c>
      <c r="E8" s="355" t="s">
        <v>117</v>
      </c>
      <c r="F8" s="364" t="s">
        <v>69</v>
      </c>
      <c r="G8" s="364" t="s">
        <v>441</v>
      </c>
      <c r="H8" s="416"/>
      <c r="I8" s="391"/>
      <c r="J8" s="10"/>
      <c r="K8" s="10"/>
    </row>
    <row r="9" spans="1:11" s="23" customFormat="1" ht="15" customHeight="1">
      <c r="A9" s="392"/>
      <c r="B9" s="353">
        <v>1</v>
      </c>
      <c r="C9" s="353">
        <v>2</v>
      </c>
      <c r="D9" s="360">
        <v>3</v>
      </c>
      <c r="E9" s="54">
        <v>4</v>
      </c>
      <c r="F9" s="364">
        <v>5</v>
      </c>
      <c r="G9" s="364">
        <v>6</v>
      </c>
      <c r="H9" s="364">
        <v>7</v>
      </c>
      <c r="I9" s="353">
        <v>8</v>
      </c>
      <c r="J9" s="20"/>
      <c r="K9" s="20"/>
    </row>
    <row r="10" spans="1:11" s="23" customFormat="1" ht="15" customHeight="1">
      <c r="A10" s="352"/>
      <c r="B10" s="363" t="s">
        <v>276</v>
      </c>
      <c r="C10" s="349"/>
      <c r="D10" s="349"/>
      <c r="E10" s="349"/>
      <c r="F10" s="349"/>
      <c r="G10" s="349"/>
      <c r="H10" s="349"/>
      <c r="I10" s="349"/>
      <c r="J10" s="20"/>
      <c r="K10" s="20"/>
    </row>
    <row r="11" spans="1:11" s="10" customFormat="1" ht="15" customHeight="1">
      <c r="A11" s="25"/>
      <c r="B11" s="363" t="s">
        <v>439</v>
      </c>
      <c r="C11" s="55"/>
      <c r="D11" s="26"/>
      <c r="E11" s="26"/>
      <c r="F11" s="26"/>
      <c r="G11" s="26"/>
      <c r="H11" s="26"/>
      <c r="I11" s="26"/>
    </row>
    <row r="12" spans="1:11" s="10" customFormat="1" ht="12" hidden="1" customHeight="1">
      <c r="A12" s="25"/>
      <c r="B12" s="363"/>
      <c r="C12" s="55"/>
      <c r="D12" s="26"/>
      <c r="E12" s="26"/>
      <c r="F12" s="26"/>
      <c r="G12" s="26"/>
      <c r="H12" s="26"/>
      <c r="I12" s="26"/>
    </row>
    <row r="13" spans="1:11" s="10" customFormat="1" ht="12" hidden="1" customHeight="1">
      <c r="A13" s="25"/>
      <c r="B13" s="363"/>
      <c r="C13" s="55"/>
      <c r="D13" s="26"/>
      <c r="E13" s="26"/>
      <c r="F13" s="26"/>
      <c r="G13" s="26"/>
      <c r="H13" s="26"/>
      <c r="I13" s="26"/>
    </row>
    <row r="14" spans="1:11" s="10" customFormat="1" ht="12" hidden="1" customHeight="1">
      <c r="A14" s="25"/>
      <c r="B14" s="363"/>
      <c r="C14" s="55"/>
      <c r="D14" s="26"/>
      <c r="E14" s="26"/>
      <c r="F14" s="26"/>
      <c r="G14" s="26"/>
      <c r="H14" s="26"/>
      <c r="I14" s="26"/>
    </row>
    <row r="15" spans="1:11" s="10" customFormat="1" ht="13.5" customHeight="1">
      <c r="A15" s="27">
        <v>1970</v>
      </c>
      <c r="B15" s="40">
        <v>56.4</v>
      </c>
      <c r="C15" s="40">
        <v>55.73</v>
      </c>
      <c r="D15" s="40">
        <v>56.05</v>
      </c>
      <c r="E15" s="40">
        <v>41.2</v>
      </c>
      <c r="F15" s="40">
        <v>58.31</v>
      </c>
      <c r="G15" s="40">
        <v>53.76</v>
      </c>
      <c r="H15" s="40">
        <v>55.45</v>
      </c>
      <c r="I15" s="40">
        <v>64.39</v>
      </c>
    </row>
    <row r="16" spans="1:11" s="10" customFormat="1" ht="11.1" customHeight="1">
      <c r="A16" s="27">
        <v>1971</v>
      </c>
      <c r="B16" s="40">
        <v>59.61</v>
      </c>
      <c r="C16" s="40">
        <v>58.79</v>
      </c>
      <c r="D16" s="40">
        <v>59.12</v>
      </c>
      <c r="E16" s="40">
        <v>43.57</v>
      </c>
      <c r="F16" s="40">
        <v>62.03</v>
      </c>
      <c r="G16" s="40">
        <v>55.93</v>
      </c>
      <c r="H16" s="40">
        <v>58.4</v>
      </c>
      <c r="I16" s="40">
        <v>69.72</v>
      </c>
    </row>
    <row r="17" spans="1:9" s="10" customFormat="1" ht="11.1" customHeight="1">
      <c r="A17" s="27">
        <v>1972</v>
      </c>
      <c r="B17" s="40">
        <v>62.74</v>
      </c>
      <c r="C17" s="40">
        <v>61.94</v>
      </c>
      <c r="D17" s="40">
        <v>62.25</v>
      </c>
      <c r="E17" s="40">
        <v>48.09</v>
      </c>
      <c r="F17" s="40">
        <v>65.08</v>
      </c>
      <c r="G17" s="40">
        <v>58.33</v>
      </c>
      <c r="H17" s="40">
        <v>61.46</v>
      </c>
      <c r="I17" s="40">
        <v>73.5</v>
      </c>
    </row>
    <row r="18" spans="1:9" s="10" customFormat="1" ht="11.1" customHeight="1">
      <c r="A18" s="27">
        <v>1973</v>
      </c>
      <c r="B18" s="40">
        <v>65.02</v>
      </c>
      <c r="C18" s="40">
        <v>63.71</v>
      </c>
      <c r="D18" s="40">
        <v>63.97</v>
      </c>
      <c r="E18" s="40">
        <v>52.17</v>
      </c>
      <c r="F18" s="40">
        <v>69.099999999999994</v>
      </c>
      <c r="G18" s="40">
        <v>61.79</v>
      </c>
      <c r="H18" s="40">
        <v>63.45</v>
      </c>
      <c r="I18" s="40">
        <v>78.19</v>
      </c>
    </row>
    <row r="19" spans="1:9" s="10" customFormat="1" ht="11.1" customHeight="1">
      <c r="A19" s="27">
        <v>1974</v>
      </c>
      <c r="B19" s="40">
        <v>65.8</v>
      </c>
      <c r="C19" s="40">
        <v>63.59</v>
      </c>
      <c r="D19" s="40">
        <v>63.86</v>
      </c>
      <c r="E19" s="40">
        <v>51.83</v>
      </c>
      <c r="F19" s="40">
        <v>72.95</v>
      </c>
      <c r="G19" s="40">
        <v>64.650000000000006</v>
      </c>
      <c r="H19" s="40">
        <v>63.73</v>
      </c>
      <c r="I19" s="40">
        <v>83.2</v>
      </c>
    </row>
    <row r="20" spans="1:9" s="10" customFormat="1" ht="13.5" customHeight="1">
      <c r="A20" s="27">
        <v>1975</v>
      </c>
      <c r="B20" s="40">
        <v>68.38</v>
      </c>
      <c r="C20" s="40">
        <v>65.959999999999994</v>
      </c>
      <c r="D20" s="40">
        <v>66.239999999999995</v>
      </c>
      <c r="E20" s="40">
        <v>53.82</v>
      </c>
      <c r="F20" s="40">
        <v>76.22</v>
      </c>
      <c r="G20" s="40">
        <v>68.22</v>
      </c>
      <c r="H20" s="40">
        <v>66.27</v>
      </c>
      <c r="I20" s="40">
        <v>86.14</v>
      </c>
    </row>
    <row r="21" spans="1:9" s="10" customFormat="1" ht="11.1" customHeight="1">
      <c r="A21" s="27">
        <v>1976</v>
      </c>
      <c r="B21" s="40">
        <v>70.92</v>
      </c>
      <c r="C21" s="40">
        <v>68.78</v>
      </c>
      <c r="D21" s="40">
        <v>69.05</v>
      </c>
      <c r="E21" s="40">
        <v>57.34</v>
      </c>
      <c r="F21" s="40">
        <v>77.84</v>
      </c>
      <c r="G21" s="40">
        <v>70.92</v>
      </c>
      <c r="H21" s="40">
        <v>69.069999999999993</v>
      </c>
      <c r="I21" s="40">
        <v>86.46</v>
      </c>
    </row>
    <row r="22" spans="1:9" s="10" customFormat="1" ht="11.1" customHeight="1">
      <c r="A22" s="27">
        <v>1977</v>
      </c>
      <c r="B22" s="40">
        <v>73.55</v>
      </c>
      <c r="C22" s="40">
        <v>71.709999999999994</v>
      </c>
      <c r="D22" s="40">
        <v>72</v>
      </c>
      <c r="E22" s="40">
        <v>59.22</v>
      </c>
      <c r="F22" s="40">
        <v>79.48</v>
      </c>
      <c r="G22" s="40">
        <v>72.86</v>
      </c>
      <c r="H22" s="40">
        <v>71.86</v>
      </c>
      <c r="I22" s="40">
        <v>87.74</v>
      </c>
    </row>
    <row r="23" spans="1:9" s="10" customFormat="1" ht="11.1" customHeight="1">
      <c r="A23" s="27">
        <v>1978</v>
      </c>
      <c r="B23" s="40">
        <v>76.290000000000006</v>
      </c>
      <c r="C23" s="40">
        <v>74.28</v>
      </c>
      <c r="D23" s="40">
        <v>74.55</v>
      </c>
      <c r="E23" s="40">
        <v>62.65</v>
      </c>
      <c r="F23" s="40">
        <v>82.78</v>
      </c>
      <c r="G23" s="40">
        <v>74.95</v>
      </c>
      <c r="H23" s="40">
        <v>74.36</v>
      </c>
      <c r="I23" s="40">
        <v>92.54</v>
      </c>
    </row>
    <row r="24" spans="1:9" s="10" customFormat="1" ht="11.1" customHeight="1">
      <c r="A24" s="27">
        <v>1979</v>
      </c>
      <c r="B24" s="40">
        <v>78.91</v>
      </c>
      <c r="C24" s="40">
        <v>76.69</v>
      </c>
      <c r="D24" s="40">
        <v>76.930000000000007</v>
      </c>
      <c r="E24" s="40">
        <v>66.77</v>
      </c>
      <c r="F24" s="40">
        <v>86.07</v>
      </c>
      <c r="G24" s="40">
        <v>77.97</v>
      </c>
      <c r="H24" s="40">
        <v>76.86</v>
      </c>
      <c r="I24" s="40">
        <v>96.16</v>
      </c>
    </row>
    <row r="25" spans="1:9" s="10" customFormat="1" ht="13.5" customHeight="1">
      <c r="A25" s="27">
        <v>1980</v>
      </c>
      <c r="B25" s="40">
        <v>80.489999999999995</v>
      </c>
      <c r="C25" s="40">
        <v>77.84</v>
      </c>
      <c r="D25" s="40">
        <v>78.09</v>
      </c>
      <c r="E25" s="40">
        <v>67.680000000000007</v>
      </c>
      <c r="F25" s="40">
        <v>89.06</v>
      </c>
      <c r="G25" s="40">
        <v>80.400000000000006</v>
      </c>
      <c r="H25" s="40">
        <v>78.19</v>
      </c>
      <c r="I25" s="40">
        <v>99.84</v>
      </c>
    </row>
    <row r="26" spans="1:9" s="10" customFormat="1" ht="11.1" customHeight="1">
      <c r="A26" s="27">
        <v>1981</v>
      </c>
      <c r="B26" s="40">
        <v>81.209999999999994</v>
      </c>
      <c r="C26" s="40">
        <v>77.55</v>
      </c>
      <c r="D26" s="40">
        <v>77.790000000000006</v>
      </c>
      <c r="E26" s="40">
        <v>67.75</v>
      </c>
      <c r="F26" s="40">
        <v>93.14</v>
      </c>
      <c r="G26" s="40">
        <v>83.35</v>
      </c>
      <c r="H26" s="40">
        <v>78.36</v>
      </c>
      <c r="I26" s="40">
        <v>105.34</v>
      </c>
    </row>
    <row r="27" spans="1:9" s="10" customFormat="1" ht="11.1" customHeight="1">
      <c r="A27" s="27">
        <v>1982</v>
      </c>
      <c r="B27" s="40">
        <v>80.38</v>
      </c>
      <c r="C27" s="40">
        <v>76.77</v>
      </c>
      <c r="D27" s="40">
        <v>76.92</v>
      </c>
      <c r="E27" s="40">
        <v>70.37</v>
      </c>
      <c r="F27" s="40">
        <v>92.17</v>
      </c>
      <c r="G27" s="40">
        <v>81.42</v>
      </c>
      <c r="H27" s="40">
        <v>77.42</v>
      </c>
      <c r="I27" s="40">
        <v>105.61</v>
      </c>
    </row>
    <row r="28" spans="1:9" s="10" customFormat="1" ht="11.1" customHeight="1">
      <c r="A28" s="27">
        <v>1983</v>
      </c>
      <c r="B28" s="40">
        <v>81.13</v>
      </c>
      <c r="C28" s="40">
        <v>77.849999999999994</v>
      </c>
      <c r="D28" s="40">
        <v>77.95</v>
      </c>
      <c r="E28" s="40">
        <v>73.5</v>
      </c>
      <c r="F28" s="40">
        <v>91.74</v>
      </c>
      <c r="G28" s="40">
        <v>80.97</v>
      </c>
      <c r="H28" s="40">
        <v>78.290000000000006</v>
      </c>
      <c r="I28" s="40">
        <v>105.2</v>
      </c>
    </row>
    <row r="29" spans="1:9" s="10" customFormat="1" ht="11.1" customHeight="1">
      <c r="A29" s="27">
        <v>1984</v>
      </c>
      <c r="B29" s="40">
        <v>82.56</v>
      </c>
      <c r="C29" s="40">
        <v>79.37</v>
      </c>
      <c r="D29" s="40">
        <v>79.42</v>
      </c>
      <c r="E29" s="40">
        <v>77.28</v>
      </c>
      <c r="F29" s="40">
        <v>92.85</v>
      </c>
      <c r="G29" s="40">
        <v>83.78</v>
      </c>
      <c r="H29" s="40">
        <v>79.989999999999995</v>
      </c>
      <c r="I29" s="40">
        <v>104.12</v>
      </c>
    </row>
    <row r="30" spans="1:9" s="10" customFormat="1" ht="13.5" customHeight="1">
      <c r="A30" s="27">
        <v>1985</v>
      </c>
      <c r="B30" s="40">
        <v>83.88</v>
      </c>
      <c r="C30" s="40">
        <v>80.84</v>
      </c>
      <c r="D30" s="40">
        <v>80.81</v>
      </c>
      <c r="E30" s="40">
        <v>82.19</v>
      </c>
      <c r="F30" s="40">
        <v>93.61</v>
      </c>
      <c r="G30" s="40">
        <v>85</v>
      </c>
      <c r="H30" s="40">
        <v>81.430000000000007</v>
      </c>
      <c r="I30" s="40">
        <v>104.27</v>
      </c>
    </row>
    <row r="31" spans="1:9" s="10" customFormat="1" ht="11.1" customHeight="1">
      <c r="A31" s="27">
        <v>1986</v>
      </c>
      <c r="B31" s="40">
        <v>86.58</v>
      </c>
      <c r="C31" s="40">
        <v>83.93</v>
      </c>
      <c r="D31" s="40">
        <v>83.84</v>
      </c>
      <c r="E31" s="40">
        <v>88.04</v>
      </c>
      <c r="F31" s="40">
        <v>94.95</v>
      </c>
      <c r="G31" s="40">
        <v>86.7</v>
      </c>
      <c r="H31" s="40">
        <v>84.33</v>
      </c>
      <c r="I31" s="40">
        <v>105.15</v>
      </c>
    </row>
    <row r="32" spans="1:9" s="10" customFormat="1" ht="11.1" customHeight="1">
      <c r="A32" s="27">
        <v>1987</v>
      </c>
      <c r="B32" s="40">
        <v>89.01</v>
      </c>
      <c r="C32" s="40">
        <v>86.92</v>
      </c>
      <c r="D32" s="40">
        <v>86.81</v>
      </c>
      <c r="E32" s="40">
        <v>91.76</v>
      </c>
      <c r="F32" s="40">
        <v>95.54</v>
      </c>
      <c r="G32" s="40">
        <v>87.15</v>
      </c>
      <c r="H32" s="40">
        <v>86.95</v>
      </c>
      <c r="I32" s="40">
        <v>105.91</v>
      </c>
    </row>
    <row r="33" spans="1:11" s="10" customFormat="1" ht="11.1" customHeight="1">
      <c r="A33" s="27">
        <v>1988</v>
      </c>
      <c r="B33" s="40">
        <v>91.1</v>
      </c>
      <c r="C33" s="40">
        <v>89.23</v>
      </c>
      <c r="D33" s="40">
        <v>89.08</v>
      </c>
      <c r="E33" s="40">
        <v>95.69</v>
      </c>
      <c r="F33" s="40">
        <v>96.94</v>
      </c>
      <c r="G33" s="40">
        <v>90.12</v>
      </c>
      <c r="H33" s="40">
        <v>89.36</v>
      </c>
      <c r="I33" s="40">
        <v>105.32</v>
      </c>
    </row>
    <row r="34" spans="1:11" s="10" customFormat="1" ht="11.1" customHeight="1">
      <c r="A34" s="27">
        <v>1989</v>
      </c>
      <c r="B34" s="40">
        <v>92.66</v>
      </c>
      <c r="C34" s="40">
        <v>91.94</v>
      </c>
      <c r="D34" s="40">
        <v>91.72</v>
      </c>
      <c r="E34" s="40">
        <v>101.14</v>
      </c>
      <c r="F34" s="40">
        <v>94.88</v>
      </c>
      <c r="G34" s="40">
        <v>86.4</v>
      </c>
      <c r="H34" s="40">
        <v>91.1</v>
      </c>
      <c r="I34" s="40">
        <v>105.33</v>
      </c>
    </row>
    <row r="35" spans="1:11" s="10" customFormat="1" ht="13.5" customHeight="1">
      <c r="A35" s="27">
        <v>1990</v>
      </c>
      <c r="B35" s="40">
        <v>96.06</v>
      </c>
      <c r="C35" s="40">
        <v>95.82</v>
      </c>
      <c r="D35" s="40">
        <v>95.6</v>
      </c>
      <c r="E35" s="40">
        <v>104.93</v>
      </c>
      <c r="F35" s="40">
        <v>96.79</v>
      </c>
      <c r="G35" s="40">
        <v>89.94</v>
      </c>
      <c r="H35" s="40">
        <v>94.93</v>
      </c>
      <c r="I35" s="40">
        <v>105.21</v>
      </c>
    </row>
    <row r="36" spans="1:11" s="48" customFormat="1" ht="13.5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</row>
    <row r="37" spans="1:11" s="10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169"/>
    </row>
    <row r="38" spans="1:11" s="10" customFormat="1" ht="15" customHeight="1">
      <c r="A38" s="25"/>
      <c r="B38" s="363" t="s">
        <v>453</v>
      </c>
      <c r="C38" s="55"/>
      <c r="D38" s="26"/>
      <c r="E38" s="26"/>
      <c r="F38" s="26"/>
      <c r="G38" s="26"/>
      <c r="H38" s="26"/>
      <c r="I38" s="26"/>
    </row>
    <row r="39" spans="1:11" s="10" customFormat="1" ht="12" hidden="1" customHeight="1">
      <c r="A39" s="25"/>
      <c r="B39" s="363"/>
      <c r="C39" s="55"/>
      <c r="D39" s="26"/>
      <c r="E39" s="26"/>
      <c r="F39" s="26"/>
      <c r="G39" s="26"/>
      <c r="H39" s="26"/>
      <c r="I39" s="26"/>
    </row>
    <row r="40" spans="1:11" s="10" customFormat="1" ht="12" hidden="1" customHeight="1">
      <c r="A40" s="25"/>
      <c r="B40" s="363"/>
      <c r="C40" s="55"/>
      <c r="D40" s="26"/>
      <c r="E40" s="26"/>
      <c r="F40" s="26"/>
      <c r="G40" s="26"/>
      <c r="H40" s="26"/>
      <c r="I40" s="26"/>
    </row>
    <row r="41" spans="1:11" s="10" customFormat="1" ht="12" hidden="1" customHeight="1">
      <c r="A41" s="25"/>
      <c r="B41" s="363"/>
      <c r="C41" s="55"/>
      <c r="D41" s="26"/>
      <c r="E41" s="26"/>
      <c r="F41" s="26"/>
      <c r="G41" s="26"/>
      <c r="H41" s="26"/>
      <c r="I41" s="26"/>
    </row>
    <row r="42" spans="1:11" s="10" customFormat="1" ht="12" hidden="1" customHeight="1">
      <c r="A42" s="25"/>
      <c r="B42" s="363"/>
      <c r="C42" s="55"/>
      <c r="D42" s="26"/>
      <c r="E42" s="26"/>
      <c r="F42" s="26"/>
      <c r="G42" s="26"/>
      <c r="H42" s="26"/>
      <c r="I42" s="26"/>
    </row>
    <row r="43" spans="1:11" s="10" customFormat="1" ht="12" hidden="1" customHeight="1">
      <c r="A43" s="25"/>
      <c r="B43" s="363"/>
      <c r="C43" s="55"/>
      <c r="D43" s="26"/>
      <c r="E43" s="26"/>
      <c r="F43" s="26"/>
      <c r="G43" s="26"/>
      <c r="H43" s="26"/>
      <c r="I43" s="26"/>
    </row>
    <row r="44" spans="1:11" s="10" customFormat="1" ht="12" hidden="1" customHeight="1">
      <c r="A44" s="25"/>
      <c r="B44" s="363"/>
      <c r="C44" s="55"/>
      <c r="D44" s="26"/>
      <c r="E44" s="26"/>
      <c r="F44" s="26"/>
      <c r="G44" s="26"/>
      <c r="H44" s="26"/>
      <c r="I44" s="26"/>
    </row>
    <row r="45" spans="1:11" ht="13.5" customHeight="1">
      <c r="A45" s="27">
        <v>1991</v>
      </c>
      <c r="B45" s="40">
        <v>75.03</v>
      </c>
      <c r="C45" s="40">
        <v>78.53</v>
      </c>
      <c r="D45" s="40">
        <v>78.86</v>
      </c>
      <c r="E45" s="40">
        <v>67.040000000000006</v>
      </c>
      <c r="F45" s="40">
        <v>65.69</v>
      </c>
      <c r="G45" s="40">
        <v>59.43</v>
      </c>
      <c r="H45" s="40">
        <v>74.86</v>
      </c>
      <c r="I45" s="40">
        <v>76.31</v>
      </c>
      <c r="J45" s="10"/>
      <c r="K45" s="56"/>
    </row>
    <row r="46" spans="1:11" ht="11.1" customHeight="1">
      <c r="A46" s="27">
        <v>1992</v>
      </c>
      <c r="B46" s="40">
        <v>77.73</v>
      </c>
      <c r="C46" s="40">
        <v>80.83</v>
      </c>
      <c r="D46" s="40">
        <v>81.05</v>
      </c>
      <c r="E46" s="40">
        <v>73.03</v>
      </c>
      <c r="F46" s="40">
        <v>69.37</v>
      </c>
      <c r="G46" s="40">
        <v>63.44</v>
      </c>
      <c r="H46" s="40">
        <v>77.5</v>
      </c>
      <c r="I46" s="40">
        <v>79.45</v>
      </c>
      <c r="J46" s="10"/>
      <c r="K46" s="56"/>
    </row>
    <row r="47" spans="1:11" ht="11.1" customHeight="1">
      <c r="A47" s="27">
        <v>1993</v>
      </c>
      <c r="B47" s="40">
        <v>77.92</v>
      </c>
      <c r="C47" s="40">
        <v>80.89</v>
      </c>
      <c r="D47" s="40">
        <v>81.010000000000005</v>
      </c>
      <c r="E47" s="40">
        <v>76.31</v>
      </c>
      <c r="F47" s="40">
        <v>69.89</v>
      </c>
      <c r="G47" s="40">
        <v>63.27</v>
      </c>
      <c r="H47" s="40">
        <v>77.510000000000005</v>
      </c>
      <c r="I47" s="40">
        <v>81.14</v>
      </c>
      <c r="J47" s="10"/>
      <c r="K47" s="56"/>
    </row>
    <row r="48" spans="1:11" ht="11.1" customHeight="1">
      <c r="A48" s="27">
        <v>1994</v>
      </c>
      <c r="B48" s="40">
        <v>79.41</v>
      </c>
      <c r="C48" s="40">
        <v>82.03</v>
      </c>
      <c r="D48" s="40">
        <v>82.07</v>
      </c>
      <c r="E48" s="40">
        <v>80.680000000000007</v>
      </c>
      <c r="F48" s="40">
        <v>72.239999999999995</v>
      </c>
      <c r="G48" s="40">
        <v>67.349999999999994</v>
      </c>
      <c r="H48" s="40">
        <v>79.239999999999995</v>
      </c>
      <c r="I48" s="40">
        <v>80.62</v>
      </c>
      <c r="J48" s="10"/>
      <c r="K48" s="56"/>
    </row>
    <row r="49" spans="1:11" ht="13.5" customHeight="1">
      <c r="A49" s="27">
        <v>1995</v>
      </c>
      <c r="B49" s="40">
        <v>80.77</v>
      </c>
      <c r="C49" s="40">
        <v>83.3</v>
      </c>
      <c r="D49" s="40">
        <v>83.25</v>
      </c>
      <c r="E49" s="40">
        <v>84.85</v>
      </c>
      <c r="F49" s="40">
        <v>73.84</v>
      </c>
      <c r="G49" s="40">
        <v>69.97</v>
      </c>
      <c r="H49" s="40">
        <v>80.78</v>
      </c>
      <c r="I49" s="40">
        <v>80.53</v>
      </c>
      <c r="J49" s="10"/>
      <c r="K49" s="56"/>
    </row>
    <row r="50" spans="1:11" ht="11.1" customHeight="1">
      <c r="A50" s="27">
        <v>1996</v>
      </c>
      <c r="B50" s="40">
        <v>82.28</v>
      </c>
      <c r="C50" s="40">
        <v>84.63</v>
      </c>
      <c r="D50" s="40">
        <v>84.78</v>
      </c>
      <c r="E50" s="40">
        <v>79.239999999999995</v>
      </c>
      <c r="F50" s="40">
        <v>75.81</v>
      </c>
      <c r="G50" s="40">
        <v>72.7</v>
      </c>
      <c r="H50" s="40">
        <v>82.39</v>
      </c>
      <c r="I50" s="40">
        <v>81.25</v>
      </c>
      <c r="J50" s="10"/>
      <c r="K50" s="56"/>
    </row>
    <row r="51" spans="1:11" ht="11.1" customHeight="1">
      <c r="A51" s="27">
        <v>1997</v>
      </c>
      <c r="B51" s="40">
        <v>82.92</v>
      </c>
      <c r="C51" s="40">
        <v>85.26</v>
      </c>
      <c r="D51" s="40">
        <v>85.32</v>
      </c>
      <c r="E51" s="40">
        <v>83.02</v>
      </c>
      <c r="F51" s="40">
        <v>76.489999999999995</v>
      </c>
      <c r="G51" s="40">
        <v>74.180000000000007</v>
      </c>
      <c r="H51" s="40">
        <v>83.18</v>
      </c>
      <c r="I51" s="40">
        <v>80.61</v>
      </c>
      <c r="J51" s="10"/>
      <c r="K51" s="56"/>
    </row>
    <row r="52" spans="1:11" ht="11.1" customHeight="1">
      <c r="A52" s="27">
        <v>1998</v>
      </c>
      <c r="B52" s="40">
        <v>84.32</v>
      </c>
      <c r="C52" s="40">
        <v>86.49</v>
      </c>
      <c r="D52" s="40">
        <v>86.5</v>
      </c>
      <c r="E52" s="40">
        <v>86.32</v>
      </c>
      <c r="F52" s="40">
        <v>78.31</v>
      </c>
      <c r="G52" s="40">
        <v>76.13</v>
      </c>
      <c r="H52" s="40">
        <v>84.55</v>
      </c>
      <c r="I52" s="40">
        <v>82.22</v>
      </c>
      <c r="J52" s="10"/>
      <c r="K52" s="56"/>
    </row>
    <row r="53" spans="1:11" ht="11.1" customHeight="1">
      <c r="A53" s="27">
        <v>1999</v>
      </c>
      <c r="B53" s="40">
        <v>86.22</v>
      </c>
      <c r="C53" s="40">
        <v>88.74</v>
      </c>
      <c r="D53" s="40">
        <v>88.66</v>
      </c>
      <c r="E53" s="40">
        <v>91.66</v>
      </c>
      <c r="F53" s="40">
        <v>79.28</v>
      </c>
      <c r="G53" s="40">
        <v>76.55</v>
      </c>
      <c r="H53" s="40">
        <v>86.45</v>
      </c>
      <c r="I53" s="40">
        <v>84.09</v>
      </c>
      <c r="J53" s="10"/>
      <c r="K53" s="56"/>
    </row>
    <row r="54" spans="1:11" ht="13.5" customHeight="1">
      <c r="A54" s="27">
        <v>2000</v>
      </c>
      <c r="B54" s="40">
        <v>87.64</v>
      </c>
      <c r="C54" s="40">
        <v>90.2</v>
      </c>
      <c r="D54" s="40">
        <v>90.07</v>
      </c>
      <c r="E54" s="40">
        <v>94.86</v>
      </c>
      <c r="F54" s="40">
        <v>80.56</v>
      </c>
      <c r="G54" s="40">
        <v>77.02</v>
      </c>
      <c r="H54" s="40">
        <v>87.73</v>
      </c>
      <c r="I54" s="40">
        <v>86.69</v>
      </c>
      <c r="J54" s="10"/>
      <c r="K54" s="56"/>
    </row>
    <row r="55" spans="1:11" ht="11.1" customHeight="1">
      <c r="A55" s="27">
        <v>2001</v>
      </c>
      <c r="B55" s="40">
        <v>88.54</v>
      </c>
      <c r="C55" s="40">
        <v>91.28</v>
      </c>
      <c r="D55" s="40">
        <v>91.17</v>
      </c>
      <c r="E55" s="40">
        <v>95.27</v>
      </c>
      <c r="F55" s="40">
        <v>81</v>
      </c>
      <c r="G55" s="40">
        <v>77.72</v>
      </c>
      <c r="H55" s="40">
        <v>88.73</v>
      </c>
      <c r="I55" s="40">
        <v>86.72</v>
      </c>
      <c r="J55" s="10"/>
      <c r="K55" s="56"/>
    </row>
    <row r="56" spans="1:11" ht="11.1" customHeight="1">
      <c r="A56" s="27">
        <v>2002</v>
      </c>
      <c r="B56" s="40">
        <v>87.89</v>
      </c>
      <c r="C56" s="40">
        <v>90.02</v>
      </c>
      <c r="D56" s="40">
        <v>89.82</v>
      </c>
      <c r="E56" s="40">
        <v>97.23</v>
      </c>
      <c r="F56" s="40">
        <v>81.98</v>
      </c>
      <c r="G56" s="40">
        <v>78.599999999999994</v>
      </c>
      <c r="H56" s="40">
        <v>87.88</v>
      </c>
      <c r="I56" s="40">
        <v>87.86</v>
      </c>
      <c r="J56" s="10"/>
      <c r="K56" s="56"/>
    </row>
    <row r="57" spans="1:11" ht="11.1" customHeight="1">
      <c r="A57" s="27">
        <v>2003</v>
      </c>
      <c r="B57" s="40">
        <v>88.34</v>
      </c>
      <c r="C57" s="40">
        <v>90.4</v>
      </c>
      <c r="D57" s="40">
        <v>90.21</v>
      </c>
      <c r="E57" s="40">
        <v>97.59</v>
      </c>
      <c r="F57" s="40">
        <v>82.58</v>
      </c>
      <c r="G57" s="40">
        <v>79.72</v>
      </c>
      <c r="H57" s="40">
        <v>88.41</v>
      </c>
      <c r="I57" s="40">
        <v>87.59</v>
      </c>
      <c r="J57" s="10"/>
      <c r="K57" s="56"/>
    </row>
    <row r="58" spans="1:11" ht="11.1" customHeight="1">
      <c r="A58" s="27">
        <v>2004</v>
      </c>
      <c r="B58" s="40">
        <v>88.62</v>
      </c>
      <c r="C58" s="40">
        <v>90.98</v>
      </c>
      <c r="D58" s="40">
        <v>90.78</v>
      </c>
      <c r="E58" s="40">
        <v>98.25</v>
      </c>
      <c r="F58" s="40">
        <v>82.09</v>
      </c>
      <c r="G58" s="40">
        <v>78.739999999999995</v>
      </c>
      <c r="H58" s="40">
        <v>88.68</v>
      </c>
      <c r="I58" s="40">
        <v>87.91</v>
      </c>
      <c r="J58" s="10"/>
      <c r="K58" s="10"/>
    </row>
    <row r="59" spans="1:11" ht="13.5" customHeight="1">
      <c r="A59" s="27">
        <v>2005</v>
      </c>
      <c r="B59" s="40">
        <v>89.26</v>
      </c>
      <c r="C59" s="40">
        <v>91.67</v>
      </c>
      <c r="D59" s="40">
        <v>91.52</v>
      </c>
      <c r="E59" s="40">
        <v>97.33</v>
      </c>
      <c r="F59" s="40">
        <v>82.58</v>
      </c>
      <c r="G59" s="40">
        <v>80.33</v>
      </c>
      <c r="H59" s="40">
        <v>89.55</v>
      </c>
      <c r="I59" s="40">
        <v>86.56</v>
      </c>
      <c r="J59" s="10"/>
      <c r="K59" s="56"/>
    </row>
    <row r="60" spans="1:11" ht="11.1" customHeight="1">
      <c r="A60" s="31">
        <v>2006</v>
      </c>
      <c r="B60" s="40">
        <v>90.41</v>
      </c>
      <c r="C60" s="40">
        <v>92.9</v>
      </c>
      <c r="D60" s="40">
        <v>92.75</v>
      </c>
      <c r="E60" s="40">
        <v>98.51</v>
      </c>
      <c r="F60" s="40">
        <v>83.5</v>
      </c>
      <c r="G60" s="40">
        <v>81.34</v>
      </c>
      <c r="H60" s="40">
        <v>90.74</v>
      </c>
      <c r="I60" s="40">
        <v>87.31</v>
      </c>
      <c r="J60" s="10"/>
      <c r="K60" s="10"/>
    </row>
    <row r="61" spans="1:11" ht="11.1" customHeight="1">
      <c r="A61" s="31">
        <v>2007</v>
      </c>
      <c r="B61" s="40">
        <v>90.62</v>
      </c>
      <c r="C61" s="40">
        <v>92.68</v>
      </c>
      <c r="D61" s="40">
        <v>92.5</v>
      </c>
      <c r="E61" s="40">
        <v>99.1</v>
      </c>
      <c r="F61" s="40">
        <v>84.92</v>
      </c>
      <c r="G61" s="40">
        <v>83.56</v>
      </c>
      <c r="H61" s="40">
        <v>90.97</v>
      </c>
      <c r="I61" s="40">
        <v>87.34</v>
      </c>
      <c r="J61" s="10"/>
      <c r="K61" s="10"/>
    </row>
    <row r="62" spans="1:11" ht="11.1" customHeight="1">
      <c r="A62" s="31">
        <v>2008</v>
      </c>
      <c r="B62" s="40">
        <v>91.69</v>
      </c>
      <c r="C62" s="40">
        <v>92.99</v>
      </c>
      <c r="D62" s="40">
        <v>92.8</v>
      </c>
      <c r="E62" s="40">
        <v>99.99</v>
      </c>
      <c r="F62" s="40">
        <v>88.08</v>
      </c>
      <c r="G62" s="40">
        <v>86.54</v>
      </c>
      <c r="H62" s="40">
        <v>91.78</v>
      </c>
      <c r="I62" s="40">
        <v>90.84</v>
      </c>
      <c r="J62" s="10"/>
      <c r="K62" s="10"/>
    </row>
    <row r="63" spans="1:11" ht="11.1" customHeight="1">
      <c r="A63" s="27">
        <v>2009</v>
      </c>
      <c r="B63" s="40">
        <v>92.36</v>
      </c>
      <c r="C63" s="40">
        <v>92.91</v>
      </c>
      <c r="D63" s="40">
        <v>92.66</v>
      </c>
      <c r="E63" s="40">
        <v>102</v>
      </c>
      <c r="F63" s="40">
        <v>90.86</v>
      </c>
      <c r="G63" s="40">
        <v>89.28</v>
      </c>
      <c r="H63" s="40">
        <v>92.22</v>
      </c>
      <c r="I63" s="40">
        <v>93.69</v>
      </c>
      <c r="J63" s="10"/>
      <c r="K63" s="10"/>
    </row>
    <row r="64" spans="1:11" ht="13.5" customHeight="1">
      <c r="A64" s="27">
        <v>2010</v>
      </c>
      <c r="B64" s="40">
        <v>93.19</v>
      </c>
      <c r="C64" s="40">
        <v>93.57</v>
      </c>
      <c r="D64" s="40">
        <v>93.31</v>
      </c>
      <c r="E64" s="40">
        <v>103.01</v>
      </c>
      <c r="F64" s="40">
        <v>92.15</v>
      </c>
      <c r="G64" s="40">
        <v>90.83</v>
      </c>
      <c r="H64" s="40">
        <v>93.04</v>
      </c>
      <c r="I64" s="40">
        <v>94.52</v>
      </c>
      <c r="J64" s="10"/>
      <c r="K64" s="56"/>
    </row>
    <row r="65" spans="1:11" ht="11.1" customHeight="1">
      <c r="A65" s="27">
        <v>2011</v>
      </c>
      <c r="B65" s="40">
        <v>94.7</v>
      </c>
      <c r="C65" s="40">
        <v>95.3</v>
      </c>
      <c r="D65" s="40">
        <v>95.11</v>
      </c>
      <c r="E65" s="40">
        <v>102.35</v>
      </c>
      <c r="F65" s="40">
        <v>93.04</v>
      </c>
      <c r="G65" s="40">
        <v>92.3</v>
      </c>
      <c r="H65" s="40">
        <v>94.73</v>
      </c>
      <c r="I65" s="40">
        <v>94.37</v>
      </c>
      <c r="J65" s="10"/>
      <c r="K65" s="56"/>
    </row>
    <row r="66" spans="1:11" ht="11.1" customHeight="1">
      <c r="A66" s="27">
        <v>2012</v>
      </c>
      <c r="B66" s="40">
        <v>96.06</v>
      </c>
      <c r="C66" s="40">
        <v>96.73</v>
      </c>
      <c r="D66" s="40">
        <v>96.61</v>
      </c>
      <c r="E66" s="40">
        <v>101.29</v>
      </c>
      <c r="F66" s="40">
        <v>94.23</v>
      </c>
      <c r="G66" s="40">
        <v>92.86</v>
      </c>
      <c r="H66" s="40">
        <v>96</v>
      </c>
      <c r="I66" s="40">
        <v>96.66</v>
      </c>
      <c r="J66" s="10"/>
      <c r="K66" s="56"/>
    </row>
    <row r="67" spans="1:11" ht="11.1" customHeight="1">
      <c r="A67" s="27">
        <v>2013</v>
      </c>
      <c r="B67" s="40">
        <v>96.67</v>
      </c>
      <c r="C67" s="40">
        <v>97.08</v>
      </c>
      <c r="D67" s="40">
        <v>97.03</v>
      </c>
      <c r="E67" s="40">
        <v>98.59</v>
      </c>
      <c r="F67" s="40">
        <v>95.56</v>
      </c>
      <c r="G67" s="40">
        <v>94.52</v>
      </c>
      <c r="H67" s="40">
        <v>96.59</v>
      </c>
      <c r="I67" s="40">
        <v>97.43</v>
      </c>
      <c r="J67" s="10"/>
      <c r="K67" s="56"/>
    </row>
    <row r="68" spans="1:11" ht="11.1" customHeight="1">
      <c r="A68" s="27">
        <v>2014</v>
      </c>
      <c r="B68" s="40">
        <v>97.85</v>
      </c>
      <c r="C68" s="40">
        <v>98.1</v>
      </c>
      <c r="D68" s="40">
        <v>98.05</v>
      </c>
      <c r="E68" s="40">
        <v>99.97</v>
      </c>
      <c r="F68" s="40">
        <v>97.18</v>
      </c>
      <c r="G68" s="40">
        <v>96.64</v>
      </c>
      <c r="H68" s="40">
        <v>97.82</v>
      </c>
      <c r="I68" s="40">
        <v>98.15</v>
      </c>
      <c r="J68" s="10"/>
      <c r="K68" s="10"/>
    </row>
    <row r="69" spans="1:11" ht="13.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10"/>
      <c r="K69" s="10"/>
    </row>
    <row r="70" spans="1:11" ht="11.1" customHeight="1">
      <c r="A70" s="27">
        <v>2016</v>
      </c>
      <c r="B70" s="40">
        <v>102.88</v>
      </c>
      <c r="C70" s="40">
        <v>102.44</v>
      </c>
      <c r="D70" s="40">
        <v>102.44</v>
      </c>
      <c r="E70" s="40">
        <v>102.7</v>
      </c>
      <c r="F70" s="40">
        <v>104.04</v>
      </c>
      <c r="G70" s="40">
        <v>104.77</v>
      </c>
      <c r="H70" s="40">
        <v>102.89</v>
      </c>
      <c r="I70" s="40">
        <v>102.73</v>
      </c>
      <c r="J70" s="10"/>
      <c r="K70" s="56"/>
    </row>
    <row r="71" spans="1:11" ht="11.1" customHeight="1">
      <c r="A71" s="27">
        <v>2017</v>
      </c>
      <c r="B71" s="40">
        <v>104.47</v>
      </c>
      <c r="C71" s="40">
        <v>104</v>
      </c>
      <c r="D71" s="40">
        <v>103.95</v>
      </c>
      <c r="E71" s="40">
        <v>105.62</v>
      </c>
      <c r="F71" s="40">
        <v>105.75</v>
      </c>
      <c r="G71" s="40">
        <v>105.68</v>
      </c>
      <c r="H71" s="40">
        <v>104.32</v>
      </c>
      <c r="I71" s="40">
        <v>105.9</v>
      </c>
      <c r="J71" s="10"/>
      <c r="K71" s="56"/>
    </row>
    <row r="72" spans="1:11" ht="11.1" customHeight="1">
      <c r="A72" s="27">
        <v>2018</v>
      </c>
      <c r="B72" s="40">
        <v>105.98</v>
      </c>
      <c r="C72" s="40">
        <v>105.59</v>
      </c>
      <c r="D72" s="40">
        <v>105.56</v>
      </c>
      <c r="E72" s="40">
        <v>106.8</v>
      </c>
      <c r="F72" s="40">
        <v>107.03</v>
      </c>
      <c r="G72" s="40">
        <v>106.58</v>
      </c>
      <c r="H72" s="40">
        <v>105.78</v>
      </c>
      <c r="I72" s="40">
        <v>107.87</v>
      </c>
      <c r="J72" s="10"/>
      <c r="K72" s="56"/>
    </row>
    <row r="73" spans="1:11" ht="11.1" customHeight="1">
      <c r="A73" s="27">
        <v>2019</v>
      </c>
      <c r="B73" s="40">
        <v>107.97</v>
      </c>
      <c r="C73" s="40">
        <v>107.24</v>
      </c>
      <c r="D73" s="40">
        <v>107.21</v>
      </c>
      <c r="E73" s="40">
        <v>108.29</v>
      </c>
      <c r="F73" s="40">
        <v>109.92</v>
      </c>
      <c r="G73" s="40">
        <v>108.99</v>
      </c>
      <c r="H73" s="40">
        <v>107.58</v>
      </c>
      <c r="I73" s="40">
        <v>111.61</v>
      </c>
      <c r="J73" s="10"/>
      <c r="K73" s="56"/>
    </row>
    <row r="74" spans="1:11" ht="13.5" customHeight="1">
      <c r="A74" s="27">
        <v>2020</v>
      </c>
      <c r="B74" s="40">
        <v>104.24</v>
      </c>
      <c r="C74" s="40">
        <v>100.73</v>
      </c>
      <c r="D74" s="40">
        <v>100.69</v>
      </c>
      <c r="E74" s="40">
        <v>102.13</v>
      </c>
      <c r="F74" s="40">
        <v>113.52</v>
      </c>
      <c r="G74" s="40">
        <v>109.75</v>
      </c>
      <c r="H74" s="40">
        <v>102.5</v>
      </c>
      <c r="I74" s="40">
        <v>120.48</v>
      </c>
      <c r="J74" s="10"/>
      <c r="K74" s="10"/>
    </row>
    <row r="76" spans="1:11" ht="12" customHeight="1"/>
    <row r="77" spans="1:11" ht="10.5" customHeight="1">
      <c r="A77" s="57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2.7109375" style="19" customWidth="1"/>
    <col min="11" max="16384" width="11.42578125" style="19"/>
  </cols>
  <sheetData>
    <row r="1" spans="1:11" ht="15.75" customHeight="1">
      <c r="A1" s="17" t="s">
        <v>164</v>
      </c>
      <c r="B1" s="51"/>
      <c r="C1" s="51"/>
      <c r="D1" s="51"/>
      <c r="E1" s="51"/>
      <c r="F1" s="51"/>
      <c r="G1" s="51"/>
      <c r="H1" s="51"/>
      <c r="I1" s="51"/>
    </row>
    <row r="2" spans="1:11" ht="15.75" customHeight="1">
      <c r="A2" s="20" t="s">
        <v>25</v>
      </c>
      <c r="B2" s="51"/>
      <c r="C2" s="51"/>
      <c r="D2" s="51"/>
      <c r="E2" s="51"/>
      <c r="F2" s="51"/>
      <c r="G2" s="51"/>
      <c r="H2" s="51"/>
      <c r="I2" s="51"/>
    </row>
    <row r="3" spans="1:11">
      <c r="A3" s="52"/>
      <c r="B3" s="51"/>
      <c r="C3" s="51"/>
      <c r="D3" s="51"/>
      <c r="E3" s="51"/>
      <c r="F3" s="51"/>
      <c r="G3" s="51"/>
      <c r="H3" s="51"/>
      <c r="I3" s="51"/>
    </row>
    <row r="4" spans="1:11" hidden="1">
      <c r="A4" s="52"/>
      <c r="B4" s="51"/>
      <c r="C4" s="51"/>
      <c r="D4" s="51"/>
      <c r="E4" s="51"/>
      <c r="F4" s="51"/>
      <c r="G4" s="51"/>
      <c r="H4" s="51"/>
      <c r="I4" s="51"/>
    </row>
    <row r="5" spans="1:11" hidden="1">
      <c r="A5" s="52"/>
      <c r="B5" s="51"/>
      <c r="C5" s="51"/>
      <c r="D5" s="51"/>
      <c r="E5" s="51"/>
      <c r="F5" s="51"/>
      <c r="G5" s="51"/>
      <c r="H5" s="51"/>
      <c r="I5" s="51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21" t="s">
        <v>112</v>
      </c>
      <c r="I6" s="22"/>
      <c r="J6" s="53"/>
      <c r="K6" s="10"/>
    </row>
    <row r="7" spans="1:11" ht="15" customHeight="1">
      <c r="A7" s="388"/>
      <c r="B7" s="420"/>
      <c r="C7" s="410" t="s">
        <v>113</v>
      </c>
      <c r="D7" s="411"/>
      <c r="E7" s="429"/>
      <c r="F7" s="2" t="s">
        <v>143</v>
      </c>
      <c r="G7" s="3"/>
      <c r="H7" s="401" t="s">
        <v>442</v>
      </c>
      <c r="I7" s="389" t="s">
        <v>313</v>
      </c>
      <c r="J7" s="53"/>
      <c r="K7" s="10"/>
    </row>
    <row r="8" spans="1:11" ht="45" customHeight="1">
      <c r="A8" s="388"/>
      <c r="B8" s="416"/>
      <c r="C8" s="364" t="s">
        <v>69</v>
      </c>
      <c r="D8" s="355" t="s">
        <v>440</v>
      </c>
      <c r="E8" s="355" t="s">
        <v>117</v>
      </c>
      <c r="F8" s="364" t="s">
        <v>69</v>
      </c>
      <c r="G8" s="364" t="s">
        <v>441</v>
      </c>
      <c r="H8" s="416"/>
      <c r="I8" s="391"/>
      <c r="J8" s="10"/>
      <c r="K8" s="10"/>
    </row>
    <row r="9" spans="1:11" s="23" customFormat="1" ht="15" customHeight="1">
      <c r="A9" s="392"/>
      <c r="B9" s="353">
        <v>1</v>
      </c>
      <c r="C9" s="353">
        <v>2</v>
      </c>
      <c r="D9" s="360">
        <v>3</v>
      </c>
      <c r="E9" s="54">
        <v>4</v>
      </c>
      <c r="F9" s="364">
        <v>5</v>
      </c>
      <c r="G9" s="364">
        <v>6</v>
      </c>
      <c r="H9" s="364">
        <v>7</v>
      </c>
      <c r="I9" s="353">
        <v>8</v>
      </c>
      <c r="J9" s="20"/>
      <c r="K9" s="20"/>
    </row>
    <row r="10" spans="1:11" s="23" customFormat="1" ht="15" customHeight="1">
      <c r="A10" s="352"/>
      <c r="B10" s="363" t="s">
        <v>276</v>
      </c>
      <c r="C10" s="349"/>
      <c r="D10" s="349"/>
      <c r="E10" s="349"/>
      <c r="F10" s="349"/>
      <c r="G10" s="349"/>
      <c r="H10" s="349"/>
      <c r="I10" s="349"/>
      <c r="J10" s="20"/>
      <c r="K10" s="20"/>
    </row>
    <row r="11" spans="1:11" s="10" customFormat="1" ht="15" hidden="1" customHeight="1">
      <c r="A11" s="25"/>
      <c r="B11" s="363"/>
      <c r="C11" s="55"/>
      <c r="D11" s="26"/>
      <c r="E11" s="26"/>
      <c r="F11" s="26"/>
      <c r="G11" s="26"/>
      <c r="H11" s="26"/>
      <c r="I11" s="26"/>
    </row>
    <row r="12" spans="1:11" s="10" customFormat="1" ht="12" hidden="1" customHeight="1">
      <c r="A12" s="25"/>
      <c r="B12" s="363"/>
      <c r="C12" s="55"/>
      <c r="D12" s="26"/>
      <c r="E12" s="26"/>
      <c r="F12" s="26"/>
      <c r="G12" s="26"/>
      <c r="H12" s="26"/>
      <c r="I12" s="26"/>
    </row>
    <row r="13" spans="1:11" s="10" customFormat="1" ht="12" hidden="1" customHeight="1">
      <c r="A13" s="25"/>
      <c r="B13" s="363"/>
      <c r="C13" s="55"/>
      <c r="D13" s="26"/>
      <c r="E13" s="26"/>
      <c r="F13" s="26"/>
      <c r="G13" s="26"/>
      <c r="H13" s="26"/>
      <c r="I13" s="26"/>
    </row>
    <row r="14" spans="1:11" s="10" customFormat="1" ht="12" hidden="1" customHeight="1">
      <c r="A14" s="25"/>
      <c r="B14" s="363"/>
      <c r="C14" s="55"/>
      <c r="D14" s="26"/>
      <c r="E14" s="26"/>
      <c r="F14" s="26"/>
      <c r="G14" s="26"/>
      <c r="H14" s="26"/>
      <c r="I14" s="26"/>
    </row>
    <row r="15" spans="1:11" s="10" customFormat="1" ht="13.5" hidden="1" customHeight="1">
      <c r="A15" s="27">
        <v>1970</v>
      </c>
      <c r="B15" s="40"/>
      <c r="C15" s="40"/>
      <c r="D15" s="40"/>
      <c r="E15" s="40"/>
      <c r="F15" s="40"/>
      <c r="G15" s="40"/>
      <c r="H15" s="40"/>
      <c r="I15" s="40"/>
    </row>
    <row r="16" spans="1:11" s="10" customFormat="1" ht="11.1" customHeight="1">
      <c r="A16" s="27">
        <v>1971</v>
      </c>
      <c r="B16" s="170">
        <f>'3.5'!B16/'3.5'!B15*100-100</f>
        <v>5.6914893617021391</v>
      </c>
      <c r="C16" s="170">
        <f>'3.5'!C16/'3.5'!C15*100-100</f>
        <v>5.4907590166876048</v>
      </c>
      <c r="D16" s="170">
        <f>'3.5'!D16/'3.5'!D15*100-100</f>
        <v>5.4772524531668125</v>
      </c>
      <c r="E16" s="170">
        <f>'3.5'!E16/'3.5'!E15*100-100</f>
        <v>5.7524271844660007</v>
      </c>
      <c r="F16" s="170">
        <f>'3.5'!F16/'3.5'!F15*100-100</f>
        <v>6.3796947350368782</v>
      </c>
      <c r="G16" s="170">
        <f>'3.5'!G16/'3.5'!G15*100-100</f>
        <v>4.0364583333333286</v>
      </c>
      <c r="H16" s="170">
        <f>'3.5'!H16/'3.5'!H15*100-100</f>
        <v>5.3201082055906141</v>
      </c>
      <c r="I16" s="170">
        <f>'3.5'!I16/'3.5'!I15*100-100</f>
        <v>8.277682870010878</v>
      </c>
    </row>
    <row r="17" spans="1:9" s="10" customFormat="1" ht="11.1" customHeight="1">
      <c r="A17" s="27">
        <v>1972</v>
      </c>
      <c r="B17" s="170">
        <f>'3.5'!B17/'3.5'!B16*100-100</f>
        <v>5.2507968461667645</v>
      </c>
      <c r="C17" s="170">
        <f>'3.5'!C17/'3.5'!C16*100-100</f>
        <v>5.3580540908317715</v>
      </c>
      <c r="D17" s="170">
        <f>'3.5'!D17/'3.5'!D16*100-100</f>
        <v>5.294316644113664</v>
      </c>
      <c r="E17" s="170">
        <f>'3.5'!E17/'3.5'!E16*100-100</f>
        <v>10.374110626577931</v>
      </c>
      <c r="F17" s="170">
        <f>'3.5'!F17/'3.5'!F16*100-100</f>
        <v>4.9169756569401812</v>
      </c>
      <c r="G17" s="170">
        <f>'3.5'!G17/'3.5'!G16*100-100</f>
        <v>4.2910781333810064</v>
      </c>
      <c r="H17" s="170">
        <f>'3.5'!H17/'3.5'!H16*100-100</f>
        <v>5.2397260273972677</v>
      </c>
      <c r="I17" s="170">
        <f>'3.5'!I17/'3.5'!I16*100-100</f>
        <v>5.4216867469879588</v>
      </c>
    </row>
    <row r="18" spans="1:9" s="10" customFormat="1" ht="11.1" customHeight="1">
      <c r="A18" s="27">
        <v>1973</v>
      </c>
      <c r="B18" s="170">
        <f>'3.5'!B18/'3.5'!B17*100-100</f>
        <v>3.6340452661778784</v>
      </c>
      <c r="C18" s="170">
        <f>'3.5'!C18/'3.5'!C17*100-100</f>
        <v>2.8576041330319697</v>
      </c>
      <c r="D18" s="170">
        <f>'3.5'!D18/'3.5'!D17*100-100</f>
        <v>2.7630522088353473</v>
      </c>
      <c r="E18" s="170">
        <f>'3.5'!E18/'3.5'!E17*100-100</f>
        <v>8.4840923268870654</v>
      </c>
      <c r="F18" s="170">
        <f>'3.5'!F18/'3.5'!F17*100-100</f>
        <v>6.1770129071911413</v>
      </c>
      <c r="G18" s="170">
        <f>'3.5'!G18/'3.5'!G17*100-100</f>
        <v>5.931767529573122</v>
      </c>
      <c r="H18" s="170">
        <f>'3.5'!H18/'3.5'!H17*100-100</f>
        <v>3.2378782948259186</v>
      </c>
      <c r="I18" s="170">
        <f>'3.5'!I18/'3.5'!I17*100-100</f>
        <v>6.3809523809523796</v>
      </c>
    </row>
    <row r="19" spans="1:9" s="10" customFormat="1" ht="11.1" customHeight="1">
      <c r="A19" s="27">
        <v>1974</v>
      </c>
      <c r="B19" s="170">
        <f>'3.5'!B19/'3.5'!B18*100-100</f>
        <v>1.1996308828053088</v>
      </c>
      <c r="C19" s="170">
        <f>'3.5'!C19/'3.5'!C18*100-100</f>
        <v>-0.18835347669124758</v>
      </c>
      <c r="D19" s="170">
        <f>'3.5'!D19/'3.5'!D18*100-100</f>
        <v>-0.17195560418946343</v>
      </c>
      <c r="E19" s="170">
        <f>'3.5'!E19/'3.5'!E18*100-100</f>
        <v>-0.65171554533257847</v>
      </c>
      <c r="F19" s="170">
        <f>'3.5'!F19/'3.5'!F18*100-100</f>
        <v>5.5716353111432824</v>
      </c>
      <c r="G19" s="170">
        <f>'3.5'!G19/'3.5'!G18*100-100</f>
        <v>4.6285806764848871</v>
      </c>
      <c r="H19" s="170">
        <f>'3.5'!H19/'3.5'!H18*100-100</f>
        <v>0.44129235618596852</v>
      </c>
      <c r="I19" s="170">
        <f>'3.5'!I19/'3.5'!I18*100-100</f>
        <v>6.407468985803817</v>
      </c>
    </row>
    <row r="20" spans="1:9" s="10" customFormat="1" ht="13.5" customHeight="1">
      <c r="A20" s="27">
        <v>1975</v>
      </c>
      <c r="B20" s="170">
        <f>'3.5'!B20/'3.5'!B19*100-100</f>
        <v>3.9209726443769028</v>
      </c>
      <c r="C20" s="170">
        <f>'3.5'!C20/'3.5'!C19*100-100</f>
        <v>3.7270011008019992</v>
      </c>
      <c r="D20" s="170">
        <f>'3.5'!D20/'3.5'!D19*100-100</f>
        <v>3.7269025994362721</v>
      </c>
      <c r="E20" s="170">
        <f>'3.5'!E20/'3.5'!E19*100-100</f>
        <v>3.8394752074088387</v>
      </c>
      <c r="F20" s="170">
        <f>'3.5'!F20/'3.5'!F19*100-100</f>
        <v>4.4825222755311813</v>
      </c>
      <c r="G20" s="170">
        <f>'3.5'!G20/'3.5'!G19*100-100</f>
        <v>5.5220417633410506</v>
      </c>
      <c r="H20" s="170">
        <f>'3.5'!H20/'3.5'!H19*100-100</f>
        <v>3.9855640985407206</v>
      </c>
      <c r="I20" s="170">
        <f>'3.5'!I20/'3.5'!I19*100-100</f>
        <v>3.5336538461538538</v>
      </c>
    </row>
    <row r="21" spans="1:9" s="10" customFormat="1" ht="11.1" customHeight="1">
      <c r="A21" s="27">
        <v>1976</v>
      </c>
      <c r="B21" s="170">
        <f>'3.5'!B21/'3.5'!B20*100-100</f>
        <v>3.7145364141561998</v>
      </c>
      <c r="C21" s="170">
        <f>'3.5'!C21/'3.5'!C20*100-100</f>
        <v>4.2753183747725956</v>
      </c>
      <c r="D21" s="170">
        <f>'3.5'!D21/'3.5'!D20*100-100</f>
        <v>4.2421497584541186</v>
      </c>
      <c r="E21" s="170">
        <f>'3.5'!E21/'3.5'!E20*100-100</f>
        <v>6.5403195837978672</v>
      </c>
      <c r="F21" s="170">
        <f>'3.5'!F21/'3.5'!F20*100-100</f>
        <v>2.1254263972710703</v>
      </c>
      <c r="G21" s="170">
        <f>'3.5'!G21/'3.5'!G20*100-100</f>
        <v>3.9577836411609439</v>
      </c>
      <c r="H21" s="170">
        <f>'3.5'!H21/'3.5'!H20*100-100</f>
        <v>4.225139580503992</v>
      </c>
      <c r="I21" s="170">
        <f>'3.5'!I21/'3.5'!I20*100-100</f>
        <v>0.37148827490132419</v>
      </c>
    </row>
    <row r="22" spans="1:9" s="10" customFormat="1" ht="11.1" customHeight="1">
      <c r="A22" s="27">
        <v>1977</v>
      </c>
      <c r="B22" s="170">
        <f>'3.5'!B22/'3.5'!B21*100-100</f>
        <v>3.7084038353073652</v>
      </c>
      <c r="C22" s="170">
        <f>'3.5'!C22/'3.5'!C21*100-100</f>
        <v>4.259959290491409</v>
      </c>
      <c r="D22" s="170">
        <f>'3.5'!D22/'3.5'!D21*100-100</f>
        <v>4.2722664735698856</v>
      </c>
      <c r="E22" s="170">
        <f>'3.5'!E22/'3.5'!E21*100-100</f>
        <v>3.2786885245901516</v>
      </c>
      <c r="F22" s="170">
        <f>'3.5'!F22/'3.5'!F21*100-100</f>
        <v>2.1068859198355625</v>
      </c>
      <c r="G22" s="170">
        <f>'3.5'!G22/'3.5'!G21*100-100</f>
        <v>2.7354765933446146</v>
      </c>
      <c r="H22" s="170">
        <f>'3.5'!H22/'3.5'!H21*100-100</f>
        <v>4.0393803387867422</v>
      </c>
      <c r="I22" s="170">
        <f>'3.5'!I22/'3.5'!I21*100-100</f>
        <v>1.4804533888503499</v>
      </c>
    </row>
    <row r="23" spans="1:9" s="10" customFormat="1" ht="11.1" customHeight="1">
      <c r="A23" s="27">
        <v>1978</v>
      </c>
      <c r="B23" s="170">
        <f>'3.5'!B23/'3.5'!B22*100-100</f>
        <v>3.7253569000679931</v>
      </c>
      <c r="C23" s="170">
        <f>'3.5'!C23/'3.5'!C22*100-100</f>
        <v>3.5838795147120379</v>
      </c>
      <c r="D23" s="170">
        <f>'3.5'!D23/'3.5'!D22*100-100</f>
        <v>3.5416666666666714</v>
      </c>
      <c r="E23" s="170">
        <f>'3.5'!E23/'3.5'!E22*100-100</f>
        <v>5.7919621749408918</v>
      </c>
      <c r="F23" s="170">
        <f>'3.5'!F23/'3.5'!F22*100-100</f>
        <v>4.1519879214896775</v>
      </c>
      <c r="G23" s="170">
        <f>'3.5'!G23/'3.5'!G22*100-100</f>
        <v>2.8685149601976434</v>
      </c>
      <c r="H23" s="170">
        <f>'3.5'!H23/'3.5'!H22*100-100</f>
        <v>3.4789869190091878</v>
      </c>
      <c r="I23" s="170">
        <f>'3.5'!I23/'3.5'!I22*100-100</f>
        <v>5.4707089126966082</v>
      </c>
    </row>
    <row r="24" spans="1:9" s="10" customFormat="1" ht="11.1" customHeight="1">
      <c r="A24" s="27">
        <v>1979</v>
      </c>
      <c r="B24" s="170">
        <f>'3.5'!B24/'3.5'!B23*100-100</f>
        <v>3.4342639926595808</v>
      </c>
      <c r="C24" s="170">
        <f>'3.5'!C24/'3.5'!C23*100-100</f>
        <v>3.2444803446418859</v>
      </c>
      <c r="D24" s="170">
        <f>'3.5'!D24/'3.5'!D23*100-100</f>
        <v>3.192488262910814</v>
      </c>
      <c r="E24" s="170">
        <f>'3.5'!E24/'3.5'!E23*100-100</f>
        <v>6.5762170790103767</v>
      </c>
      <c r="F24" s="170">
        <f>'3.5'!F24/'3.5'!F23*100-100</f>
        <v>3.9743899492630845</v>
      </c>
      <c r="G24" s="170">
        <f>'3.5'!G24/'3.5'!G23*100-100</f>
        <v>4.0293529019346295</v>
      </c>
      <c r="H24" s="170">
        <f>'3.5'!H24/'3.5'!H23*100-100</f>
        <v>3.362022592791817</v>
      </c>
      <c r="I24" s="170">
        <f>'3.5'!I24/'3.5'!I23*100-100</f>
        <v>3.9118219148476214</v>
      </c>
    </row>
    <row r="25" spans="1:9" s="10" customFormat="1" ht="13.5" customHeight="1">
      <c r="A25" s="27">
        <v>1980</v>
      </c>
      <c r="B25" s="170">
        <f>'3.5'!B25/'3.5'!B24*100-100</f>
        <v>2.0022810797110537</v>
      </c>
      <c r="C25" s="170">
        <f>'3.5'!C25/'3.5'!C24*100-100</f>
        <v>1.4995436171600005</v>
      </c>
      <c r="D25" s="170">
        <f>'3.5'!D25/'3.5'!D24*100-100</f>
        <v>1.5078642922136964</v>
      </c>
      <c r="E25" s="170">
        <f>'3.5'!E25/'3.5'!E24*100-100</f>
        <v>1.3628875243372818</v>
      </c>
      <c r="F25" s="170">
        <f>'3.5'!F25/'3.5'!F24*100-100</f>
        <v>3.4739165795282929</v>
      </c>
      <c r="G25" s="170">
        <f>'3.5'!G25/'3.5'!G24*100-100</f>
        <v>3.1165833012697419</v>
      </c>
      <c r="H25" s="170">
        <f>'3.5'!H25/'3.5'!H24*100-100</f>
        <v>1.7304189435336923</v>
      </c>
      <c r="I25" s="170">
        <f>'3.5'!I25/'3.5'!I24*100-100</f>
        <v>3.826955074875201</v>
      </c>
    </row>
    <row r="26" spans="1:9" s="10" customFormat="1" ht="11.1" customHeight="1">
      <c r="A26" s="27">
        <v>1981</v>
      </c>
      <c r="B26" s="170">
        <f>'3.5'!B26/'3.5'!B25*100-100</f>
        <v>0.89452105851660235</v>
      </c>
      <c r="C26" s="170">
        <f>'3.5'!C26/'3.5'!C25*100-100</f>
        <v>-0.37255909558068367</v>
      </c>
      <c r="D26" s="170">
        <f>'3.5'!D26/'3.5'!D25*100-100</f>
        <v>-0.38417210910488109</v>
      </c>
      <c r="E26" s="170">
        <f>'3.5'!E26/'3.5'!E25*100-100</f>
        <v>0.10342789598108482</v>
      </c>
      <c r="F26" s="170">
        <f>'3.5'!F26/'3.5'!F25*100-100</f>
        <v>4.5811812261396909</v>
      </c>
      <c r="G26" s="170">
        <f>'3.5'!G26/'3.5'!G25*100-100</f>
        <v>3.6691542288557031</v>
      </c>
      <c r="H26" s="170">
        <f>'3.5'!H26/'3.5'!H25*100-100</f>
        <v>0.21741910730273162</v>
      </c>
      <c r="I26" s="170">
        <f>'3.5'!I26/'3.5'!I25*100-100</f>
        <v>5.5088141025641022</v>
      </c>
    </row>
    <row r="27" spans="1:9" s="10" customFormat="1" ht="11.1" customHeight="1">
      <c r="A27" s="27">
        <v>1982</v>
      </c>
      <c r="B27" s="170">
        <f>'3.5'!B27/'3.5'!B26*100-100</f>
        <v>-1.0220416204900857</v>
      </c>
      <c r="C27" s="170">
        <f>'3.5'!C27/'3.5'!C26*100-100</f>
        <v>-1.0058027079303713</v>
      </c>
      <c r="D27" s="170">
        <f>'3.5'!D27/'3.5'!D26*100-100</f>
        <v>-1.1183956806787592</v>
      </c>
      <c r="E27" s="170">
        <f>'3.5'!E27/'3.5'!E26*100-100</f>
        <v>3.8671586715867079</v>
      </c>
      <c r="F27" s="170">
        <f>'3.5'!F27/'3.5'!F26*100-100</f>
        <v>-1.0414429890487469</v>
      </c>
      <c r="G27" s="170">
        <f>'3.5'!G27/'3.5'!G26*100-100</f>
        <v>-2.3155368926214663</v>
      </c>
      <c r="H27" s="170">
        <f>'3.5'!H27/'3.5'!H26*100-100</f>
        <v>-1.1995916283818246</v>
      </c>
      <c r="I27" s="170">
        <f>'3.5'!I27/'3.5'!I26*100-100</f>
        <v>0.25631289158913262</v>
      </c>
    </row>
    <row r="28" spans="1:9" s="10" customFormat="1" ht="11.1" customHeight="1">
      <c r="A28" s="27">
        <v>1983</v>
      </c>
      <c r="B28" s="170">
        <f>'3.5'!B28/'3.5'!B27*100-100</f>
        <v>0.9330679273451068</v>
      </c>
      <c r="C28" s="170">
        <f>'3.5'!C28/'3.5'!C27*100-100</f>
        <v>1.4067995310668095</v>
      </c>
      <c r="D28" s="170">
        <f>'3.5'!D28/'3.5'!D27*100-100</f>
        <v>1.3390535621424817</v>
      </c>
      <c r="E28" s="170">
        <f>'3.5'!E28/'3.5'!E27*100-100</f>
        <v>4.4479181469376101</v>
      </c>
      <c r="F28" s="170">
        <f>'3.5'!F28/'3.5'!F27*100-100</f>
        <v>-0.46652923944886027</v>
      </c>
      <c r="G28" s="170">
        <f>'3.5'!G28/'3.5'!G27*100-100</f>
        <v>-0.55268975681651966</v>
      </c>
      <c r="H28" s="170">
        <f>'3.5'!H28/'3.5'!H27*100-100</f>
        <v>1.1237406354947126</v>
      </c>
      <c r="I28" s="170">
        <f>'3.5'!I28/'3.5'!I27*100-100</f>
        <v>-0.38822081242307149</v>
      </c>
    </row>
    <row r="29" spans="1:9" s="10" customFormat="1" ht="11.1" customHeight="1">
      <c r="A29" s="27">
        <v>1984</v>
      </c>
      <c r="B29" s="170">
        <f>'3.5'!B29/'3.5'!B28*100-100</f>
        <v>1.7626032293849505</v>
      </c>
      <c r="C29" s="170">
        <f>'3.5'!C29/'3.5'!C28*100-100</f>
        <v>1.952472703917806</v>
      </c>
      <c r="D29" s="170">
        <f>'3.5'!D29/'3.5'!D28*100-100</f>
        <v>1.8858242463117421</v>
      </c>
      <c r="E29" s="170">
        <f>'3.5'!E29/'3.5'!E28*100-100</f>
        <v>5.1428571428571388</v>
      </c>
      <c r="F29" s="170">
        <f>'3.5'!F29/'3.5'!F28*100-100</f>
        <v>1.2099411379986833</v>
      </c>
      <c r="G29" s="170">
        <f>'3.5'!G29/'3.5'!G28*100-100</f>
        <v>3.4704211436334447</v>
      </c>
      <c r="H29" s="170">
        <f>'3.5'!H29/'3.5'!H28*100-100</f>
        <v>2.1714139736875637</v>
      </c>
      <c r="I29" s="170">
        <f>'3.5'!I29/'3.5'!I28*100-100</f>
        <v>-1.0266159695817407</v>
      </c>
    </row>
    <row r="30" spans="1:9" s="10" customFormat="1" ht="13.5" customHeight="1">
      <c r="A30" s="27">
        <v>1985</v>
      </c>
      <c r="B30" s="170">
        <f>'3.5'!B30/'3.5'!B29*100-100</f>
        <v>1.5988372093023173</v>
      </c>
      <c r="C30" s="170">
        <f>'3.5'!C30/'3.5'!C29*100-100</f>
        <v>1.8520851707194197</v>
      </c>
      <c r="D30" s="170">
        <f>'3.5'!D30/'3.5'!D29*100-100</f>
        <v>1.7501888693024483</v>
      </c>
      <c r="E30" s="170">
        <f>'3.5'!E30/'3.5'!E29*100-100</f>
        <v>6.3535196687370501</v>
      </c>
      <c r="F30" s="170">
        <f>'3.5'!F30/'3.5'!F29*100-100</f>
        <v>0.81852450188478088</v>
      </c>
      <c r="G30" s="170">
        <f>'3.5'!G30/'3.5'!G29*100-100</f>
        <v>1.4561947958940067</v>
      </c>
      <c r="H30" s="170">
        <f>'3.5'!H30/'3.5'!H29*100-100</f>
        <v>1.800225028128537</v>
      </c>
      <c r="I30" s="170">
        <f>'3.5'!I30/'3.5'!I29*100-100</f>
        <v>0.14406454091431442</v>
      </c>
    </row>
    <row r="31" spans="1:9" s="10" customFormat="1" ht="11.1" customHeight="1">
      <c r="A31" s="27">
        <v>1986</v>
      </c>
      <c r="B31" s="170">
        <f>'3.5'!B31/'3.5'!B30*100-100</f>
        <v>3.2188841201716798</v>
      </c>
      <c r="C31" s="170">
        <f>'3.5'!C31/'3.5'!C30*100-100</f>
        <v>3.8223651657595354</v>
      </c>
      <c r="D31" s="170">
        <f>'3.5'!D31/'3.5'!D30*100-100</f>
        <v>3.7495359485212276</v>
      </c>
      <c r="E31" s="170">
        <f>'3.5'!E31/'3.5'!E30*100-100</f>
        <v>7.1176542158413554</v>
      </c>
      <c r="F31" s="170">
        <f>'3.5'!F31/'3.5'!F30*100-100</f>
        <v>1.4314709966883896</v>
      </c>
      <c r="G31" s="170">
        <f>'3.5'!G31/'3.5'!G30*100-100</f>
        <v>2</v>
      </c>
      <c r="H31" s="170">
        <f>'3.5'!H31/'3.5'!H30*100-100</f>
        <v>3.5613410291047529</v>
      </c>
      <c r="I31" s="170">
        <f>'3.5'!I31/'3.5'!I30*100-100</f>
        <v>0.84396278891341581</v>
      </c>
    </row>
    <row r="32" spans="1:9" s="10" customFormat="1" ht="11.1" customHeight="1">
      <c r="A32" s="27">
        <v>1987</v>
      </c>
      <c r="B32" s="170">
        <f>'3.5'!B32/'3.5'!B31*100-100</f>
        <v>2.8066528066528207</v>
      </c>
      <c r="C32" s="170">
        <f>'3.5'!C32/'3.5'!C31*100-100</f>
        <v>3.5624925533182363</v>
      </c>
      <c r="D32" s="170">
        <f>'3.5'!D32/'3.5'!D31*100-100</f>
        <v>3.5424618320610648</v>
      </c>
      <c r="E32" s="170">
        <f>'3.5'!E32/'3.5'!E31*100-100</f>
        <v>4.2253521126760489</v>
      </c>
      <c r="F32" s="170">
        <f>'3.5'!F32/'3.5'!F31*100-100</f>
        <v>0.62137967351236512</v>
      </c>
      <c r="G32" s="170">
        <f>'3.5'!G32/'3.5'!G31*100-100</f>
        <v>0.51903114186850985</v>
      </c>
      <c r="H32" s="170">
        <f>'3.5'!H32/'3.5'!H31*100-100</f>
        <v>3.1068421676745999</v>
      </c>
      <c r="I32" s="170">
        <f>'3.5'!I32/'3.5'!I31*100-100</f>
        <v>0.72277698525915923</v>
      </c>
    </row>
    <row r="33" spans="1:11" s="10" customFormat="1" ht="11.1" customHeight="1">
      <c r="A33" s="27">
        <v>1988</v>
      </c>
      <c r="B33" s="170">
        <f>'3.5'!B33/'3.5'!B32*100-100</f>
        <v>2.3480507808111213</v>
      </c>
      <c r="C33" s="170">
        <f>'3.5'!C33/'3.5'!C32*100-100</f>
        <v>2.6576161988034954</v>
      </c>
      <c r="D33" s="170">
        <f>'3.5'!D33/'3.5'!D32*100-100</f>
        <v>2.6149061168068215</v>
      </c>
      <c r="E33" s="170">
        <f>'3.5'!E33/'3.5'!E32*100-100</f>
        <v>4.2829119442022545</v>
      </c>
      <c r="F33" s="170">
        <f>'3.5'!F33/'3.5'!F32*100-100</f>
        <v>1.4653548252040878</v>
      </c>
      <c r="G33" s="170">
        <f>'3.5'!G33/'3.5'!G32*100-100</f>
        <v>3.4079173838210011</v>
      </c>
      <c r="H33" s="170">
        <f>'3.5'!H33/'3.5'!H32*100-100</f>
        <v>2.7717078780908508</v>
      </c>
      <c r="I33" s="170">
        <f>'3.5'!I33/'3.5'!I32*100-100</f>
        <v>-0.55707676328958655</v>
      </c>
    </row>
    <row r="34" spans="1:11" s="10" customFormat="1" ht="11.1" customHeight="1">
      <c r="A34" s="27">
        <v>1989</v>
      </c>
      <c r="B34" s="170">
        <f>'3.5'!B34/'3.5'!B33*100-100</f>
        <v>1.7124039517014182</v>
      </c>
      <c r="C34" s="170">
        <f>'3.5'!C34/'3.5'!C33*100-100</f>
        <v>3.0370951473719572</v>
      </c>
      <c r="D34" s="170">
        <f>'3.5'!D34/'3.5'!D33*100-100</f>
        <v>2.9636281993713425</v>
      </c>
      <c r="E34" s="170">
        <f>'3.5'!E34/'3.5'!E33*100-100</f>
        <v>5.6954749712613761</v>
      </c>
      <c r="F34" s="170">
        <f>'3.5'!F34/'3.5'!F33*100-100</f>
        <v>-2.1250257891479265</v>
      </c>
      <c r="G34" s="170">
        <f>'3.5'!G34/'3.5'!G33*100-100</f>
        <v>-4.1278295605858801</v>
      </c>
      <c r="H34" s="170">
        <f>'3.5'!H34/'3.5'!H33*100-100</f>
        <v>1.9471799462846775</v>
      </c>
      <c r="I34" s="170">
        <f>'3.5'!I34/'3.5'!I33*100-100</f>
        <v>9.4948727687125256E-3</v>
      </c>
    </row>
    <row r="35" spans="1:11" s="10" customFormat="1" ht="13.5" customHeight="1">
      <c r="A35" s="27">
        <v>1990</v>
      </c>
      <c r="B35" s="170">
        <f>'3.5'!B35/'3.5'!B34*100-100</f>
        <v>3.6693287286855281</v>
      </c>
      <c r="C35" s="170">
        <f>'3.5'!C35/'3.5'!C34*100-100</f>
        <v>4.2201435718947096</v>
      </c>
      <c r="D35" s="170">
        <f>'3.5'!D35/'3.5'!D34*100-100</f>
        <v>4.2302660270387946</v>
      </c>
      <c r="E35" s="170">
        <f>'3.5'!E35/'3.5'!E34*100-100</f>
        <v>3.7472809966383238</v>
      </c>
      <c r="F35" s="170">
        <f>'3.5'!F35/'3.5'!F34*100-100</f>
        <v>2.0130691399662908</v>
      </c>
      <c r="G35" s="170">
        <f>'3.5'!G35/'3.5'!G34*100-100</f>
        <v>4.0972222222222143</v>
      </c>
      <c r="H35" s="170">
        <f>'3.5'!H35/'3.5'!H34*100-100</f>
        <v>4.2041712403951834</v>
      </c>
      <c r="I35" s="170">
        <f>'3.5'!I35/'3.5'!I34*100-100</f>
        <v>-0.11392765593848253</v>
      </c>
    </row>
    <row r="36" spans="1:11" s="48" customFormat="1" ht="13.5" customHeight="1">
      <c r="A36" s="28">
        <v>1991</v>
      </c>
      <c r="B36" s="172">
        <f>'3.5'!B36/'3.5'!B35*100-100</f>
        <v>4.1016031646887257</v>
      </c>
      <c r="C36" s="172">
        <f>'3.5'!C36/'3.5'!C35*100-100</f>
        <v>4.3623460655395547</v>
      </c>
      <c r="D36" s="172">
        <f>'3.5'!D36/'3.5'!D35*100-100</f>
        <v>4.6025104602510396</v>
      </c>
      <c r="E36" s="172">
        <f>'3.5'!E36/'3.5'!E35*100-100</f>
        <v>-4.6983703421328471</v>
      </c>
      <c r="F36" s="172">
        <f>'3.5'!F36/'3.5'!F35*100-100</f>
        <v>3.3164583118090718</v>
      </c>
      <c r="G36" s="172">
        <f>'3.5'!G36/'3.5'!G35*100-100</f>
        <v>11.185234600845021</v>
      </c>
      <c r="H36" s="172">
        <f>'3.5'!H36/'3.5'!H35*100-100</f>
        <v>5.3407774149373211</v>
      </c>
      <c r="I36" s="172">
        <f>'3.5'!I36/'3.5'!I35*100-100</f>
        <v>-4.9520007603839957</v>
      </c>
    </row>
    <row r="37" spans="1:11" ht="15" customHeight="1">
      <c r="A37" s="1"/>
      <c r="B37" s="32" t="s">
        <v>150</v>
      </c>
      <c r="C37" s="205"/>
      <c r="D37" s="205"/>
      <c r="E37" s="205"/>
      <c r="F37" s="205"/>
      <c r="G37" s="205"/>
      <c r="H37" s="205"/>
      <c r="I37" s="205"/>
      <c r="J37" s="55"/>
      <c r="K37" s="10"/>
    </row>
    <row r="38" spans="1:11" ht="15" customHeight="1">
      <c r="A38" s="33" t="s">
        <v>151</v>
      </c>
      <c r="B38" s="170">
        <f>POWER(('3.5'!B25/'3.5'!B15),1/10)*100-100</f>
        <v>3.6206428668584323</v>
      </c>
      <c r="C38" s="170">
        <f>POWER(('3.5'!C25/'3.5'!C15),1/10)*100-100</f>
        <v>3.397819062987594</v>
      </c>
      <c r="D38" s="170">
        <f>POWER(('3.5'!D25/'3.5'!D15),1/10)*100-100</f>
        <v>3.3717766585444622</v>
      </c>
      <c r="E38" s="170">
        <f>POWER(('3.5'!E25/'3.5'!E15),1/10)*100-100</f>
        <v>5.0887710852335744</v>
      </c>
      <c r="F38" s="170">
        <f>POWER(('3.5'!F25/'3.5'!F15),1/10)*100-100</f>
        <v>4.32633839155055</v>
      </c>
      <c r="G38" s="170">
        <f>POWER(('3.5'!G25/'3.5'!G15),1/10)*100-100</f>
        <v>4.1069393669910426</v>
      </c>
      <c r="H38" s="170">
        <f>POWER(('3.5'!H25/'3.5'!H15),1/10)*100-100</f>
        <v>3.49633390000605</v>
      </c>
      <c r="I38" s="170">
        <f>POWER(('3.5'!I25/'3.5'!I15),1/10)*100-100</f>
        <v>4.4837171267450628</v>
      </c>
      <c r="J38" s="10"/>
      <c r="K38" s="10"/>
    </row>
    <row r="39" spans="1:11" s="29" customFormat="1" ht="18" customHeight="1">
      <c r="A39" s="34" t="s">
        <v>152</v>
      </c>
      <c r="B39" s="172">
        <f>POWER(('3.5'!B36/'3.5'!B25),1/11)*100-100</f>
        <v>1.9926593484916424</v>
      </c>
      <c r="C39" s="172">
        <f>POWER(('3.5'!C36/'3.5'!C25),1/11)*100-100</f>
        <v>2.3035377016157526</v>
      </c>
      <c r="D39" s="172">
        <f>POWER(('3.5'!D36/'3.5'!D25),1/11)*100-100</f>
        <v>2.2737199174905243</v>
      </c>
      <c r="E39" s="172">
        <f>POWER(('3.5'!E36/'3.5'!E25),1/11)*100-100</f>
        <v>3.612629501247639</v>
      </c>
      <c r="F39" s="172">
        <f>POWER(('3.5'!F36/'3.5'!F25),1/11)*100-100</f>
        <v>1.0588381241049376</v>
      </c>
      <c r="G39" s="172">
        <f>POWER(('3.5'!G36/'3.5'!G25),1/11)*100-100</f>
        <v>2.0030332427007949</v>
      </c>
      <c r="H39" s="172">
        <f>POWER(('3.5'!H36/'3.5'!H25),1/11)*100-100</f>
        <v>2.2618219505807389</v>
      </c>
      <c r="I39" s="172">
        <f>POWER(('3.5'!I36/'3.5'!I25),1/11)*100-100</f>
        <v>1.4558162933838048E-2</v>
      </c>
      <c r="J39" s="48"/>
      <c r="K39" s="48"/>
    </row>
    <row r="40" spans="1:11" s="10" customFormat="1" ht="15" customHeight="1">
      <c r="A40" s="30"/>
      <c r="B40" s="24" t="s">
        <v>450</v>
      </c>
      <c r="C40" s="169"/>
      <c r="D40" s="169"/>
      <c r="E40" s="169"/>
      <c r="F40" s="169"/>
      <c r="G40" s="169"/>
      <c r="H40" s="169"/>
      <c r="I40" s="169"/>
    </row>
    <row r="41" spans="1:11" s="10" customFormat="1" ht="12" hidden="1" customHeight="1">
      <c r="A41" s="25"/>
      <c r="B41" s="363"/>
      <c r="C41" s="55"/>
      <c r="D41" s="26"/>
      <c r="E41" s="26"/>
      <c r="F41" s="26"/>
      <c r="G41" s="26"/>
      <c r="H41" s="26"/>
      <c r="I41" s="26"/>
    </row>
    <row r="42" spans="1:11" s="10" customFormat="1" ht="12" hidden="1" customHeight="1">
      <c r="A42" s="25"/>
      <c r="B42" s="363"/>
      <c r="C42" s="55"/>
      <c r="D42" s="26"/>
      <c r="E42" s="26"/>
      <c r="F42" s="26"/>
      <c r="G42" s="26"/>
      <c r="H42" s="26"/>
      <c r="I42" s="26"/>
    </row>
    <row r="43" spans="1:11" s="10" customFormat="1" ht="12" hidden="1" customHeight="1">
      <c r="A43" s="25"/>
      <c r="B43" s="363"/>
      <c r="C43" s="55"/>
      <c r="D43" s="26"/>
      <c r="E43" s="26"/>
      <c r="F43" s="26"/>
      <c r="G43" s="26"/>
      <c r="H43" s="26"/>
      <c r="I43" s="26"/>
    </row>
    <row r="44" spans="1:11" s="10" customFormat="1" ht="12" hidden="1" customHeight="1">
      <c r="A44" s="25"/>
      <c r="B44" s="363"/>
      <c r="C44" s="55"/>
      <c r="D44" s="26"/>
      <c r="E44" s="26"/>
      <c r="F44" s="26"/>
      <c r="G44" s="26"/>
      <c r="H44" s="26"/>
      <c r="I44" s="26"/>
    </row>
    <row r="45" spans="1:11" ht="13.5" hidden="1" customHeight="1">
      <c r="A45" s="27">
        <v>1991</v>
      </c>
      <c r="B45" s="40"/>
      <c r="C45" s="40"/>
      <c r="D45" s="40"/>
      <c r="E45" s="40"/>
      <c r="F45" s="40"/>
      <c r="G45" s="40"/>
      <c r="H45" s="40"/>
      <c r="I45" s="40"/>
      <c r="J45" s="10"/>
      <c r="K45" s="56"/>
    </row>
    <row r="46" spans="1:11" ht="11.1" customHeight="1">
      <c r="A46" s="27">
        <v>1992</v>
      </c>
      <c r="B46" s="170">
        <f>'3.5'!B46/'3.5'!B45*100-100</f>
        <v>3.5985605757697101</v>
      </c>
      <c r="C46" s="170">
        <f>'3.5'!C46/'3.5'!C45*100-100</f>
        <v>2.9288170126066291</v>
      </c>
      <c r="D46" s="170">
        <f>'3.5'!D46/'3.5'!D45*100-100</f>
        <v>2.7770732944458558</v>
      </c>
      <c r="E46" s="170">
        <f>'3.5'!E46/'3.5'!E45*100-100</f>
        <v>8.9349642004773244</v>
      </c>
      <c r="F46" s="170">
        <f>'3.5'!F46/'3.5'!F45*100-100</f>
        <v>5.6020703303394868</v>
      </c>
      <c r="G46" s="170">
        <f>'3.5'!G46/'3.5'!G45*100-100</f>
        <v>6.7474339559145307</v>
      </c>
      <c r="H46" s="170">
        <f>'3.5'!H46/'3.5'!H45*100-100</f>
        <v>3.5265829548490473</v>
      </c>
      <c r="I46" s="170">
        <f>'3.5'!I46/'3.5'!I45*100-100</f>
        <v>4.1147949154763523</v>
      </c>
      <c r="J46" s="10"/>
      <c r="K46" s="56"/>
    </row>
    <row r="47" spans="1:11" ht="11.1" customHeight="1">
      <c r="A47" s="27">
        <v>1993</v>
      </c>
      <c r="B47" s="170">
        <f>'3.5'!B47/'3.5'!B46*100-100</f>
        <v>0.2444358677473133</v>
      </c>
      <c r="C47" s="170">
        <f>'3.5'!C47/'3.5'!C46*100-100</f>
        <v>7.4229865149092689E-2</v>
      </c>
      <c r="D47" s="170">
        <f>'3.5'!D47/'3.5'!D46*100-100</f>
        <v>-4.9352251696475946E-2</v>
      </c>
      <c r="E47" s="170">
        <f>'3.5'!E47/'3.5'!E46*100-100</f>
        <v>4.4913049431740433</v>
      </c>
      <c r="F47" s="170">
        <f>'3.5'!F47/'3.5'!F46*100-100</f>
        <v>0.74960357503242392</v>
      </c>
      <c r="G47" s="170">
        <f>'3.5'!G47/'3.5'!G46*100-100</f>
        <v>-0.26796973518284517</v>
      </c>
      <c r="H47" s="170">
        <f>'3.5'!H47/'3.5'!H46*100-100</f>
        <v>1.2903225806454088E-2</v>
      </c>
      <c r="I47" s="170">
        <f>'3.5'!I47/'3.5'!I46*100-100</f>
        <v>2.1271239773442403</v>
      </c>
      <c r="J47" s="10"/>
      <c r="K47" s="56"/>
    </row>
    <row r="48" spans="1:11" ht="11.1" customHeight="1">
      <c r="A48" s="27">
        <v>1994</v>
      </c>
      <c r="B48" s="170">
        <f>'3.5'!B48/'3.5'!B47*100-100</f>
        <v>1.9122176591375535</v>
      </c>
      <c r="C48" s="170">
        <f>'3.5'!C48/'3.5'!C47*100-100</f>
        <v>1.4093213005316017</v>
      </c>
      <c r="D48" s="170">
        <f>'3.5'!D48/'3.5'!D47*100-100</f>
        <v>1.3084804345142373</v>
      </c>
      <c r="E48" s="170">
        <f>'3.5'!E48/'3.5'!E47*100-100</f>
        <v>5.7266413314113578</v>
      </c>
      <c r="F48" s="170">
        <f>'3.5'!F48/'3.5'!F47*100-100</f>
        <v>3.3624266704821935</v>
      </c>
      <c r="G48" s="170">
        <f>'3.5'!G48/'3.5'!G47*100-100</f>
        <v>6.4485538169748509</v>
      </c>
      <c r="H48" s="170">
        <f>'3.5'!H48/'3.5'!H47*100-100</f>
        <v>2.2319700683782457</v>
      </c>
      <c r="I48" s="170">
        <f>'3.5'!I48/'3.5'!I47*100-100</f>
        <v>-0.64086763618436748</v>
      </c>
      <c r="J48" s="10"/>
      <c r="K48" s="56"/>
    </row>
    <row r="49" spans="1:11" ht="13.5" customHeight="1">
      <c r="A49" s="27">
        <v>1995</v>
      </c>
      <c r="B49" s="170">
        <f>'3.5'!B49/'3.5'!B48*100-100</f>
        <v>1.7126306510514979</v>
      </c>
      <c r="C49" s="170">
        <f>'3.5'!C49/'3.5'!C48*100-100</f>
        <v>1.5482140680238814</v>
      </c>
      <c r="D49" s="170">
        <f>'3.5'!D49/'3.5'!D48*100-100</f>
        <v>1.4377970025587956</v>
      </c>
      <c r="E49" s="170">
        <f>'3.5'!E49/'3.5'!E48*100-100</f>
        <v>5.1685671789786625</v>
      </c>
      <c r="F49" s="170">
        <f>'3.5'!F49/'3.5'!F48*100-100</f>
        <v>2.2148394241417577</v>
      </c>
      <c r="G49" s="170">
        <f>'3.5'!G49/'3.5'!G48*100-100</f>
        <v>3.890126206384565</v>
      </c>
      <c r="H49" s="170">
        <f>'3.5'!H49/'3.5'!H48*100-100</f>
        <v>1.9434628975265156</v>
      </c>
      <c r="I49" s="170">
        <f>'3.5'!I49/'3.5'!I48*100-100</f>
        <v>-0.11163483006698982</v>
      </c>
      <c r="J49" s="10"/>
      <c r="K49" s="56"/>
    </row>
    <row r="50" spans="1:11" ht="11.1" customHeight="1">
      <c r="A50" s="27">
        <v>1996</v>
      </c>
      <c r="B50" s="170">
        <f>'3.5'!B50/'3.5'!B49*100-100</f>
        <v>1.8695060047047178</v>
      </c>
      <c r="C50" s="170">
        <f>'3.5'!C50/'3.5'!C49*100-100</f>
        <v>1.5966386554621863</v>
      </c>
      <c r="D50" s="170">
        <f>'3.5'!D50/'3.5'!D49*100-100</f>
        <v>1.8378378378378386</v>
      </c>
      <c r="E50" s="170">
        <f>'3.5'!E50/'3.5'!E49*100-100</f>
        <v>-6.611667648791979</v>
      </c>
      <c r="F50" s="170">
        <f>'3.5'!F50/'3.5'!F49*100-100</f>
        <v>2.6679306608884019</v>
      </c>
      <c r="G50" s="170">
        <f>'3.5'!G50/'3.5'!G49*100-100</f>
        <v>3.9016721452050973</v>
      </c>
      <c r="H50" s="170">
        <f>'3.5'!H50/'3.5'!H49*100-100</f>
        <v>1.9930675909878772</v>
      </c>
      <c r="I50" s="170">
        <f>'3.5'!I50/'3.5'!I49*100-100</f>
        <v>0.89407674158698569</v>
      </c>
      <c r="J50" s="10"/>
      <c r="K50" s="56"/>
    </row>
    <row r="51" spans="1:11" ht="11.1" customHeight="1">
      <c r="A51" s="27">
        <v>1997</v>
      </c>
      <c r="B51" s="170">
        <f>'3.5'!B51/'3.5'!B50*100-100</f>
        <v>0.7778317938745829</v>
      </c>
      <c r="C51" s="170">
        <f>'3.5'!C51/'3.5'!C50*100-100</f>
        <v>0.74441687344915408</v>
      </c>
      <c r="D51" s="170">
        <f>'3.5'!D51/'3.5'!D50*100-100</f>
        <v>0.63694267515923286</v>
      </c>
      <c r="E51" s="170">
        <f>'3.5'!E51/'3.5'!E50*100-100</f>
        <v>4.7703180212014189</v>
      </c>
      <c r="F51" s="170">
        <f>'3.5'!F51/'3.5'!F50*100-100</f>
        <v>0.89697929033107471</v>
      </c>
      <c r="G51" s="170">
        <f>'3.5'!G51/'3.5'!G50*100-100</f>
        <v>2.0357634112792482</v>
      </c>
      <c r="H51" s="170">
        <f>'3.5'!H51/'3.5'!H50*100-100</f>
        <v>0.9588542298822631</v>
      </c>
      <c r="I51" s="170">
        <f>'3.5'!I51/'3.5'!I50*100-100</f>
        <v>-0.78769230769231058</v>
      </c>
      <c r="J51" s="10"/>
      <c r="K51" s="56"/>
    </row>
    <row r="52" spans="1:11" ht="11.1" customHeight="1">
      <c r="A52" s="27">
        <v>1998</v>
      </c>
      <c r="B52" s="170">
        <f>'3.5'!B52/'3.5'!B51*100-100</f>
        <v>1.6883743367100692</v>
      </c>
      <c r="C52" s="170">
        <f>'3.5'!C52/'3.5'!C51*100-100</f>
        <v>1.4426460239268124</v>
      </c>
      <c r="D52" s="170">
        <f>'3.5'!D52/'3.5'!D51*100-100</f>
        <v>1.3830285982184876</v>
      </c>
      <c r="E52" s="170">
        <f>'3.5'!E52/'3.5'!E51*100-100</f>
        <v>3.9749457961936798</v>
      </c>
      <c r="F52" s="170">
        <f>'3.5'!F52/'3.5'!F51*100-100</f>
        <v>2.3793959994770688</v>
      </c>
      <c r="G52" s="170">
        <f>'3.5'!G52/'3.5'!G51*100-100</f>
        <v>2.6287409005122555</v>
      </c>
      <c r="H52" s="170">
        <f>'3.5'!H52/'3.5'!H51*100-100</f>
        <v>1.6470305361865769</v>
      </c>
      <c r="I52" s="170">
        <f>'3.5'!I52/'3.5'!I51*100-100</f>
        <v>1.9972708100731893</v>
      </c>
      <c r="J52" s="10"/>
      <c r="K52" s="56"/>
    </row>
    <row r="53" spans="1:11" ht="11.1" customHeight="1">
      <c r="A53" s="27">
        <v>1999</v>
      </c>
      <c r="B53" s="170">
        <f>'3.5'!B53/'3.5'!B52*100-100</f>
        <v>2.2533206831119656</v>
      </c>
      <c r="C53" s="170">
        <f>'3.5'!C53/'3.5'!C52*100-100</f>
        <v>2.6014568158168458</v>
      </c>
      <c r="D53" s="170">
        <f>'3.5'!D53/'3.5'!D52*100-100</f>
        <v>2.4971098265895932</v>
      </c>
      <c r="E53" s="170">
        <f>'3.5'!E53/'3.5'!E52*100-100</f>
        <v>6.1862835959221485</v>
      </c>
      <c r="F53" s="170">
        <f>'3.5'!F53/'3.5'!F52*100-100</f>
        <v>1.2386668369301503</v>
      </c>
      <c r="G53" s="170">
        <f>'3.5'!G53/'3.5'!G52*100-100</f>
        <v>0.55168790227241971</v>
      </c>
      <c r="H53" s="170">
        <f>'3.5'!H53/'3.5'!H52*100-100</f>
        <v>2.2471910112359552</v>
      </c>
      <c r="I53" s="170">
        <f>'3.5'!I53/'3.5'!I52*100-100</f>
        <v>2.2743857942106587</v>
      </c>
      <c r="J53" s="10"/>
      <c r="K53" s="56"/>
    </row>
    <row r="54" spans="1:11" ht="13.5" customHeight="1">
      <c r="A54" s="27">
        <v>2000</v>
      </c>
      <c r="B54" s="170">
        <f>'3.5'!B54/'3.5'!B53*100-100</f>
        <v>1.646949663651128</v>
      </c>
      <c r="C54" s="170">
        <f>'3.5'!C54/'3.5'!C53*100-100</f>
        <v>1.6452558034708176</v>
      </c>
      <c r="D54" s="170">
        <f>'3.5'!D54/'3.5'!D53*100-100</f>
        <v>1.5903451387322463</v>
      </c>
      <c r="E54" s="170">
        <f>'3.5'!E54/'3.5'!E53*100-100</f>
        <v>3.4911629936722761</v>
      </c>
      <c r="F54" s="170">
        <f>'3.5'!F54/'3.5'!F53*100-100</f>
        <v>1.614530776992936</v>
      </c>
      <c r="G54" s="170">
        <f>'3.5'!G54/'3.5'!G53*100-100</f>
        <v>0.61397779229261573</v>
      </c>
      <c r="H54" s="170">
        <f>'3.5'!H54/'3.5'!H53*100-100</f>
        <v>1.4806246385193731</v>
      </c>
      <c r="I54" s="170">
        <f>'3.5'!I54/'3.5'!I53*100-100</f>
        <v>3.0919253181115351</v>
      </c>
      <c r="J54" s="10"/>
      <c r="K54" s="56"/>
    </row>
    <row r="55" spans="1:11" ht="11.1" customHeight="1">
      <c r="A55" s="27">
        <v>2001</v>
      </c>
      <c r="B55" s="170">
        <f>'3.5'!B55/'3.5'!B54*100-100</f>
        <v>1.0269283432222949</v>
      </c>
      <c r="C55" s="170">
        <f>'3.5'!C55/'3.5'!C54*100-100</f>
        <v>1.1973392461197392</v>
      </c>
      <c r="D55" s="170">
        <f>'3.5'!D55/'3.5'!D54*100-100</f>
        <v>1.2212723437326645</v>
      </c>
      <c r="E55" s="170">
        <f>'3.5'!E55/'3.5'!E54*100-100</f>
        <v>0.43221589711153285</v>
      </c>
      <c r="F55" s="170">
        <f>'3.5'!F55/'3.5'!F54*100-100</f>
        <v>0.54617676266137494</v>
      </c>
      <c r="G55" s="170">
        <f>'3.5'!G55/'3.5'!G54*100-100</f>
        <v>0.90885484289795215</v>
      </c>
      <c r="H55" s="170">
        <f>'3.5'!H55/'3.5'!H54*100-100</f>
        <v>1.1398609369657038</v>
      </c>
      <c r="I55" s="170">
        <f>'3.5'!I55/'3.5'!I54*100-100</f>
        <v>3.4606067597181323E-2</v>
      </c>
      <c r="J55" s="10"/>
      <c r="K55" s="56"/>
    </row>
    <row r="56" spans="1:11" ht="11.1" customHeight="1">
      <c r="A56" s="27">
        <v>2002</v>
      </c>
      <c r="B56" s="170">
        <f>'3.5'!B56/'3.5'!B55*100-100</f>
        <v>-0.73413146600407231</v>
      </c>
      <c r="C56" s="170">
        <f>'3.5'!C56/'3.5'!C55*100-100</f>
        <v>-1.3803680981595079</v>
      </c>
      <c r="D56" s="170">
        <f>'3.5'!D56/'3.5'!D55*100-100</f>
        <v>-1.4807502467917146</v>
      </c>
      <c r="E56" s="170">
        <f>'3.5'!E56/'3.5'!E55*100-100</f>
        <v>2.0573108008817229</v>
      </c>
      <c r="F56" s="170">
        <f>'3.5'!F56/'3.5'!F55*100-100</f>
        <v>1.209876543209873</v>
      </c>
      <c r="G56" s="170">
        <f>'3.5'!G56/'3.5'!G55*100-100</f>
        <v>1.1322696860524957</v>
      </c>
      <c r="H56" s="170">
        <f>'3.5'!H56/'3.5'!H55*100-100</f>
        <v>-0.95796235771442184</v>
      </c>
      <c r="I56" s="170">
        <f>'3.5'!I56/'3.5'!I55*100-100</f>
        <v>1.3145756457564488</v>
      </c>
      <c r="J56" s="10"/>
      <c r="K56" s="56"/>
    </row>
    <row r="57" spans="1:11" ht="11.1" customHeight="1">
      <c r="A57" s="27">
        <v>2003</v>
      </c>
      <c r="B57" s="170">
        <f>'3.5'!B57/'3.5'!B56*100-100</f>
        <v>0.51200364091479855</v>
      </c>
      <c r="C57" s="170">
        <f>'3.5'!C57/'3.5'!C56*100-100</f>
        <v>0.42212841590757932</v>
      </c>
      <c r="D57" s="170">
        <f>'3.5'!D57/'3.5'!D56*100-100</f>
        <v>0.43420173680695484</v>
      </c>
      <c r="E57" s="170">
        <f>'3.5'!E57/'3.5'!E56*100-100</f>
        <v>0.37025609379821844</v>
      </c>
      <c r="F57" s="170">
        <f>'3.5'!F57/'3.5'!F56*100-100</f>
        <v>0.73188582581116179</v>
      </c>
      <c r="G57" s="170">
        <f>'3.5'!G57/'3.5'!G56*100-100</f>
        <v>1.424936386768465</v>
      </c>
      <c r="H57" s="170">
        <f>'3.5'!H57/'3.5'!H56*100-100</f>
        <v>0.60309512972234813</v>
      </c>
      <c r="I57" s="170">
        <f>'3.5'!I57/'3.5'!I56*100-100</f>
        <v>-0.30730707944456981</v>
      </c>
      <c r="J57" s="10"/>
      <c r="K57" s="56"/>
    </row>
    <row r="58" spans="1:11" ht="11.1" customHeight="1">
      <c r="A58" s="27">
        <v>2004</v>
      </c>
      <c r="B58" s="170">
        <f>'3.5'!B58/'3.5'!B57*100-100</f>
        <v>0.31695721077653616</v>
      </c>
      <c r="C58" s="170">
        <f>'3.5'!C58/'3.5'!C57*100-100</f>
        <v>0.64159292035397186</v>
      </c>
      <c r="D58" s="170">
        <f>'3.5'!D58/'3.5'!D57*100-100</f>
        <v>0.63185899567676529</v>
      </c>
      <c r="E58" s="170">
        <f>'3.5'!E58/'3.5'!E57*100-100</f>
        <v>0.67629880110666818</v>
      </c>
      <c r="F58" s="170">
        <f>'3.5'!F58/'3.5'!F57*100-100</f>
        <v>-0.59336401065633027</v>
      </c>
      <c r="G58" s="170">
        <f>'3.5'!G58/'3.5'!G57*100-100</f>
        <v>-1.2293025589563626</v>
      </c>
      <c r="H58" s="170">
        <f>'3.5'!H58/'3.5'!H57*100-100</f>
        <v>0.30539531727180247</v>
      </c>
      <c r="I58" s="170">
        <f>'3.5'!I58/'3.5'!I57*100-100</f>
        <v>0.36533850896221054</v>
      </c>
      <c r="J58" s="10"/>
      <c r="K58" s="10"/>
    </row>
    <row r="59" spans="1:11" ht="13.5" customHeight="1">
      <c r="A59" s="27">
        <v>2005</v>
      </c>
      <c r="B59" s="170">
        <f>'3.5'!B59/'3.5'!B58*100-100</f>
        <v>0.72218460844052856</v>
      </c>
      <c r="C59" s="170">
        <f>'3.5'!C59/'3.5'!C58*100-100</f>
        <v>0.75840844141569619</v>
      </c>
      <c r="D59" s="170">
        <f>'3.5'!D59/'3.5'!D58*100-100</f>
        <v>0.81515752368362371</v>
      </c>
      <c r="E59" s="170">
        <f>'3.5'!E59/'3.5'!E58*100-100</f>
        <v>-0.9363867684478322</v>
      </c>
      <c r="F59" s="170">
        <f>'3.5'!F59/'3.5'!F58*100-100</f>
        <v>0.59690583505907568</v>
      </c>
      <c r="G59" s="170">
        <f>'3.5'!G59/'3.5'!G58*100-100</f>
        <v>2.0193040386080838</v>
      </c>
      <c r="H59" s="170">
        <f>'3.5'!H59/'3.5'!H58*100-100</f>
        <v>0.98105548037888468</v>
      </c>
      <c r="I59" s="170">
        <f>'3.5'!I59/'3.5'!I58*100-100</f>
        <v>-1.5356614719599548</v>
      </c>
      <c r="J59" s="10"/>
      <c r="K59" s="56"/>
    </row>
    <row r="60" spans="1:11" ht="11.1" customHeight="1">
      <c r="A60" s="31">
        <v>2006</v>
      </c>
      <c r="B60" s="170">
        <f>'3.5'!B60/'3.5'!B59*100-100</f>
        <v>1.2883710508626365</v>
      </c>
      <c r="C60" s="170">
        <f>'3.5'!C60/'3.5'!C59*100-100</f>
        <v>1.3417693902040071</v>
      </c>
      <c r="D60" s="170">
        <f>'3.5'!D60/'3.5'!D59*100-100</f>
        <v>1.3439685314685477</v>
      </c>
      <c r="E60" s="170">
        <f>'3.5'!E60/'3.5'!E59*100-100</f>
        <v>1.2123702866536661</v>
      </c>
      <c r="F60" s="170">
        <f>'3.5'!F60/'3.5'!F59*100-100</f>
        <v>1.1140712036812772</v>
      </c>
      <c r="G60" s="170">
        <f>'3.5'!G60/'3.5'!G59*100-100</f>
        <v>1.2573135814764242</v>
      </c>
      <c r="H60" s="170">
        <f>'3.5'!H60/'3.5'!H59*100-100</f>
        <v>1.3288665549972052</v>
      </c>
      <c r="I60" s="170">
        <f>'3.5'!I60/'3.5'!I59*100-100</f>
        <v>0.86645101663584967</v>
      </c>
      <c r="J60" s="10"/>
      <c r="K60" s="10"/>
    </row>
    <row r="61" spans="1:11" ht="11.1" customHeight="1">
      <c r="A61" s="31">
        <v>2007</v>
      </c>
      <c r="B61" s="170">
        <f>'3.5'!B61/'3.5'!B60*100-100</f>
        <v>0.2322751907974947</v>
      </c>
      <c r="C61" s="170">
        <f>'3.5'!C61/'3.5'!C60*100-100</f>
        <v>-0.23681377825617744</v>
      </c>
      <c r="D61" s="170">
        <f>'3.5'!D61/'3.5'!D60*100-100</f>
        <v>-0.26954177897574993</v>
      </c>
      <c r="E61" s="170">
        <f>'3.5'!E61/'3.5'!E60*100-100</f>
        <v>0.59892396710992557</v>
      </c>
      <c r="F61" s="170">
        <f>'3.5'!F61/'3.5'!F60*100-100</f>
        <v>1.7005988023952199</v>
      </c>
      <c r="G61" s="170">
        <f>'3.5'!G61/'3.5'!G60*100-100</f>
        <v>2.7292844848782778</v>
      </c>
      <c r="H61" s="170">
        <f>'3.5'!H61/'3.5'!H60*100-100</f>
        <v>0.25347145690986395</v>
      </c>
      <c r="I61" s="170">
        <f>'3.5'!I61/'3.5'!I60*100-100</f>
        <v>3.4360325277745574E-2</v>
      </c>
      <c r="J61" s="10"/>
      <c r="K61" s="10"/>
    </row>
    <row r="62" spans="1:11" ht="11.1" customHeight="1">
      <c r="A62" s="31">
        <v>2008</v>
      </c>
      <c r="B62" s="170">
        <f>'3.5'!B62/'3.5'!B61*100-100</f>
        <v>1.1807548002648218</v>
      </c>
      <c r="C62" s="170">
        <f>'3.5'!C62/'3.5'!C61*100-100</f>
        <v>0.33448424687094302</v>
      </c>
      <c r="D62" s="170">
        <f>'3.5'!D62/'3.5'!D61*100-100</f>
        <v>0.32432432432432279</v>
      </c>
      <c r="E62" s="170">
        <f>'3.5'!E62/'3.5'!E61*100-100</f>
        <v>0.89808274470230742</v>
      </c>
      <c r="F62" s="170">
        <f>'3.5'!F62/'3.5'!F61*100-100</f>
        <v>3.7211493170042189</v>
      </c>
      <c r="G62" s="170">
        <f>'3.5'!G62/'3.5'!G61*100-100</f>
        <v>3.5662996649114405</v>
      </c>
      <c r="H62" s="170">
        <f>'3.5'!H62/'3.5'!H61*100-100</f>
        <v>0.89040342970210418</v>
      </c>
      <c r="I62" s="170">
        <f>'3.5'!I62/'3.5'!I61*100-100</f>
        <v>4.0073276849095407</v>
      </c>
      <c r="J62" s="10"/>
      <c r="K62" s="10"/>
    </row>
    <row r="63" spans="1:11" ht="11.1" customHeight="1">
      <c r="A63" s="27">
        <v>2009</v>
      </c>
      <c r="B63" s="170">
        <f>'3.5'!B63/'3.5'!B62*100-100</f>
        <v>0.73072308866835556</v>
      </c>
      <c r="C63" s="170">
        <f>'3.5'!C63/'3.5'!C62*100-100</f>
        <v>-8.6030755995267327E-2</v>
      </c>
      <c r="D63" s="170">
        <f>'3.5'!D63/'3.5'!D62*100-100</f>
        <v>-0.15086206896552312</v>
      </c>
      <c r="E63" s="170">
        <f>'3.5'!E63/'3.5'!E62*100-100</f>
        <v>2.0102010201020164</v>
      </c>
      <c r="F63" s="170">
        <f>'3.5'!F63/'3.5'!F62*100-100</f>
        <v>3.1562216167120738</v>
      </c>
      <c r="G63" s="170">
        <f>'3.5'!G63/'3.5'!G62*100-100</f>
        <v>3.1661659348278164</v>
      </c>
      <c r="H63" s="170">
        <f>'3.5'!H63/'3.5'!H62*100-100</f>
        <v>0.47940727827413809</v>
      </c>
      <c r="I63" s="170">
        <f>'3.5'!I63/'3.5'!I62*100-100</f>
        <v>3.1373844121532386</v>
      </c>
      <c r="J63" s="10"/>
      <c r="K63" s="10"/>
    </row>
    <row r="64" spans="1:11" ht="13.5" customHeight="1">
      <c r="A64" s="27">
        <v>2010</v>
      </c>
      <c r="B64" s="170">
        <f>'3.5'!B64/'3.5'!B63*100-100</f>
        <v>0.89865742745777766</v>
      </c>
      <c r="C64" s="170">
        <f>'3.5'!C64/'3.5'!C63*100-100</f>
        <v>0.71036486922828601</v>
      </c>
      <c r="D64" s="170">
        <f>'3.5'!D64/'3.5'!D63*100-100</f>
        <v>0.70148931577811879</v>
      </c>
      <c r="E64" s="170">
        <f>'3.5'!E64/'3.5'!E63*100-100</f>
        <v>0.99019607843138147</v>
      </c>
      <c r="F64" s="170">
        <f>'3.5'!F64/'3.5'!F63*100-100</f>
        <v>1.4197666740039665</v>
      </c>
      <c r="G64" s="170">
        <f>'3.5'!G64/'3.5'!G63*100-100</f>
        <v>1.7361111111111143</v>
      </c>
      <c r="H64" s="170">
        <f>'3.5'!H64/'3.5'!H63*100-100</f>
        <v>0.88917805248320292</v>
      </c>
      <c r="I64" s="170">
        <f>'3.5'!I64/'3.5'!I63*100-100</f>
        <v>0.88590030953143639</v>
      </c>
      <c r="J64" s="10"/>
      <c r="K64" s="56"/>
    </row>
    <row r="65" spans="1:11" ht="11.1" customHeight="1">
      <c r="A65" s="27">
        <v>2011</v>
      </c>
      <c r="B65" s="170">
        <f>'3.5'!B65/'3.5'!B64*100-100</f>
        <v>1.6203455306363423</v>
      </c>
      <c r="C65" s="170">
        <f>'3.5'!C65/'3.5'!C64*100-100</f>
        <v>1.8488831890563233</v>
      </c>
      <c r="D65" s="170">
        <f>'3.5'!D65/'3.5'!D64*100-100</f>
        <v>1.9290536919944259</v>
      </c>
      <c r="E65" s="170">
        <f>'3.5'!E65/'3.5'!E64*100-100</f>
        <v>-0.64071449373848566</v>
      </c>
      <c r="F65" s="170">
        <f>'3.5'!F65/'3.5'!F64*100-100</f>
        <v>0.96581660336407538</v>
      </c>
      <c r="G65" s="170">
        <f>'3.5'!G65/'3.5'!G64*100-100</f>
        <v>1.6184080149730136</v>
      </c>
      <c r="H65" s="170">
        <f>'3.5'!H65/'3.5'!H64*100-100</f>
        <v>1.8164230438520974</v>
      </c>
      <c r="I65" s="170">
        <f>'3.5'!I65/'3.5'!I64*100-100</f>
        <v>-0.15869657215404231</v>
      </c>
      <c r="J65" s="10"/>
      <c r="K65" s="56"/>
    </row>
    <row r="66" spans="1:11" ht="11.1" customHeight="1">
      <c r="A66" s="27">
        <v>2012</v>
      </c>
      <c r="B66" s="170">
        <f>'3.5'!B66/'3.5'!B65*100-100</f>
        <v>1.4361140443505747</v>
      </c>
      <c r="C66" s="170">
        <f>'3.5'!C66/'3.5'!C65*100-100</f>
        <v>1.5005246589716847</v>
      </c>
      <c r="D66" s="170">
        <f>'3.5'!D66/'3.5'!D65*100-100</f>
        <v>1.5771212280517375</v>
      </c>
      <c r="E66" s="170">
        <f>'3.5'!E66/'3.5'!E65*100-100</f>
        <v>-1.0356619443087283</v>
      </c>
      <c r="F66" s="170">
        <f>'3.5'!F66/'3.5'!F65*100-100</f>
        <v>1.2790197764402507</v>
      </c>
      <c r="G66" s="170">
        <f>'3.5'!G66/'3.5'!G65*100-100</f>
        <v>0.60671722643554915</v>
      </c>
      <c r="H66" s="170">
        <f>'3.5'!H66/'3.5'!H65*100-100</f>
        <v>1.340652380449697</v>
      </c>
      <c r="I66" s="170">
        <f>'3.5'!I66/'3.5'!I65*100-100</f>
        <v>2.4266186288015206</v>
      </c>
      <c r="J66" s="10"/>
      <c r="K66" s="56"/>
    </row>
    <row r="67" spans="1:11" ht="11.1" customHeight="1">
      <c r="A67" s="27">
        <v>2013</v>
      </c>
      <c r="B67" s="170">
        <f>'3.5'!B67/'3.5'!B66*100-100</f>
        <v>0.6350197793045993</v>
      </c>
      <c r="C67" s="170">
        <f>'3.5'!C67/'3.5'!C66*100-100</f>
        <v>0.36183190323579595</v>
      </c>
      <c r="D67" s="170">
        <f>'3.5'!D67/'3.5'!D66*100-100</f>
        <v>0.43473760480281953</v>
      </c>
      <c r="E67" s="170">
        <f>'3.5'!E67/'3.5'!E66*100-100</f>
        <v>-2.6656135847566418</v>
      </c>
      <c r="F67" s="170">
        <f>'3.5'!F67/'3.5'!F66*100-100</f>
        <v>1.4114400933885207</v>
      </c>
      <c r="G67" s="170">
        <f>'3.5'!G67/'3.5'!G66*100-100</f>
        <v>1.7876373034675765</v>
      </c>
      <c r="H67" s="170">
        <f>'3.5'!H67/'3.5'!H66*100-100</f>
        <v>0.6145833333333286</v>
      </c>
      <c r="I67" s="170">
        <f>'3.5'!I67/'3.5'!I66*100-100</f>
        <v>0.79660666252846113</v>
      </c>
      <c r="J67" s="10"/>
      <c r="K67" s="56"/>
    </row>
    <row r="68" spans="1:11" ht="11.1" customHeight="1">
      <c r="A68" s="27">
        <v>2014</v>
      </c>
      <c r="B68" s="170">
        <f>'3.5'!B68/'3.5'!B67*100-100</f>
        <v>1.2206475638770939</v>
      </c>
      <c r="C68" s="170">
        <f>'3.5'!C68/'3.5'!C67*100-100</f>
        <v>1.0506798516687184</v>
      </c>
      <c r="D68" s="170">
        <f>'3.5'!D68/'3.5'!D67*100-100</f>
        <v>1.0512212717716238</v>
      </c>
      <c r="E68" s="170">
        <f>'3.5'!E68/'3.5'!E67*100-100</f>
        <v>1.399736281570128</v>
      </c>
      <c r="F68" s="170">
        <f>'3.5'!F68/'3.5'!F67*100-100</f>
        <v>1.6952699874424439</v>
      </c>
      <c r="G68" s="170">
        <f>'3.5'!G68/'3.5'!G67*100-100</f>
        <v>2.2429115531104458</v>
      </c>
      <c r="H68" s="170">
        <f>'3.5'!H68/'3.5'!H67*100-100</f>
        <v>1.273423749870588</v>
      </c>
      <c r="I68" s="170">
        <f>'3.5'!I68/'3.5'!I67*100-100</f>
        <v>0.7389920968900725</v>
      </c>
      <c r="J68" s="10"/>
      <c r="K68" s="56"/>
    </row>
    <row r="69" spans="1:11" ht="13.5" customHeight="1">
      <c r="A69" s="27">
        <v>2015</v>
      </c>
      <c r="B69" s="170">
        <f>'3.5'!B69/'3.5'!B68*100-100</f>
        <v>2.1972406745017992</v>
      </c>
      <c r="C69" s="170">
        <f>'3.5'!C69/'3.5'!C68*100-100</f>
        <v>1.9367991845056167</v>
      </c>
      <c r="D69" s="170">
        <f>'3.5'!D69/'3.5'!D68*100-100</f>
        <v>1.9887812340642483</v>
      </c>
      <c r="E69" s="170">
        <f>'3.5'!E69/'3.5'!E68*100-100</f>
        <v>3.0009002700808196E-2</v>
      </c>
      <c r="F69" s="170">
        <f>'3.5'!F69/'3.5'!F68*100-100</f>
        <v>2.9018316526034056</v>
      </c>
      <c r="G69" s="170">
        <f>'3.5'!G69/'3.5'!G68*100-100</f>
        <v>3.4768211920529666</v>
      </c>
      <c r="H69" s="170">
        <f>'3.5'!H69/'3.5'!H68*100-100</f>
        <v>2.2285831118380628</v>
      </c>
      <c r="I69" s="170">
        <f>'3.5'!I69/'3.5'!I68*100-100</f>
        <v>1.8848700967906211</v>
      </c>
      <c r="J69" s="10"/>
      <c r="K69" s="56"/>
    </row>
    <row r="70" spans="1:11" ht="11.1" customHeight="1">
      <c r="A70" s="27">
        <v>2016</v>
      </c>
      <c r="B70" s="170">
        <f>'3.5'!B70/'3.5'!B69*100-100</f>
        <v>2.8799999999999955</v>
      </c>
      <c r="C70" s="170">
        <f>'3.5'!C70/'3.5'!C69*100-100</f>
        <v>2.4399999999999977</v>
      </c>
      <c r="D70" s="170">
        <f>'3.5'!D70/'3.5'!D69*100-100</f>
        <v>2.4399999999999977</v>
      </c>
      <c r="E70" s="170">
        <f>'3.5'!E70/'3.5'!E69*100-100</f>
        <v>2.7000000000000171</v>
      </c>
      <c r="F70" s="170">
        <f>'3.5'!F70/'3.5'!F69*100-100</f>
        <v>4.039999999999992</v>
      </c>
      <c r="G70" s="170">
        <f>'3.5'!G70/'3.5'!G69*100-100</f>
        <v>4.7699999999999818</v>
      </c>
      <c r="H70" s="170">
        <f>'3.5'!H70/'3.5'!H69*100-100</f>
        <v>2.8899999999999864</v>
      </c>
      <c r="I70" s="170">
        <f>'3.5'!I70/'3.5'!I69*100-100</f>
        <v>2.730000000000004</v>
      </c>
      <c r="J70" s="10"/>
      <c r="K70" s="56"/>
    </row>
    <row r="71" spans="1:11" ht="11.1" customHeight="1">
      <c r="A71" s="27">
        <v>2017</v>
      </c>
      <c r="B71" s="170">
        <f>'3.5'!B71/'3.5'!B70*100-100</f>
        <v>1.5454898911353041</v>
      </c>
      <c r="C71" s="170">
        <f>'3.5'!C71/'3.5'!C70*100-100</f>
        <v>1.5228426395939039</v>
      </c>
      <c r="D71" s="170">
        <f>'3.5'!D71/'3.5'!D70*100-100</f>
        <v>1.4740335806325646</v>
      </c>
      <c r="E71" s="170">
        <f>'3.5'!E71/'3.5'!E70*100-100</f>
        <v>2.8432327166504336</v>
      </c>
      <c r="F71" s="170">
        <f>'3.5'!F71/'3.5'!F70*100-100</f>
        <v>1.6435986159169431</v>
      </c>
      <c r="G71" s="170">
        <f>'3.5'!G71/'3.5'!G70*100-100</f>
        <v>0.86856924692185089</v>
      </c>
      <c r="H71" s="170">
        <f>'3.5'!H71/'3.5'!H70*100-100</f>
        <v>1.3898338030906814</v>
      </c>
      <c r="I71" s="170">
        <f>'3.5'!I71/'3.5'!I70*100-100</f>
        <v>3.0857587851649981</v>
      </c>
      <c r="J71" s="10"/>
      <c r="K71" s="56"/>
    </row>
    <row r="72" spans="1:11" ht="11.1" customHeight="1">
      <c r="A72" s="27">
        <v>2018</v>
      </c>
      <c r="B72" s="170">
        <f>'3.5'!B72/'3.5'!B71*100-100</f>
        <v>1.4453910213458414</v>
      </c>
      <c r="C72" s="170">
        <f>'3.5'!C72/'3.5'!C71*100-100</f>
        <v>1.5288461538461604</v>
      </c>
      <c r="D72" s="170">
        <f>'3.5'!D72/'3.5'!D71*100-100</f>
        <v>1.5488215488215502</v>
      </c>
      <c r="E72" s="170">
        <f>'3.5'!E72/'3.5'!E71*100-100</f>
        <v>1.1172126491194803</v>
      </c>
      <c r="F72" s="170">
        <f>'3.5'!F72/'3.5'!F71*100-100</f>
        <v>1.210401891252971</v>
      </c>
      <c r="G72" s="170">
        <f>'3.5'!G72/'3.5'!G71*100-100</f>
        <v>0.85162755488266839</v>
      </c>
      <c r="H72" s="170">
        <f>'3.5'!H72/'3.5'!H71*100-100</f>
        <v>1.3995398773006116</v>
      </c>
      <c r="I72" s="170">
        <f>'3.5'!I72/'3.5'!I71*100-100</f>
        <v>1.8602455146364321</v>
      </c>
      <c r="J72" s="10"/>
      <c r="K72" s="56"/>
    </row>
    <row r="73" spans="1:11" ht="11.1" customHeight="1">
      <c r="A73" s="27">
        <v>2019</v>
      </c>
      <c r="B73" s="170">
        <f>'3.5'!B73/'3.5'!B72*100-100</f>
        <v>1.8777127759954624</v>
      </c>
      <c r="C73" s="170">
        <f>'3.5'!C73/'3.5'!C72*100-100</f>
        <v>1.5626479780282096</v>
      </c>
      <c r="D73" s="170">
        <f>'3.5'!D73/'3.5'!D72*100-100</f>
        <v>1.5630920803334476</v>
      </c>
      <c r="E73" s="170">
        <f>'3.5'!E73/'3.5'!E72*100-100</f>
        <v>1.3951310861423281</v>
      </c>
      <c r="F73" s="170">
        <f>'3.5'!F73/'3.5'!F72*100-100</f>
        <v>2.700177520321418</v>
      </c>
      <c r="G73" s="170">
        <f>'3.5'!G73/'3.5'!G72*100-100</f>
        <v>2.261212234940885</v>
      </c>
      <c r="H73" s="170">
        <f>'3.5'!H73/'3.5'!H72*100-100</f>
        <v>1.7016449234259738</v>
      </c>
      <c r="I73" s="170">
        <f>'3.5'!I73/'3.5'!I72*100-100</f>
        <v>3.4671363678501876</v>
      </c>
      <c r="J73" s="10"/>
      <c r="K73" s="56"/>
    </row>
    <row r="74" spans="1:11" ht="13.5" customHeight="1">
      <c r="A74" s="27">
        <v>2020</v>
      </c>
      <c r="B74" s="170">
        <f>'3.5'!B74/'3.5'!B73*100-100</f>
        <v>-3.4546633324071507</v>
      </c>
      <c r="C74" s="170">
        <f>'3.5'!C74/'3.5'!C73*100-100</f>
        <v>-6.070496083550907</v>
      </c>
      <c r="D74" s="170">
        <f>'3.5'!D74/'3.5'!D73*100-100</f>
        <v>-6.0815222460591372</v>
      </c>
      <c r="E74" s="170">
        <f>'3.5'!E74/'3.5'!E73*100-100</f>
        <v>-5.6884292178409908</v>
      </c>
      <c r="F74" s="170">
        <f>'3.5'!F74/'3.5'!F73*100-100</f>
        <v>3.2751091703056687</v>
      </c>
      <c r="G74" s="170">
        <f>'3.5'!G74/'3.5'!G73*100-100</f>
        <v>0.69731167997065313</v>
      </c>
      <c r="H74" s="170">
        <f>'3.5'!H74/'3.5'!H73*100-100</f>
        <v>-4.7220672987544106</v>
      </c>
      <c r="I74" s="170">
        <f>'3.5'!I74/'3.5'!I73*100-100</f>
        <v>7.9473165486963637</v>
      </c>
      <c r="J74" s="10"/>
      <c r="K74" s="56"/>
    </row>
    <row r="75" spans="1:11" ht="15" customHeight="1">
      <c r="A75" s="1"/>
      <c r="B75" s="32" t="s">
        <v>150</v>
      </c>
      <c r="C75" s="205"/>
      <c r="D75" s="205"/>
      <c r="E75" s="205"/>
      <c r="F75" s="205"/>
      <c r="G75" s="205"/>
      <c r="H75" s="205"/>
      <c r="I75" s="205"/>
      <c r="J75" s="55"/>
      <c r="K75" s="10"/>
    </row>
    <row r="76" spans="1:11" ht="15" customHeight="1">
      <c r="A76" s="33" t="s">
        <v>388</v>
      </c>
      <c r="B76" s="173">
        <f>POWER(('3.5'!B54/'3.5'!B45),1/9)*100-100</f>
        <v>1.7410886295994032</v>
      </c>
      <c r="C76" s="173">
        <f>POWER(('3.5'!C54/'3.5'!C45),1/9)*100-100</f>
        <v>1.5513403710991014</v>
      </c>
      <c r="D76" s="173">
        <f>POWER(('3.5'!D54/'3.5'!D45),1/9)*100-100</f>
        <v>1.4877700421547644</v>
      </c>
      <c r="E76" s="173">
        <f>POWER(('3.5'!E54/'3.5'!E45),1/9)*100-100</f>
        <v>3.9321476520968019</v>
      </c>
      <c r="F76" s="173">
        <f>POWER(('3.5'!F54/'3.5'!F45),1/9)*100-100</f>
        <v>2.2931820320132346</v>
      </c>
      <c r="G76" s="173">
        <f>POWER(('3.5'!G54/'3.5'!G45),1/9)*100-100</f>
        <v>2.9226275374459902</v>
      </c>
      <c r="H76" s="173">
        <f>POWER(('3.5'!H54/'3.5'!H45),1/9)*100-100</f>
        <v>1.7783409668461019</v>
      </c>
      <c r="I76" s="173">
        <f>POWER(('3.5'!I54/'3.5'!I45),1/9)*100-100</f>
        <v>1.4271382603236162</v>
      </c>
      <c r="J76" s="10"/>
      <c r="K76" s="10"/>
    </row>
    <row r="77" spans="1:11" ht="12" customHeight="1">
      <c r="A77" s="27" t="s">
        <v>273</v>
      </c>
      <c r="B77" s="173">
        <f>POWER(('3.5'!B64/'3.5'!B54),1/10)*100-100</f>
        <v>0.61591807348220584</v>
      </c>
      <c r="C77" s="173">
        <f>POWER(('3.5'!C64/'3.5'!C54),1/10)*100-100</f>
        <v>0.36747747106187489</v>
      </c>
      <c r="D77" s="173">
        <f>POWER(('3.5'!D64/'3.5'!D54),1/10)*100-100</f>
        <v>0.35402657343055921</v>
      </c>
      <c r="E77" s="173">
        <f>POWER(('3.5'!E64/'3.5'!E54),1/10)*100-100</f>
        <v>0.82764571026498857</v>
      </c>
      <c r="F77" s="173">
        <f>POWER(('3.5'!F64/'3.5'!F54),1/10)*100-100</f>
        <v>1.3532287239832499</v>
      </c>
      <c r="G77" s="173">
        <f>POWER(('3.5'!G64/'3.5'!G54),1/10)*100-100</f>
        <v>1.6629201117895889</v>
      </c>
      <c r="H77" s="173">
        <f>POWER(('3.5'!H64/'3.5'!H54),1/10)*100-100</f>
        <v>0.58938600542832376</v>
      </c>
      <c r="I77" s="173">
        <f>POWER(('3.5'!I64/'3.5'!I54),1/10)*100-100</f>
        <v>0.86847873705254131</v>
      </c>
      <c r="J77" s="10"/>
      <c r="K77" s="10"/>
    </row>
    <row r="78" spans="1:11">
      <c r="A78" s="27" t="s">
        <v>537</v>
      </c>
      <c r="B78" s="173">
        <f>POWER(('3.5'!B74/'3.5'!B64),1/10)*100-100</f>
        <v>1.1268568653318312</v>
      </c>
      <c r="C78" s="173">
        <f>POWER(('3.5'!C74/'3.5'!C64),1/10)*100-100</f>
        <v>0.74006354049198819</v>
      </c>
      <c r="D78" s="173">
        <f>POWER(('3.5'!D74/'3.5'!D64),1/10)*100-100</f>
        <v>0.76409649838606697</v>
      </c>
      <c r="E78" s="173">
        <f>POWER(('3.5'!E74/'3.5'!E64),1/10)*100-100</f>
        <v>-8.5758799160274179E-2</v>
      </c>
      <c r="F78" s="173">
        <f>POWER(('3.5'!F74/'3.5'!F64),1/10)*100-100</f>
        <v>2.1075143965681491</v>
      </c>
      <c r="G78" s="173">
        <f>POWER(('3.5'!G74/'3.5'!G64),1/10)*100-100</f>
        <v>1.9101689253004679</v>
      </c>
      <c r="H78" s="173">
        <f>POWER(('3.5'!H74/'3.5'!H64),1/10)*100-100</f>
        <v>0.97303641637044791</v>
      </c>
      <c r="I78" s="173">
        <f>POWER(('3.5'!I74/'3.5'!I64),1/10)*100-100</f>
        <v>2.4564076770882792</v>
      </c>
    </row>
    <row r="80" spans="1:11">
      <c r="A80" s="57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2.7109375" style="19" customWidth="1"/>
    <col min="11" max="16384" width="11.42578125" style="19"/>
  </cols>
  <sheetData>
    <row r="1" spans="1:11" ht="15.75" customHeight="1">
      <c r="A1" s="17" t="s">
        <v>164</v>
      </c>
      <c r="B1" s="51"/>
      <c r="C1" s="51"/>
      <c r="D1" s="51"/>
      <c r="E1" s="51"/>
      <c r="F1" s="51"/>
      <c r="G1" s="51"/>
      <c r="H1" s="51"/>
      <c r="I1" s="51"/>
    </row>
    <row r="2" spans="1:11" ht="15.75" customHeight="1">
      <c r="A2" s="20" t="s">
        <v>432</v>
      </c>
      <c r="B2" s="51"/>
      <c r="C2" s="51"/>
      <c r="D2" s="51"/>
      <c r="E2" s="51"/>
      <c r="F2" s="51"/>
      <c r="G2" s="51"/>
      <c r="H2" s="51"/>
      <c r="I2" s="51"/>
    </row>
    <row r="3" spans="1:11" ht="12.75" customHeight="1">
      <c r="A3" s="52"/>
      <c r="B3" s="51"/>
      <c r="C3" s="51"/>
      <c r="D3" s="51"/>
      <c r="E3" s="51"/>
      <c r="F3" s="51"/>
      <c r="G3" s="51"/>
      <c r="H3" s="51"/>
      <c r="I3" s="51"/>
    </row>
    <row r="4" spans="1:11" hidden="1">
      <c r="A4" s="52"/>
      <c r="B4" s="51"/>
      <c r="C4" s="51"/>
      <c r="D4" s="51"/>
      <c r="E4" s="51"/>
      <c r="F4" s="51"/>
      <c r="G4" s="51"/>
      <c r="H4" s="51"/>
      <c r="I4" s="51"/>
    </row>
    <row r="5" spans="1:11" hidden="1">
      <c r="A5" s="52"/>
      <c r="B5" s="51"/>
      <c r="C5" s="51"/>
      <c r="D5" s="51"/>
      <c r="E5" s="51"/>
      <c r="F5" s="51"/>
      <c r="G5" s="51"/>
      <c r="H5" s="51"/>
      <c r="I5" s="51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21" t="s">
        <v>112</v>
      </c>
      <c r="I6" s="22"/>
      <c r="J6" s="53"/>
      <c r="K6" s="10"/>
    </row>
    <row r="7" spans="1:11" ht="15" customHeight="1">
      <c r="A7" s="388"/>
      <c r="B7" s="420"/>
      <c r="C7" s="410" t="s">
        <v>113</v>
      </c>
      <c r="D7" s="411"/>
      <c r="E7" s="429"/>
      <c r="F7" s="2" t="s">
        <v>143</v>
      </c>
      <c r="G7" s="3"/>
      <c r="H7" s="401" t="s">
        <v>442</v>
      </c>
      <c r="I7" s="389" t="s">
        <v>313</v>
      </c>
      <c r="J7" s="53"/>
      <c r="K7" s="10"/>
    </row>
    <row r="8" spans="1:11" ht="45" customHeight="1">
      <c r="A8" s="388"/>
      <c r="B8" s="416"/>
      <c r="C8" s="364" t="s">
        <v>69</v>
      </c>
      <c r="D8" s="355" t="s">
        <v>440</v>
      </c>
      <c r="E8" s="355" t="s">
        <v>117</v>
      </c>
      <c r="F8" s="364" t="s">
        <v>69</v>
      </c>
      <c r="G8" s="364" t="s">
        <v>441</v>
      </c>
      <c r="H8" s="416"/>
      <c r="I8" s="391"/>
      <c r="J8" s="10"/>
      <c r="K8" s="10"/>
    </row>
    <row r="9" spans="1:11" s="23" customFormat="1" ht="15" customHeight="1">
      <c r="A9" s="392"/>
      <c r="B9" s="353">
        <v>1</v>
      </c>
      <c r="C9" s="353">
        <v>2</v>
      </c>
      <c r="D9" s="360">
        <v>3</v>
      </c>
      <c r="E9" s="54">
        <v>4</v>
      </c>
      <c r="F9" s="364">
        <v>5</v>
      </c>
      <c r="G9" s="364">
        <v>6</v>
      </c>
      <c r="H9" s="364">
        <v>7</v>
      </c>
      <c r="I9" s="353">
        <v>8</v>
      </c>
      <c r="J9" s="20"/>
      <c r="K9" s="20"/>
    </row>
    <row r="10" spans="1:11" s="23" customFormat="1" ht="15" customHeight="1">
      <c r="A10" s="352"/>
      <c r="B10" s="363" t="s">
        <v>276</v>
      </c>
      <c r="C10" s="349"/>
      <c r="D10" s="349"/>
      <c r="E10" s="349"/>
      <c r="F10" s="349"/>
      <c r="G10" s="349"/>
      <c r="H10" s="349"/>
      <c r="I10" s="349"/>
      <c r="J10" s="20"/>
      <c r="K10" s="20"/>
    </row>
    <row r="11" spans="1:11" s="10" customFormat="1" ht="15" hidden="1" customHeight="1">
      <c r="A11" s="25"/>
      <c r="B11" s="363"/>
      <c r="C11" s="55"/>
      <c r="D11" s="26"/>
      <c r="E11" s="26"/>
      <c r="F11" s="26"/>
      <c r="G11" s="26"/>
      <c r="H11" s="26"/>
      <c r="I11" s="26"/>
    </row>
    <row r="12" spans="1:11" s="10" customFormat="1" ht="12" hidden="1" customHeight="1">
      <c r="A12" s="25"/>
      <c r="B12" s="363"/>
      <c r="C12" s="55"/>
      <c r="D12" s="26"/>
      <c r="E12" s="26"/>
      <c r="F12" s="26"/>
      <c r="G12" s="26"/>
      <c r="H12" s="26"/>
      <c r="I12" s="26"/>
    </row>
    <row r="13" spans="1:11" s="10" customFormat="1" ht="12" hidden="1" customHeight="1">
      <c r="A13" s="25"/>
      <c r="B13" s="363"/>
      <c r="C13" s="55"/>
      <c r="D13" s="26"/>
      <c r="E13" s="26"/>
      <c r="F13" s="26"/>
      <c r="G13" s="26"/>
      <c r="H13" s="26"/>
      <c r="I13" s="26"/>
    </row>
    <row r="14" spans="1:11" s="10" customFormat="1" ht="12" hidden="1" customHeight="1">
      <c r="A14" s="25"/>
      <c r="B14" s="363"/>
      <c r="C14" s="55"/>
      <c r="D14" s="26"/>
      <c r="E14" s="26"/>
      <c r="F14" s="26"/>
      <c r="G14" s="26"/>
      <c r="H14" s="26"/>
      <c r="I14" s="26"/>
    </row>
    <row r="15" spans="1:11" s="10" customFormat="1" ht="13.5" customHeight="1">
      <c r="A15" s="27">
        <v>1970</v>
      </c>
      <c r="B15" s="40">
        <f>'3.5'!B15/'3.5'!$B$36*100</f>
        <v>56.399999999999991</v>
      </c>
      <c r="C15" s="40">
        <f>'3.5'!C15/'3.5'!$C$36*100</f>
        <v>55.730000000000004</v>
      </c>
      <c r="D15" s="40">
        <f>'3.5'!D15/'3.5'!$D$36*100</f>
        <v>56.05</v>
      </c>
      <c r="E15" s="40">
        <f>'3.5'!E15/'3.5'!$E$36*100</f>
        <v>41.2</v>
      </c>
      <c r="F15" s="40">
        <f>'3.5'!F15/'3.5'!$F$36*100</f>
        <v>58.310000000000009</v>
      </c>
      <c r="G15" s="168">
        <f>'3.5'!G15/'3.5'!$G$36*100</f>
        <v>53.76</v>
      </c>
      <c r="H15" s="168">
        <f>'3.5'!H15/'3.5'!$H$36*100</f>
        <v>55.45</v>
      </c>
      <c r="I15" s="168">
        <f>'3.5'!I15/'3.5'!$I$36*100</f>
        <v>64.39</v>
      </c>
    </row>
    <row r="16" spans="1:11" s="10" customFormat="1" ht="11.1" customHeight="1">
      <c r="A16" s="27">
        <v>1971</v>
      </c>
      <c r="B16" s="40">
        <f>'3.5'!B16/'3.5'!$B$36*100</f>
        <v>59.61</v>
      </c>
      <c r="C16" s="40">
        <f>'3.5'!C16/'3.5'!$C$36*100</f>
        <v>58.79</v>
      </c>
      <c r="D16" s="40">
        <f>'3.5'!D16/'3.5'!$D$36*100</f>
        <v>59.12</v>
      </c>
      <c r="E16" s="40">
        <f>'3.5'!E16/'3.5'!$E$36*100</f>
        <v>43.57</v>
      </c>
      <c r="F16" s="40">
        <f>'3.5'!F16/'3.5'!$F$36*100</f>
        <v>62.029999999999994</v>
      </c>
      <c r="G16" s="42">
        <f>'3.5'!G16/'3.5'!$G$36*100</f>
        <v>55.93</v>
      </c>
      <c r="H16" s="168">
        <f>'3.5'!H16/'3.5'!$H$36*100</f>
        <v>58.4</v>
      </c>
      <c r="I16" s="168">
        <f>'3.5'!I16/'3.5'!$I$36*100</f>
        <v>69.72</v>
      </c>
    </row>
    <row r="17" spans="1:9" s="10" customFormat="1" ht="11.1" customHeight="1">
      <c r="A17" s="27">
        <v>1972</v>
      </c>
      <c r="B17" s="40">
        <f>'3.5'!B17/'3.5'!$B$36*100</f>
        <v>62.740000000000009</v>
      </c>
      <c r="C17" s="40">
        <f>'3.5'!C17/'3.5'!$C$36*100</f>
        <v>61.94</v>
      </c>
      <c r="D17" s="40">
        <f>'3.5'!D17/'3.5'!$D$36*100</f>
        <v>62.250000000000007</v>
      </c>
      <c r="E17" s="40">
        <f>'3.5'!E17/'3.5'!$E$36*100</f>
        <v>48.09</v>
      </c>
      <c r="F17" s="40">
        <f>'3.5'!F17/'3.5'!$F$36*100</f>
        <v>65.08</v>
      </c>
      <c r="G17" s="42">
        <f>'3.5'!G17/'3.5'!$G$36*100</f>
        <v>58.329999999999991</v>
      </c>
      <c r="H17" s="168">
        <f>'3.5'!H17/'3.5'!$H$36*100</f>
        <v>61.46</v>
      </c>
      <c r="I17" s="168">
        <f>'3.5'!I17/'3.5'!$I$36*100</f>
        <v>73.5</v>
      </c>
    </row>
    <row r="18" spans="1:9" s="10" customFormat="1" ht="11.1" customHeight="1">
      <c r="A18" s="27">
        <v>1973</v>
      </c>
      <c r="B18" s="40">
        <f>'3.5'!B18/'3.5'!$B$36*100</f>
        <v>65.02</v>
      </c>
      <c r="C18" s="40">
        <f>'3.5'!C18/'3.5'!$C$36*100</f>
        <v>63.71</v>
      </c>
      <c r="D18" s="40">
        <f>'3.5'!D18/'3.5'!$D$36*100</f>
        <v>63.969999999999992</v>
      </c>
      <c r="E18" s="40">
        <f>'3.5'!E18/'3.5'!$E$36*100</f>
        <v>52.17</v>
      </c>
      <c r="F18" s="40">
        <f>'3.5'!F18/'3.5'!$F$36*100</f>
        <v>69.099999999999994</v>
      </c>
      <c r="G18" s="42">
        <f>'3.5'!G18/'3.5'!$G$36*100</f>
        <v>61.79</v>
      </c>
      <c r="H18" s="168">
        <f>'3.5'!H18/'3.5'!$H$36*100</f>
        <v>63.45</v>
      </c>
      <c r="I18" s="168">
        <f>'3.5'!I18/'3.5'!$I$36*100</f>
        <v>78.19</v>
      </c>
    </row>
    <row r="19" spans="1:9" s="10" customFormat="1" ht="11.1" customHeight="1">
      <c r="A19" s="27">
        <v>1974</v>
      </c>
      <c r="B19" s="40">
        <f>'3.5'!B19/'3.5'!$B$36*100</f>
        <v>65.8</v>
      </c>
      <c r="C19" s="40">
        <f>'3.5'!C19/'3.5'!$C$36*100</f>
        <v>63.59</v>
      </c>
      <c r="D19" s="40">
        <f>'3.5'!D19/'3.5'!$D$36*100</f>
        <v>63.859999999999992</v>
      </c>
      <c r="E19" s="40">
        <f>'3.5'!E19/'3.5'!$E$36*100</f>
        <v>51.83</v>
      </c>
      <c r="F19" s="40">
        <f>'3.5'!F19/'3.5'!$F$36*100</f>
        <v>72.95</v>
      </c>
      <c r="G19" s="42">
        <f>'3.5'!G19/'3.5'!$G$36*100</f>
        <v>64.650000000000006</v>
      </c>
      <c r="H19" s="168">
        <f>'3.5'!H19/'3.5'!$H$36*100</f>
        <v>63.73</v>
      </c>
      <c r="I19" s="168">
        <f>'3.5'!I19/'3.5'!$I$36*100</f>
        <v>83.2</v>
      </c>
    </row>
    <row r="20" spans="1:9" s="10" customFormat="1" ht="13.5" customHeight="1">
      <c r="A20" s="27">
        <v>1975</v>
      </c>
      <c r="B20" s="40">
        <f>'3.5'!B20/'3.5'!$B$36*100</f>
        <v>68.38</v>
      </c>
      <c r="C20" s="40">
        <f>'3.5'!C20/'3.5'!$C$36*100</f>
        <v>65.959999999999994</v>
      </c>
      <c r="D20" s="40">
        <f>'3.5'!D20/'3.5'!$D$36*100</f>
        <v>66.239999999999995</v>
      </c>
      <c r="E20" s="40">
        <f>'3.5'!E20/'3.5'!$E$36*100</f>
        <v>53.82</v>
      </c>
      <c r="F20" s="40">
        <f>'3.5'!F20/'3.5'!$F$36*100</f>
        <v>76.22</v>
      </c>
      <c r="G20" s="42">
        <f>'3.5'!G20/'3.5'!$G$36*100</f>
        <v>68.22</v>
      </c>
      <c r="H20" s="168">
        <f>'3.5'!H20/'3.5'!$H$36*100</f>
        <v>66.27</v>
      </c>
      <c r="I20" s="168">
        <f>'3.5'!I20/'3.5'!$I$36*100</f>
        <v>86.14</v>
      </c>
    </row>
    <row r="21" spans="1:9" s="10" customFormat="1" ht="11.1" customHeight="1">
      <c r="A21" s="27">
        <v>1976</v>
      </c>
      <c r="B21" s="40">
        <f>'3.5'!B21/'3.5'!$B$36*100</f>
        <v>70.92</v>
      </c>
      <c r="C21" s="40">
        <f>'3.5'!C21/'3.5'!$C$36*100</f>
        <v>68.78</v>
      </c>
      <c r="D21" s="40">
        <f>'3.5'!D21/'3.5'!$D$36*100</f>
        <v>69.05</v>
      </c>
      <c r="E21" s="40">
        <f>'3.5'!E21/'3.5'!$E$36*100</f>
        <v>57.34</v>
      </c>
      <c r="F21" s="40">
        <f>'3.5'!F21/'3.5'!$F$36*100</f>
        <v>77.84</v>
      </c>
      <c r="G21" s="42">
        <f>'3.5'!G21/'3.5'!$G$36*100</f>
        <v>70.92</v>
      </c>
      <c r="H21" s="168">
        <f>'3.5'!H21/'3.5'!$H$36*100</f>
        <v>69.069999999999993</v>
      </c>
      <c r="I21" s="168">
        <f>'3.5'!I21/'3.5'!$I$36*100</f>
        <v>86.46</v>
      </c>
    </row>
    <row r="22" spans="1:9" s="10" customFormat="1" ht="11.1" customHeight="1">
      <c r="A22" s="27">
        <v>1977</v>
      </c>
      <c r="B22" s="40">
        <f>'3.5'!B22/'3.5'!$B$36*100</f>
        <v>73.55</v>
      </c>
      <c r="C22" s="40">
        <f>'3.5'!C22/'3.5'!$C$36*100</f>
        <v>71.709999999999994</v>
      </c>
      <c r="D22" s="40">
        <f>'3.5'!D22/'3.5'!$D$36*100</f>
        <v>72</v>
      </c>
      <c r="E22" s="40">
        <f>'3.5'!E22/'3.5'!$E$36*100</f>
        <v>59.219999999999992</v>
      </c>
      <c r="F22" s="40">
        <f>'3.5'!F22/'3.5'!$F$36*100</f>
        <v>79.48</v>
      </c>
      <c r="G22" s="42">
        <f>'3.5'!G22/'3.5'!$G$36*100</f>
        <v>72.86</v>
      </c>
      <c r="H22" s="168">
        <f>'3.5'!H22/'3.5'!$H$36*100</f>
        <v>71.86</v>
      </c>
      <c r="I22" s="168">
        <f>'3.5'!I22/'3.5'!$I$36*100</f>
        <v>87.74</v>
      </c>
    </row>
    <row r="23" spans="1:9" s="10" customFormat="1" ht="11.1" customHeight="1">
      <c r="A23" s="27">
        <v>1978</v>
      </c>
      <c r="B23" s="40">
        <f>'3.5'!B23/'3.5'!$B$36*100</f>
        <v>76.290000000000006</v>
      </c>
      <c r="C23" s="40">
        <f>'3.5'!C23/'3.5'!$C$36*100</f>
        <v>74.28</v>
      </c>
      <c r="D23" s="40">
        <f>'3.5'!D23/'3.5'!$D$36*100</f>
        <v>74.55</v>
      </c>
      <c r="E23" s="40">
        <f>'3.5'!E23/'3.5'!$E$36*100</f>
        <v>62.649999999999991</v>
      </c>
      <c r="F23" s="40">
        <f>'3.5'!F23/'3.5'!$F$36*100</f>
        <v>82.78</v>
      </c>
      <c r="G23" s="42">
        <f>'3.5'!G23/'3.5'!$G$36*100</f>
        <v>74.95</v>
      </c>
      <c r="H23" s="168">
        <f>'3.5'!H23/'3.5'!$H$36*100</f>
        <v>74.36</v>
      </c>
      <c r="I23" s="168">
        <f>'3.5'!I23/'3.5'!$I$36*100</f>
        <v>92.54</v>
      </c>
    </row>
    <row r="24" spans="1:9" s="10" customFormat="1" ht="11.1" customHeight="1">
      <c r="A24" s="27">
        <v>1979</v>
      </c>
      <c r="B24" s="40">
        <f>'3.5'!B24/'3.5'!$B$36*100</f>
        <v>78.91</v>
      </c>
      <c r="C24" s="40">
        <f>'3.5'!C24/'3.5'!$C$36*100</f>
        <v>76.69</v>
      </c>
      <c r="D24" s="40">
        <f>'3.5'!D24/'3.5'!$D$36*100</f>
        <v>76.930000000000007</v>
      </c>
      <c r="E24" s="40">
        <f>'3.5'!E24/'3.5'!$E$36*100</f>
        <v>66.77</v>
      </c>
      <c r="F24" s="40">
        <f>'3.5'!F24/'3.5'!$F$36*100</f>
        <v>86.07</v>
      </c>
      <c r="G24" s="42">
        <f>'3.5'!G24/'3.5'!$G$36*100</f>
        <v>77.97</v>
      </c>
      <c r="H24" s="168">
        <f>'3.5'!H24/'3.5'!$H$36*100</f>
        <v>76.86</v>
      </c>
      <c r="I24" s="168">
        <f>'3.5'!I24/'3.5'!$I$36*100</f>
        <v>96.16</v>
      </c>
    </row>
    <row r="25" spans="1:9" s="10" customFormat="1" ht="13.5" customHeight="1">
      <c r="A25" s="27">
        <v>1980</v>
      </c>
      <c r="B25" s="40">
        <f>'3.5'!B25/'3.5'!$B$36*100</f>
        <v>80.489999999999995</v>
      </c>
      <c r="C25" s="40">
        <f>'3.5'!C25/'3.5'!$C$36*100</f>
        <v>77.84</v>
      </c>
      <c r="D25" s="40">
        <f>'3.5'!D25/'3.5'!$D$36*100</f>
        <v>78.09</v>
      </c>
      <c r="E25" s="40">
        <f>'3.5'!E25/'3.5'!$E$36*100</f>
        <v>67.680000000000007</v>
      </c>
      <c r="F25" s="40">
        <f>'3.5'!F25/'3.5'!$F$36*100</f>
        <v>89.06</v>
      </c>
      <c r="G25" s="42">
        <f>'3.5'!G25/'3.5'!$G$36*100</f>
        <v>80.400000000000006</v>
      </c>
      <c r="H25" s="168">
        <f>'3.5'!H25/'3.5'!$H$36*100</f>
        <v>78.19</v>
      </c>
      <c r="I25" s="168">
        <f>'3.5'!I25/'3.5'!$I$36*100</f>
        <v>99.84</v>
      </c>
    </row>
    <row r="26" spans="1:9" s="10" customFormat="1" ht="11.1" customHeight="1">
      <c r="A26" s="27">
        <v>1981</v>
      </c>
      <c r="B26" s="40">
        <f>'3.5'!B26/'3.5'!$B$36*100</f>
        <v>81.209999999999994</v>
      </c>
      <c r="C26" s="40">
        <f>'3.5'!C26/'3.5'!$C$36*100</f>
        <v>77.55</v>
      </c>
      <c r="D26" s="40">
        <f>'3.5'!D26/'3.5'!$D$36*100</f>
        <v>77.790000000000006</v>
      </c>
      <c r="E26" s="40">
        <f>'3.5'!E26/'3.5'!$E$36*100</f>
        <v>67.75</v>
      </c>
      <c r="F26" s="40">
        <f>'3.5'!F26/'3.5'!$F$36*100</f>
        <v>93.14</v>
      </c>
      <c r="G26" s="42">
        <f>'3.5'!G26/'3.5'!$G$36*100</f>
        <v>83.35</v>
      </c>
      <c r="H26" s="168">
        <f>'3.5'!H26/'3.5'!$H$36*100</f>
        <v>78.36</v>
      </c>
      <c r="I26" s="168">
        <f>'3.5'!I26/'3.5'!$I$36*100</f>
        <v>105.34000000000002</v>
      </c>
    </row>
    <row r="27" spans="1:9" s="10" customFormat="1" ht="11.1" customHeight="1">
      <c r="A27" s="27">
        <v>1982</v>
      </c>
      <c r="B27" s="40">
        <f>'3.5'!B27/'3.5'!$B$36*100</f>
        <v>80.38</v>
      </c>
      <c r="C27" s="40">
        <f>'3.5'!C27/'3.5'!$C$36*100</f>
        <v>76.77</v>
      </c>
      <c r="D27" s="40">
        <f>'3.5'!D27/'3.5'!$D$36*100</f>
        <v>76.92</v>
      </c>
      <c r="E27" s="40">
        <f>'3.5'!E27/'3.5'!$E$36*100</f>
        <v>70.37</v>
      </c>
      <c r="F27" s="40">
        <f>'3.5'!F27/'3.5'!$F$36*100</f>
        <v>92.17</v>
      </c>
      <c r="G27" s="42">
        <f>'3.5'!G27/'3.5'!$G$36*100</f>
        <v>81.42</v>
      </c>
      <c r="H27" s="168">
        <f>'3.5'!H27/'3.5'!$H$36*100</f>
        <v>77.42</v>
      </c>
      <c r="I27" s="168">
        <f>'3.5'!I27/'3.5'!$I$36*100</f>
        <v>105.61</v>
      </c>
    </row>
    <row r="28" spans="1:9" s="10" customFormat="1" ht="11.1" customHeight="1">
      <c r="A28" s="27">
        <v>1983</v>
      </c>
      <c r="B28" s="40">
        <f>'3.5'!B28/'3.5'!$B$36*100</f>
        <v>81.13</v>
      </c>
      <c r="C28" s="40">
        <f>'3.5'!C28/'3.5'!$C$36*100</f>
        <v>77.849999999999994</v>
      </c>
      <c r="D28" s="40">
        <f>'3.5'!D28/'3.5'!$D$36*100</f>
        <v>77.95</v>
      </c>
      <c r="E28" s="40">
        <f>'3.5'!E28/'3.5'!$E$36*100</f>
        <v>73.5</v>
      </c>
      <c r="F28" s="40">
        <f>'3.5'!F28/'3.5'!$F$36*100</f>
        <v>91.74</v>
      </c>
      <c r="G28" s="42">
        <f>'3.5'!G28/'3.5'!$G$36*100</f>
        <v>80.97</v>
      </c>
      <c r="H28" s="168">
        <f>'3.5'!H28/'3.5'!$H$36*100</f>
        <v>78.290000000000006</v>
      </c>
      <c r="I28" s="168">
        <f>'3.5'!I28/'3.5'!$I$36*100</f>
        <v>105.2</v>
      </c>
    </row>
    <row r="29" spans="1:9" s="10" customFormat="1" ht="11.1" customHeight="1">
      <c r="A29" s="27">
        <v>1984</v>
      </c>
      <c r="B29" s="40">
        <f>'3.5'!B29/'3.5'!$B$36*100</f>
        <v>82.56</v>
      </c>
      <c r="C29" s="40">
        <f>'3.5'!C29/'3.5'!$C$36*100</f>
        <v>79.37</v>
      </c>
      <c r="D29" s="40">
        <f>'3.5'!D29/'3.5'!$D$36*100</f>
        <v>79.42</v>
      </c>
      <c r="E29" s="40">
        <f>'3.5'!E29/'3.5'!$E$36*100</f>
        <v>77.28</v>
      </c>
      <c r="F29" s="40">
        <f>'3.5'!F29/'3.5'!$F$36*100</f>
        <v>92.85</v>
      </c>
      <c r="G29" s="42">
        <f>'3.5'!G29/'3.5'!$G$36*100</f>
        <v>83.78</v>
      </c>
      <c r="H29" s="168">
        <f>'3.5'!H29/'3.5'!$H$36*100</f>
        <v>79.989999999999995</v>
      </c>
      <c r="I29" s="168">
        <f>'3.5'!I29/'3.5'!$I$36*100</f>
        <v>104.12000000000002</v>
      </c>
    </row>
    <row r="30" spans="1:9" s="10" customFormat="1" ht="13.5" customHeight="1">
      <c r="A30" s="27">
        <v>1985</v>
      </c>
      <c r="B30" s="40">
        <f>'3.5'!B30/'3.5'!$B$36*100</f>
        <v>83.88</v>
      </c>
      <c r="C30" s="40">
        <f>'3.5'!C30/'3.5'!$C$36*100</f>
        <v>80.84</v>
      </c>
      <c r="D30" s="40">
        <f>'3.5'!D30/'3.5'!$D$36*100</f>
        <v>80.81</v>
      </c>
      <c r="E30" s="40">
        <f>'3.5'!E30/'3.5'!$E$36*100</f>
        <v>82.19</v>
      </c>
      <c r="F30" s="40">
        <f>'3.5'!F30/'3.5'!$F$36*100</f>
        <v>93.61</v>
      </c>
      <c r="G30" s="42">
        <f>'3.5'!G30/'3.5'!$G$36*100</f>
        <v>85</v>
      </c>
      <c r="H30" s="168">
        <f>'3.5'!H30/'3.5'!$H$36*100</f>
        <v>81.430000000000007</v>
      </c>
      <c r="I30" s="168">
        <f>'3.5'!I30/'3.5'!$I$36*100</f>
        <v>104.27</v>
      </c>
    </row>
    <row r="31" spans="1:9" s="10" customFormat="1" ht="11.1" customHeight="1">
      <c r="A31" s="27">
        <v>1986</v>
      </c>
      <c r="B31" s="40">
        <f>'3.5'!B31/'3.5'!$B$36*100</f>
        <v>86.58</v>
      </c>
      <c r="C31" s="40">
        <f>'3.5'!C31/'3.5'!$C$36*100</f>
        <v>83.93</v>
      </c>
      <c r="D31" s="40">
        <f>'3.5'!D31/'3.5'!$D$36*100</f>
        <v>83.84</v>
      </c>
      <c r="E31" s="40">
        <f>'3.5'!E31/'3.5'!$E$36*100</f>
        <v>88.04</v>
      </c>
      <c r="F31" s="40">
        <f>'3.5'!F31/'3.5'!$F$36*100</f>
        <v>94.95</v>
      </c>
      <c r="G31" s="42">
        <f>'3.5'!G31/'3.5'!$G$36*100</f>
        <v>86.7</v>
      </c>
      <c r="H31" s="168">
        <f>'3.5'!H31/'3.5'!$H$36*100</f>
        <v>84.33</v>
      </c>
      <c r="I31" s="168">
        <f>'3.5'!I31/'3.5'!$I$36*100</f>
        <v>105.15</v>
      </c>
    </row>
    <row r="32" spans="1:9" s="10" customFormat="1" ht="11.1" customHeight="1">
      <c r="A32" s="27">
        <v>1987</v>
      </c>
      <c r="B32" s="40">
        <f>'3.5'!B32/'3.5'!$B$36*100</f>
        <v>89.01</v>
      </c>
      <c r="C32" s="40">
        <f>'3.5'!C32/'3.5'!$C$36*100</f>
        <v>86.92</v>
      </c>
      <c r="D32" s="40">
        <f>'3.5'!D32/'3.5'!$D$36*100</f>
        <v>86.81</v>
      </c>
      <c r="E32" s="40">
        <f>'3.5'!E32/'3.5'!$E$36*100</f>
        <v>91.76</v>
      </c>
      <c r="F32" s="40">
        <f>'3.5'!F32/'3.5'!$F$36*100</f>
        <v>95.54</v>
      </c>
      <c r="G32" s="42">
        <f>'3.5'!G32/'3.5'!$G$36*100</f>
        <v>87.15</v>
      </c>
      <c r="H32" s="168">
        <f>'3.5'!H32/'3.5'!$H$36*100</f>
        <v>86.95</v>
      </c>
      <c r="I32" s="168">
        <f>'3.5'!I32/'3.5'!$I$36*100</f>
        <v>105.91</v>
      </c>
    </row>
    <row r="33" spans="1:11" s="10" customFormat="1" ht="11.1" customHeight="1">
      <c r="A33" s="27">
        <v>1988</v>
      </c>
      <c r="B33" s="40">
        <f>'3.5'!B33/'3.5'!$B$36*100</f>
        <v>91.1</v>
      </c>
      <c r="C33" s="40">
        <f>'3.5'!C33/'3.5'!$C$36*100</f>
        <v>89.23</v>
      </c>
      <c r="D33" s="40">
        <f>'3.5'!D33/'3.5'!$D$36*100</f>
        <v>89.08</v>
      </c>
      <c r="E33" s="40">
        <f>'3.5'!E33/'3.5'!$E$36*100</f>
        <v>95.69</v>
      </c>
      <c r="F33" s="40">
        <f>'3.5'!F33/'3.5'!$F$36*100</f>
        <v>96.94</v>
      </c>
      <c r="G33" s="42">
        <f>'3.5'!G33/'3.5'!$G$36*100</f>
        <v>90.12</v>
      </c>
      <c r="H33" s="168">
        <f>'3.5'!H33/'3.5'!$H$36*100</f>
        <v>89.36</v>
      </c>
      <c r="I33" s="168">
        <f>'3.5'!I33/'3.5'!$I$36*100</f>
        <v>105.32</v>
      </c>
    </row>
    <row r="34" spans="1:11" s="10" customFormat="1" ht="11.1" customHeight="1">
      <c r="A34" s="27">
        <v>1989</v>
      </c>
      <c r="B34" s="40">
        <f>'3.5'!B34/'3.5'!$B$36*100</f>
        <v>92.66</v>
      </c>
      <c r="C34" s="40">
        <f>'3.5'!C34/'3.5'!$C$36*100</f>
        <v>91.94</v>
      </c>
      <c r="D34" s="40">
        <f>'3.5'!D34/'3.5'!$D$36*100</f>
        <v>91.72</v>
      </c>
      <c r="E34" s="40">
        <f>'3.5'!E34/'3.5'!$E$36*100</f>
        <v>101.14000000000001</v>
      </c>
      <c r="F34" s="40">
        <f>'3.5'!F34/'3.5'!$F$36*100</f>
        <v>94.88</v>
      </c>
      <c r="G34" s="42">
        <f>'3.5'!G34/'3.5'!$G$36*100</f>
        <v>86.4</v>
      </c>
      <c r="H34" s="168">
        <f>'3.5'!H34/'3.5'!$H$36*100</f>
        <v>91.1</v>
      </c>
      <c r="I34" s="168">
        <f>'3.5'!I34/'3.5'!$I$36*100</f>
        <v>105.32999999999998</v>
      </c>
    </row>
    <row r="35" spans="1:11" s="10" customFormat="1" ht="13.5" customHeight="1">
      <c r="A35" s="27">
        <v>1990</v>
      </c>
      <c r="B35" s="40">
        <f>'3.5'!B35/'3.5'!$B$36*100</f>
        <v>96.06</v>
      </c>
      <c r="C35" s="40">
        <f>'3.5'!C35/'3.5'!$C$36*100</f>
        <v>95.82</v>
      </c>
      <c r="D35" s="40">
        <f>'3.5'!D35/'3.5'!$D$36*100</f>
        <v>95.6</v>
      </c>
      <c r="E35" s="40">
        <f>'3.5'!E35/'3.5'!$E$36*100</f>
        <v>104.93</v>
      </c>
      <c r="F35" s="40">
        <f>'3.5'!F35/'3.5'!$F$36*100</f>
        <v>96.79</v>
      </c>
      <c r="G35" s="40">
        <f>'3.5'!G35/'3.5'!$G$36*100</f>
        <v>89.94</v>
      </c>
      <c r="H35" s="168">
        <f>'3.5'!H35/'3.5'!$H$36*100</f>
        <v>94.93</v>
      </c>
      <c r="I35" s="168">
        <f>'3.5'!I35/'3.5'!$I$36*100</f>
        <v>105.21000000000001</v>
      </c>
    </row>
    <row r="36" spans="1:11" s="48" customFormat="1" ht="13.5" customHeight="1">
      <c r="A36" s="28">
        <v>1991</v>
      </c>
      <c r="B36" s="42">
        <f>'3.5'!B36/'3.5'!$B$36*100</f>
        <v>100</v>
      </c>
      <c r="C36" s="42">
        <f>'3.5'!C36/'3.5'!$C$36*100</f>
        <v>100</v>
      </c>
      <c r="D36" s="42">
        <f>'3.5'!D36/'3.5'!$D$36*100</f>
        <v>100</v>
      </c>
      <c r="E36" s="42">
        <f>'3.5'!E36/'3.5'!$E$36*100</f>
        <v>100</v>
      </c>
      <c r="F36" s="42">
        <f>'3.5'!F36/'3.5'!$F$36*100</f>
        <v>100</v>
      </c>
      <c r="G36" s="42">
        <f>'3.5'!G36/'3.5'!$G$36*100</f>
        <v>100</v>
      </c>
      <c r="H36" s="42">
        <f>'3.5'!H36/'3.5'!$H$36*100</f>
        <v>100</v>
      </c>
      <c r="I36" s="42">
        <f>'3.5'!I36/'3.5'!$I$36*100</f>
        <v>100</v>
      </c>
    </row>
    <row r="37" spans="1:11" s="10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169"/>
    </row>
    <row r="38" spans="1:11" s="10" customFormat="1" ht="12" hidden="1" customHeight="1">
      <c r="A38" s="25"/>
      <c r="B38" s="363"/>
      <c r="C38" s="55"/>
      <c r="D38" s="26"/>
      <c r="E38" s="26"/>
      <c r="F38" s="26"/>
      <c r="G38" s="26"/>
      <c r="H38" s="26"/>
      <c r="I38" s="26"/>
    </row>
    <row r="39" spans="1:11" s="10" customFormat="1" ht="12" hidden="1" customHeight="1">
      <c r="A39" s="25"/>
      <c r="B39" s="363"/>
      <c r="C39" s="55"/>
      <c r="D39" s="26"/>
      <c r="E39" s="26"/>
      <c r="F39" s="26"/>
      <c r="G39" s="26"/>
      <c r="H39" s="26"/>
      <c r="I39" s="26"/>
    </row>
    <row r="40" spans="1:11" s="10" customFormat="1" ht="12" hidden="1" customHeight="1">
      <c r="A40" s="25"/>
      <c r="B40" s="363"/>
      <c r="C40" s="55"/>
      <c r="D40" s="26"/>
      <c r="E40" s="26"/>
      <c r="F40" s="26"/>
      <c r="G40" s="26"/>
      <c r="H40" s="26"/>
      <c r="I40" s="26"/>
    </row>
    <row r="41" spans="1:11" s="10" customFormat="1" ht="12" hidden="1" customHeight="1">
      <c r="A41" s="25"/>
      <c r="B41" s="363"/>
      <c r="C41" s="55"/>
      <c r="D41" s="26"/>
      <c r="E41" s="26"/>
      <c r="F41" s="26"/>
      <c r="G41" s="26"/>
      <c r="H41" s="26"/>
      <c r="I41" s="26"/>
    </row>
    <row r="42" spans="1:11" s="10" customFormat="1" ht="12" hidden="1" customHeight="1">
      <c r="A42" s="25"/>
      <c r="B42" s="363"/>
      <c r="C42" s="55"/>
      <c r="D42" s="26"/>
      <c r="E42" s="26"/>
      <c r="F42" s="26"/>
      <c r="G42" s="26"/>
      <c r="H42" s="26"/>
      <c r="I42" s="26"/>
    </row>
    <row r="43" spans="1:11" s="10" customFormat="1" ht="12" hidden="1" customHeight="1">
      <c r="A43" s="25"/>
      <c r="B43" s="363"/>
      <c r="C43" s="55"/>
      <c r="D43" s="26"/>
      <c r="E43" s="26"/>
      <c r="F43" s="26"/>
      <c r="G43" s="26"/>
      <c r="H43" s="26"/>
      <c r="I43" s="26"/>
    </row>
    <row r="44" spans="1:11" s="10" customFormat="1" ht="12" hidden="1" customHeight="1">
      <c r="A44" s="25"/>
      <c r="B44" s="363"/>
      <c r="C44" s="55"/>
      <c r="D44" s="26"/>
      <c r="E44" s="26"/>
      <c r="F44" s="26"/>
      <c r="G44" s="26"/>
      <c r="H44" s="26"/>
      <c r="I44" s="26"/>
    </row>
    <row r="45" spans="1:11" ht="13.5" customHeight="1">
      <c r="A45" s="27">
        <v>1991</v>
      </c>
      <c r="B45" s="40">
        <f>'3.5'!B45/'3.5'!$B$45*100</f>
        <v>100</v>
      </c>
      <c r="C45" s="40">
        <f>'3.5'!C45/'3.5'!$C$45*100</f>
        <v>100</v>
      </c>
      <c r="D45" s="40">
        <f>'3.5'!D45/'3.5'!$D$45*100</f>
        <v>100</v>
      </c>
      <c r="E45" s="40">
        <f>'3.5'!E45/'3.5'!$E$45*100</f>
        <v>100</v>
      </c>
      <c r="F45" s="40">
        <f>'3.5'!F45/'3.5'!$F$45*100</f>
        <v>100</v>
      </c>
      <c r="G45" s="40">
        <f>'3.5'!G45/'3.5'!$G$45*100</f>
        <v>100</v>
      </c>
      <c r="H45" s="40">
        <f>'3.5'!H45/'3.5'!$H$45*100</f>
        <v>100</v>
      </c>
      <c r="I45" s="40">
        <f>'3.5'!I45/'3.5'!$I$45*100</f>
        <v>100</v>
      </c>
      <c r="J45" s="10"/>
      <c r="K45" s="56"/>
    </row>
    <row r="46" spans="1:11" ht="11.1" customHeight="1">
      <c r="A46" s="27">
        <v>1992</v>
      </c>
      <c r="B46" s="40">
        <f>'3.5'!B46/'3.5'!$B$45*100</f>
        <v>103.59856057576971</v>
      </c>
      <c r="C46" s="40">
        <f>'3.5'!C46/'3.5'!$C$45*100</f>
        <v>102.92881701260663</v>
      </c>
      <c r="D46" s="40">
        <f>'3.5'!D46/'3.5'!$D$45*100</f>
        <v>102.77707329444586</v>
      </c>
      <c r="E46" s="40">
        <f>'3.5'!E46/'3.5'!$E$45*100</f>
        <v>108.93496420047732</v>
      </c>
      <c r="F46" s="40">
        <f>'3.5'!F46/'3.5'!$F$45*100</f>
        <v>105.60207033033949</v>
      </c>
      <c r="G46" s="40">
        <f>'3.5'!G46/'3.5'!$G$45*100</f>
        <v>106.74743395591453</v>
      </c>
      <c r="H46" s="40">
        <f>'3.5'!H46/'3.5'!$H$45*100</f>
        <v>103.52658295484905</v>
      </c>
      <c r="I46" s="40">
        <f>'3.5'!I46/'3.5'!$I$45*100</f>
        <v>104.11479491547635</v>
      </c>
      <c r="J46" s="10"/>
      <c r="K46" s="56"/>
    </row>
    <row r="47" spans="1:11" ht="11.1" customHeight="1">
      <c r="A47" s="27">
        <v>1993</v>
      </c>
      <c r="B47" s="40">
        <f>'3.5'!B47/'3.5'!$B$45*100</f>
        <v>103.85179261628682</v>
      </c>
      <c r="C47" s="40">
        <f>'3.5'!C47/'3.5'!$C$45*100</f>
        <v>103.00522093467464</v>
      </c>
      <c r="D47" s="40">
        <f>'3.5'!D47/'3.5'!$D$45*100</f>
        <v>102.7263504945473</v>
      </c>
      <c r="E47" s="40">
        <f>'3.5'!E47/'3.5'!$E$45*100</f>
        <v>113.82756563245822</v>
      </c>
      <c r="F47" s="40">
        <f>'3.5'!F47/'3.5'!$F$45*100</f>
        <v>106.39366722484398</v>
      </c>
      <c r="G47" s="40">
        <f>'3.5'!G47/'3.5'!$G$45*100</f>
        <v>106.46138313982838</v>
      </c>
      <c r="H47" s="40">
        <f>'3.5'!H47/'3.5'!$H$45*100</f>
        <v>103.53994122361743</v>
      </c>
      <c r="I47" s="40">
        <f>'3.5'!I47/'3.5'!$I$45*100</f>
        <v>106.32944568208622</v>
      </c>
      <c r="J47" s="10"/>
      <c r="K47" s="56"/>
    </row>
    <row r="48" spans="1:11" ht="11.1" customHeight="1">
      <c r="A48" s="27">
        <v>1994</v>
      </c>
      <c r="B48" s="40">
        <f>'3.5'!B48/'3.5'!$B$45*100</f>
        <v>105.83766493402638</v>
      </c>
      <c r="C48" s="40">
        <f>'3.5'!C48/'3.5'!$C$45*100</f>
        <v>104.45689545396664</v>
      </c>
      <c r="D48" s="40">
        <f>'3.5'!D48/'3.5'!$D$45*100</f>
        <v>104.07050469185899</v>
      </c>
      <c r="E48" s="40">
        <f>'3.5'!E48/'3.5'!$E$45*100</f>
        <v>120.34606205250597</v>
      </c>
      <c r="F48" s="40">
        <f>'3.5'!F48/'3.5'!$F$45*100</f>
        <v>109.97107626731616</v>
      </c>
      <c r="G48" s="40">
        <f>'3.5'!G48/'3.5'!$G$45*100</f>
        <v>113.32660272589601</v>
      </c>
      <c r="H48" s="40">
        <f>'3.5'!H48/'3.5'!$H$45*100</f>
        <v>105.85092172054502</v>
      </c>
      <c r="I48" s="40">
        <f>'3.5'!I48/'3.5'!$I$45*100</f>
        <v>105.64801467697549</v>
      </c>
      <c r="J48" s="10"/>
      <c r="K48" s="56"/>
    </row>
    <row r="49" spans="1:11" ht="13.5" customHeight="1">
      <c r="A49" s="27">
        <v>1995</v>
      </c>
      <c r="B49" s="40">
        <f>'3.5'!B49/'3.5'!$B$45*100</f>
        <v>107.6502732240437</v>
      </c>
      <c r="C49" s="40">
        <f>'3.5'!C49/'3.5'!$C$45*100</f>
        <v>106.07411180440596</v>
      </c>
      <c r="D49" s="40">
        <f>'3.5'!D49/'3.5'!$D$45*100</f>
        <v>105.56682728886635</v>
      </c>
      <c r="E49" s="40">
        <f>'3.5'!E49/'3.5'!$E$45*100</f>
        <v>126.56622911694508</v>
      </c>
      <c r="F49" s="40">
        <f>'3.5'!F49/'3.5'!$F$45*100</f>
        <v>112.4067590196377</v>
      </c>
      <c r="G49" s="40">
        <f>'3.5'!G49/'3.5'!$G$45*100</f>
        <v>117.7351505973414</v>
      </c>
      <c r="H49" s="40">
        <f>'3.5'!H49/'3.5'!$H$45*100</f>
        <v>107.90809511087363</v>
      </c>
      <c r="I49" s="40">
        <f>'3.5'!I49/'3.5'!$I$45*100</f>
        <v>105.53007469532172</v>
      </c>
      <c r="J49" s="10"/>
      <c r="K49" s="56"/>
    </row>
    <row r="50" spans="1:11" ht="11.1" customHeight="1">
      <c r="A50" s="27">
        <v>1996</v>
      </c>
      <c r="B50" s="40">
        <f>'3.5'!B50/'3.5'!$B$45*100</f>
        <v>109.66280154604824</v>
      </c>
      <c r="C50" s="40">
        <f>'3.5'!C50/'3.5'!$C$45*100</f>
        <v>107.76773207691328</v>
      </c>
      <c r="D50" s="40">
        <f>'3.5'!D50/'3.5'!$D$45*100</f>
        <v>107.50697438498604</v>
      </c>
      <c r="E50" s="40">
        <f>'3.5'!E50/'3.5'!$E$45*100</f>
        <v>118.19809069212408</v>
      </c>
      <c r="F50" s="40">
        <f>'3.5'!F50/'3.5'!$F$45*100</f>
        <v>115.40569340843356</v>
      </c>
      <c r="G50" s="40">
        <f>'3.5'!G50/'3.5'!$G$45*100</f>
        <v>122.32879017331315</v>
      </c>
      <c r="H50" s="40">
        <f>'3.5'!H50/'3.5'!$H$45*100</f>
        <v>110.05877638258082</v>
      </c>
      <c r="I50" s="40">
        <f>'3.5'!I50/'3.5'!$I$45*100</f>
        <v>106.47359454855196</v>
      </c>
      <c r="J50" s="10"/>
      <c r="K50" s="56"/>
    </row>
    <row r="51" spans="1:11" ht="11.1" customHeight="1">
      <c r="A51" s="27">
        <v>1997</v>
      </c>
      <c r="B51" s="40">
        <f>'3.5'!B51/'3.5'!$B$45*100</f>
        <v>110.515793682527</v>
      </c>
      <c r="C51" s="40">
        <f>'3.5'!C51/'3.5'!$C$45*100</f>
        <v>108.56997325862727</v>
      </c>
      <c r="D51" s="40">
        <f>'3.5'!D51/'3.5'!$D$45*100</f>
        <v>108.19173218361652</v>
      </c>
      <c r="E51" s="40">
        <f>'3.5'!E51/'3.5'!$E$45*100</f>
        <v>123.83651551312647</v>
      </c>
      <c r="F51" s="40">
        <f>'3.5'!F51/'3.5'!$F$45*100</f>
        <v>116.44085857817019</v>
      </c>
      <c r="G51" s="40">
        <f>'3.5'!G51/'3.5'!$G$45*100</f>
        <v>124.81911492512201</v>
      </c>
      <c r="H51" s="40">
        <f>'3.5'!H51/'3.5'!$H$45*100</f>
        <v>111.11407961528188</v>
      </c>
      <c r="I51" s="40">
        <f>'3.5'!I51/'3.5'!$I$45*100</f>
        <v>105.63491023456952</v>
      </c>
      <c r="J51" s="10"/>
      <c r="K51" s="56"/>
    </row>
    <row r="52" spans="1:11" ht="11.1" customHeight="1">
      <c r="A52" s="27">
        <v>1998</v>
      </c>
      <c r="B52" s="40">
        <f>'3.5'!B52/'3.5'!$B$45*100</f>
        <v>112.38171398107421</v>
      </c>
      <c r="C52" s="40">
        <f>'3.5'!C52/'3.5'!$C$45*100</f>
        <v>110.13625366102127</v>
      </c>
      <c r="D52" s="40">
        <f>'3.5'!D52/'3.5'!$D$45*100</f>
        <v>109.68805478062389</v>
      </c>
      <c r="E52" s="40">
        <f>'3.5'!E52/'3.5'!$E$45*100</f>
        <v>128.75894988066824</v>
      </c>
      <c r="F52" s="40">
        <f>'3.5'!F52/'3.5'!$F$45*100</f>
        <v>119.21144770893592</v>
      </c>
      <c r="G52" s="40">
        <f>'3.5'!G52/'3.5'!$G$45*100</f>
        <v>128.10028605081607</v>
      </c>
      <c r="H52" s="40">
        <f>'3.5'!H52/'3.5'!$H$45*100</f>
        <v>112.94416243654821</v>
      </c>
      <c r="I52" s="40">
        <f>'3.5'!I52/'3.5'!$I$45*100</f>
        <v>107.74472546193159</v>
      </c>
      <c r="J52" s="10"/>
      <c r="K52" s="56"/>
    </row>
    <row r="53" spans="1:11" ht="11.1" customHeight="1">
      <c r="A53" s="27">
        <v>1999</v>
      </c>
      <c r="B53" s="40">
        <f>'3.5'!B53/'3.5'!$B$45*100</f>
        <v>114.9140343862455</v>
      </c>
      <c r="C53" s="40">
        <f>'3.5'!C53/'3.5'!$C$45*100</f>
        <v>113.00140073857123</v>
      </c>
      <c r="D53" s="40">
        <f>'3.5'!D53/'3.5'!$D$45*100</f>
        <v>112.42708597514583</v>
      </c>
      <c r="E53" s="40">
        <f>'3.5'!E53/'3.5'!$E$45*100</f>
        <v>136.72434367541763</v>
      </c>
      <c r="F53" s="40">
        <f>'3.5'!F53/'3.5'!$F$45*100</f>
        <v>120.68808037753082</v>
      </c>
      <c r="G53" s="40">
        <f>'3.5'!G53/'3.5'!$G$45*100</f>
        <v>128.8069998317348</v>
      </c>
      <c r="H53" s="40">
        <f>'3.5'!H53/'3.5'!$H$45*100</f>
        <v>115.48223350253808</v>
      </c>
      <c r="I53" s="40">
        <f>'3.5'!I53/'3.5'!$I$45*100</f>
        <v>110.19525619184904</v>
      </c>
      <c r="J53" s="10"/>
      <c r="K53" s="56"/>
    </row>
    <row r="54" spans="1:11" ht="13.5" customHeight="1">
      <c r="A54" s="27">
        <v>2000</v>
      </c>
      <c r="B54" s="40">
        <f>'3.5'!B54/'3.5'!$B$45*100</f>
        <v>116.80661068905771</v>
      </c>
      <c r="C54" s="40">
        <f>'3.5'!C54/'3.5'!$C$45*100</f>
        <v>114.8605628422259</v>
      </c>
      <c r="D54" s="40">
        <f>'3.5'!D54/'3.5'!$D$45*100</f>
        <v>114.21506467156985</v>
      </c>
      <c r="E54" s="40">
        <f>'3.5'!E54/'3.5'!$E$45*100</f>
        <v>141.4976133651551</v>
      </c>
      <c r="F54" s="40">
        <f>'3.5'!F54/'3.5'!$F$45*100</f>
        <v>122.63662657938805</v>
      </c>
      <c r="G54" s="40">
        <f>'3.5'!G54/'3.5'!$G$45*100</f>
        <v>129.59784620562004</v>
      </c>
      <c r="H54" s="40">
        <f>'3.5'!H54/'3.5'!$H$45*100</f>
        <v>117.19209190488912</v>
      </c>
      <c r="I54" s="40">
        <f>'3.5'!I54/'3.5'!$I$45*100</f>
        <v>113.60241121740269</v>
      </c>
      <c r="J54" s="10"/>
      <c r="K54" s="56"/>
    </row>
    <row r="55" spans="1:11" ht="11.1" customHeight="1">
      <c r="A55" s="27">
        <v>2001</v>
      </c>
      <c r="B55" s="40">
        <f>'3.5'!B55/'3.5'!$B$45*100</f>
        <v>118.00613088098095</v>
      </c>
      <c r="C55" s="40">
        <f>'3.5'!C55/'3.5'!$C$45*100</f>
        <v>116.23583343944989</v>
      </c>
      <c r="D55" s="40">
        <f>'3.5'!D55/'3.5'!$D$45*100</f>
        <v>115.60994166878011</v>
      </c>
      <c r="E55" s="40">
        <f>'3.5'!E55/'3.5'!$E$45*100</f>
        <v>142.10918854415274</v>
      </c>
      <c r="F55" s="40">
        <f>'3.5'!F55/'3.5'!$F$45*100</f>
        <v>123.30643933627645</v>
      </c>
      <c r="G55" s="40">
        <f>'3.5'!G55/'3.5'!$G$45*100</f>
        <v>130.77570250715127</v>
      </c>
      <c r="H55" s="40">
        <f>'3.5'!H55/'3.5'!$H$45*100</f>
        <v>118.5279187817259</v>
      </c>
      <c r="I55" s="40">
        <f>'3.5'!I55/'3.5'!$I$45*100</f>
        <v>113.64172454462063</v>
      </c>
      <c r="J55" s="10"/>
      <c r="K55" s="56"/>
    </row>
    <row r="56" spans="1:11" ht="11.1" customHeight="1">
      <c r="A56" s="27">
        <v>2002</v>
      </c>
      <c r="B56" s="40">
        <f>'3.5'!B56/'3.5'!$B$45*100</f>
        <v>117.13981074236972</v>
      </c>
      <c r="C56" s="40">
        <f>'3.5'!C56/'3.5'!$C$45*100</f>
        <v>114.63135107602189</v>
      </c>
      <c r="D56" s="40">
        <f>'3.5'!D56/'3.5'!$D$45*100</f>
        <v>113.89804717220389</v>
      </c>
      <c r="E56" s="40">
        <f>'3.5'!E56/'3.5'!$E$45*100</f>
        <v>145.03281622911695</v>
      </c>
      <c r="F56" s="40">
        <f>'3.5'!F56/'3.5'!$F$45*100</f>
        <v>124.79829502207338</v>
      </c>
      <c r="G56" s="40">
        <f>'3.5'!G56/'3.5'!$G$45*100</f>
        <v>132.25643614336192</v>
      </c>
      <c r="H56" s="40">
        <f>'3.5'!H56/'3.5'!$H$45*100</f>
        <v>117.39246593641464</v>
      </c>
      <c r="I56" s="40">
        <f>'3.5'!I56/'3.5'!$I$45*100</f>
        <v>115.13563097890184</v>
      </c>
      <c r="J56" s="10"/>
      <c r="K56" s="56"/>
    </row>
    <row r="57" spans="1:11" ht="11.1" customHeight="1">
      <c r="A57" s="27">
        <v>2003</v>
      </c>
      <c r="B57" s="40">
        <f>'3.5'!B57/'3.5'!$B$45*100</f>
        <v>117.73957083833133</v>
      </c>
      <c r="C57" s="40">
        <f>'3.5'!C57/'3.5'!$C$45*100</f>
        <v>115.11524258245258</v>
      </c>
      <c r="D57" s="40">
        <f>'3.5'!D57/'3.5'!$D$45*100</f>
        <v>114.39259447121482</v>
      </c>
      <c r="E57" s="40">
        <f>'3.5'!E57/'3.5'!$E$45*100</f>
        <v>145.5698090692124</v>
      </c>
      <c r="F57" s="40">
        <f>'3.5'!F57/'3.5'!$F$45*100</f>
        <v>125.71167605419393</v>
      </c>
      <c r="G57" s="40">
        <f>'3.5'!G57/'3.5'!$G$45*100</f>
        <v>134.14100622581188</v>
      </c>
      <c r="H57" s="40">
        <f>'3.5'!H57/'3.5'!$H$45*100</f>
        <v>118.10045418113813</v>
      </c>
      <c r="I57" s="40">
        <f>'3.5'!I57/'3.5'!$I$45*100</f>
        <v>114.78181103394051</v>
      </c>
      <c r="J57" s="10"/>
      <c r="K57" s="56"/>
    </row>
    <row r="58" spans="1:11" ht="11.1" customHeight="1">
      <c r="A58" s="27">
        <v>2004</v>
      </c>
      <c r="B58" s="40">
        <f>'3.5'!B58/'3.5'!$B$45*100</f>
        <v>118.11275489804078</v>
      </c>
      <c r="C58" s="40">
        <f>'3.5'!C58/'3.5'!$C$45*100</f>
        <v>115.85381382910991</v>
      </c>
      <c r="D58" s="40">
        <f>'3.5'!D58/'3.5'!$D$45*100</f>
        <v>115.11539436976921</v>
      </c>
      <c r="E58" s="40">
        <f>'3.5'!E58/'3.5'!$E$45*100</f>
        <v>146.55429594272076</v>
      </c>
      <c r="F58" s="40">
        <f>'3.5'!F58/'3.5'!$F$45*100</f>
        <v>124.96574821129549</v>
      </c>
      <c r="G58" s="40">
        <f>'3.5'!G58/'3.5'!$G$45*100</f>
        <v>132.49200740366817</v>
      </c>
      <c r="H58" s="40">
        <f>'3.5'!H58/'3.5'!$H$45*100</f>
        <v>118.46112743788406</v>
      </c>
      <c r="I58" s="40">
        <f>'3.5'!I58/'3.5'!$I$45*100</f>
        <v>115.20115319093172</v>
      </c>
      <c r="J58" s="10"/>
      <c r="K58" s="10"/>
    </row>
    <row r="59" spans="1:11" ht="13.5" customHeight="1">
      <c r="A59" s="27">
        <v>2005</v>
      </c>
      <c r="B59" s="40">
        <f>'3.5'!B59/'3.5'!$B$45*100</f>
        <v>118.96574703451952</v>
      </c>
      <c r="C59" s="40">
        <f>'3.5'!C59/'3.5'!$C$45*100</f>
        <v>116.73245893289189</v>
      </c>
      <c r="D59" s="40">
        <f>'3.5'!D59/'3.5'!$D$45*100</f>
        <v>116.05376616789246</v>
      </c>
      <c r="E59" s="40">
        <f>'3.5'!E59/'3.5'!$E$45*100</f>
        <v>145.18198090692124</v>
      </c>
      <c r="F59" s="40">
        <f>'3.5'!F59/'3.5'!$F$45*100</f>
        <v>125.71167605419393</v>
      </c>
      <c r="G59" s="40">
        <f>'3.5'!G59/'3.5'!$G$45*100</f>
        <v>135.16742386000337</v>
      </c>
      <c r="H59" s="40">
        <f>'3.5'!H59/'3.5'!$H$45*100</f>
        <v>119.62329682073202</v>
      </c>
      <c r="I59" s="40">
        <f>'3.5'!I59/'3.5'!$I$45*100</f>
        <v>113.43205346612501</v>
      </c>
      <c r="J59" s="10"/>
      <c r="K59" s="56"/>
    </row>
    <row r="60" spans="1:11" ht="11.1" customHeight="1">
      <c r="A60" s="31">
        <v>2006</v>
      </c>
      <c r="B60" s="40">
        <f>'3.5'!B60/'3.5'!$B$45*100</f>
        <v>120.49846727975475</v>
      </c>
      <c r="C60" s="40">
        <f>'3.5'!C60/'3.5'!$C$45*100</f>
        <v>118.29873933528587</v>
      </c>
      <c r="D60" s="40">
        <f>'3.5'!D60/'3.5'!$D$45*100</f>
        <v>117.61349226477303</v>
      </c>
      <c r="E60" s="40">
        <f>'3.5'!E60/'3.5'!$E$45*100</f>
        <v>146.94212410501194</v>
      </c>
      <c r="F60" s="40">
        <f>'3.5'!F60/'3.5'!$F$45*100</f>
        <v>127.11219363677881</v>
      </c>
      <c r="G60" s="40">
        <f>'3.5'!G60/'3.5'!$G$45*100</f>
        <v>136.86690223792698</v>
      </c>
      <c r="H60" s="40">
        <f>'3.5'!H60/'3.5'!$H$45*100</f>
        <v>121.21293080416777</v>
      </c>
      <c r="I60" s="40">
        <f>'3.5'!I60/'3.5'!$I$45*100</f>
        <v>114.41488664657318</v>
      </c>
      <c r="J60" s="10"/>
      <c r="K60" s="10"/>
    </row>
    <row r="61" spans="1:11" ht="11.1" customHeight="1">
      <c r="A61" s="31">
        <v>2007</v>
      </c>
      <c r="B61" s="40">
        <f>'3.5'!B61/'3.5'!$B$45*100</f>
        <v>120.77835532453685</v>
      </c>
      <c r="C61" s="40">
        <f>'3.5'!C61/'3.5'!$C$45*100</f>
        <v>118.01859162103656</v>
      </c>
      <c r="D61" s="40">
        <f>'3.5'!D61/'3.5'!$D$45*100</f>
        <v>117.29647476540705</v>
      </c>
      <c r="E61" s="40">
        <f>'3.5'!E61/'3.5'!$E$45*100</f>
        <v>147.82219570405726</v>
      </c>
      <c r="F61" s="40">
        <f>'3.5'!F61/'3.5'!$F$45*100</f>
        <v>129.27386207946415</v>
      </c>
      <c r="G61" s="40">
        <f>'3.5'!G61/'3.5'!$G$45*100</f>
        <v>140.60238936564025</v>
      </c>
      <c r="H61" s="40">
        <f>'3.5'!H61/'3.5'!$H$45*100</f>
        <v>121.52017098584022</v>
      </c>
      <c r="I61" s="40">
        <f>'3.5'!I61/'3.5'!$I$45*100</f>
        <v>114.45419997379112</v>
      </c>
      <c r="J61" s="10"/>
      <c r="K61" s="10"/>
    </row>
    <row r="62" spans="1:11" ht="11.1" customHeight="1">
      <c r="A62" s="31">
        <v>2008</v>
      </c>
      <c r="B62" s="40">
        <f>'3.5'!B62/'3.5'!$B$45*100</f>
        <v>122.20445155271224</v>
      </c>
      <c r="C62" s="40">
        <f>'3.5'!C62/'3.5'!$C$45*100</f>
        <v>118.41334521838786</v>
      </c>
      <c r="D62" s="40">
        <f>'3.5'!D62/'3.5'!$D$45*100</f>
        <v>117.67689576464622</v>
      </c>
      <c r="E62" s="40">
        <f>'3.5'!E62/'3.5'!$E$45*100</f>
        <v>149.1497613365155</v>
      </c>
      <c r="F62" s="40">
        <f>'3.5'!F62/'3.5'!$F$45*100</f>
        <v>134.08433551529913</v>
      </c>
      <c r="G62" s="40">
        <f>'3.5'!G62/'3.5'!$G$45*100</f>
        <v>145.61669190644457</v>
      </c>
      <c r="H62" s="40">
        <f>'3.5'!H62/'3.5'!$H$45*100</f>
        <v>122.60219075607802</v>
      </c>
      <c r="I62" s="40">
        <f>'3.5'!I62/'3.5'!$I$45*100</f>
        <v>119.04075481588259</v>
      </c>
      <c r="J62" s="10"/>
      <c r="K62" s="10"/>
    </row>
    <row r="63" spans="1:11" ht="11.1" customHeight="1">
      <c r="A63" s="27">
        <v>2009</v>
      </c>
      <c r="B63" s="40">
        <f>'3.5'!B63/'3.5'!$B$45*100</f>
        <v>123.09742769558842</v>
      </c>
      <c r="C63" s="40">
        <f>'3.5'!C63/'3.5'!$C$45*100</f>
        <v>118.31147332229722</v>
      </c>
      <c r="D63" s="40">
        <f>'3.5'!D63/'3.5'!$D$45*100</f>
        <v>117.49936596500126</v>
      </c>
      <c r="E63" s="40">
        <f>'3.5'!E63/'3.5'!$E$45*100</f>
        <v>152.14797136038186</v>
      </c>
      <c r="F63" s="40">
        <f>'3.5'!F63/'3.5'!$F$45*100</f>
        <v>138.31633429745776</v>
      </c>
      <c r="G63" s="40">
        <f>'3.5'!G63/'3.5'!$G$45*100</f>
        <v>150.2271580010096</v>
      </c>
      <c r="H63" s="40">
        <f>'3.5'!H63/'3.5'!$H$45*100</f>
        <v>123.1899545818862</v>
      </c>
      <c r="I63" s="40">
        <f>'3.5'!I63/'3.5'!$I$45*100</f>
        <v>122.77552090158564</v>
      </c>
      <c r="J63" s="10"/>
      <c r="K63" s="10"/>
    </row>
    <row r="64" spans="1:11" ht="13.5" customHeight="1">
      <c r="A64" s="27">
        <v>2010</v>
      </c>
      <c r="B64" s="168">
        <f>'3.5'!B64/'3.5'!$B$45*100</f>
        <v>124.20365187258429</v>
      </c>
      <c r="C64" s="168">
        <f>'3.5'!C64/'3.5'!$C$45*100</f>
        <v>119.15191646504519</v>
      </c>
      <c r="D64" s="168">
        <f>'3.5'!D64/'3.5'!$D$45*100</f>
        <v>118.32361146335278</v>
      </c>
      <c r="E64" s="168">
        <f>'3.5'!E64/'3.5'!$E$45*100</f>
        <v>153.65453460620523</v>
      </c>
      <c r="F64" s="40">
        <f>'3.5'!F64/'3.5'!$F$45*100</f>
        <v>140.28010351651699</v>
      </c>
      <c r="G64" s="40">
        <f>'3.5'!G64/'3.5'!$G$45*100</f>
        <v>152.83526838297158</v>
      </c>
      <c r="H64" s="40">
        <f>'3.5'!H64/'3.5'!$H$45*100</f>
        <v>124.28533262089235</v>
      </c>
      <c r="I64" s="40">
        <f>'3.5'!I64/'3.5'!$I$45*100</f>
        <v>123.86318962128161</v>
      </c>
      <c r="J64" s="10"/>
      <c r="K64" s="56"/>
    </row>
    <row r="65" spans="1:11" ht="11.1" customHeight="1">
      <c r="A65" s="27">
        <v>2011</v>
      </c>
      <c r="B65" s="168">
        <f>'3.5'!B65/'3.5'!$B$45*100</f>
        <v>126.21618019458882</v>
      </c>
      <c r="C65" s="168">
        <f>'3.5'!C65/'3.5'!$C$45*100</f>
        <v>121.35489621800586</v>
      </c>
      <c r="D65" s="168">
        <f>'3.5'!D65/'3.5'!$D$45*100</f>
        <v>120.60613745878771</v>
      </c>
      <c r="E65" s="168">
        <f>'3.5'!E65/'3.5'!$E$45*100</f>
        <v>152.67004773269687</v>
      </c>
      <c r="F65" s="40">
        <f>'3.5'!F65/'3.5'!$F$45*100</f>
        <v>141.63495204749583</v>
      </c>
      <c r="G65" s="40">
        <f>'3.5'!G65/'3.5'!$G$45*100</f>
        <v>155.30876661618711</v>
      </c>
      <c r="H65" s="40">
        <f>'3.5'!H65/'3.5'!$H$45*100</f>
        <v>126.54288004274648</v>
      </c>
      <c r="I65" s="40">
        <f>'3.5'!I65/'3.5'!$I$45*100</f>
        <v>123.66662298519198</v>
      </c>
      <c r="J65" s="10"/>
      <c r="K65" s="56"/>
    </row>
    <row r="66" spans="1:11" ht="11.1" customHeight="1">
      <c r="A66" s="27">
        <v>2012</v>
      </c>
      <c r="B66" s="168">
        <f>'3.5'!B66/'3.5'!$B$45*100</f>
        <v>128.02878848460614</v>
      </c>
      <c r="C66" s="168">
        <f>'3.5'!C66/'3.5'!$C$45*100</f>
        <v>123.17585636062651</v>
      </c>
      <c r="D66" s="168">
        <f>'3.5'!D66/'3.5'!$D$45*100</f>
        <v>122.5082424549835</v>
      </c>
      <c r="E66" s="168">
        <f>'3.5'!E66/'3.5'!$E$45*100</f>
        <v>151.08890214797134</v>
      </c>
      <c r="F66" s="40">
        <f>'3.5'!F66/'3.5'!$F$45*100</f>
        <v>143.44649109453496</v>
      </c>
      <c r="G66" s="40">
        <f>'3.5'!G66/'3.5'!$G$45*100</f>
        <v>156.25105165741209</v>
      </c>
      <c r="H66" s="40">
        <f>'3.5'!H66/'3.5'!$H$45*100</f>
        <v>128.23938017632915</v>
      </c>
      <c r="I66" s="40">
        <f>'3.5'!I66/'3.5'!$I$45*100</f>
        <v>126.66754029616038</v>
      </c>
      <c r="J66" s="10"/>
      <c r="K66" s="56"/>
    </row>
    <row r="67" spans="1:11" ht="11.1" customHeight="1">
      <c r="A67" s="27">
        <v>2013</v>
      </c>
      <c r="B67" s="168">
        <f>'3.5'!B67/'3.5'!$B$45*100</f>
        <v>128.84179661468747</v>
      </c>
      <c r="C67" s="168">
        <f>'3.5'!C67/'3.5'!$C$45*100</f>
        <v>123.62154590602317</v>
      </c>
      <c r="D67" s="168">
        <f>'3.5'!D67/'3.5'!$D$45*100</f>
        <v>123.04083185391835</v>
      </c>
      <c r="E67" s="168">
        <f>'3.5'!E67/'3.5'!$E$45*100</f>
        <v>147.06145584725536</v>
      </c>
      <c r="F67" s="40">
        <f>'3.5'!F67/'3.5'!$F$45*100</f>
        <v>145.47115238240221</v>
      </c>
      <c r="G67" s="40">
        <f>'3.5'!G67/'3.5'!$G$45*100</f>
        <v>159.04425374390038</v>
      </c>
      <c r="H67" s="40">
        <f>'3.5'!H67/'3.5'!$H$45*100</f>
        <v>129.02751803366283</v>
      </c>
      <c r="I67" s="40">
        <f>'3.5'!I67/'3.5'!$I$45*100</f>
        <v>127.67658236142051</v>
      </c>
      <c r="J67" s="10"/>
      <c r="K67" s="56"/>
    </row>
    <row r="68" spans="1:11" ht="11.1" customHeight="1">
      <c r="A68" s="27">
        <v>2014</v>
      </c>
      <c r="B68" s="168">
        <f>'3.5'!B68/'3.5'!$B$45*100</f>
        <v>130.41450086632014</v>
      </c>
      <c r="C68" s="168">
        <f>'3.5'!C68/'3.5'!$C$45*100</f>
        <v>124.92041258117916</v>
      </c>
      <c r="D68" s="168">
        <f>'3.5'!D68/'3.5'!$D$45*100</f>
        <v>124.33426325133148</v>
      </c>
      <c r="E68" s="168">
        <f>'3.5'!E68/'3.5'!$E$45*100</f>
        <v>149.11992840095465</v>
      </c>
      <c r="F68" s="40">
        <f>'3.5'!F68/'3.5'!$F$45*100</f>
        <v>147.93728116912774</v>
      </c>
      <c r="G68" s="40">
        <f>'3.5'!G68/'3.5'!$G$45*100</f>
        <v>162.61147568568063</v>
      </c>
      <c r="H68" s="40">
        <f>'3.5'!H68/'3.5'!$H$45*100</f>
        <v>130.67058509217205</v>
      </c>
      <c r="I68" s="40">
        <f>'3.5'!I68/'3.5'!$I$45*100</f>
        <v>128.62010221465076</v>
      </c>
      <c r="J68" s="10"/>
      <c r="K68" s="10"/>
    </row>
    <row r="69" spans="1:11" ht="13.5" customHeight="1">
      <c r="A69" s="27">
        <v>2015</v>
      </c>
      <c r="B69" s="168">
        <f>'3.5'!B69/'3.5'!$B$45*100</f>
        <v>133.28002132480341</v>
      </c>
      <c r="C69" s="168">
        <f>'3.5'!C69/'3.5'!$C$45*100</f>
        <v>127.33987011333248</v>
      </c>
      <c r="D69" s="168">
        <f>'3.5'!D69/'3.5'!$D$45*100</f>
        <v>126.80699974638601</v>
      </c>
      <c r="E69" s="168">
        <f>'3.5'!E69/'3.5'!$E$45*100</f>
        <v>149.16467780429593</v>
      </c>
      <c r="F69" s="40">
        <f>'3.5'!F69/'3.5'!$F$45*100</f>
        <v>152.23017202009439</v>
      </c>
      <c r="G69" s="40">
        <f>'3.5'!G69/'3.5'!$G$45*100</f>
        <v>168.26518593303047</v>
      </c>
      <c r="H69" s="40">
        <f>'3.5'!H69/'3.5'!$H$45*100</f>
        <v>133.5826876836762</v>
      </c>
      <c r="I69" s="40">
        <f>'3.5'!I69/'3.5'!$I$45*100</f>
        <v>131.04442405975624</v>
      </c>
      <c r="J69" s="10"/>
      <c r="K69" s="10"/>
    </row>
    <row r="70" spans="1:11" ht="11.1" customHeight="1">
      <c r="A70" s="27">
        <v>2016</v>
      </c>
      <c r="B70" s="168">
        <f>'3.5'!B70/'3.5'!$B$45*100</f>
        <v>137.11848593895775</v>
      </c>
      <c r="C70" s="168">
        <f>'3.5'!C70/'3.5'!$C$45*100</f>
        <v>130.44696294409778</v>
      </c>
      <c r="D70" s="168">
        <f>'3.5'!D70/'3.5'!$D$45*100</f>
        <v>129.90109054019783</v>
      </c>
      <c r="E70" s="168">
        <f>'3.5'!E70/'3.5'!$E$45*100</f>
        <v>153.19212410501194</v>
      </c>
      <c r="F70" s="40">
        <f>'3.5'!F70/'3.5'!$F$45*100</f>
        <v>158.3802709697062</v>
      </c>
      <c r="G70" s="40">
        <f>'3.5'!G70/'3.5'!$G$45*100</f>
        <v>176.29143530203601</v>
      </c>
      <c r="H70" s="40">
        <f>'3.5'!H70/'3.5'!$H$45*100</f>
        <v>137.44322735773443</v>
      </c>
      <c r="I70" s="40">
        <f>'3.5'!I70/'3.5'!$I$45*100</f>
        <v>134.62193683658762</v>
      </c>
      <c r="J70" s="10"/>
      <c r="K70" s="56"/>
    </row>
    <row r="71" spans="1:11" ht="11.1" customHeight="1">
      <c r="A71" s="27">
        <v>2017</v>
      </c>
      <c r="B71" s="168">
        <f>'3.5'!B71/'3.5'!$B$45*100</f>
        <v>139.2376382780221</v>
      </c>
      <c r="C71" s="168">
        <f>'3.5'!C71/'3.5'!$C$45*100</f>
        <v>132.43346491786579</v>
      </c>
      <c r="D71" s="168">
        <f>'3.5'!D71/'3.5'!$D$45*100</f>
        <v>131.81587623636827</v>
      </c>
      <c r="E71" s="168">
        <f>'3.5'!E71/'3.5'!$E$45*100</f>
        <v>157.54773269689736</v>
      </c>
      <c r="F71" s="40">
        <f>'3.5'!F71/'3.5'!$F$45*100</f>
        <v>160.9834069112498</v>
      </c>
      <c r="G71" s="40">
        <f>'3.5'!G71/'3.5'!$G$45*100</f>
        <v>177.82264849402659</v>
      </c>
      <c r="H71" s="40">
        <f>'3.5'!H71/'3.5'!$H$45*100</f>
        <v>139.35345979161099</v>
      </c>
      <c r="I71" s="40">
        <f>'3.5'!I71/'3.5'!$I$45*100</f>
        <v>138.77604507928189</v>
      </c>
      <c r="J71" s="10"/>
      <c r="K71" s="56"/>
    </row>
    <row r="72" spans="1:11" ht="11.1" customHeight="1">
      <c r="A72" s="27">
        <v>2018</v>
      </c>
      <c r="B72" s="168">
        <f>'3.5'!B72/'3.5'!$B$45*100</f>
        <v>141.25016660002666</v>
      </c>
      <c r="C72" s="168">
        <f>'3.5'!C72/'3.5'!$C$45*100</f>
        <v>134.45816885266777</v>
      </c>
      <c r="D72" s="168">
        <f>'3.5'!D72/'3.5'!$D$45*100</f>
        <v>133.85746893228509</v>
      </c>
      <c r="E72" s="168">
        <f>'3.5'!E72/'3.5'!$E$45*100</f>
        <v>159.30787589498806</v>
      </c>
      <c r="F72" s="40">
        <f>'3.5'!F72/'3.5'!$F$45*100</f>
        <v>162.93195311310703</v>
      </c>
      <c r="G72" s="40">
        <f>'3.5'!G72/'3.5'!$G$45*100</f>
        <v>179.33703516742386</v>
      </c>
      <c r="H72" s="40">
        <f>'3.5'!H72/'3.5'!$H$45*100</f>
        <v>141.30376703179269</v>
      </c>
      <c r="I72" s="40">
        <f>'3.5'!I72/'3.5'!$I$45*100</f>
        <v>141.3576202332591</v>
      </c>
      <c r="J72" s="10"/>
      <c r="K72" s="56"/>
    </row>
    <row r="73" spans="1:11" ht="11.1" customHeight="1">
      <c r="A73" s="27">
        <v>2019</v>
      </c>
      <c r="B73" s="168">
        <f>'3.5'!B73/'3.5'!$B$45*100</f>
        <v>143.90243902439025</v>
      </c>
      <c r="C73" s="168">
        <f>'3.5'!C73/'3.5'!$C$45*100</f>
        <v>136.55927670953776</v>
      </c>
      <c r="D73" s="168">
        <f>'3.5'!D73/'3.5'!$D$45*100</f>
        <v>135.94978442810043</v>
      </c>
      <c r="E73" s="168">
        <f>'3.5'!E73/'3.5'!$E$45*100</f>
        <v>161.53042959427205</v>
      </c>
      <c r="F73" s="40">
        <f>'3.5'!F73/'3.5'!$F$45*100</f>
        <v>167.33140508448776</v>
      </c>
      <c r="G73" s="40">
        <f>'3.5'!G73/'3.5'!$G$45*100</f>
        <v>183.39222614840989</v>
      </c>
      <c r="H73" s="40">
        <f>'3.5'!H73/'3.5'!$H$45*100</f>
        <v>143.70825541009884</v>
      </c>
      <c r="I73" s="40">
        <f>'3.5'!I73/'3.5'!$I$45*100</f>
        <v>146.25868169309396</v>
      </c>
      <c r="J73" s="10"/>
      <c r="K73" s="56"/>
    </row>
    <row r="74" spans="1:11" ht="13.5" customHeight="1">
      <c r="A74" s="27">
        <v>2020</v>
      </c>
      <c r="B74" s="168">
        <f>'3.5'!B74/'3.5'!$B$45*100</f>
        <v>138.93109422897507</v>
      </c>
      <c r="C74" s="168">
        <f>'3.5'!C74/'3.5'!$C$45*100</f>
        <v>128.26945116515981</v>
      </c>
      <c r="D74" s="168">
        <f>'3.5'!D74/'3.5'!$D$45*100</f>
        <v>127.68196804463605</v>
      </c>
      <c r="E74" s="168">
        <f>'3.5'!E74/'3.5'!$E$45*100</f>
        <v>152.34188544152744</v>
      </c>
      <c r="F74" s="40">
        <f>'3.5'!F74/'3.5'!$F$45*100</f>
        <v>172.81169127721114</v>
      </c>
      <c r="G74" s="40">
        <f>'3.5'!G74/'3.5'!$G$45*100</f>
        <v>184.67104156150094</v>
      </c>
      <c r="H74" s="40">
        <f>'3.5'!H74/'3.5'!$H$45*100</f>
        <v>136.92225487576809</v>
      </c>
      <c r="I74" s="40">
        <f>'3.5'!I74/'3.5'!$I$45*100</f>
        <v>157.88232210719434</v>
      </c>
      <c r="J74" s="10"/>
      <c r="K74" s="10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165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7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49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49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49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49"/>
      <c r="B6" s="18"/>
      <c r="C6" s="18"/>
      <c r="D6" s="18"/>
      <c r="E6" s="18"/>
      <c r="F6" s="18"/>
      <c r="G6" s="18"/>
      <c r="H6" s="18"/>
      <c r="I6" s="18"/>
      <c r="J6" s="18"/>
    </row>
    <row r="7" spans="1:19">
      <c r="A7" s="10"/>
      <c r="B7" s="10"/>
      <c r="C7" s="10"/>
      <c r="D7" s="10"/>
      <c r="E7" s="10"/>
      <c r="F7" s="10"/>
      <c r="G7" s="10"/>
      <c r="H7" s="10"/>
      <c r="I7" s="10"/>
      <c r="J7" s="10"/>
    </row>
    <row r="8" spans="1:19" ht="66" customHeight="1">
      <c r="A8" s="390" t="s">
        <v>5</v>
      </c>
      <c r="B8" s="355" t="s">
        <v>89</v>
      </c>
      <c r="C8" s="355" t="s">
        <v>392</v>
      </c>
      <c r="D8" s="355" t="s">
        <v>443</v>
      </c>
      <c r="E8" s="355" t="s">
        <v>119</v>
      </c>
      <c r="F8" s="355" t="s">
        <v>256</v>
      </c>
      <c r="G8" s="355" t="s">
        <v>148</v>
      </c>
      <c r="H8" s="355" t="s">
        <v>257</v>
      </c>
      <c r="I8" s="355" t="s">
        <v>314</v>
      </c>
      <c r="J8" s="351" t="s">
        <v>120</v>
      </c>
    </row>
    <row r="9" spans="1:19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</row>
    <row r="11" spans="1:19" ht="15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3.5" customHeight="1">
      <c r="A15" s="27">
        <v>1970</v>
      </c>
      <c r="B15" s="96">
        <v>191.29</v>
      </c>
      <c r="C15" s="96">
        <v>46.88</v>
      </c>
      <c r="D15" s="96">
        <v>18.579999999999998</v>
      </c>
      <c r="E15" s="96">
        <v>33.659999999999997</v>
      </c>
      <c r="F15" s="96">
        <v>17.91</v>
      </c>
      <c r="G15" s="96">
        <v>23.94</v>
      </c>
      <c r="H15" s="96">
        <v>18.100000000000001</v>
      </c>
      <c r="I15" s="96">
        <v>9.32</v>
      </c>
      <c r="J15" s="96">
        <v>22.9</v>
      </c>
    </row>
    <row r="16" spans="1:19" ht="11.1" customHeight="1">
      <c r="A16" s="27">
        <v>1971</v>
      </c>
      <c r="B16" s="96">
        <v>212.23</v>
      </c>
      <c r="C16" s="96">
        <v>50.48</v>
      </c>
      <c r="D16" s="96">
        <v>20.81</v>
      </c>
      <c r="E16" s="96">
        <v>36.83</v>
      </c>
      <c r="F16" s="96">
        <v>20.32</v>
      </c>
      <c r="G16" s="96">
        <v>27.07</v>
      </c>
      <c r="H16" s="96">
        <v>20.09</v>
      </c>
      <c r="I16" s="96">
        <v>10.27</v>
      </c>
      <c r="J16" s="96">
        <v>26.36</v>
      </c>
    </row>
    <row r="17" spans="1:10" s="10" customFormat="1" ht="11.1" customHeight="1">
      <c r="A17" s="27">
        <v>1972</v>
      </c>
      <c r="B17" s="96">
        <v>233.18</v>
      </c>
      <c r="C17" s="96">
        <v>54.98</v>
      </c>
      <c r="D17" s="96">
        <v>23.24</v>
      </c>
      <c r="E17" s="96">
        <v>40.61</v>
      </c>
      <c r="F17" s="96">
        <v>22.69</v>
      </c>
      <c r="G17" s="96">
        <v>29.8</v>
      </c>
      <c r="H17" s="96">
        <v>22.31</v>
      </c>
      <c r="I17" s="96">
        <v>11.33</v>
      </c>
      <c r="J17" s="96">
        <v>28.22</v>
      </c>
    </row>
    <row r="18" spans="1:10" s="10" customFormat="1" ht="11.1" customHeight="1">
      <c r="A18" s="27">
        <v>1973</v>
      </c>
      <c r="B18" s="96">
        <v>256.08</v>
      </c>
      <c r="C18" s="96">
        <v>59.62</v>
      </c>
      <c r="D18" s="96">
        <v>24.73</v>
      </c>
      <c r="E18" s="96">
        <v>46.64</v>
      </c>
      <c r="F18" s="96">
        <v>24.44</v>
      </c>
      <c r="G18" s="96">
        <v>31.54</v>
      </c>
      <c r="H18" s="96">
        <v>24.3</v>
      </c>
      <c r="I18" s="96">
        <v>12.31</v>
      </c>
      <c r="J18" s="96">
        <v>32.5</v>
      </c>
    </row>
    <row r="19" spans="1:10" s="10" customFormat="1" ht="11.1" customHeight="1">
      <c r="A19" s="27">
        <v>1974</v>
      </c>
      <c r="B19" s="96">
        <v>275.58999999999997</v>
      </c>
      <c r="C19" s="96">
        <v>62.04</v>
      </c>
      <c r="D19" s="96">
        <v>26.44</v>
      </c>
      <c r="E19" s="96">
        <v>51.81</v>
      </c>
      <c r="F19" s="96">
        <v>26.35</v>
      </c>
      <c r="G19" s="96">
        <v>32.47</v>
      </c>
      <c r="H19" s="96">
        <v>26.57</v>
      </c>
      <c r="I19" s="96">
        <v>13.47</v>
      </c>
      <c r="J19" s="96">
        <v>36.44</v>
      </c>
    </row>
    <row r="20" spans="1:10" s="10" customFormat="1" ht="13.5" customHeight="1">
      <c r="A20" s="27">
        <v>1975</v>
      </c>
      <c r="B20" s="96">
        <v>301.10000000000002</v>
      </c>
      <c r="C20" s="96">
        <v>65.989999999999995</v>
      </c>
      <c r="D20" s="96">
        <v>28.7</v>
      </c>
      <c r="E20" s="96">
        <v>57.35</v>
      </c>
      <c r="F20" s="96">
        <v>28.36</v>
      </c>
      <c r="G20" s="96">
        <v>38.29</v>
      </c>
      <c r="H20" s="96">
        <v>28.74</v>
      </c>
      <c r="I20" s="96">
        <v>14.78</v>
      </c>
      <c r="J20" s="96">
        <v>38.89</v>
      </c>
    </row>
    <row r="21" spans="1:10" s="10" customFormat="1" ht="11.1" customHeight="1">
      <c r="A21" s="27">
        <v>1976</v>
      </c>
      <c r="B21" s="96">
        <v>326.14999999999998</v>
      </c>
      <c r="C21" s="96">
        <v>70.52</v>
      </c>
      <c r="D21" s="96">
        <v>30.27</v>
      </c>
      <c r="E21" s="96">
        <v>63.19</v>
      </c>
      <c r="F21" s="96">
        <v>30.43</v>
      </c>
      <c r="G21" s="96">
        <v>43.22</v>
      </c>
      <c r="H21" s="96">
        <v>30.83</v>
      </c>
      <c r="I21" s="96">
        <v>16.149999999999999</v>
      </c>
      <c r="J21" s="96">
        <v>41.54</v>
      </c>
    </row>
    <row r="22" spans="1:10" s="10" customFormat="1" ht="11.1" customHeight="1">
      <c r="A22" s="27">
        <v>1977</v>
      </c>
      <c r="B22" s="96">
        <v>348.44</v>
      </c>
      <c r="C22" s="96">
        <v>74.47</v>
      </c>
      <c r="D22" s="96">
        <v>32.78</v>
      </c>
      <c r="E22" s="96">
        <v>66.63</v>
      </c>
      <c r="F22" s="96">
        <v>33.22</v>
      </c>
      <c r="G22" s="96">
        <v>48.04</v>
      </c>
      <c r="H22" s="96">
        <v>33.06</v>
      </c>
      <c r="I22" s="96">
        <v>17.75</v>
      </c>
      <c r="J22" s="96">
        <v>42.49</v>
      </c>
    </row>
    <row r="23" spans="1:10" s="10" customFormat="1" ht="11.1" customHeight="1">
      <c r="A23" s="27">
        <v>1978</v>
      </c>
      <c r="B23" s="96">
        <v>367.2</v>
      </c>
      <c r="C23" s="96">
        <v>77.83</v>
      </c>
      <c r="D23" s="96">
        <v>34.26</v>
      </c>
      <c r="E23" s="96">
        <v>71.2</v>
      </c>
      <c r="F23" s="96">
        <v>35.32</v>
      </c>
      <c r="G23" s="96">
        <v>51.81</v>
      </c>
      <c r="H23" s="96">
        <v>35.25</v>
      </c>
      <c r="I23" s="96">
        <v>18.78</v>
      </c>
      <c r="J23" s="96">
        <v>42.75</v>
      </c>
    </row>
    <row r="24" spans="1:10" s="10" customFormat="1" ht="11.1" customHeight="1">
      <c r="A24" s="27">
        <v>1979</v>
      </c>
      <c r="B24" s="96">
        <v>399.93</v>
      </c>
      <c r="C24" s="96">
        <v>81.39</v>
      </c>
      <c r="D24" s="96">
        <v>36.15</v>
      </c>
      <c r="E24" s="96">
        <v>80.16</v>
      </c>
      <c r="F24" s="96">
        <v>37.299999999999997</v>
      </c>
      <c r="G24" s="96">
        <v>55.57</v>
      </c>
      <c r="H24" s="96">
        <v>37.78</v>
      </c>
      <c r="I24" s="96">
        <v>20.09</v>
      </c>
      <c r="J24" s="96">
        <v>51.49</v>
      </c>
    </row>
    <row r="25" spans="1:10" s="10" customFormat="1" ht="13.5" customHeight="1">
      <c r="A25" s="27">
        <v>1980</v>
      </c>
      <c r="B25" s="96">
        <v>431.89</v>
      </c>
      <c r="C25" s="96">
        <v>88.4</v>
      </c>
      <c r="D25" s="96">
        <v>39.18</v>
      </c>
      <c r="E25" s="96">
        <v>86.84</v>
      </c>
      <c r="F25" s="96">
        <v>39.72</v>
      </c>
      <c r="G25" s="96">
        <v>57.53</v>
      </c>
      <c r="H25" s="96">
        <v>39.4</v>
      </c>
      <c r="I25" s="96">
        <v>20.46</v>
      </c>
      <c r="J25" s="96">
        <v>60.36</v>
      </c>
    </row>
    <row r="26" spans="1:10" s="10" customFormat="1" ht="11.1" customHeight="1">
      <c r="A26" s="27">
        <v>1981</v>
      </c>
      <c r="B26" s="96">
        <v>457.08</v>
      </c>
      <c r="C26" s="96">
        <v>93.12</v>
      </c>
      <c r="D26" s="96">
        <v>40.25</v>
      </c>
      <c r="E26" s="96">
        <v>94.59</v>
      </c>
      <c r="F26" s="96">
        <v>40.53</v>
      </c>
      <c r="G26" s="96">
        <v>61.06</v>
      </c>
      <c r="H26" s="96">
        <v>41.24</v>
      </c>
      <c r="I26" s="96">
        <v>22.29</v>
      </c>
      <c r="J26" s="96">
        <v>64</v>
      </c>
    </row>
    <row r="27" spans="1:10" s="10" customFormat="1" ht="11.1" customHeight="1">
      <c r="A27" s="27">
        <v>1982</v>
      </c>
      <c r="B27" s="96">
        <v>476.2</v>
      </c>
      <c r="C27" s="96">
        <v>97.29</v>
      </c>
      <c r="D27" s="96">
        <v>40.020000000000003</v>
      </c>
      <c r="E27" s="96">
        <v>102.06</v>
      </c>
      <c r="F27" s="96">
        <v>40.06</v>
      </c>
      <c r="G27" s="96">
        <v>63.17</v>
      </c>
      <c r="H27" s="96">
        <v>42.43</v>
      </c>
      <c r="I27" s="96">
        <v>23.12</v>
      </c>
      <c r="J27" s="96">
        <v>68.05</v>
      </c>
    </row>
    <row r="28" spans="1:10" s="10" customFormat="1" ht="11.1" customHeight="1">
      <c r="A28" s="27">
        <v>1983</v>
      </c>
      <c r="B28" s="96">
        <v>499.4</v>
      </c>
      <c r="C28" s="96">
        <v>99.41</v>
      </c>
      <c r="D28" s="96">
        <v>41.34</v>
      </c>
      <c r="E28" s="96">
        <v>107.99</v>
      </c>
      <c r="F28" s="96">
        <v>41.67</v>
      </c>
      <c r="G28" s="96">
        <v>68.400000000000006</v>
      </c>
      <c r="H28" s="96">
        <v>44.02</v>
      </c>
      <c r="I28" s="96">
        <v>24.13</v>
      </c>
      <c r="J28" s="96">
        <v>72.44</v>
      </c>
    </row>
    <row r="29" spans="1:10" s="10" customFormat="1" ht="11.1" customHeight="1">
      <c r="A29" s="27">
        <v>1984</v>
      </c>
      <c r="B29" s="96">
        <v>522.96</v>
      </c>
      <c r="C29" s="96">
        <v>101.34</v>
      </c>
      <c r="D29" s="96">
        <v>42.75</v>
      </c>
      <c r="E29" s="96">
        <v>115.96</v>
      </c>
      <c r="F29" s="96">
        <v>42.82</v>
      </c>
      <c r="G29" s="96">
        <v>71.73</v>
      </c>
      <c r="H29" s="96">
        <v>45.86</v>
      </c>
      <c r="I29" s="96">
        <v>26.03</v>
      </c>
      <c r="J29" s="96">
        <v>76.47</v>
      </c>
    </row>
    <row r="30" spans="1:10" s="10" customFormat="1" ht="13.5" customHeight="1">
      <c r="A30" s="27">
        <v>1985</v>
      </c>
      <c r="B30" s="96">
        <v>540.79</v>
      </c>
      <c r="C30" s="96">
        <v>102.44</v>
      </c>
      <c r="D30" s="96">
        <v>44.41</v>
      </c>
      <c r="E30" s="96">
        <v>123.08</v>
      </c>
      <c r="F30" s="96">
        <v>42.88</v>
      </c>
      <c r="G30" s="96">
        <v>74.78</v>
      </c>
      <c r="H30" s="96">
        <v>47.77</v>
      </c>
      <c r="I30" s="96">
        <v>27.49</v>
      </c>
      <c r="J30" s="96">
        <v>77.94</v>
      </c>
    </row>
    <row r="31" spans="1:10" s="10" customFormat="1" ht="11.1" customHeight="1">
      <c r="A31" s="27">
        <v>1986</v>
      </c>
      <c r="B31" s="96">
        <v>552.4</v>
      </c>
      <c r="C31" s="96">
        <v>103.69</v>
      </c>
      <c r="D31" s="96">
        <v>46.29</v>
      </c>
      <c r="E31" s="96">
        <v>123.16</v>
      </c>
      <c r="F31" s="96">
        <v>44.28</v>
      </c>
      <c r="G31" s="96">
        <v>78.150000000000006</v>
      </c>
      <c r="H31" s="96">
        <v>50.08</v>
      </c>
      <c r="I31" s="96">
        <v>29.1</v>
      </c>
      <c r="J31" s="96">
        <v>77.650000000000006</v>
      </c>
    </row>
    <row r="32" spans="1:10" s="10" customFormat="1" ht="11.1" customHeight="1">
      <c r="A32" s="27">
        <v>1987</v>
      </c>
      <c r="B32" s="96">
        <v>570.28</v>
      </c>
      <c r="C32" s="96">
        <v>105.25</v>
      </c>
      <c r="D32" s="96">
        <v>48.09</v>
      </c>
      <c r="E32" s="96">
        <v>125.3</v>
      </c>
      <c r="F32" s="96">
        <v>46.84</v>
      </c>
      <c r="G32" s="96">
        <v>83.23</v>
      </c>
      <c r="H32" s="96">
        <v>52.48</v>
      </c>
      <c r="I32" s="96">
        <v>31.13</v>
      </c>
      <c r="J32" s="96">
        <v>77.959999999999994</v>
      </c>
    </row>
    <row r="33" spans="1:19" ht="11.1" customHeight="1">
      <c r="A33" s="27">
        <v>1988</v>
      </c>
      <c r="B33" s="96">
        <v>596.27</v>
      </c>
      <c r="C33" s="96">
        <v>107.37</v>
      </c>
      <c r="D33" s="96">
        <v>48.72</v>
      </c>
      <c r="E33" s="96">
        <v>128.07</v>
      </c>
      <c r="F33" s="96">
        <v>49.47</v>
      </c>
      <c r="G33" s="96">
        <v>87.1</v>
      </c>
      <c r="H33" s="96">
        <v>55.65</v>
      </c>
      <c r="I33" s="96">
        <v>33.26</v>
      </c>
      <c r="J33" s="96">
        <v>86.63</v>
      </c>
    </row>
    <row r="34" spans="1:19" ht="11.1" customHeight="1">
      <c r="A34" s="27">
        <v>1989</v>
      </c>
      <c r="B34" s="96">
        <v>640.16</v>
      </c>
      <c r="C34" s="96">
        <v>113.89</v>
      </c>
      <c r="D34" s="96">
        <v>50.43</v>
      </c>
      <c r="E34" s="96">
        <v>134.36000000000001</v>
      </c>
      <c r="F34" s="96">
        <v>52.83</v>
      </c>
      <c r="G34" s="96">
        <v>95.56</v>
      </c>
      <c r="H34" s="96">
        <v>58.49</v>
      </c>
      <c r="I34" s="96">
        <v>36.380000000000003</v>
      </c>
      <c r="J34" s="96">
        <v>98.22</v>
      </c>
    </row>
    <row r="35" spans="1:19" ht="13.5" customHeight="1">
      <c r="A35" s="27">
        <v>1990</v>
      </c>
      <c r="B35" s="96">
        <v>703.2</v>
      </c>
      <c r="C35" s="96">
        <v>123.83</v>
      </c>
      <c r="D35" s="96">
        <v>56.68</v>
      </c>
      <c r="E35" s="96">
        <v>142.72</v>
      </c>
      <c r="F35" s="96">
        <v>58.43</v>
      </c>
      <c r="G35" s="96">
        <v>107.27</v>
      </c>
      <c r="H35" s="96">
        <v>65.67</v>
      </c>
      <c r="I35" s="96">
        <v>39.950000000000003</v>
      </c>
      <c r="J35" s="96">
        <v>108.65</v>
      </c>
    </row>
    <row r="36" spans="1:19" s="29" customFormat="1" ht="13.5" customHeight="1">
      <c r="A36" s="28">
        <v>1991</v>
      </c>
      <c r="B36" s="97">
        <v>768.01</v>
      </c>
      <c r="C36" s="97">
        <v>131.33000000000001</v>
      </c>
      <c r="D36" s="97">
        <v>62.79</v>
      </c>
      <c r="E36" s="97">
        <v>152.37</v>
      </c>
      <c r="F36" s="97">
        <v>65</v>
      </c>
      <c r="G36" s="97">
        <v>126.55</v>
      </c>
      <c r="H36" s="97">
        <v>71.94</v>
      </c>
      <c r="I36" s="97">
        <v>43.52</v>
      </c>
      <c r="J36" s="97">
        <v>114.51</v>
      </c>
      <c r="K36" s="48"/>
      <c r="L36" s="48"/>
      <c r="M36" s="48"/>
      <c r="N36" s="48"/>
      <c r="O36" s="48"/>
      <c r="P36" s="48"/>
      <c r="Q36" s="48"/>
      <c r="R36" s="48"/>
      <c r="S36" s="48"/>
    </row>
    <row r="37" spans="1:19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</row>
    <row r="38" spans="1:19" ht="12" hidden="1" customHeight="1">
      <c r="A38" s="27"/>
      <c r="B38" s="37"/>
      <c r="C38" s="187"/>
      <c r="D38" s="187"/>
      <c r="E38" s="187"/>
      <c r="F38" s="187"/>
      <c r="G38" s="187"/>
      <c r="H38" s="187"/>
      <c r="I38" s="187"/>
      <c r="J38" s="187"/>
    </row>
    <row r="39" spans="1:19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</row>
    <row r="40" spans="1:19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</row>
    <row r="41" spans="1:19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</row>
    <row r="42" spans="1:19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</row>
    <row r="43" spans="1:19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</row>
    <row r="44" spans="1:19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</row>
    <row r="45" spans="1:19" ht="13.5" customHeight="1">
      <c r="A45" s="27">
        <v>1991</v>
      </c>
      <c r="B45" s="96">
        <v>853.89799999999991</v>
      </c>
      <c r="C45" s="96">
        <v>143.892</v>
      </c>
      <c r="D45" s="96">
        <v>63.115000000000002</v>
      </c>
      <c r="E45" s="96">
        <v>162.73400000000001</v>
      </c>
      <c r="F45" s="96">
        <v>65.256</v>
      </c>
      <c r="G45" s="96">
        <v>141.75899999999999</v>
      </c>
      <c r="H45" s="96">
        <v>91.456000000000003</v>
      </c>
      <c r="I45" s="96">
        <v>49.604999999999997</v>
      </c>
      <c r="J45" s="96">
        <v>136.08100000000002</v>
      </c>
      <c r="L45" s="202"/>
      <c r="M45" s="202"/>
    </row>
    <row r="46" spans="1:19" ht="11.1" customHeight="1">
      <c r="A46" s="27">
        <v>1992</v>
      </c>
      <c r="B46" s="96">
        <v>914.1450000000001</v>
      </c>
      <c r="C46" s="96">
        <v>149.00200000000001</v>
      </c>
      <c r="D46" s="96">
        <v>67.072999999999993</v>
      </c>
      <c r="E46" s="96">
        <v>179.17200000000003</v>
      </c>
      <c r="F46" s="96">
        <v>70.527999999999992</v>
      </c>
      <c r="G46" s="96">
        <v>148.45699999999999</v>
      </c>
      <c r="H46" s="96">
        <v>96.999000000000009</v>
      </c>
      <c r="I46" s="96">
        <v>53.029999999999994</v>
      </c>
      <c r="J46" s="96">
        <v>149.88400000000001</v>
      </c>
      <c r="L46" s="202"/>
      <c r="M46" s="202"/>
    </row>
    <row r="47" spans="1:19" ht="11.1" customHeight="1">
      <c r="A47" s="27">
        <v>1993</v>
      </c>
      <c r="B47" s="96">
        <v>950.23900000000003</v>
      </c>
      <c r="C47" s="96">
        <v>148.52099999999999</v>
      </c>
      <c r="D47" s="96">
        <v>68.114000000000004</v>
      </c>
      <c r="E47" s="96">
        <v>202.13</v>
      </c>
      <c r="F47" s="96">
        <v>73.27000000000001</v>
      </c>
      <c r="G47" s="96">
        <v>143.505</v>
      </c>
      <c r="H47" s="96">
        <v>99.972999999999999</v>
      </c>
      <c r="I47" s="96">
        <v>55.626000000000005</v>
      </c>
      <c r="J47" s="96">
        <v>159.1</v>
      </c>
      <c r="L47" s="202"/>
      <c r="M47" s="202"/>
    </row>
    <row r="48" spans="1:19" ht="11.1" customHeight="1">
      <c r="A48" s="27">
        <v>1994</v>
      </c>
      <c r="B48" s="96">
        <v>981.89400000000001</v>
      </c>
      <c r="C48" s="96">
        <v>150.084</v>
      </c>
      <c r="D48" s="96">
        <v>67.004000000000005</v>
      </c>
      <c r="E48" s="96">
        <v>217.01399999999998</v>
      </c>
      <c r="F48" s="96">
        <v>75.680000000000007</v>
      </c>
      <c r="G48" s="96">
        <v>151.07400000000001</v>
      </c>
      <c r="H48" s="96">
        <v>102.48599999999999</v>
      </c>
      <c r="I48" s="96">
        <v>57.569000000000003</v>
      </c>
      <c r="J48" s="96">
        <v>160.983</v>
      </c>
      <c r="L48" s="202"/>
      <c r="M48" s="202"/>
    </row>
    <row r="49" spans="1:13" s="10" customFormat="1" ht="13.5" customHeight="1">
      <c r="A49" s="27">
        <v>1995</v>
      </c>
      <c r="B49" s="96">
        <v>1009.6350000000001</v>
      </c>
      <c r="C49" s="96">
        <v>154.066</v>
      </c>
      <c r="D49" s="96">
        <v>67.00200000000001</v>
      </c>
      <c r="E49" s="96">
        <v>230.25200000000001</v>
      </c>
      <c r="F49" s="96">
        <v>75.23599999999999</v>
      </c>
      <c r="G49" s="96">
        <v>156.44800000000001</v>
      </c>
      <c r="H49" s="96">
        <v>104.813</v>
      </c>
      <c r="I49" s="96">
        <v>58.323000000000008</v>
      </c>
      <c r="J49" s="96">
        <v>163.495</v>
      </c>
      <c r="L49" s="202"/>
      <c r="M49" s="202"/>
    </row>
    <row r="50" spans="1:13" s="10" customFormat="1" ht="11.1" customHeight="1">
      <c r="A50" s="27">
        <v>1996</v>
      </c>
      <c r="B50" s="96">
        <v>1035.655</v>
      </c>
      <c r="C50" s="96">
        <v>154.73499999999999</v>
      </c>
      <c r="D50" s="96">
        <v>67.474999999999994</v>
      </c>
      <c r="E50" s="96">
        <v>242.60000000000002</v>
      </c>
      <c r="F50" s="96">
        <v>76.899999999999991</v>
      </c>
      <c r="G50" s="96">
        <v>165.548</v>
      </c>
      <c r="H50" s="96">
        <v>107.05399999999999</v>
      </c>
      <c r="I50" s="96">
        <v>57.940999999999995</v>
      </c>
      <c r="J50" s="96">
        <v>163.40199999999999</v>
      </c>
      <c r="L50" s="202"/>
      <c r="M50" s="202"/>
    </row>
    <row r="51" spans="1:13" s="10" customFormat="1" ht="11.1" customHeight="1">
      <c r="A51" s="27">
        <v>1997</v>
      </c>
      <c r="B51" s="96">
        <v>1054.5740000000001</v>
      </c>
      <c r="C51" s="96">
        <v>156.07</v>
      </c>
      <c r="D51" s="96">
        <v>67.417000000000002</v>
      </c>
      <c r="E51" s="96">
        <v>250.68099999999998</v>
      </c>
      <c r="F51" s="96">
        <v>77.607000000000014</v>
      </c>
      <c r="G51" s="96">
        <v>168.161</v>
      </c>
      <c r="H51" s="96">
        <v>110.37899999999999</v>
      </c>
      <c r="I51" s="96">
        <v>58.708999999999996</v>
      </c>
      <c r="J51" s="96">
        <v>165.55</v>
      </c>
      <c r="L51" s="202"/>
      <c r="M51" s="202"/>
    </row>
    <row r="52" spans="1:13" s="10" customFormat="1" ht="11.1" customHeight="1">
      <c r="A52" s="27">
        <v>1998</v>
      </c>
      <c r="B52" s="96">
        <v>1072.4520000000002</v>
      </c>
      <c r="C52" s="96">
        <v>158.721</v>
      </c>
      <c r="D52" s="96">
        <v>67.185999999999993</v>
      </c>
      <c r="E52" s="96">
        <v>254.52</v>
      </c>
      <c r="F52" s="96">
        <v>79.593999999999994</v>
      </c>
      <c r="G52" s="96">
        <v>171.02600000000001</v>
      </c>
      <c r="H52" s="96">
        <v>113.87100000000001</v>
      </c>
      <c r="I52" s="96">
        <v>59.733000000000004</v>
      </c>
      <c r="J52" s="96">
        <v>167.80100000000002</v>
      </c>
      <c r="L52" s="202"/>
      <c r="M52" s="202"/>
    </row>
    <row r="53" spans="1:13" s="10" customFormat="1" ht="11.1" customHeight="1">
      <c r="A53" s="27">
        <v>1999</v>
      </c>
      <c r="B53" s="96">
        <v>1105.0250000000001</v>
      </c>
      <c r="C53" s="96">
        <v>162.119</v>
      </c>
      <c r="D53" s="96">
        <v>68.021000000000001</v>
      </c>
      <c r="E53" s="96">
        <v>259.43699999999995</v>
      </c>
      <c r="F53" s="96">
        <v>80.87700000000001</v>
      </c>
      <c r="G53" s="96">
        <v>176.67099999999999</v>
      </c>
      <c r="H53" s="96">
        <v>119.11700000000002</v>
      </c>
      <c r="I53" s="96">
        <v>62.305</v>
      </c>
      <c r="J53" s="96">
        <v>176.47800000000001</v>
      </c>
      <c r="M53" s="202"/>
    </row>
    <row r="54" spans="1:13" s="10" customFormat="1" ht="13.5" customHeight="1">
      <c r="A54" s="27">
        <v>2000</v>
      </c>
      <c r="B54" s="96">
        <v>1132.5540000000001</v>
      </c>
      <c r="C54" s="96">
        <v>164.946</v>
      </c>
      <c r="D54" s="96">
        <v>68.22</v>
      </c>
      <c r="E54" s="96">
        <v>267.43299999999999</v>
      </c>
      <c r="F54" s="96">
        <v>85.064999999999998</v>
      </c>
      <c r="G54" s="96">
        <v>178.81899999999999</v>
      </c>
      <c r="H54" s="96">
        <v>124.60000000000001</v>
      </c>
      <c r="I54" s="96">
        <v>64.174999999999997</v>
      </c>
      <c r="J54" s="96">
        <v>179.29600000000002</v>
      </c>
      <c r="M54" s="202"/>
    </row>
    <row r="55" spans="1:13" s="10" customFormat="1" ht="11.1" customHeight="1">
      <c r="A55" s="27">
        <v>2001</v>
      </c>
      <c r="B55" s="96">
        <v>1170.922</v>
      </c>
      <c r="C55" s="96">
        <v>171.40700000000001</v>
      </c>
      <c r="D55" s="96">
        <v>68.492999999999995</v>
      </c>
      <c r="E55" s="96">
        <v>279.18799999999999</v>
      </c>
      <c r="F55" s="96">
        <v>85.846999999999994</v>
      </c>
      <c r="G55" s="96">
        <v>187.63300000000001</v>
      </c>
      <c r="H55" s="96">
        <v>127.77999999999999</v>
      </c>
      <c r="I55" s="96">
        <v>63.63</v>
      </c>
      <c r="J55" s="96">
        <v>186.94400000000002</v>
      </c>
      <c r="M55" s="202"/>
    </row>
    <row r="56" spans="1:13" s="10" customFormat="1" ht="11.1" customHeight="1">
      <c r="A56" s="27">
        <v>2002</v>
      </c>
      <c r="B56" s="96">
        <v>1167.6750000000002</v>
      </c>
      <c r="C56" s="96">
        <v>172.43700000000001</v>
      </c>
      <c r="D56" s="96">
        <v>67.646999999999991</v>
      </c>
      <c r="E56" s="96">
        <v>281.786</v>
      </c>
      <c r="F56" s="96">
        <v>81.179000000000002</v>
      </c>
      <c r="G56" s="96">
        <v>190.327</v>
      </c>
      <c r="H56" s="96">
        <v>120.351</v>
      </c>
      <c r="I56" s="96">
        <v>61.383000000000003</v>
      </c>
      <c r="J56" s="96">
        <v>192.565</v>
      </c>
      <c r="M56" s="202"/>
    </row>
    <row r="57" spans="1:13" s="10" customFormat="1" ht="11.1" customHeight="1">
      <c r="A57" s="27">
        <v>2003</v>
      </c>
      <c r="B57" s="96">
        <v>1186.2040000000002</v>
      </c>
      <c r="C57" s="96">
        <v>169.93099999999998</v>
      </c>
      <c r="D57" s="96">
        <v>64.965000000000003</v>
      </c>
      <c r="E57" s="96">
        <v>290.10599999999999</v>
      </c>
      <c r="F57" s="96">
        <v>82.462999999999994</v>
      </c>
      <c r="G57" s="96">
        <v>191.95099999999999</v>
      </c>
      <c r="H57" s="96">
        <v>121.58600000000001</v>
      </c>
      <c r="I57" s="96">
        <v>58.509</v>
      </c>
      <c r="J57" s="96">
        <v>206.69300000000001</v>
      </c>
      <c r="M57" s="202"/>
    </row>
    <row r="58" spans="1:13" s="10" customFormat="1" ht="11.1" customHeight="1">
      <c r="A58" s="27">
        <v>2004</v>
      </c>
      <c r="B58" s="96">
        <v>1208.6789999999999</v>
      </c>
      <c r="C58" s="96">
        <v>174.59399999999999</v>
      </c>
      <c r="D58" s="96">
        <v>64.72399999999999</v>
      </c>
      <c r="E58" s="96">
        <v>295.68099999999998</v>
      </c>
      <c r="F58" s="96">
        <v>81.056999999999988</v>
      </c>
      <c r="G58" s="96">
        <v>197.19699999999997</v>
      </c>
      <c r="H58" s="96">
        <v>123.24100000000001</v>
      </c>
      <c r="I58" s="96">
        <v>59.102000000000004</v>
      </c>
      <c r="J58" s="96">
        <v>213.083</v>
      </c>
    </row>
    <row r="59" spans="1:13" s="10" customFormat="1" ht="13.5" customHeight="1">
      <c r="A59" s="27">
        <v>2005</v>
      </c>
      <c r="B59" s="96">
        <v>1233.9569999999999</v>
      </c>
      <c r="C59" s="96">
        <v>178.91499999999999</v>
      </c>
      <c r="D59" s="96">
        <v>64.92</v>
      </c>
      <c r="E59" s="96">
        <v>305.37099999999998</v>
      </c>
      <c r="F59" s="96">
        <v>79.878</v>
      </c>
      <c r="G59" s="96">
        <v>200.48699999999999</v>
      </c>
      <c r="H59" s="96">
        <v>124.971</v>
      </c>
      <c r="I59" s="96">
        <v>59.85</v>
      </c>
      <c r="J59" s="96">
        <v>219.565</v>
      </c>
      <c r="M59" s="202"/>
    </row>
    <row r="60" spans="1:13" s="10" customFormat="1" ht="11.1" customHeight="1">
      <c r="A60" s="27">
        <v>2006</v>
      </c>
      <c r="B60" s="96">
        <v>1268.4560000000001</v>
      </c>
      <c r="C60" s="96">
        <v>180.197</v>
      </c>
      <c r="D60" s="96">
        <v>66.370999999999995</v>
      </c>
      <c r="E60" s="96">
        <v>315.63299999999998</v>
      </c>
      <c r="F60" s="96">
        <v>85.308999999999997</v>
      </c>
      <c r="G60" s="96">
        <v>207.494</v>
      </c>
      <c r="H60" s="96">
        <v>126.794</v>
      </c>
      <c r="I60" s="96">
        <v>62.013999999999996</v>
      </c>
      <c r="J60" s="96">
        <v>224.64400000000001</v>
      </c>
      <c r="M60" s="202"/>
    </row>
    <row r="61" spans="1:13" s="10" customFormat="1" ht="11.1" customHeight="1">
      <c r="A61" s="27">
        <v>2007</v>
      </c>
      <c r="B61" s="96">
        <v>1288.114</v>
      </c>
      <c r="C61" s="96">
        <v>183.548</v>
      </c>
      <c r="D61" s="96">
        <v>69.289999999999992</v>
      </c>
      <c r="E61" s="96">
        <v>317.57799999999997</v>
      </c>
      <c r="F61" s="96">
        <v>83.853999999999999</v>
      </c>
      <c r="G61" s="96">
        <v>203.23499999999999</v>
      </c>
      <c r="H61" s="96">
        <v>131.57400000000001</v>
      </c>
      <c r="I61" s="96">
        <v>64.888999999999996</v>
      </c>
      <c r="J61" s="96">
        <v>234.14600000000002</v>
      </c>
      <c r="M61" s="202"/>
    </row>
    <row r="62" spans="1:13" s="10" customFormat="1" ht="11.1" customHeight="1">
      <c r="A62" s="27">
        <v>2008</v>
      </c>
      <c r="B62" s="96">
        <v>1315.9</v>
      </c>
      <c r="C62" s="96">
        <v>185.66800000000001</v>
      </c>
      <c r="D62" s="96">
        <v>67.668999999999997</v>
      </c>
      <c r="E62" s="96">
        <v>332.75900000000001</v>
      </c>
      <c r="F62" s="96">
        <v>81.006</v>
      </c>
      <c r="G62" s="96">
        <v>210.55200000000002</v>
      </c>
      <c r="H62" s="96">
        <v>138.244</v>
      </c>
      <c r="I62" s="96">
        <v>65.846000000000004</v>
      </c>
      <c r="J62" s="96">
        <v>234.15600000000001</v>
      </c>
      <c r="M62" s="202"/>
    </row>
    <row r="63" spans="1:13" s="10" customFormat="1" ht="11.1" customHeight="1">
      <c r="A63" s="27">
        <v>2009</v>
      </c>
      <c r="B63" s="96">
        <v>1316.0519999999999</v>
      </c>
      <c r="C63" s="96">
        <v>184.07300000000004</v>
      </c>
      <c r="D63" s="96">
        <v>65.635000000000005</v>
      </c>
      <c r="E63" s="96">
        <v>332.98099999999999</v>
      </c>
      <c r="F63" s="96">
        <v>78.789000000000001</v>
      </c>
      <c r="G63" s="96">
        <v>214.91699999999997</v>
      </c>
      <c r="H63" s="96">
        <v>137.13600000000002</v>
      </c>
      <c r="I63" s="96">
        <v>64.384</v>
      </c>
      <c r="J63" s="96">
        <v>238.137</v>
      </c>
    </row>
    <row r="64" spans="1:13" s="10" customFormat="1" ht="13.5" customHeight="1">
      <c r="A64" s="27">
        <v>2010</v>
      </c>
      <c r="B64" s="96">
        <v>1348.202</v>
      </c>
      <c r="C64" s="96">
        <v>184.48400000000001</v>
      </c>
      <c r="D64" s="96">
        <v>66.849000000000004</v>
      </c>
      <c r="E64" s="96">
        <v>340.65199999999999</v>
      </c>
      <c r="F64" s="96">
        <v>85.283999999999992</v>
      </c>
      <c r="G64" s="96">
        <v>208.88</v>
      </c>
      <c r="H64" s="96">
        <v>140.56899999999999</v>
      </c>
      <c r="I64" s="96">
        <v>66.257999999999996</v>
      </c>
      <c r="J64" s="96">
        <v>255.226</v>
      </c>
      <c r="M64" s="202"/>
    </row>
    <row r="65" spans="1:13" s="10" customFormat="1" ht="11.1" customHeight="1">
      <c r="A65" s="27">
        <v>2011</v>
      </c>
      <c r="B65" s="96">
        <v>1397.1220000000003</v>
      </c>
      <c r="C65" s="96">
        <v>186.834</v>
      </c>
      <c r="D65" s="96">
        <v>69.117000000000004</v>
      </c>
      <c r="E65" s="96">
        <v>346.29100000000005</v>
      </c>
      <c r="F65" s="96">
        <v>88.174999999999997</v>
      </c>
      <c r="G65" s="96">
        <v>227.76499999999999</v>
      </c>
      <c r="H65" s="96">
        <v>146.08600000000001</v>
      </c>
      <c r="I65" s="96">
        <v>69.556000000000012</v>
      </c>
      <c r="J65" s="96">
        <v>263.298</v>
      </c>
      <c r="M65" s="202"/>
    </row>
    <row r="66" spans="1:13" s="10" customFormat="1" ht="11.1" customHeight="1">
      <c r="A66" s="27">
        <v>2012</v>
      </c>
      <c r="B66" s="96">
        <v>1436.252</v>
      </c>
      <c r="C66" s="96">
        <v>191.709</v>
      </c>
      <c r="D66" s="96">
        <v>71.524000000000001</v>
      </c>
      <c r="E66" s="96">
        <v>356.98299999999995</v>
      </c>
      <c r="F66" s="96">
        <v>92.451999999999998</v>
      </c>
      <c r="G66" s="96">
        <v>230.79000000000002</v>
      </c>
      <c r="H66" s="96">
        <v>150.65700000000001</v>
      </c>
      <c r="I66" s="96">
        <v>71.801000000000002</v>
      </c>
      <c r="J66" s="96">
        <v>270.33600000000001</v>
      </c>
      <c r="M66" s="202"/>
    </row>
    <row r="67" spans="1:13" s="10" customFormat="1" ht="11.1" customHeight="1">
      <c r="A67" s="27">
        <v>2013</v>
      </c>
      <c r="B67" s="96">
        <v>1462.1480000000001</v>
      </c>
      <c r="C67" s="96">
        <v>196.078</v>
      </c>
      <c r="D67" s="96">
        <v>72.131</v>
      </c>
      <c r="E67" s="96">
        <v>368.96800000000002</v>
      </c>
      <c r="F67" s="96">
        <v>93.197999999999993</v>
      </c>
      <c r="G67" s="96">
        <v>230.47699999999998</v>
      </c>
      <c r="H67" s="96">
        <v>153.55099999999999</v>
      </c>
      <c r="I67" s="96">
        <v>72.974000000000004</v>
      </c>
      <c r="J67" s="96">
        <v>274.77099999999996</v>
      </c>
      <c r="M67" s="202"/>
    </row>
    <row r="68" spans="1:13" s="10" customFormat="1" ht="11.1" customHeight="1">
      <c r="A68" s="27">
        <v>2014</v>
      </c>
      <c r="B68" s="96">
        <v>1492.1100000000001</v>
      </c>
      <c r="C68" s="96">
        <v>204.05700000000002</v>
      </c>
      <c r="D68" s="96">
        <v>73.506</v>
      </c>
      <c r="E68" s="96">
        <v>368.822</v>
      </c>
      <c r="F68" s="96">
        <v>93.316000000000003</v>
      </c>
      <c r="G68" s="96">
        <v>237.416</v>
      </c>
      <c r="H68" s="96">
        <v>155.005</v>
      </c>
      <c r="I68" s="96">
        <v>76.893000000000001</v>
      </c>
      <c r="J68" s="96">
        <v>283.09500000000003</v>
      </c>
      <c r="M68" s="202"/>
    </row>
    <row r="69" spans="1:13" s="10" customFormat="1" ht="13.5" customHeight="1">
      <c r="A69" s="27">
        <v>2015</v>
      </c>
      <c r="B69" s="96">
        <v>1530.4570000000001</v>
      </c>
      <c r="C69" s="96">
        <v>213.637</v>
      </c>
      <c r="D69" s="96">
        <v>71.86699999999999</v>
      </c>
      <c r="E69" s="96">
        <v>375.048</v>
      </c>
      <c r="F69" s="96">
        <v>99.003</v>
      </c>
      <c r="G69" s="96">
        <v>237.47400000000002</v>
      </c>
      <c r="H69" s="96">
        <v>163.29300000000001</v>
      </c>
      <c r="I69" s="96">
        <v>79.667000000000002</v>
      </c>
      <c r="J69" s="96">
        <v>290.46800000000002</v>
      </c>
      <c r="M69" s="202"/>
    </row>
    <row r="70" spans="1:13" s="10" customFormat="1" ht="11.1" customHeight="1">
      <c r="A70" s="27">
        <v>2016</v>
      </c>
      <c r="B70" s="96">
        <v>1577.7200000000003</v>
      </c>
      <c r="C70" s="96">
        <v>219.23399999999998</v>
      </c>
      <c r="D70" s="96">
        <v>73.907999999999987</v>
      </c>
      <c r="E70" s="96">
        <v>382.28100000000001</v>
      </c>
      <c r="F70" s="96">
        <v>103.21299999999999</v>
      </c>
      <c r="G70" s="96">
        <v>248.29499999999999</v>
      </c>
      <c r="H70" s="96">
        <v>170.01500000000001</v>
      </c>
      <c r="I70" s="96">
        <v>83.641999999999996</v>
      </c>
      <c r="J70" s="96">
        <v>297.13200000000001</v>
      </c>
      <c r="M70" s="202"/>
    </row>
    <row r="71" spans="1:13" s="10" customFormat="1" ht="11.1" customHeight="1">
      <c r="A71" s="27">
        <v>2017</v>
      </c>
      <c r="B71" s="96">
        <v>1622.3489999999997</v>
      </c>
      <c r="C71" s="96">
        <v>224.83799999999999</v>
      </c>
      <c r="D71" s="96">
        <v>75.950999999999993</v>
      </c>
      <c r="E71" s="96">
        <v>391.05500000000001</v>
      </c>
      <c r="F71" s="96">
        <v>104.87299999999999</v>
      </c>
      <c r="G71" s="96">
        <v>257.67100000000005</v>
      </c>
      <c r="H71" s="96">
        <v>178.03400000000002</v>
      </c>
      <c r="I71" s="96">
        <v>87.126999999999995</v>
      </c>
      <c r="J71" s="96">
        <v>302.8</v>
      </c>
      <c r="M71" s="202"/>
    </row>
    <row r="72" spans="1:13" s="10" customFormat="1" ht="11.1" customHeight="1">
      <c r="A72" s="27">
        <v>2018</v>
      </c>
      <c r="B72" s="96">
        <v>1670.779</v>
      </c>
      <c r="C72" s="96">
        <v>235.20499999999998</v>
      </c>
      <c r="D72" s="96">
        <v>74.695999999999998</v>
      </c>
      <c r="E72" s="96">
        <v>400.90600000000001</v>
      </c>
      <c r="F72" s="96">
        <v>105.955</v>
      </c>
      <c r="G72" s="96">
        <v>269.798</v>
      </c>
      <c r="H72" s="96">
        <v>183.011</v>
      </c>
      <c r="I72" s="96">
        <v>91.621999999999986</v>
      </c>
      <c r="J72" s="96">
        <v>309.58600000000001</v>
      </c>
      <c r="M72" s="202"/>
    </row>
    <row r="73" spans="1:13" s="10" customFormat="1" ht="11.1" customHeight="1">
      <c r="A73" s="27">
        <v>2019</v>
      </c>
      <c r="B73" s="96">
        <v>1720.5099999999998</v>
      </c>
      <c r="C73" s="96">
        <v>241.54399999999998</v>
      </c>
      <c r="D73" s="96">
        <v>76.387</v>
      </c>
      <c r="E73" s="96">
        <v>410.92600000000004</v>
      </c>
      <c r="F73" s="96">
        <v>110.35599999999999</v>
      </c>
      <c r="G73" s="96">
        <v>280.62599999999998</v>
      </c>
      <c r="H73" s="96">
        <v>187.435</v>
      </c>
      <c r="I73" s="96">
        <v>95.754999999999995</v>
      </c>
      <c r="J73" s="96">
        <v>317.48099999999999</v>
      </c>
      <c r="M73" s="202"/>
    </row>
    <row r="74" spans="1:13" s="10" customFormat="1" ht="13.5" customHeight="1">
      <c r="A74" s="27">
        <v>2020</v>
      </c>
      <c r="B74" s="96">
        <v>1640.59</v>
      </c>
      <c r="C74" s="96">
        <v>254.87599999999998</v>
      </c>
      <c r="D74" s="96">
        <v>65.283000000000001</v>
      </c>
      <c r="E74" s="96">
        <v>418.50399999999996</v>
      </c>
      <c r="F74" s="96">
        <v>115.179</v>
      </c>
      <c r="G74" s="96">
        <v>252.084</v>
      </c>
      <c r="H74" s="96">
        <v>158.73399999999998</v>
      </c>
      <c r="I74" s="96">
        <v>63.952999999999996</v>
      </c>
      <c r="J74" s="96">
        <v>311.97700000000003</v>
      </c>
      <c r="M74" s="202"/>
    </row>
    <row r="75" spans="1:13" s="10" customFormat="1" ht="11.1" customHeight="1">
      <c r="A75" s="45"/>
      <c r="B75" s="96"/>
      <c r="C75" s="96"/>
      <c r="D75" s="96"/>
      <c r="E75" s="96"/>
      <c r="F75" s="96"/>
      <c r="G75" s="96"/>
      <c r="H75" s="96"/>
      <c r="I75" s="96"/>
      <c r="J75" s="96"/>
      <c r="M75" s="202"/>
    </row>
    <row r="76" spans="1:13" s="10" customFormat="1" ht="11.1" customHeight="1">
      <c r="A76" s="14" t="s">
        <v>122</v>
      </c>
    </row>
    <row r="77" spans="1:13" s="10" customFormat="1" ht="11.1" customHeight="1">
      <c r="A77" s="10" t="s">
        <v>149</v>
      </c>
    </row>
    <row r="78" spans="1:13" s="10" customFormat="1" ht="10.5" customHeight="1">
      <c r="A78" s="32"/>
    </row>
    <row r="79" spans="1:13" s="10" customFormat="1" ht="10.5" customHeight="1">
      <c r="A79" s="19"/>
      <c r="B79" s="19"/>
      <c r="C79" s="19"/>
      <c r="D79" s="19"/>
      <c r="E79" s="19"/>
      <c r="F79" s="19"/>
      <c r="G79" s="19"/>
      <c r="H79" s="19"/>
      <c r="I79" s="19"/>
      <c r="J79" s="19"/>
    </row>
    <row r="80" spans="1:13" s="10" customFormat="1" ht="10.5" customHeight="1">
      <c r="A80" s="19"/>
      <c r="B80" s="19"/>
      <c r="C80" s="19"/>
      <c r="D80" s="19"/>
      <c r="E80" s="19"/>
      <c r="F80" s="19"/>
      <c r="G80" s="19"/>
      <c r="H80" s="19"/>
      <c r="I80" s="19"/>
      <c r="J80" s="1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165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25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49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49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49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10"/>
      <c r="B6" s="10"/>
      <c r="C6" s="10"/>
      <c r="D6" s="10"/>
      <c r="E6" s="10"/>
      <c r="F6" s="10"/>
      <c r="G6" s="10"/>
      <c r="H6" s="10"/>
      <c r="I6" s="10"/>
      <c r="J6" s="10"/>
    </row>
    <row r="7" spans="1:19" ht="12.75" customHeight="1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390" t="s">
        <v>5</v>
      </c>
      <c r="B8" s="355" t="s">
        <v>89</v>
      </c>
      <c r="C8" s="355" t="s">
        <v>392</v>
      </c>
      <c r="D8" s="355" t="s">
        <v>443</v>
      </c>
      <c r="E8" s="355" t="s">
        <v>119</v>
      </c>
      <c r="F8" s="355" t="s">
        <v>256</v>
      </c>
      <c r="G8" s="355" t="s">
        <v>148</v>
      </c>
      <c r="H8" s="355" t="s">
        <v>257</v>
      </c>
      <c r="I8" s="355" t="s">
        <v>314</v>
      </c>
      <c r="J8" s="351" t="s">
        <v>120</v>
      </c>
    </row>
    <row r="9" spans="1:19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</row>
    <row r="11" spans="1:19" ht="15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3.5" hidden="1" customHeight="1">
      <c r="A15" s="27">
        <v>1970</v>
      </c>
      <c r="B15" s="96"/>
      <c r="C15" s="96"/>
      <c r="D15" s="96"/>
      <c r="E15" s="96"/>
      <c r="F15" s="96"/>
      <c r="G15" s="96"/>
      <c r="H15" s="96"/>
      <c r="I15" s="96"/>
      <c r="J15" s="96"/>
    </row>
    <row r="16" spans="1:19" ht="11.1" customHeight="1">
      <c r="A16" s="27">
        <v>1971</v>
      </c>
      <c r="B16" s="170">
        <f>'3.6'!B16/'3.6'!B15*100-100</f>
        <v>10.946730095666268</v>
      </c>
      <c r="C16" s="170">
        <f>'3.6'!C16/'3.6'!C15*100-100</f>
        <v>7.6791808873720129</v>
      </c>
      <c r="D16" s="170">
        <f>'3.6'!D16/'3.6'!D15*100-100</f>
        <v>12.002152852529619</v>
      </c>
      <c r="E16" s="170">
        <f>'3.6'!E16/'3.6'!E15*100-100</f>
        <v>9.4177064765300145</v>
      </c>
      <c r="F16" s="170">
        <f>'3.6'!F16/'3.6'!F15*100-100</f>
        <v>13.456169737576772</v>
      </c>
      <c r="G16" s="170">
        <f>'3.6'!G16/'3.6'!G15*100-100</f>
        <v>13.074352548036757</v>
      </c>
      <c r="H16" s="170">
        <f>'3.6'!H16/'3.6'!H15*100-100</f>
        <v>10.99447513812153</v>
      </c>
      <c r="I16" s="170">
        <f>'3.6'!I16/'3.6'!I15*100-100</f>
        <v>10.193133047210296</v>
      </c>
      <c r="J16" s="170">
        <f>'3.6'!J16/'3.6'!J15*100-100</f>
        <v>15.109170305676869</v>
      </c>
    </row>
    <row r="17" spans="1:10" s="10" customFormat="1" ht="11.1" customHeight="1">
      <c r="A17" s="27">
        <v>1972</v>
      </c>
      <c r="B17" s="170">
        <f>'3.6'!B17/'3.6'!B16*100-100</f>
        <v>9.871365970880646</v>
      </c>
      <c r="C17" s="170">
        <f>'3.6'!C17/'3.6'!C16*100-100</f>
        <v>8.914421553090321</v>
      </c>
      <c r="D17" s="170">
        <f>'3.6'!D17/'3.6'!D16*100-100</f>
        <v>11.67707832772706</v>
      </c>
      <c r="E17" s="170">
        <f>'3.6'!E17/'3.6'!E16*100-100</f>
        <v>10.263372250882426</v>
      </c>
      <c r="F17" s="170">
        <f>'3.6'!F17/'3.6'!F16*100-100</f>
        <v>11.663385826771673</v>
      </c>
      <c r="G17" s="170">
        <f>'3.6'!G17/'3.6'!G16*100-100</f>
        <v>10.084964905799779</v>
      </c>
      <c r="H17" s="170">
        <f>'3.6'!H17/'3.6'!H16*100-100</f>
        <v>11.050273768043795</v>
      </c>
      <c r="I17" s="170">
        <f>'3.6'!I17/'3.6'!I16*100-100</f>
        <v>10.321324245374882</v>
      </c>
      <c r="J17" s="170">
        <f>'3.6'!J17/'3.6'!J16*100-100</f>
        <v>7.0561456752655545</v>
      </c>
    </row>
    <row r="18" spans="1:10" s="10" customFormat="1" ht="11.1" customHeight="1">
      <c r="A18" s="27">
        <v>1973</v>
      </c>
      <c r="B18" s="170">
        <f>'3.6'!B18/'3.6'!B17*100-100</f>
        <v>9.8207393429968022</v>
      </c>
      <c r="C18" s="170">
        <f>'3.6'!C18/'3.6'!C17*100-100</f>
        <v>8.4394325209166965</v>
      </c>
      <c r="D18" s="170">
        <f>'3.6'!D18/'3.6'!D17*100-100</f>
        <v>6.4113597246127512</v>
      </c>
      <c r="E18" s="170">
        <f>'3.6'!E18/'3.6'!E17*100-100</f>
        <v>14.848559468111304</v>
      </c>
      <c r="F18" s="170">
        <f>'3.6'!F18/'3.6'!F17*100-100</f>
        <v>7.7126487439400648</v>
      </c>
      <c r="G18" s="170">
        <f>'3.6'!G18/'3.6'!G17*100-100</f>
        <v>5.8389261744966348</v>
      </c>
      <c r="H18" s="170">
        <f>'3.6'!H18/'3.6'!H17*100-100</f>
        <v>8.9197669206633918</v>
      </c>
      <c r="I18" s="170">
        <f>'3.6'!I18/'3.6'!I17*100-100</f>
        <v>8.649602824360116</v>
      </c>
      <c r="J18" s="170">
        <f>'3.6'!J18/'3.6'!J17*100-100</f>
        <v>15.166548547129707</v>
      </c>
    </row>
    <row r="19" spans="1:10" s="10" customFormat="1" ht="11.1" customHeight="1">
      <c r="A19" s="27">
        <v>1974</v>
      </c>
      <c r="B19" s="170">
        <f>'3.6'!B19/'3.6'!B18*100-100</f>
        <v>7.61871290221805</v>
      </c>
      <c r="C19" s="170">
        <f>'3.6'!C19/'3.6'!C18*100-100</f>
        <v>4.0590405904059139</v>
      </c>
      <c r="D19" s="170">
        <f>'3.6'!D19/'3.6'!D18*100-100</f>
        <v>6.9146785281035221</v>
      </c>
      <c r="E19" s="170">
        <f>'3.6'!E19/'3.6'!E18*100-100</f>
        <v>11.084905660377359</v>
      </c>
      <c r="F19" s="170">
        <f>'3.6'!F19/'3.6'!F18*100-100</f>
        <v>7.8150572831423801</v>
      </c>
      <c r="G19" s="170">
        <f>'3.6'!G19/'3.6'!G18*100-100</f>
        <v>2.9486366518706433</v>
      </c>
      <c r="H19" s="170">
        <f>'3.6'!H19/'3.6'!H18*100-100</f>
        <v>9.341563786008237</v>
      </c>
      <c r="I19" s="170">
        <f>'3.6'!I19/'3.6'!I18*100-100</f>
        <v>9.4232331437855521</v>
      </c>
      <c r="J19" s="170">
        <f>'3.6'!J19/'3.6'!J18*100-100</f>
        <v>12.123076923076923</v>
      </c>
    </row>
    <row r="20" spans="1:10" s="10" customFormat="1" ht="13.5" customHeight="1">
      <c r="A20" s="27">
        <v>1975</v>
      </c>
      <c r="B20" s="170">
        <f>'3.6'!B20/'3.6'!B19*100-100</f>
        <v>9.2565042272941866</v>
      </c>
      <c r="C20" s="170">
        <f>'3.6'!C20/'3.6'!C19*100-100</f>
        <v>6.3668600902643533</v>
      </c>
      <c r="D20" s="170">
        <f>'3.6'!D20/'3.6'!D19*100-100</f>
        <v>8.5476550680786687</v>
      </c>
      <c r="E20" s="170">
        <f>'3.6'!E20/'3.6'!E19*100-100</f>
        <v>10.692916425400483</v>
      </c>
      <c r="F20" s="170">
        <f>'3.6'!F20/'3.6'!F19*100-100</f>
        <v>7.6280834914610978</v>
      </c>
      <c r="G20" s="170">
        <f>'3.6'!G20/'3.6'!G19*100-100</f>
        <v>17.924237757930399</v>
      </c>
      <c r="H20" s="170">
        <f>'3.6'!H20/'3.6'!H19*100-100</f>
        <v>8.1671057583740918</v>
      </c>
      <c r="I20" s="170">
        <f>'3.6'!I20/'3.6'!I19*100-100</f>
        <v>9.725315515961384</v>
      </c>
      <c r="J20" s="170">
        <f>'3.6'!J20/'3.6'!J19*100-100</f>
        <v>6.723380900109774</v>
      </c>
    </row>
    <row r="21" spans="1:10" s="10" customFormat="1" ht="11.1" customHeight="1">
      <c r="A21" s="27">
        <v>1976</v>
      </c>
      <c r="B21" s="170">
        <f>'3.6'!B21/'3.6'!B20*100-100</f>
        <v>8.3194951843241256</v>
      </c>
      <c r="C21" s="170">
        <f>'3.6'!C21/'3.6'!C20*100-100</f>
        <v>6.8646764661312289</v>
      </c>
      <c r="D21" s="170">
        <f>'3.6'!D21/'3.6'!D20*100-100</f>
        <v>5.4703832752613266</v>
      </c>
      <c r="E21" s="170">
        <f>'3.6'!E21/'3.6'!E20*100-100</f>
        <v>10.183086312118576</v>
      </c>
      <c r="F21" s="170">
        <f>'3.6'!F21/'3.6'!F20*100-100</f>
        <v>7.2990126939351114</v>
      </c>
      <c r="G21" s="170">
        <f>'3.6'!G21/'3.6'!G20*100-100</f>
        <v>12.875424392791857</v>
      </c>
      <c r="H21" s="170">
        <f>'3.6'!H21/'3.6'!H20*100-100</f>
        <v>7.2720946416144727</v>
      </c>
      <c r="I21" s="170">
        <f>'3.6'!I21/'3.6'!I20*100-100</f>
        <v>9.2692828146143427</v>
      </c>
      <c r="J21" s="170">
        <f>'3.6'!J21/'3.6'!J20*100-100</f>
        <v>6.8140910259706828</v>
      </c>
    </row>
    <row r="22" spans="1:10" s="10" customFormat="1" ht="11.1" customHeight="1">
      <c r="A22" s="27">
        <v>1977</v>
      </c>
      <c r="B22" s="170">
        <f>'3.6'!B22/'3.6'!B21*100-100</f>
        <v>6.8342787061168195</v>
      </c>
      <c r="C22" s="170">
        <f>'3.6'!C22/'3.6'!C21*100-100</f>
        <v>5.6012478729438442</v>
      </c>
      <c r="D22" s="170">
        <f>'3.6'!D22/'3.6'!D21*100-100</f>
        <v>8.2920383217707467</v>
      </c>
      <c r="E22" s="170">
        <f>'3.6'!E22/'3.6'!E21*100-100</f>
        <v>5.4438993511631679</v>
      </c>
      <c r="F22" s="170">
        <f>'3.6'!F22/'3.6'!F21*100-100</f>
        <v>9.1685836345711351</v>
      </c>
      <c r="G22" s="170">
        <f>'3.6'!G22/'3.6'!G21*100-100</f>
        <v>11.152244331328092</v>
      </c>
      <c r="H22" s="170">
        <f>'3.6'!H22/'3.6'!H21*100-100</f>
        <v>7.2332144015569355</v>
      </c>
      <c r="I22" s="170">
        <f>'3.6'!I22/'3.6'!I21*100-100</f>
        <v>9.9071207430340564</v>
      </c>
      <c r="J22" s="170">
        <f>'3.6'!J22/'3.6'!J21*100-100</f>
        <v>2.2869523350987038</v>
      </c>
    </row>
    <row r="23" spans="1:10" s="10" customFormat="1" ht="11.1" customHeight="1">
      <c r="A23" s="27">
        <v>1978</v>
      </c>
      <c r="B23" s="170">
        <f>'3.6'!B23/'3.6'!B22*100-100</f>
        <v>5.3839972448627975</v>
      </c>
      <c r="C23" s="170">
        <f>'3.6'!C23/'3.6'!C22*100-100</f>
        <v>4.5118839801262283</v>
      </c>
      <c r="D23" s="170">
        <f>'3.6'!D23/'3.6'!D22*100-100</f>
        <v>4.5149481391091939</v>
      </c>
      <c r="E23" s="170">
        <f>'3.6'!E23/'3.6'!E22*100-100</f>
        <v>6.8587723247786556</v>
      </c>
      <c r="F23" s="170">
        <f>'3.6'!F23/'3.6'!F22*100-100</f>
        <v>6.3214930764599728</v>
      </c>
      <c r="G23" s="170">
        <f>'3.6'!G23/'3.6'!G22*100-100</f>
        <v>7.8476269775187575</v>
      </c>
      <c r="H23" s="170">
        <f>'3.6'!H23/'3.6'!H22*100-100</f>
        <v>6.6243194192377359</v>
      </c>
      <c r="I23" s="170">
        <f>'3.6'!I23/'3.6'!I22*100-100</f>
        <v>5.8028169014084483</v>
      </c>
      <c r="J23" s="170">
        <f>'3.6'!J23/'3.6'!J22*100-100</f>
        <v>0.61190868439634016</v>
      </c>
    </row>
    <row r="24" spans="1:10" s="10" customFormat="1" ht="11.1" customHeight="1">
      <c r="A24" s="27">
        <v>1979</v>
      </c>
      <c r="B24" s="170">
        <f>'3.6'!B24/'3.6'!B23*100-100</f>
        <v>8.9133986928104747</v>
      </c>
      <c r="C24" s="170">
        <f>'3.6'!C24/'3.6'!C23*100-100</f>
        <v>4.5740716947192652</v>
      </c>
      <c r="D24" s="170">
        <f>'3.6'!D24/'3.6'!D23*100-100</f>
        <v>5.5166374781085779</v>
      </c>
      <c r="E24" s="170">
        <f>'3.6'!E24/'3.6'!E23*100-100</f>
        <v>12.584269662921344</v>
      </c>
      <c r="F24" s="170">
        <f>'3.6'!F24/'3.6'!F23*100-100</f>
        <v>5.6058890147225213</v>
      </c>
      <c r="G24" s="170">
        <f>'3.6'!G24/'3.6'!G23*100-100</f>
        <v>7.2572862381779686</v>
      </c>
      <c r="H24" s="170">
        <f>'3.6'!H24/'3.6'!H23*100-100</f>
        <v>7.1773049645390046</v>
      </c>
      <c r="I24" s="170">
        <f>'3.6'!I24/'3.6'!I23*100-100</f>
        <v>6.9755058572949906</v>
      </c>
      <c r="J24" s="170">
        <f>'3.6'!J24/'3.6'!J23*100-100</f>
        <v>20.444444444444443</v>
      </c>
    </row>
    <row r="25" spans="1:10" s="10" customFormat="1" ht="13.5" customHeight="1">
      <c r="A25" s="27">
        <v>1980</v>
      </c>
      <c r="B25" s="170">
        <f>'3.6'!B25/'3.6'!B24*100-100</f>
        <v>7.9913984947365861</v>
      </c>
      <c r="C25" s="170">
        <f>'3.6'!C25/'3.6'!C24*100-100</f>
        <v>8.6128517016832689</v>
      </c>
      <c r="D25" s="170">
        <f>'3.6'!D25/'3.6'!D24*100-100</f>
        <v>8.3817427385892103</v>
      </c>
      <c r="E25" s="170">
        <f>'3.6'!E25/'3.6'!E24*100-100</f>
        <v>8.3333333333333428</v>
      </c>
      <c r="F25" s="170">
        <f>'3.6'!F25/'3.6'!F24*100-100</f>
        <v>6.4879356568364699</v>
      </c>
      <c r="G25" s="170">
        <f>'3.6'!G25/'3.6'!G24*100-100</f>
        <v>3.5270829584308103</v>
      </c>
      <c r="H25" s="170">
        <f>'3.6'!H25/'3.6'!H24*100-100</f>
        <v>4.2879830598200073</v>
      </c>
      <c r="I25" s="170">
        <f>'3.6'!I25/'3.6'!I24*100-100</f>
        <v>1.8417122946739823</v>
      </c>
      <c r="J25" s="170">
        <f>'3.6'!J25/'3.6'!J24*100-100</f>
        <v>17.226645950670033</v>
      </c>
    </row>
    <row r="26" spans="1:10" s="10" customFormat="1" ht="11.1" customHeight="1">
      <c r="A26" s="27">
        <v>1981</v>
      </c>
      <c r="B26" s="170">
        <f>'3.6'!B26/'3.6'!B25*100-100</f>
        <v>5.8325036467619071</v>
      </c>
      <c r="C26" s="170">
        <f>'3.6'!C26/'3.6'!C25*100-100</f>
        <v>5.3393665158371135</v>
      </c>
      <c r="D26" s="170">
        <f>'3.6'!D26/'3.6'!D25*100-100</f>
        <v>2.7309851965288345</v>
      </c>
      <c r="E26" s="170">
        <f>'3.6'!E26/'3.6'!E25*100-100</f>
        <v>8.9244587747581789</v>
      </c>
      <c r="F26" s="170">
        <f>'3.6'!F26/'3.6'!F25*100-100</f>
        <v>2.0392749244713144</v>
      </c>
      <c r="G26" s="170">
        <f>'3.6'!G26/'3.6'!G25*100-100</f>
        <v>6.1359290804797553</v>
      </c>
      <c r="H26" s="170">
        <f>'3.6'!H26/'3.6'!H25*100-100</f>
        <v>4.6700507614213222</v>
      </c>
      <c r="I26" s="170">
        <f>'3.6'!I26/'3.6'!I25*100-100</f>
        <v>8.94428152492668</v>
      </c>
      <c r="J26" s="170">
        <f>'3.6'!J26/'3.6'!J25*100-100</f>
        <v>6.0304837640821773</v>
      </c>
    </row>
    <row r="27" spans="1:10" s="10" customFormat="1" ht="11.1" customHeight="1">
      <c r="A27" s="27">
        <v>1982</v>
      </c>
      <c r="B27" s="170">
        <f>'3.6'!B27/'3.6'!B26*100-100</f>
        <v>4.1830751728362685</v>
      </c>
      <c r="C27" s="170">
        <f>'3.6'!C27/'3.6'!C26*100-100</f>
        <v>4.4780927835051472</v>
      </c>
      <c r="D27" s="170">
        <f>'3.6'!D27/'3.6'!D26*100-100</f>
        <v>-0.5714285714285694</v>
      </c>
      <c r="E27" s="170">
        <f>'3.6'!E27/'3.6'!E26*100-100</f>
        <v>7.8972407231208308</v>
      </c>
      <c r="F27" s="170">
        <f>'3.6'!F27/'3.6'!F26*100-100</f>
        <v>-1.1596348383913124</v>
      </c>
      <c r="G27" s="170">
        <f>'3.6'!G27/'3.6'!G26*100-100</f>
        <v>3.4556174254831262</v>
      </c>
      <c r="H27" s="170">
        <f>'3.6'!H27/'3.6'!H26*100-100</f>
        <v>2.8855480116391874</v>
      </c>
      <c r="I27" s="170">
        <f>'3.6'!I27/'3.6'!I26*100-100</f>
        <v>3.7236428891879854</v>
      </c>
      <c r="J27" s="170">
        <f>'3.6'!J27/'3.6'!J26*100-100</f>
        <v>6.328125</v>
      </c>
    </row>
    <row r="28" spans="1:10" s="10" customFormat="1" ht="11.1" customHeight="1">
      <c r="A28" s="27">
        <v>1983</v>
      </c>
      <c r="B28" s="170">
        <f>'3.6'!B28/'3.6'!B27*100-100</f>
        <v>4.8719025619487581</v>
      </c>
      <c r="C28" s="170">
        <f>'3.6'!C28/'3.6'!C27*100-100</f>
        <v>2.1790523178127188</v>
      </c>
      <c r="D28" s="170">
        <f>'3.6'!D28/'3.6'!D27*100-100</f>
        <v>3.2983508245877147</v>
      </c>
      <c r="E28" s="170">
        <f>'3.6'!E28/'3.6'!E27*100-100</f>
        <v>5.8103076621595022</v>
      </c>
      <c r="F28" s="170">
        <f>'3.6'!F28/'3.6'!F27*100-100</f>
        <v>4.0189715426859749</v>
      </c>
      <c r="G28" s="170">
        <f>'3.6'!G28/'3.6'!G27*100-100</f>
        <v>8.2792464777584343</v>
      </c>
      <c r="H28" s="170">
        <f>'3.6'!H28/'3.6'!H27*100-100</f>
        <v>3.7473485741220856</v>
      </c>
      <c r="I28" s="170">
        <f>'3.6'!I28/'3.6'!I27*100-100</f>
        <v>4.3685121107266411</v>
      </c>
      <c r="J28" s="170">
        <f>'3.6'!J28/'3.6'!J27*100-100</f>
        <v>6.4511388684790631</v>
      </c>
    </row>
    <row r="29" spans="1:10" s="10" customFormat="1" ht="11.1" customHeight="1">
      <c r="A29" s="27">
        <v>1984</v>
      </c>
      <c r="B29" s="170">
        <f>'3.6'!B29/'3.6'!B28*100-100</f>
        <v>4.7176611934321357</v>
      </c>
      <c r="C29" s="170">
        <f>'3.6'!C29/'3.6'!C28*100-100</f>
        <v>1.9414545820340123</v>
      </c>
      <c r="D29" s="170">
        <f>'3.6'!D29/'3.6'!D28*100-100</f>
        <v>3.4107402031930292</v>
      </c>
      <c r="E29" s="170">
        <f>'3.6'!E29/'3.6'!E28*100-100</f>
        <v>7.3803129919437112</v>
      </c>
      <c r="F29" s="170">
        <f>'3.6'!F29/'3.6'!F28*100-100</f>
        <v>2.7597792176625688</v>
      </c>
      <c r="G29" s="170">
        <f>'3.6'!G29/'3.6'!G28*100-100</f>
        <v>4.868421052631561</v>
      </c>
      <c r="H29" s="170">
        <f>'3.6'!H29/'3.6'!H28*100-100</f>
        <v>4.1799182189913466</v>
      </c>
      <c r="I29" s="170">
        <f>'3.6'!I29/'3.6'!I28*100-100</f>
        <v>7.8740157480315105</v>
      </c>
      <c r="J29" s="170">
        <f>'3.6'!J29/'3.6'!J28*100-100</f>
        <v>5.5632247377139805</v>
      </c>
    </row>
    <row r="30" spans="1:10" s="10" customFormat="1" ht="13.5" customHeight="1">
      <c r="A30" s="27">
        <v>1985</v>
      </c>
      <c r="B30" s="170">
        <f>'3.6'!B30/'3.6'!B29*100-100</f>
        <v>3.4094385803885388</v>
      </c>
      <c r="C30" s="170">
        <f>'3.6'!C30/'3.6'!C29*100-100</f>
        <v>1.0854549042825994</v>
      </c>
      <c r="D30" s="170">
        <f>'3.6'!D30/'3.6'!D29*100-100</f>
        <v>3.8830409356725113</v>
      </c>
      <c r="E30" s="170">
        <f>'3.6'!E30/'3.6'!E29*100-100</f>
        <v>6.1400482925146633</v>
      </c>
      <c r="F30" s="170">
        <f>'3.6'!F30/'3.6'!F29*100-100</f>
        <v>0.14012143858010973</v>
      </c>
      <c r="G30" s="170">
        <f>'3.6'!G30/'3.6'!G29*100-100</f>
        <v>4.2520563223198025</v>
      </c>
      <c r="H30" s="170">
        <f>'3.6'!H30/'3.6'!H29*100-100</f>
        <v>4.1648495420845961</v>
      </c>
      <c r="I30" s="170">
        <f>'3.6'!I30/'3.6'!I29*100-100</f>
        <v>5.6089127929312355</v>
      </c>
      <c r="J30" s="170">
        <f>'3.6'!J30/'3.6'!J29*100-100</f>
        <v>1.9223224794036895</v>
      </c>
    </row>
    <row r="31" spans="1:10" s="10" customFormat="1" ht="11.1" customHeight="1">
      <c r="A31" s="27">
        <v>1986</v>
      </c>
      <c r="B31" s="170">
        <f>'3.6'!B31/'3.6'!B30*100-100</f>
        <v>2.1468592244679172</v>
      </c>
      <c r="C31" s="170">
        <f>'3.6'!C31/'3.6'!C30*100-100</f>
        <v>1.2202264740335664</v>
      </c>
      <c r="D31" s="170">
        <f>'3.6'!D31/'3.6'!D30*100-100</f>
        <v>4.2332807926142948</v>
      </c>
      <c r="E31" s="170">
        <f>'3.6'!E31/'3.6'!E30*100-100</f>
        <v>6.4998375040616452E-2</v>
      </c>
      <c r="F31" s="170">
        <f>'3.6'!F31/'3.6'!F30*100-100</f>
        <v>3.264925373134318</v>
      </c>
      <c r="G31" s="170">
        <f>'3.6'!G31/'3.6'!G30*100-100</f>
        <v>4.5065525541588869</v>
      </c>
      <c r="H31" s="170">
        <f>'3.6'!H31/'3.6'!H30*100-100</f>
        <v>4.8356709231735238</v>
      </c>
      <c r="I31" s="170">
        <f>'3.6'!I31/'3.6'!I30*100-100</f>
        <v>5.8566751546016889</v>
      </c>
      <c r="J31" s="170">
        <f>'3.6'!J31/'3.6'!J30*100-100</f>
        <v>-0.37208108801640094</v>
      </c>
    </row>
    <row r="32" spans="1:10" s="10" customFormat="1" ht="11.1" customHeight="1">
      <c r="A32" s="27">
        <v>1987</v>
      </c>
      <c r="B32" s="170">
        <f>'3.6'!B32/'3.6'!B31*100-100</f>
        <v>3.2367849384503842</v>
      </c>
      <c r="C32" s="170">
        <f>'3.6'!C32/'3.6'!C31*100-100</f>
        <v>1.5044845211688767</v>
      </c>
      <c r="D32" s="170">
        <f>'3.6'!D32/'3.6'!D31*100-100</f>
        <v>3.8885288399222304</v>
      </c>
      <c r="E32" s="170">
        <f>'3.6'!E32/'3.6'!E31*100-100</f>
        <v>1.7375771354335825</v>
      </c>
      <c r="F32" s="170">
        <f>'3.6'!F32/'3.6'!F31*100-100</f>
        <v>5.7813911472448041</v>
      </c>
      <c r="G32" s="170">
        <f>'3.6'!G32/'3.6'!G31*100-100</f>
        <v>6.5003198976327496</v>
      </c>
      <c r="H32" s="170">
        <f>'3.6'!H32/'3.6'!H31*100-100</f>
        <v>4.7923322683706147</v>
      </c>
      <c r="I32" s="170">
        <f>'3.6'!I32/'3.6'!I31*100-100</f>
        <v>6.9759450171821271</v>
      </c>
      <c r="J32" s="170">
        <f>'3.6'!J32/'3.6'!J31*100-100</f>
        <v>0.39922730199613454</v>
      </c>
    </row>
    <row r="33" spans="1:19" ht="11.1" customHeight="1">
      <c r="A33" s="27">
        <v>1988</v>
      </c>
      <c r="B33" s="170">
        <f>'3.6'!B33/'3.6'!B32*100-100</f>
        <v>4.5574103948937505</v>
      </c>
      <c r="C33" s="170">
        <f>'3.6'!C33/'3.6'!C32*100-100</f>
        <v>2.0142517814726943</v>
      </c>
      <c r="D33" s="170">
        <f>'3.6'!D33/'3.6'!D32*100-100</f>
        <v>1.3100436681222618</v>
      </c>
      <c r="E33" s="170">
        <f>'3.6'!E33/'3.6'!E32*100-100</f>
        <v>2.2106943335993492</v>
      </c>
      <c r="F33" s="170">
        <f>'3.6'!F33/'3.6'!F32*100-100</f>
        <v>5.6148590947907593</v>
      </c>
      <c r="G33" s="170">
        <f>'3.6'!G33/'3.6'!G32*100-100</f>
        <v>4.6497657094797518</v>
      </c>
      <c r="H33" s="170">
        <f>'3.6'!H33/'3.6'!H32*100-100</f>
        <v>6.0403963414634347</v>
      </c>
      <c r="I33" s="170">
        <f>'3.6'!I33/'3.6'!I32*100-100</f>
        <v>6.8422743334404004</v>
      </c>
      <c r="J33" s="170">
        <f>'3.6'!J33/'3.6'!J32*100-100</f>
        <v>11.121087737301181</v>
      </c>
    </row>
    <row r="34" spans="1:19" ht="11.1" customHeight="1">
      <c r="A34" s="27">
        <v>1989</v>
      </c>
      <c r="B34" s="170">
        <f>'3.6'!B34/'3.6'!B33*100-100</f>
        <v>7.3607593875257891</v>
      </c>
      <c r="C34" s="170">
        <f>'3.6'!C34/'3.6'!C33*100-100</f>
        <v>6.0724597187296325</v>
      </c>
      <c r="D34" s="170">
        <f>'3.6'!D34/'3.6'!D33*100-100</f>
        <v>3.5098522167487829</v>
      </c>
      <c r="E34" s="170">
        <f>'3.6'!E34/'3.6'!E33*100-100</f>
        <v>4.9113765909268636</v>
      </c>
      <c r="F34" s="170">
        <f>'3.6'!F34/'3.6'!F33*100-100</f>
        <v>6.7919951485748982</v>
      </c>
      <c r="G34" s="170">
        <f>'3.6'!G34/'3.6'!G33*100-100</f>
        <v>9.7129735935706236</v>
      </c>
      <c r="H34" s="170">
        <f>'3.6'!H34/'3.6'!H33*100-100</f>
        <v>5.1033243486073587</v>
      </c>
      <c r="I34" s="170">
        <f>'3.6'!I34/'3.6'!I33*100-100</f>
        <v>9.3806374022850321</v>
      </c>
      <c r="J34" s="170">
        <f>'3.6'!J34/'3.6'!J33*100-100</f>
        <v>13.3787371580284</v>
      </c>
    </row>
    <row r="35" spans="1:19" ht="13.5" customHeight="1">
      <c r="A35" s="27">
        <v>1990</v>
      </c>
      <c r="B35" s="170">
        <f>'3.6'!B35/'3.6'!B34*100-100</f>
        <v>9.8475381154711386</v>
      </c>
      <c r="C35" s="170">
        <f>'3.6'!C35/'3.6'!C34*100-100</f>
        <v>8.7277197295636029</v>
      </c>
      <c r="D35" s="170">
        <f>'3.6'!D35/'3.6'!D34*100-100</f>
        <v>12.393416617092996</v>
      </c>
      <c r="E35" s="170">
        <f>'3.6'!E35/'3.6'!E34*100-100</f>
        <v>6.2220899077106253</v>
      </c>
      <c r="F35" s="170">
        <f>'3.6'!F35/'3.6'!F34*100-100</f>
        <v>10.600037857278053</v>
      </c>
      <c r="G35" s="170">
        <f>'3.6'!G35/'3.6'!G34*100-100</f>
        <v>12.25408120552531</v>
      </c>
      <c r="H35" s="170">
        <f>'3.6'!H35/'3.6'!H34*100-100</f>
        <v>12.27560266712257</v>
      </c>
      <c r="I35" s="170">
        <f>'3.6'!I35/'3.6'!I34*100-100</f>
        <v>9.8130841121495394</v>
      </c>
      <c r="J35" s="170">
        <f>'3.6'!J35/'3.6'!J34*100-100</f>
        <v>10.61901852983101</v>
      </c>
    </row>
    <row r="36" spans="1:19" s="29" customFormat="1" ht="13.5" customHeight="1">
      <c r="A36" s="28">
        <v>1991</v>
      </c>
      <c r="B36" s="172">
        <f>'3.6'!B36/'3.6'!B35*100-100</f>
        <v>9.2164391353811084</v>
      </c>
      <c r="C36" s="172">
        <f>'3.6'!C36/'3.6'!C35*100-100</f>
        <v>6.0566906242429184</v>
      </c>
      <c r="D36" s="172">
        <f>'3.6'!D36/'3.6'!D35*100-100</f>
        <v>10.779816513761475</v>
      </c>
      <c r="E36" s="172">
        <f>'3.6'!E36/'3.6'!E35*100-100</f>
        <v>6.7614910313901362</v>
      </c>
      <c r="F36" s="172">
        <f>'3.6'!F36/'3.6'!F35*100-100</f>
        <v>11.244223857607395</v>
      </c>
      <c r="G36" s="172">
        <f>'3.6'!G36/'3.6'!G35*100-100</f>
        <v>17.973338305211144</v>
      </c>
      <c r="H36" s="172">
        <f>'3.6'!H36/'3.6'!H35*100-100</f>
        <v>9.5477386934673234</v>
      </c>
      <c r="I36" s="172">
        <f>'3.6'!I36/'3.6'!I35*100-100</f>
        <v>8.9361702127659584</v>
      </c>
      <c r="J36" s="172">
        <f>'3.6'!J36/'3.6'!J35*100-100</f>
        <v>5.3934652554072642</v>
      </c>
      <c r="K36" s="48"/>
      <c r="L36" s="48"/>
      <c r="M36" s="48"/>
      <c r="N36" s="48"/>
      <c r="O36" s="48"/>
      <c r="P36" s="48"/>
      <c r="Q36" s="48"/>
      <c r="R36" s="48"/>
      <c r="S36" s="48"/>
    </row>
    <row r="37" spans="1:19" ht="15" customHeight="1">
      <c r="A37" s="1"/>
      <c r="B37" s="32" t="s">
        <v>275</v>
      </c>
      <c r="C37" s="171"/>
      <c r="D37" s="171"/>
      <c r="E37" s="171"/>
      <c r="F37" s="171"/>
      <c r="G37" s="171"/>
      <c r="H37" s="171"/>
      <c r="I37" s="171"/>
      <c r="J37" s="171"/>
    </row>
    <row r="38" spans="1:19" ht="15" customHeight="1">
      <c r="A38" s="33" t="s">
        <v>151</v>
      </c>
      <c r="B38" s="170">
        <f>POWER(('3.6'!B25/'3.6'!B15),1/10)*100-100</f>
        <v>8.4845990310015793</v>
      </c>
      <c r="C38" s="170">
        <f>POWER(('3.6'!C25/'3.6'!C15),1/10)*100-100</f>
        <v>6.5482856116075396</v>
      </c>
      <c r="D38" s="170">
        <f>POWER(('3.6'!D25/'3.6'!D15),1/10)*100-100</f>
        <v>7.7461776276394545</v>
      </c>
      <c r="E38" s="170">
        <f>POWER(('3.6'!E25/'3.6'!E15),1/10)*100-100</f>
        <v>9.9412246483051803</v>
      </c>
      <c r="F38" s="170">
        <f>POWER(('3.6'!F25/'3.6'!F15),1/10)*100-100</f>
        <v>8.2907509567444464</v>
      </c>
      <c r="G38" s="170">
        <f>POWER(('3.6'!G25/'3.6'!G15),1/10)*100-100</f>
        <v>9.1633922239939096</v>
      </c>
      <c r="H38" s="170">
        <f>POWER(('3.6'!H25/'3.6'!H15),1/10)*100-100</f>
        <v>8.089066145691362</v>
      </c>
      <c r="I38" s="170">
        <f>POWER(('3.6'!I25/'3.6'!I15),1/10)*100-100</f>
        <v>8.1804968423919888</v>
      </c>
      <c r="J38" s="170">
        <f>POWER(('3.6'!J25/'3.6'!J15),1/10)*100-100</f>
        <v>10.177109606364283</v>
      </c>
    </row>
    <row r="39" spans="1:19" s="29" customFormat="1" ht="18" customHeight="1">
      <c r="A39" s="34" t="s">
        <v>152</v>
      </c>
      <c r="B39" s="172">
        <f>POWER(('3.6'!B36/'3.6'!B25),1/11)*100-100</f>
        <v>5.3723588952478138</v>
      </c>
      <c r="C39" s="172">
        <f>POWER(('3.6'!C36/'3.6'!C25),1/11)*100-100</f>
        <v>3.6640887650602139</v>
      </c>
      <c r="D39" s="172">
        <f>POWER(('3.6'!D36/'3.6'!D25),1/11)*100-100</f>
        <v>4.3807829488776662</v>
      </c>
      <c r="E39" s="172">
        <f>POWER(('3.6'!E36/'3.6'!E25),1/11)*100-100</f>
        <v>5.2441949160125176</v>
      </c>
      <c r="F39" s="172">
        <f>POWER(('3.6'!F36/'3.6'!F25),1/11)*100-100</f>
        <v>4.5793236569713542</v>
      </c>
      <c r="G39" s="172">
        <f>POWER(('3.6'!G36/'3.6'!G25),1/11)*100-100</f>
        <v>7.4296951191903986</v>
      </c>
      <c r="H39" s="172">
        <f>POWER(('3.6'!H36/'3.6'!H25),1/11)*100-100</f>
        <v>5.6258903781582887</v>
      </c>
      <c r="I39" s="172">
        <f>POWER(('3.6'!I36/'3.6'!I25),1/11)*100-100</f>
        <v>7.1022212371387781</v>
      </c>
      <c r="J39" s="172">
        <f>POWER(('3.6'!J36/'3.6'!J25),1/11)*100-100</f>
        <v>5.9940018432732103</v>
      </c>
      <c r="K39" s="48"/>
      <c r="L39" s="48"/>
      <c r="M39" s="48"/>
      <c r="N39" s="48"/>
      <c r="O39" s="48"/>
      <c r="P39" s="48"/>
      <c r="Q39" s="48"/>
      <c r="R39" s="48"/>
      <c r="S39" s="48"/>
    </row>
    <row r="40" spans="1:19" ht="15" customHeight="1">
      <c r="A40" s="30"/>
      <c r="B40" s="24" t="s">
        <v>450</v>
      </c>
      <c r="C40" s="156"/>
      <c r="D40" s="156"/>
      <c r="E40" s="156"/>
      <c r="F40" s="156"/>
      <c r="G40" s="156"/>
      <c r="H40" s="156"/>
      <c r="I40" s="156"/>
      <c r="J40" s="156"/>
    </row>
    <row r="41" spans="1:19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</row>
    <row r="42" spans="1:19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</row>
    <row r="43" spans="1:19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</row>
    <row r="44" spans="1:19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</row>
    <row r="45" spans="1:19" ht="13.5" hidden="1" customHeight="1">
      <c r="A45" s="27">
        <v>1991</v>
      </c>
      <c r="B45" s="130"/>
      <c r="C45" s="130"/>
      <c r="D45" s="130"/>
      <c r="E45" s="130"/>
      <c r="F45" s="130"/>
      <c r="G45" s="130"/>
      <c r="H45" s="130"/>
      <c r="I45" s="130"/>
      <c r="J45" s="130"/>
      <c r="L45" s="202"/>
      <c r="M45" s="202"/>
    </row>
    <row r="46" spans="1:19" ht="11.1" customHeight="1">
      <c r="A46" s="27">
        <v>1992</v>
      </c>
      <c r="B46" s="170">
        <f>'3.6'!B46/'3.6'!B45*100-100</f>
        <v>7.0555265382985084</v>
      </c>
      <c r="C46" s="170">
        <f>'3.6'!C46/'3.6'!C45*100-100</f>
        <v>3.551274567036387</v>
      </c>
      <c r="D46" s="170">
        <f>'3.6'!D46/'3.6'!D45*100-100</f>
        <v>6.2710924502891459</v>
      </c>
      <c r="E46" s="170">
        <f>'3.6'!E46/'3.6'!E45*100-100</f>
        <v>10.101146656506941</v>
      </c>
      <c r="F46" s="170">
        <f>'3.6'!F46/'3.6'!F45*100-100</f>
        <v>8.0789505945813289</v>
      </c>
      <c r="G46" s="170">
        <f>'3.6'!G46/'3.6'!G45*100-100</f>
        <v>4.7249204636037376</v>
      </c>
      <c r="H46" s="170">
        <f>'3.6'!H46/'3.6'!H45*100-100</f>
        <v>6.0608379986004195</v>
      </c>
      <c r="I46" s="170">
        <f>'3.6'!I46/'3.6'!I45*100-100</f>
        <v>6.9045459127104181</v>
      </c>
      <c r="J46" s="170">
        <f>'3.6'!J46/'3.6'!J45*100-100</f>
        <v>10.143223521285123</v>
      </c>
      <c r="L46" s="202"/>
      <c r="M46" s="202"/>
    </row>
    <row r="47" spans="1:19" ht="11.1" customHeight="1">
      <c r="A47" s="27">
        <v>1993</v>
      </c>
      <c r="B47" s="170">
        <f>'3.6'!B47/'3.6'!B46*100-100</f>
        <v>3.9483889317340157</v>
      </c>
      <c r="C47" s="170">
        <f>'3.6'!C47/'3.6'!C46*100-100</f>
        <v>-0.32281445886633264</v>
      </c>
      <c r="D47" s="170">
        <f>'3.6'!D47/'3.6'!D46*100-100</f>
        <v>1.5520403142844401</v>
      </c>
      <c r="E47" s="170">
        <f>'3.6'!E47/'3.6'!E46*100-100</f>
        <v>12.81338602013706</v>
      </c>
      <c r="F47" s="170">
        <f>'3.6'!F47/'3.6'!F46*100-100</f>
        <v>3.887817604355746</v>
      </c>
      <c r="G47" s="170">
        <f>'3.6'!G47/'3.6'!G46*100-100</f>
        <v>-3.3356460119765359</v>
      </c>
      <c r="H47" s="170">
        <f>'3.6'!H47/'3.6'!H46*100-100</f>
        <v>3.0660109898040133</v>
      </c>
      <c r="I47" s="170">
        <f>'3.6'!I47/'3.6'!I46*100-100</f>
        <v>4.8953422590986406</v>
      </c>
      <c r="J47" s="170">
        <f>'3.6'!J47/'3.6'!J46*100-100</f>
        <v>6.1487550372287814</v>
      </c>
      <c r="L47" s="202"/>
      <c r="M47" s="202"/>
    </row>
    <row r="48" spans="1:19" ht="11.1" customHeight="1">
      <c r="A48" s="27">
        <v>1994</v>
      </c>
      <c r="B48" s="170">
        <f>'3.6'!B48/'3.6'!B47*100-100</f>
        <v>3.3312671864657233</v>
      </c>
      <c r="C48" s="170">
        <f>'3.6'!C48/'3.6'!C47*100-100</f>
        <v>1.0523764316157269</v>
      </c>
      <c r="D48" s="170">
        <f>'3.6'!D48/'3.6'!D47*100-100</f>
        <v>-1.6296209296179853</v>
      </c>
      <c r="E48" s="170">
        <f>'3.6'!E48/'3.6'!E47*100-100</f>
        <v>7.3635778954138402</v>
      </c>
      <c r="F48" s="170">
        <f>'3.6'!F48/'3.6'!F47*100-100</f>
        <v>3.2892043128156132</v>
      </c>
      <c r="G48" s="170">
        <f>'3.6'!G48/'3.6'!G47*100-100</f>
        <v>5.2743806835998868</v>
      </c>
      <c r="H48" s="170">
        <f>'3.6'!H48/'3.6'!H47*100-100</f>
        <v>2.5136786932471722</v>
      </c>
      <c r="I48" s="170">
        <f>'3.6'!I48/'3.6'!I47*100-100</f>
        <v>3.4929709128824555</v>
      </c>
      <c r="J48" s="170">
        <f>'3.6'!J48/'3.6'!J47*100-100</f>
        <v>1.1835323695788844</v>
      </c>
      <c r="L48" s="202"/>
      <c r="M48" s="202"/>
    </row>
    <row r="49" spans="1:13" s="10" customFormat="1" ht="13.5" customHeight="1">
      <c r="A49" s="27">
        <v>1995</v>
      </c>
      <c r="B49" s="170">
        <f>'3.6'!B49/'3.6'!B48*100-100</f>
        <v>2.8252540498261709</v>
      </c>
      <c r="C49" s="170">
        <f>'3.6'!C49/'3.6'!C48*100-100</f>
        <v>2.6531808853708583</v>
      </c>
      <c r="D49" s="170">
        <f>'3.6'!D49/'3.6'!D48*100-100</f>
        <v>-2.9848964240812847E-3</v>
      </c>
      <c r="E49" s="170">
        <f>'3.6'!E49/'3.6'!E48*100-100</f>
        <v>6.1000672767655715</v>
      </c>
      <c r="F49" s="170">
        <f>'3.6'!F49/'3.6'!F48*100-100</f>
        <v>-0.58668076109938738</v>
      </c>
      <c r="G49" s="170">
        <f>'3.6'!G49/'3.6'!G48*100-100</f>
        <v>3.5571971351787965</v>
      </c>
      <c r="H49" s="170">
        <f>'3.6'!H49/'3.6'!H48*100-100</f>
        <v>2.2705540268914888</v>
      </c>
      <c r="I49" s="170">
        <f>'3.6'!I49/'3.6'!I48*100-100</f>
        <v>1.3097326686237523</v>
      </c>
      <c r="J49" s="170">
        <f>'3.6'!J49/'3.6'!J48*100-100</f>
        <v>1.5604132113328717</v>
      </c>
      <c r="L49" s="202"/>
      <c r="M49" s="202"/>
    </row>
    <row r="50" spans="1:13" s="10" customFormat="1" ht="11.1" customHeight="1">
      <c r="A50" s="27">
        <v>1996</v>
      </c>
      <c r="B50" s="170">
        <f>'3.6'!B50/'3.6'!B49*100-100</f>
        <v>2.5771689769074726</v>
      </c>
      <c r="C50" s="170">
        <f>'3.6'!C50/'3.6'!C49*100-100</f>
        <v>0.43422948606439604</v>
      </c>
      <c r="D50" s="170">
        <f>'3.6'!D50/'3.6'!D49*100-100</f>
        <v>0.70594907614696467</v>
      </c>
      <c r="E50" s="170">
        <f>'3.6'!E50/'3.6'!E49*100-100</f>
        <v>5.3628198669284188</v>
      </c>
      <c r="F50" s="170">
        <f>'3.6'!F50/'3.6'!F49*100-100</f>
        <v>2.2117071614652559</v>
      </c>
      <c r="G50" s="170">
        <f>'3.6'!G50/'3.6'!G49*100-100</f>
        <v>5.8166291675189115</v>
      </c>
      <c r="H50" s="170">
        <f>'3.6'!H50/'3.6'!H49*100-100</f>
        <v>2.1380935570969086</v>
      </c>
      <c r="I50" s="170">
        <f>'3.6'!I50/'3.6'!I49*100-100</f>
        <v>-0.65497316667526206</v>
      </c>
      <c r="J50" s="170">
        <f>'3.6'!J50/'3.6'!J49*100-100</f>
        <v>-5.6882473470139416E-2</v>
      </c>
      <c r="L50" s="202"/>
      <c r="M50" s="202"/>
    </row>
    <row r="51" spans="1:13" s="10" customFormat="1" ht="11.1" customHeight="1">
      <c r="A51" s="27">
        <v>1997</v>
      </c>
      <c r="B51" s="170">
        <f>'3.6'!B51/'3.6'!B50*100-100</f>
        <v>1.8267666356074415</v>
      </c>
      <c r="C51" s="170">
        <f>'3.6'!C51/'3.6'!C50*100-100</f>
        <v>0.86276537305715806</v>
      </c>
      <c r="D51" s="170">
        <f>'3.6'!D51/'3.6'!D50*100-100</f>
        <v>-8.5957762134114546E-2</v>
      </c>
      <c r="E51" s="170">
        <f>'3.6'!E51/'3.6'!E50*100-100</f>
        <v>3.3309975267930696</v>
      </c>
      <c r="F51" s="170">
        <f>'3.6'!F51/'3.6'!F50*100-100</f>
        <v>0.91937581274386559</v>
      </c>
      <c r="G51" s="170">
        <f>'3.6'!G51/'3.6'!G50*100-100</f>
        <v>1.5783941817478961</v>
      </c>
      <c r="H51" s="170">
        <f>'3.6'!H51/'3.6'!H50*100-100</f>
        <v>3.1059091673361081</v>
      </c>
      <c r="I51" s="170">
        <f>'3.6'!I51/'3.6'!I50*100-100</f>
        <v>1.3254862705165635</v>
      </c>
      <c r="J51" s="170">
        <f>'3.6'!J51/'3.6'!J50*100-100</f>
        <v>1.314549393520295</v>
      </c>
      <c r="L51" s="202"/>
      <c r="M51" s="202"/>
    </row>
    <row r="52" spans="1:13" s="10" customFormat="1" ht="11.1" customHeight="1">
      <c r="A52" s="27">
        <v>1998</v>
      </c>
      <c r="B52" s="170">
        <f>'3.6'!B52/'3.6'!B51*100-100</f>
        <v>1.6952816966851145</v>
      </c>
      <c r="C52" s="170">
        <f>'3.6'!C52/'3.6'!C51*100-100</f>
        <v>1.6985967834945939</v>
      </c>
      <c r="D52" s="170">
        <f>'3.6'!D52/'3.6'!D51*100-100</f>
        <v>-0.3426435468798843</v>
      </c>
      <c r="E52" s="170">
        <f>'3.6'!E52/'3.6'!E51*100-100</f>
        <v>1.5314283890681963</v>
      </c>
      <c r="F52" s="170">
        <f>'3.6'!F52/'3.6'!F51*100-100</f>
        <v>2.5603360521602099</v>
      </c>
      <c r="G52" s="170">
        <f>'3.6'!G52/'3.6'!G51*100-100</f>
        <v>1.703724406967126</v>
      </c>
      <c r="H52" s="170">
        <f>'3.6'!H52/'3.6'!H51*100-100</f>
        <v>3.1636452586089945</v>
      </c>
      <c r="I52" s="170">
        <f>'3.6'!I52/'3.6'!I51*100-100</f>
        <v>1.7441959495137098</v>
      </c>
      <c r="J52" s="170">
        <f>'3.6'!J52/'3.6'!J51*100-100</f>
        <v>1.3597100573844898</v>
      </c>
      <c r="L52" s="202"/>
      <c r="M52" s="202"/>
    </row>
    <row r="53" spans="1:13" s="10" customFormat="1" ht="11.1" customHeight="1">
      <c r="A53" s="27">
        <v>1999</v>
      </c>
      <c r="B53" s="170">
        <f>'3.6'!B53/'3.6'!B52*100-100</f>
        <v>3.0372454897748185</v>
      </c>
      <c r="C53" s="170">
        <f>'3.6'!C53/'3.6'!C52*100-100</f>
        <v>2.1408635278255446</v>
      </c>
      <c r="D53" s="170">
        <f>'3.6'!D53/'3.6'!D52*100-100</f>
        <v>1.2428184443187718</v>
      </c>
      <c r="E53" s="170">
        <f>'3.6'!E53/'3.6'!E52*100-100</f>
        <v>1.9318717586044158</v>
      </c>
      <c r="F53" s="170">
        <f>'3.6'!F53/'3.6'!F52*100-100</f>
        <v>1.6119305475287291</v>
      </c>
      <c r="G53" s="170">
        <f>'3.6'!G53/'3.6'!G52*100-100</f>
        <v>3.3006677347303821</v>
      </c>
      <c r="H53" s="170">
        <f>'3.6'!H53/'3.6'!H52*100-100</f>
        <v>4.606967533436972</v>
      </c>
      <c r="I53" s="170">
        <f>'3.6'!I53/'3.6'!I52*100-100</f>
        <v>4.305827599484374</v>
      </c>
      <c r="J53" s="170">
        <f>'3.6'!J53/'3.6'!J52*100-100</f>
        <v>5.1710061322637983</v>
      </c>
      <c r="M53" s="202"/>
    </row>
    <row r="54" spans="1:13" s="10" customFormat="1" ht="13.5" customHeight="1">
      <c r="A54" s="27">
        <v>2000</v>
      </c>
      <c r="B54" s="170">
        <f>'3.6'!B54/'3.6'!B53*100-100</f>
        <v>2.4912558539399612</v>
      </c>
      <c r="C54" s="170">
        <f>'3.6'!C54/'3.6'!C53*100-100</f>
        <v>1.7437808029904005</v>
      </c>
      <c r="D54" s="170">
        <f>'3.6'!D54/'3.6'!D53*100-100</f>
        <v>0.29255671042764675</v>
      </c>
      <c r="E54" s="170">
        <f>'3.6'!E54/'3.6'!E53*100-100</f>
        <v>3.0820584573519056</v>
      </c>
      <c r="F54" s="170">
        <f>'3.6'!F54/'3.6'!F53*100-100</f>
        <v>5.1782336140064444</v>
      </c>
      <c r="G54" s="170">
        <f>'3.6'!G54/'3.6'!G53*100-100</f>
        <v>1.2158192346225576</v>
      </c>
      <c r="H54" s="170">
        <f>'3.6'!H54/'3.6'!H53*100-100</f>
        <v>4.603037349832519</v>
      </c>
      <c r="I54" s="170">
        <f>'3.6'!I54/'3.6'!I53*100-100</f>
        <v>3.0013642564802154</v>
      </c>
      <c r="J54" s="170">
        <f>'3.6'!J54/'3.6'!J53*100-100</f>
        <v>1.5967996010834327</v>
      </c>
      <c r="M54" s="202"/>
    </row>
    <row r="55" spans="1:13" s="10" customFormat="1" ht="11.1" customHeight="1">
      <c r="A55" s="27">
        <v>2001</v>
      </c>
      <c r="B55" s="170">
        <f>'3.6'!B55/'3.6'!B54*100-100</f>
        <v>3.3877413350709986</v>
      </c>
      <c r="C55" s="170">
        <f>'3.6'!C55/'3.6'!C54*100-100</f>
        <v>3.9170395159628129</v>
      </c>
      <c r="D55" s="170">
        <f>'3.6'!D55/'3.6'!D54*100-100</f>
        <v>0.40017590149514604</v>
      </c>
      <c r="E55" s="170">
        <f>'3.6'!E55/'3.6'!E54*100-100</f>
        <v>4.3954934506960512</v>
      </c>
      <c r="F55" s="170">
        <f>'3.6'!F55/'3.6'!F54*100-100</f>
        <v>0.91929700817021853</v>
      </c>
      <c r="G55" s="170">
        <f>'3.6'!G55/'3.6'!G54*100-100</f>
        <v>4.929006425491707</v>
      </c>
      <c r="H55" s="170">
        <f>'3.6'!H55/'3.6'!H54*100-100</f>
        <v>2.5521669341893869</v>
      </c>
      <c r="I55" s="170">
        <f>'3.6'!I55/'3.6'!I54*100-100</f>
        <v>-0.84924035839500789</v>
      </c>
      <c r="J55" s="170">
        <f>'3.6'!J55/'3.6'!J54*100-100</f>
        <v>4.2655720149919603</v>
      </c>
      <c r="M55" s="202"/>
    </row>
    <row r="56" spans="1:13" s="10" customFormat="1" ht="11.1" customHeight="1">
      <c r="A56" s="27">
        <v>2002</v>
      </c>
      <c r="B56" s="170">
        <f>'3.6'!B56/'3.6'!B55*100-100</f>
        <v>-0.27730284340032085</v>
      </c>
      <c r="C56" s="170">
        <f>'3.6'!C56/'3.6'!C55*100-100</f>
        <v>0.60090894770925729</v>
      </c>
      <c r="D56" s="170">
        <f>'3.6'!D56/'3.6'!D55*100-100</f>
        <v>-1.23516271735798</v>
      </c>
      <c r="E56" s="170">
        <f>'3.6'!E56/'3.6'!E55*100-100</f>
        <v>0.93055575454532402</v>
      </c>
      <c r="F56" s="170">
        <f>'3.6'!F56/'3.6'!F55*100-100</f>
        <v>-5.4375808123755007</v>
      </c>
      <c r="G56" s="170">
        <f>'3.6'!G56/'3.6'!G55*100-100</f>
        <v>1.4357815522855617</v>
      </c>
      <c r="H56" s="170">
        <f>'3.6'!H56/'3.6'!H55*100-100</f>
        <v>-5.8138988887149736</v>
      </c>
      <c r="I56" s="170">
        <f>'3.6'!I56/'3.6'!I55*100-100</f>
        <v>-3.5313531353135375</v>
      </c>
      <c r="J56" s="170">
        <f>'3.6'!J56/'3.6'!J55*100-100</f>
        <v>3.0067827798698943</v>
      </c>
      <c r="M56" s="202"/>
    </row>
    <row r="57" spans="1:13" s="10" customFormat="1" ht="11.1" customHeight="1">
      <c r="A57" s="27">
        <v>2003</v>
      </c>
      <c r="B57" s="170">
        <f>'3.6'!B57/'3.6'!B56*100-100</f>
        <v>1.5868285267733029</v>
      </c>
      <c r="C57" s="170">
        <f>'3.6'!C57/'3.6'!C56*100-100</f>
        <v>-1.4532843879213999</v>
      </c>
      <c r="D57" s="170">
        <f>'3.6'!D57/'3.6'!D56*100-100</f>
        <v>-3.9646990997383398</v>
      </c>
      <c r="E57" s="170">
        <f>'3.6'!E57/'3.6'!E56*100-100</f>
        <v>2.9525952318425936</v>
      </c>
      <c r="F57" s="170">
        <f>'3.6'!F57/'3.6'!F56*100-100</f>
        <v>1.5816898458961077</v>
      </c>
      <c r="G57" s="170">
        <f>'3.6'!G57/'3.6'!G56*100-100</f>
        <v>0.8532683224135269</v>
      </c>
      <c r="H57" s="170">
        <f>'3.6'!H57/'3.6'!H56*100-100</f>
        <v>1.0261651336507498</v>
      </c>
      <c r="I57" s="170">
        <f>'3.6'!I57/'3.6'!I56*100-100</f>
        <v>-4.6820780997996252</v>
      </c>
      <c r="J57" s="170">
        <f>'3.6'!J57/'3.6'!J56*100-100</f>
        <v>7.3367434372809299</v>
      </c>
      <c r="M57" s="202"/>
    </row>
    <row r="58" spans="1:13" s="10" customFormat="1" ht="11.1" customHeight="1">
      <c r="A58" s="27">
        <v>2004</v>
      </c>
      <c r="B58" s="170">
        <f>'3.6'!B58/'3.6'!B57*100-100</f>
        <v>1.894699394033367</v>
      </c>
      <c r="C58" s="170">
        <f>'3.6'!C58/'3.6'!C57*100-100</f>
        <v>2.7440549399462242</v>
      </c>
      <c r="D58" s="170">
        <f>'3.6'!D58/'3.6'!D57*100-100</f>
        <v>-0.37096898329872374</v>
      </c>
      <c r="E58" s="170">
        <f>'3.6'!E58/'3.6'!E57*100-100</f>
        <v>1.9217113744631291</v>
      </c>
      <c r="F58" s="170">
        <f>'3.6'!F58/'3.6'!F57*100-100</f>
        <v>-1.7050070940906892</v>
      </c>
      <c r="G58" s="170">
        <f>'3.6'!G58/'3.6'!G57*100-100</f>
        <v>2.7329891482721962</v>
      </c>
      <c r="H58" s="170">
        <f>'3.6'!H58/'3.6'!H57*100-100</f>
        <v>1.3611764512361617</v>
      </c>
      <c r="I58" s="170">
        <f>'3.6'!I58/'3.6'!I57*100-100</f>
        <v>1.013519287630956</v>
      </c>
      <c r="J58" s="170">
        <f>'3.6'!J58/'3.6'!J57*100-100</f>
        <v>3.0915415616397155</v>
      </c>
    </row>
    <row r="59" spans="1:13" s="10" customFormat="1" ht="13.5" customHeight="1">
      <c r="A59" s="27">
        <v>2005</v>
      </c>
      <c r="B59" s="170">
        <f>'3.6'!B59/'3.6'!B58*100-100</f>
        <v>2.0913741365573628</v>
      </c>
      <c r="C59" s="170">
        <f>'3.6'!C59/'3.6'!C58*100-100</f>
        <v>2.4748845893902427</v>
      </c>
      <c r="D59" s="170">
        <f>'3.6'!D59/'3.6'!D58*100-100</f>
        <v>0.30282430010508676</v>
      </c>
      <c r="E59" s="170">
        <f>'3.6'!E59/'3.6'!E58*100-100</f>
        <v>3.2771804749037017</v>
      </c>
      <c r="F59" s="170">
        <f>'3.6'!F59/'3.6'!F58*100-100</f>
        <v>-1.4545319960027996</v>
      </c>
      <c r="G59" s="170">
        <f>'3.6'!G59/'3.6'!G58*100-100</f>
        <v>1.6683823790422991</v>
      </c>
      <c r="H59" s="170">
        <f>'3.6'!H59/'3.6'!H58*100-100</f>
        <v>1.4037536209540633</v>
      </c>
      <c r="I59" s="170">
        <f>'3.6'!I59/'3.6'!I58*100-100</f>
        <v>1.2656086088457243</v>
      </c>
      <c r="J59" s="170">
        <f>'3.6'!J59/'3.6'!J58*100-100</f>
        <v>3.0420071052125195</v>
      </c>
      <c r="M59" s="202"/>
    </row>
    <row r="60" spans="1:13" s="10" customFormat="1" ht="11.1" customHeight="1">
      <c r="A60" s="27">
        <v>2006</v>
      </c>
      <c r="B60" s="170">
        <f>'3.6'!B60/'3.6'!B59*100-100</f>
        <v>2.7958024469248386</v>
      </c>
      <c r="C60" s="170">
        <f>'3.6'!C60/'3.6'!C59*100-100</f>
        <v>0.71654137439567478</v>
      </c>
      <c r="D60" s="170">
        <f>'3.6'!D60/'3.6'!D59*100-100</f>
        <v>2.2350585335797746</v>
      </c>
      <c r="E60" s="170">
        <f>'3.6'!E60/'3.6'!E59*100-100</f>
        <v>3.3605024707650699</v>
      </c>
      <c r="F60" s="170">
        <f>'3.6'!F60/'3.6'!F59*100-100</f>
        <v>6.7991186559503376</v>
      </c>
      <c r="G60" s="170">
        <f>'3.6'!G60/'3.6'!G59*100-100</f>
        <v>3.4949897000803105</v>
      </c>
      <c r="H60" s="170">
        <f>'3.6'!H60/'3.6'!H59*100-100</f>
        <v>1.45873842731514</v>
      </c>
      <c r="I60" s="170">
        <f>'3.6'!I60/'3.6'!I59*100-100</f>
        <v>3.6157059314953983</v>
      </c>
      <c r="J60" s="170">
        <f>'3.6'!J60/'3.6'!J59*100-100</f>
        <v>2.3132102110992321</v>
      </c>
      <c r="M60" s="202"/>
    </row>
    <row r="61" spans="1:13" s="10" customFormat="1" ht="11.1" customHeight="1">
      <c r="A61" s="27">
        <v>2007</v>
      </c>
      <c r="B61" s="170">
        <f>'3.6'!B61/'3.6'!B60*100-100</f>
        <v>1.5497581311452677</v>
      </c>
      <c r="C61" s="170">
        <f>'3.6'!C61/'3.6'!C60*100-100</f>
        <v>1.8596314034084998</v>
      </c>
      <c r="D61" s="170">
        <f>'3.6'!D61/'3.6'!D60*100-100</f>
        <v>4.398005152852889</v>
      </c>
      <c r="E61" s="170">
        <f>'3.6'!E61/'3.6'!E60*100-100</f>
        <v>0.61622200466997867</v>
      </c>
      <c r="F61" s="170">
        <f>'3.6'!F61/'3.6'!F60*100-100</f>
        <v>-1.7055644773705012</v>
      </c>
      <c r="G61" s="170">
        <f>'3.6'!G61/'3.6'!G60*100-100</f>
        <v>-2.0525894724666784</v>
      </c>
      <c r="H61" s="170">
        <f>'3.6'!H61/'3.6'!H60*100-100</f>
        <v>3.7698944745019531</v>
      </c>
      <c r="I61" s="170">
        <f>'3.6'!I61/'3.6'!I60*100-100</f>
        <v>4.636049924210667</v>
      </c>
      <c r="J61" s="170">
        <f>'3.6'!J61/'3.6'!J60*100-100</f>
        <v>4.2298036003632404</v>
      </c>
      <c r="M61" s="202"/>
    </row>
    <row r="62" spans="1:13" s="10" customFormat="1" ht="11.1" customHeight="1">
      <c r="A62" s="27">
        <v>2008</v>
      </c>
      <c r="B62" s="170">
        <f>'3.6'!B62/'3.6'!B61*100-100</f>
        <v>2.1571072125603905</v>
      </c>
      <c r="C62" s="170">
        <f>'3.6'!C62/'3.6'!C61*100-100</f>
        <v>1.1550112232222602</v>
      </c>
      <c r="D62" s="170">
        <f>'3.6'!D62/'3.6'!D61*100-100</f>
        <v>-2.3394429210564169</v>
      </c>
      <c r="E62" s="170">
        <f>'3.6'!E62/'3.6'!E61*100-100</f>
        <v>4.78024296393329</v>
      </c>
      <c r="F62" s="170">
        <f>'3.6'!F62/'3.6'!F61*100-100</f>
        <v>-3.3963794213752578</v>
      </c>
      <c r="G62" s="170">
        <f>'3.6'!G62/'3.6'!G61*100-100</f>
        <v>3.6002657022658582</v>
      </c>
      <c r="H62" s="170">
        <f>'3.6'!H62/'3.6'!H61*100-100</f>
        <v>5.069390609086895</v>
      </c>
      <c r="I62" s="170">
        <f>'3.6'!I62/'3.6'!I61*100-100</f>
        <v>1.4748262417358973</v>
      </c>
      <c r="J62" s="170">
        <f>'3.6'!J62/'3.6'!J61*100-100</f>
        <v>4.2708395616273265E-3</v>
      </c>
      <c r="M62" s="202"/>
    </row>
    <row r="63" spans="1:13" s="10" customFormat="1" ht="11.1" customHeight="1">
      <c r="A63" s="27">
        <v>2009</v>
      </c>
      <c r="B63" s="170">
        <f>'3.6'!B63/'3.6'!B62*100-100</f>
        <v>1.1551029713487537E-2</v>
      </c>
      <c r="C63" s="170">
        <f>'3.6'!C63/'3.6'!C62*100-100</f>
        <v>-0.85906025809508435</v>
      </c>
      <c r="D63" s="170">
        <f>'3.6'!D63/'3.6'!D62*100-100</f>
        <v>-3.0058076815085144</v>
      </c>
      <c r="E63" s="170">
        <f>'3.6'!E63/'3.6'!E62*100-100</f>
        <v>6.6714949858592831E-2</v>
      </c>
      <c r="F63" s="170">
        <f>'3.6'!F63/'3.6'!F62*100-100</f>
        <v>-2.7368343085697404</v>
      </c>
      <c r="G63" s="170">
        <f>'3.6'!G63/'3.6'!G62*100-100</f>
        <v>2.0731220791063265</v>
      </c>
      <c r="H63" s="170">
        <f>'3.6'!H63/'3.6'!H62*100-100</f>
        <v>-0.8014814386157525</v>
      </c>
      <c r="I63" s="170">
        <f>'3.6'!I63/'3.6'!I62*100-100</f>
        <v>-2.2203322904960032</v>
      </c>
      <c r="J63" s="170">
        <f>'3.6'!J63/'3.6'!J62*100-100</f>
        <v>1.7001486188694628</v>
      </c>
    </row>
    <row r="64" spans="1:13" s="10" customFormat="1" ht="13.5" customHeight="1">
      <c r="A64" s="27">
        <v>2010</v>
      </c>
      <c r="B64" s="170">
        <f>'3.6'!B64/'3.6'!B63*100-100</f>
        <v>2.4429125900800273</v>
      </c>
      <c r="C64" s="170">
        <f>'3.6'!C64/'3.6'!C63*100-100</f>
        <v>0.22328098091517745</v>
      </c>
      <c r="D64" s="170">
        <f>'3.6'!D64/'3.6'!D63*100-100</f>
        <v>1.8496229146034864</v>
      </c>
      <c r="E64" s="170">
        <f>'3.6'!E64/'3.6'!E63*100-100</f>
        <v>2.3037350479456791</v>
      </c>
      <c r="F64" s="170">
        <f>'3.6'!F64/'3.6'!F63*100-100</f>
        <v>8.2435365342877702</v>
      </c>
      <c r="G64" s="170">
        <f>'3.6'!G64/'3.6'!G63*100-100</f>
        <v>-2.808991378066878</v>
      </c>
      <c r="H64" s="170">
        <f>'3.6'!H64/'3.6'!H63*100-100</f>
        <v>2.50335433438336</v>
      </c>
      <c r="I64" s="170">
        <f>'3.6'!I64/'3.6'!I63*100-100</f>
        <v>2.9106610337971972</v>
      </c>
      <c r="J64" s="170">
        <f>'3.6'!J64/'3.6'!J63*100-100</f>
        <v>7.1761213083225215</v>
      </c>
      <c r="M64" s="202"/>
    </row>
    <row r="65" spans="1:13" s="10" customFormat="1" ht="11.1" customHeight="1">
      <c r="A65" s="27">
        <v>2011</v>
      </c>
      <c r="B65" s="170">
        <f>'3.6'!B65/'3.6'!B64*100-100</f>
        <v>3.6285363765964149</v>
      </c>
      <c r="C65" s="170">
        <f>'3.6'!C65/'3.6'!C64*100-100</f>
        <v>1.273823204180303</v>
      </c>
      <c r="D65" s="170">
        <f>'3.6'!D65/'3.6'!D64*100-100</f>
        <v>3.3927209083157521</v>
      </c>
      <c r="E65" s="170">
        <f>'3.6'!E65/'3.6'!E64*100-100</f>
        <v>1.6553550250695963</v>
      </c>
      <c r="F65" s="170">
        <f>'3.6'!F65/'3.6'!F64*100-100</f>
        <v>3.3898503822522343</v>
      </c>
      <c r="G65" s="170">
        <f>'3.6'!G65/'3.6'!G64*100-100</f>
        <v>9.0410762160091735</v>
      </c>
      <c r="H65" s="170">
        <f>'3.6'!H65/'3.6'!H64*100-100</f>
        <v>3.9247629278148253</v>
      </c>
      <c r="I65" s="170">
        <f>'3.6'!I65/'3.6'!I64*100-100</f>
        <v>4.9775121494762971</v>
      </c>
      <c r="J65" s="170">
        <f>'3.6'!J65/'3.6'!J64*100-100</f>
        <v>3.1626871870420672</v>
      </c>
      <c r="M65" s="202"/>
    </row>
    <row r="66" spans="1:13" s="10" customFormat="1" ht="11.1" customHeight="1">
      <c r="A66" s="27">
        <v>2012</v>
      </c>
      <c r="B66" s="170">
        <f>'3.6'!B66/'3.6'!B65*100-100</f>
        <v>2.8007575573213899</v>
      </c>
      <c r="C66" s="170">
        <f>'3.6'!C66/'3.6'!C65*100-100</f>
        <v>2.6092681203635237</v>
      </c>
      <c r="D66" s="170">
        <f>'3.6'!D66/'3.6'!D65*100-100</f>
        <v>3.4825006872404742</v>
      </c>
      <c r="E66" s="170">
        <f>'3.6'!E66/'3.6'!E65*100-100</f>
        <v>3.0875766335249466</v>
      </c>
      <c r="F66" s="170">
        <f>'3.6'!F66/'3.6'!F65*100-100</f>
        <v>4.8505812305075153</v>
      </c>
      <c r="G66" s="170">
        <f>'3.6'!G66/'3.6'!G65*100-100</f>
        <v>1.3281232849647893</v>
      </c>
      <c r="H66" s="170">
        <f>'3.6'!H66/'3.6'!H65*100-100</f>
        <v>3.1289788206946554</v>
      </c>
      <c r="I66" s="170">
        <f>'3.6'!I66/'3.6'!I65*100-100</f>
        <v>3.2276151590085504</v>
      </c>
      <c r="J66" s="170">
        <f>'3.6'!J66/'3.6'!J65*100-100</f>
        <v>2.6730168858100143</v>
      </c>
      <c r="M66" s="202"/>
    </row>
    <row r="67" spans="1:13" s="10" customFormat="1" ht="11.1" customHeight="1">
      <c r="A67" s="27">
        <v>2013</v>
      </c>
      <c r="B67" s="170">
        <f>'3.6'!B67/'3.6'!B66*100-100</f>
        <v>1.8030262098851892</v>
      </c>
      <c r="C67" s="170">
        <f>'3.6'!C67/'3.6'!C66*100-100</f>
        <v>2.2789749046732339</v>
      </c>
      <c r="D67" s="170">
        <f>'3.6'!D67/'3.6'!D66*100-100</f>
        <v>0.84866618198087451</v>
      </c>
      <c r="E67" s="170">
        <f>'3.6'!E67/'3.6'!E66*100-100</f>
        <v>3.3573027287013844</v>
      </c>
      <c r="F67" s="170">
        <f>'3.6'!F67/'3.6'!F66*100-100</f>
        <v>0.80690520486305672</v>
      </c>
      <c r="G67" s="170">
        <f>'3.6'!G67/'3.6'!G66*100-100</f>
        <v>-0.13562112743188948</v>
      </c>
      <c r="H67" s="170">
        <f>'3.6'!H67/'3.6'!H66*100-100</f>
        <v>1.9209197050252982</v>
      </c>
      <c r="I67" s="170">
        <f>'3.6'!I67/'3.6'!I66*100-100</f>
        <v>1.6336819821451058</v>
      </c>
      <c r="J67" s="170">
        <f>'3.6'!J67/'3.6'!J66*100-100</f>
        <v>1.6405510179924079</v>
      </c>
      <c r="M67" s="202"/>
    </row>
    <row r="68" spans="1:13" s="10" customFormat="1" ht="11.1" customHeight="1">
      <c r="A68" s="27">
        <v>2014</v>
      </c>
      <c r="B68" s="170">
        <f>'3.6'!B68/'3.6'!B67*100-100</f>
        <v>2.0491769643018216</v>
      </c>
      <c r="C68" s="170">
        <f>'3.6'!C68/'3.6'!C67*100-100</f>
        <v>4.0692989524577143</v>
      </c>
      <c r="D68" s="170">
        <f>'3.6'!D68/'3.6'!D67*100-100</f>
        <v>1.9062538991557005</v>
      </c>
      <c r="E68" s="170">
        <f>'3.6'!E68/'3.6'!E67*100-100</f>
        <v>-3.9569827193687956E-2</v>
      </c>
      <c r="F68" s="170">
        <f>'3.6'!F68/'3.6'!F67*100-100</f>
        <v>0.12661215905922063</v>
      </c>
      <c r="G68" s="170">
        <f>'3.6'!G68/'3.6'!G67*100-100</f>
        <v>3.0107125656790146</v>
      </c>
      <c r="H68" s="170">
        <f>'3.6'!H68/'3.6'!H67*100-100</f>
        <v>0.94691665961146043</v>
      </c>
      <c r="I68" s="170">
        <f>'3.6'!I68/'3.6'!I67*100-100</f>
        <v>5.3704058979910769</v>
      </c>
      <c r="J68" s="170">
        <f>'3.6'!J68/'3.6'!J67*100-100</f>
        <v>3.0294317813743419</v>
      </c>
      <c r="M68" s="202"/>
    </row>
    <row r="69" spans="1:13" s="10" customFormat="1" ht="13.5" customHeight="1">
      <c r="A69" s="27">
        <v>2015</v>
      </c>
      <c r="B69" s="170">
        <f>'3.6'!B69/'3.6'!B68*100-100</f>
        <v>2.5699847866444117</v>
      </c>
      <c r="C69" s="170">
        <f>'3.6'!C69/'3.6'!C68*100-100</f>
        <v>4.6947666583356522</v>
      </c>
      <c r="D69" s="170">
        <f>'3.6'!D69/'3.6'!D68*100-100</f>
        <v>-2.2297499523848501</v>
      </c>
      <c r="E69" s="170">
        <f>'3.6'!E69/'3.6'!E68*100-100</f>
        <v>1.6880771754396449</v>
      </c>
      <c r="F69" s="170">
        <f>'3.6'!F69/'3.6'!F68*100-100</f>
        <v>6.0943460928457966</v>
      </c>
      <c r="G69" s="170">
        <f>'3.6'!G69/'3.6'!G68*100-100</f>
        <v>2.4429693028267252E-2</v>
      </c>
      <c r="H69" s="170">
        <f>'3.6'!H69/'3.6'!H68*100-100</f>
        <v>5.3469242927647542</v>
      </c>
      <c r="I69" s="170">
        <f>'3.6'!I69/'3.6'!I68*100-100</f>
        <v>3.6076105757351087</v>
      </c>
      <c r="J69" s="170">
        <f>'3.6'!J69/'3.6'!J68*100-100</f>
        <v>2.6044260760522064</v>
      </c>
      <c r="M69" s="202"/>
    </row>
    <row r="70" spans="1:13" s="10" customFormat="1" ht="11.1" customHeight="1">
      <c r="A70" s="27">
        <v>2016</v>
      </c>
      <c r="B70" s="170">
        <f>'3.6'!B70/'3.6'!B69*100-100</f>
        <v>3.088162555367461</v>
      </c>
      <c r="C70" s="170">
        <f>'3.6'!C70/'3.6'!C69*100-100</f>
        <v>2.6198645365737008</v>
      </c>
      <c r="D70" s="170">
        <f>'3.6'!D70/'3.6'!D69*100-100</f>
        <v>2.8399682747296993</v>
      </c>
      <c r="E70" s="170">
        <f>'3.6'!E70/'3.6'!E69*100-100</f>
        <v>1.9285531451974265</v>
      </c>
      <c r="F70" s="170">
        <f>'3.6'!F70/'3.6'!F69*100-100</f>
        <v>4.2523963920285297</v>
      </c>
      <c r="G70" s="170">
        <f>'3.6'!G70/'3.6'!G69*100-100</f>
        <v>4.5567093660779534</v>
      </c>
      <c r="H70" s="170">
        <f>'3.6'!H70/'3.6'!H69*100-100</f>
        <v>4.1165267341527283</v>
      </c>
      <c r="I70" s="170">
        <f>'3.6'!I70/'3.6'!I69*100-100</f>
        <v>4.9895188723059647</v>
      </c>
      <c r="J70" s="170">
        <f>'3.6'!J70/'3.6'!J69*100-100</f>
        <v>2.2942286241513585</v>
      </c>
      <c r="M70" s="202"/>
    </row>
    <row r="71" spans="1:13" s="10" customFormat="1" ht="11.1" customHeight="1">
      <c r="A71" s="27">
        <v>2017</v>
      </c>
      <c r="B71" s="170">
        <f>'3.6'!B71/'3.6'!B70*100-100</f>
        <v>2.8287021778262016</v>
      </c>
      <c r="C71" s="170">
        <f>'3.6'!C71/'3.6'!C70*100-100</f>
        <v>2.5561728564000248</v>
      </c>
      <c r="D71" s="170">
        <f>'3.6'!D71/'3.6'!D70*100-100</f>
        <v>2.7642474427666883</v>
      </c>
      <c r="E71" s="170">
        <f>'3.6'!E71/'3.6'!E70*100-100</f>
        <v>2.2951703066592444</v>
      </c>
      <c r="F71" s="170">
        <f>'3.6'!F71/'3.6'!F70*100-100</f>
        <v>1.6083245327623388</v>
      </c>
      <c r="G71" s="170">
        <f>'3.6'!G71/'3.6'!G70*100-100</f>
        <v>3.7761533659558495</v>
      </c>
      <c r="H71" s="170">
        <f>'3.6'!H71/'3.6'!H70*100-100</f>
        <v>4.7166426491780129</v>
      </c>
      <c r="I71" s="170">
        <f>'3.6'!I71/'3.6'!I70*100-100</f>
        <v>4.1665670356997708</v>
      </c>
      <c r="J71" s="170">
        <f>'3.6'!J71/'3.6'!J70*100-100</f>
        <v>1.9075696996621048</v>
      </c>
      <c r="M71" s="202"/>
    </row>
    <row r="72" spans="1:13" s="10" customFormat="1" ht="11.1" customHeight="1">
      <c r="A72" s="27">
        <v>2018</v>
      </c>
      <c r="B72" s="170">
        <f>'3.6'!B72/'3.6'!B71*100-100</f>
        <v>2.9851776652249526</v>
      </c>
      <c r="C72" s="170">
        <f>'3.6'!C72/'3.6'!C71*100-100</f>
        <v>4.6108753858333529</v>
      </c>
      <c r="D72" s="170">
        <f>'3.6'!D72/'3.6'!D71*100-100</f>
        <v>-1.65238114047213</v>
      </c>
      <c r="E72" s="170">
        <f>'3.6'!E72/'3.6'!E71*100-100</f>
        <v>2.5190829934408185</v>
      </c>
      <c r="F72" s="170">
        <f>'3.6'!F72/'3.6'!F71*100-100</f>
        <v>1.0317240853222671</v>
      </c>
      <c r="G72" s="170">
        <f>'3.6'!G72/'3.6'!G71*100-100</f>
        <v>4.7063891551629524</v>
      </c>
      <c r="H72" s="170">
        <f>'3.6'!H72/'3.6'!H71*100-100</f>
        <v>2.7955334374332779</v>
      </c>
      <c r="I72" s="170">
        <f>'3.6'!I72/'3.6'!I71*100-100</f>
        <v>5.1591355148231912</v>
      </c>
      <c r="J72" s="170">
        <f>'3.6'!J72/'3.6'!J71*100-100</f>
        <v>2.2410832232496745</v>
      </c>
      <c r="M72" s="202"/>
    </row>
    <row r="73" spans="1:13" s="10" customFormat="1" ht="11.1" customHeight="1">
      <c r="A73" s="27">
        <v>2019</v>
      </c>
      <c r="B73" s="170">
        <f>'3.6'!B73/'3.6'!B72*100-100</f>
        <v>2.9765157450506479</v>
      </c>
      <c r="C73" s="170">
        <f>'3.6'!C73/'3.6'!C72*100-100</f>
        <v>2.6950957675219342</v>
      </c>
      <c r="D73" s="170">
        <f>'3.6'!D73/'3.6'!D72*100-100</f>
        <v>2.2638427760522717</v>
      </c>
      <c r="E73" s="170">
        <f>'3.6'!E73/'3.6'!E72*100-100</f>
        <v>2.4993389971714066</v>
      </c>
      <c r="F73" s="170">
        <f>'3.6'!F73/'3.6'!F72*100-100</f>
        <v>4.1536501344910448</v>
      </c>
      <c r="G73" s="170">
        <f>'3.6'!G73/'3.6'!G72*100-100</f>
        <v>4.0133729679241412</v>
      </c>
      <c r="H73" s="170">
        <f>'3.6'!H73/'3.6'!H72*100-100</f>
        <v>2.4173410341454797</v>
      </c>
      <c r="I73" s="170">
        <f>'3.6'!I73/'3.6'!I72*100-100</f>
        <v>4.5109253236122413</v>
      </c>
      <c r="J73" s="170">
        <f>'3.6'!J73/'3.6'!J72*100-100</f>
        <v>2.550179917696525</v>
      </c>
      <c r="M73" s="202"/>
    </row>
    <row r="74" spans="1:13" s="10" customFormat="1" ht="13.5" customHeight="1">
      <c r="A74" s="27">
        <v>2020</v>
      </c>
      <c r="B74" s="170">
        <f>'3.6'!B74/'3.6'!B73*100-100</f>
        <v>-4.6451342915763263</v>
      </c>
      <c r="C74" s="170">
        <f>'3.6'!C74/'3.6'!C73*100-100</f>
        <v>5.5194912728115781</v>
      </c>
      <c r="D74" s="170">
        <f>'3.6'!D74/'3.6'!D73*100-100</f>
        <v>-14.536504902666678</v>
      </c>
      <c r="E74" s="170">
        <f>'3.6'!E74/'3.6'!E73*100-100</f>
        <v>1.8441276531540751</v>
      </c>
      <c r="F74" s="170">
        <f>'3.6'!F74/'3.6'!F73*100-100</f>
        <v>4.3704012468737545</v>
      </c>
      <c r="G74" s="170">
        <f>'3.6'!G74/'3.6'!G73*100-100</f>
        <v>-10.170832353381371</v>
      </c>
      <c r="H74" s="170">
        <f>'3.6'!H74/'3.6'!H73*100-100</f>
        <v>-15.312508336223246</v>
      </c>
      <c r="I74" s="170">
        <f>'3.6'!I74/'3.6'!I73*100-100</f>
        <v>-33.211842723617565</v>
      </c>
      <c r="J74" s="170">
        <f>'3.6'!J74/'3.6'!J73*100-100</f>
        <v>-1.7336470528944972</v>
      </c>
      <c r="M74" s="202"/>
    </row>
    <row r="75" spans="1:13" s="10" customFormat="1" ht="15" customHeight="1">
      <c r="A75" s="1"/>
      <c r="B75" s="32" t="s">
        <v>275</v>
      </c>
      <c r="C75" s="171"/>
      <c r="D75" s="171"/>
      <c r="E75" s="171"/>
      <c r="F75" s="171"/>
      <c r="G75" s="171"/>
      <c r="H75" s="171"/>
      <c r="I75" s="171"/>
      <c r="J75" s="171"/>
    </row>
    <row r="76" spans="1:13" s="10" customFormat="1" ht="15" customHeight="1">
      <c r="A76" s="33" t="s">
        <v>388</v>
      </c>
      <c r="B76" s="173">
        <f>POWER(('3.6'!B54/'3.6'!B45),1/9)*100-100</f>
        <v>3.1877404087321821</v>
      </c>
      <c r="C76" s="173">
        <f>POWER(('3.6'!C54/'3.6'!C45),1/9)*100-100</f>
        <v>1.528848334789032</v>
      </c>
      <c r="D76" s="173">
        <f>POWER(('3.6'!D54/'3.6'!D45),1/9)*100-100</f>
        <v>0.86795975763902788</v>
      </c>
      <c r="E76" s="173">
        <f>POWER(('3.6'!E54/'3.6'!E45),1/9)*100-100</f>
        <v>5.6746319877734237</v>
      </c>
      <c r="F76" s="173">
        <f>POWER(('3.6'!F54/'3.6'!F45),1/9)*100-100</f>
        <v>2.9893395248361543</v>
      </c>
      <c r="G76" s="173">
        <f>POWER(('3.6'!G54/'3.6'!G45),1/9)*100-100</f>
        <v>2.6140909991193553</v>
      </c>
      <c r="H76" s="173">
        <f>POWER(('3.6'!H54/'3.6'!H45),1/9)*100-100</f>
        <v>3.4958345951060892</v>
      </c>
      <c r="I76" s="173">
        <f>POWER(('3.6'!I54/'3.6'!I45),1/9)*100-100</f>
        <v>2.9026866396033313</v>
      </c>
      <c r="J76" s="173">
        <f>POWER(('3.6'!J54/'3.6'!J45),1/9)*100-100</f>
        <v>3.1117418041440459</v>
      </c>
    </row>
    <row r="77" spans="1:13" s="10" customFormat="1" ht="12" customHeight="1">
      <c r="A77" s="27" t="s">
        <v>273</v>
      </c>
      <c r="B77" s="173">
        <f>POWER(('3.6'!B64/'3.6'!B54),1/10)*100-100</f>
        <v>1.7582442226756996</v>
      </c>
      <c r="C77" s="173">
        <f>POWER(('3.6'!C64/'3.6'!C54),1/10)*100-100</f>
        <v>1.1257351545164198</v>
      </c>
      <c r="D77" s="173">
        <f>POWER(('3.6'!D64/'3.6'!D54),1/10)*100-100</f>
        <v>-0.20280838947903135</v>
      </c>
      <c r="E77" s="173">
        <f>POWER(('3.6'!E64/'3.6'!E54),1/10)*100-100</f>
        <v>2.4494413794649432</v>
      </c>
      <c r="F77" s="173">
        <f>POWER(('3.6'!F64/'3.6'!F54),1/10)*100-100</f>
        <v>2.5715240787889115E-2</v>
      </c>
      <c r="G77" s="173">
        <f>POWER(('3.6'!G64/'3.6'!G54),1/10)*100-100</f>
        <v>1.5659931799302456</v>
      </c>
      <c r="H77" s="173">
        <f>POWER(('3.6'!H64/'3.6'!H54),1/10)*100-100</f>
        <v>1.2131989236130636</v>
      </c>
      <c r="I77" s="173">
        <f>POWER(('3.6'!I64/'3.6'!I54),1/10)*100-100</f>
        <v>0.31993556017748404</v>
      </c>
      <c r="J77" s="173">
        <f>POWER(('3.6'!J64/'3.6'!J54),1/10)*100-100</f>
        <v>3.5941977067856641</v>
      </c>
    </row>
    <row r="78" spans="1:13" s="10" customFormat="1" ht="12" customHeight="1">
      <c r="A78" s="27" t="s">
        <v>537</v>
      </c>
      <c r="B78" s="173">
        <f>POWER(('3.6'!B74/'3.6'!B64),1/10)*100-100</f>
        <v>1.9822311831522796</v>
      </c>
      <c r="C78" s="173">
        <f>POWER(('3.6'!C74/'3.6'!C64),1/10)*100-100</f>
        <v>3.2849452476515211</v>
      </c>
      <c r="D78" s="173">
        <f>POWER(('3.6'!D74/'3.6'!D64),1/10)*100-100</f>
        <v>-0.236766056868845</v>
      </c>
      <c r="E78" s="173">
        <f>POWER(('3.6'!E74/'3.6'!E64),1/10)*100-100</f>
        <v>2.0795782411598083</v>
      </c>
      <c r="F78" s="173">
        <f>POWER(('3.6'!F74/'3.6'!F64),1/10)*100-100</f>
        <v>3.0506117361029936</v>
      </c>
      <c r="G78" s="173">
        <f>POWER(('3.6'!G74/'3.6'!G64),1/10)*100-100</f>
        <v>1.8978081393375561</v>
      </c>
      <c r="H78" s="173">
        <f>POWER(('3.6'!H74/'3.6'!H64),1/10)*100-100</f>
        <v>1.2227286839225258</v>
      </c>
      <c r="I78" s="173">
        <f>POWER(('3.6'!I74/'3.6'!I64),1/10)*100-100</f>
        <v>-0.35345162116516349</v>
      </c>
      <c r="J78" s="173">
        <f>POWER(('3.6'!J74/'3.6'!J64),1/10)*100-100</f>
        <v>2.0280922914362378</v>
      </c>
    </row>
    <row r="79" spans="1:13" s="10" customFormat="1" ht="11.1" customHeight="1">
      <c r="A79" s="45"/>
      <c r="B79" s="203"/>
      <c r="C79" s="203"/>
      <c r="D79" s="203"/>
      <c r="E79" s="203"/>
      <c r="F79" s="203"/>
      <c r="G79" s="203"/>
      <c r="H79" s="203"/>
      <c r="I79" s="203"/>
      <c r="J79" s="203"/>
    </row>
    <row r="80" spans="1:13" s="10" customFormat="1" ht="12" hidden="1" customHeight="1">
      <c r="A80" s="45"/>
      <c r="B80" s="96"/>
      <c r="C80" s="96"/>
      <c r="D80" s="96"/>
      <c r="E80" s="96"/>
      <c r="F80" s="96"/>
      <c r="G80" s="96"/>
      <c r="H80" s="96"/>
      <c r="I80" s="96"/>
      <c r="J80" s="96"/>
      <c r="M80" s="202"/>
    </row>
    <row r="81" spans="1:10" s="10" customFormat="1" ht="11.1" customHeight="1">
      <c r="A81" s="14" t="s">
        <v>122</v>
      </c>
    </row>
    <row r="82" spans="1:10" s="10" customFormat="1" ht="11.1" customHeight="1">
      <c r="A82" s="10" t="s">
        <v>149</v>
      </c>
    </row>
    <row r="83" spans="1:10" s="10" customFormat="1" ht="10.5" customHeight="1">
      <c r="A83" s="32"/>
    </row>
    <row r="84" spans="1:10" s="10" customFormat="1" ht="10.5" customHeight="1">
      <c r="A84" s="19"/>
    </row>
    <row r="85" spans="1:10" s="10" customFormat="1" ht="10.5" customHeight="1">
      <c r="A85" s="19"/>
      <c r="B85" s="19"/>
      <c r="C85" s="19"/>
      <c r="D85" s="19"/>
      <c r="E85" s="19"/>
      <c r="F85" s="19"/>
      <c r="G85" s="19"/>
      <c r="H85" s="19"/>
      <c r="I85" s="19"/>
      <c r="J85" s="19"/>
    </row>
    <row r="86" spans="1:10" s="10" customFormat="1" ht="10.5" customHeight="1">
      <c r="A86" s="19"/>
      <c r="B86" s="19"/>
      <c r="C86" s="19"/>
      <c r="D86" s="19"/>
      <c r="E86" s="19"/>
      <c r="F86" s="19"/>
      <c r="G86" s="19"/>
      <c r="H86" s="19"/>
      <c r="I86" s="19"/>
      <c r="J86" s="19"/>
    </row>
    <row r="87" spans="1:10" s="10" customFormat="1" ht="10.5" customHeight="1">
      <c r="A87" s="19"/>
      <c r="B87" s="19"/>
      <c r="C87" s="19"/>
      <c r="D87" s="19"/>
      <c r="E87" s="19"/>
      <c r="F87" s="19"/>
      <c r="G87" s="19"/>
      <c r="H87" s="19"/>
      <c r="I87" s="19"/>
      <c r="J87" s="19"/>
    </row>
    <row r="88" spans="1:10" s="10" customFormat="1" ht="10.5" customHeight="1">
      <c r="A88" s="19"/>
      <c r="B88" s="19"/>
      <c r="C88" s="19"/>
      <c r="D88" s="19"/>
      <c r="E88" s="19"/>
      <c r="F88" s="19"/>
      <c r="G88" s="19"/>
      <c r="H88" s="19"/>
      <c r="I88" s="19"/>
      <c r="J88" s="19"/>
    </row>
    <row r="89" spans="1:10" s="10" customFormat="1" ht="10.5" customHeight="1">
      <c r="A89" s="19"/>
      <c r="B89" s="19"/>
      <c r="C89" s="19"/>
      <c r="D89" s="19"/>
      <c r="E89" s="19"/>
      <c r="F89" s="19"/>
      <c r="G89" s="19"/>
      <c r="H89" s="19"/>
      <c r="I89" s="19"/>
      <c r="J89" s="19"/>
    </row>
    <row r="90" spans="1:10" s="10" customFormat="1" ht="10.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</row>
    <row r="91" spans="1:10" s="10" customFormat="1" ht="10.5" customHeight="1">
      <c r="A91" s="19"/>
      <c r="B91" s="19"/>
      <c r="C91" s="19"/>
      <c r="D91" s="19"/>
      <c r="E91" s="19"/>
      <c r="F91" s="19"/>
      <c r="G91" s="19"/>
      <c r="H91" s="19"/>
      <c r="I91" s="19"/>
      <c r="J91" s="1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165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121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49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49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49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10"/>
      <c r="B6" s="10"/>
      <c r="C6" s="10"/>
      <c r="D6" s="10"/>
      <c r="E6" s="10"/>
      <c r="F6" s="10"/>
      <c r="G6" s="10"/>
      <c r="H6" s="10"/>
      <c r="I6" s="10"/>
      <c r="J6" s="10"/>
    </row>
    <row r="7" spans="1:19" ht="12.75" customHeight="1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390" t="s">
        <v>5</v>
      </c>
      <c r="B8" s="355" t="s">
        <v>89</v>
      </c>
      <c r="C8" s="355" t="s">
        <v>392</v>
      </c>
      <c r="D8" s="355" t="s">
        <v>443</v>
      </c>
      <c r="E8" s="355" t="s">
        <v>119</v>
      </c>
      <c r="F8" s="355" t="s">
        <v>256</v>
      </c>
      <c r="G8" s="355" t="s">
        <v>148</v>
      </c>
      <c r="H8" s="355" t="s">
        <v>257</v>
      </c>
      <c r="I8" s="355" t="s">
        <v>314</v>
      </c>
      <c r="J8" s="351" t="s">
        <v>120</v>
      </c>
    </row>
    <row r="9" spans="1:19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</row>
    <row r="11" spans="1:19" ht="15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3.5" customHeight="1">
      <c r="A15" s="27">
        <v>1970</v>
      </c>
      <c r="B15" s="192">
        <f>'3.6'!B15/'3.6'!$B$15*100</f>
        <v>100</v>
      </c>
      <c r="C15" s="170">
        <f>'3.6'!C15/'3.6'!$B$15*100</f>
        <v>24.507292592398976</v>
      </c>
      <c r="D15" s="170">
        <f>'3.6'!D15/'3.6'!$B$15*100</f>
        <v>9.7130012023629053</v>
      </c>
      <c r="E15" s="170">
        <f>'3.6'!E15/'3.6'!$B$15*100</f>
        <v>17.596319723979299</v>
      </c>
      <c r="F15" s="170">
        <f>'3.6'!F15/'3.6'!$B$15*100</f>
        <v>9.362747660620002</v>
      </c>
      <c r="G15" s="170">
        <f>'3.6'!G15/'3.6'!$B$15*100</f>
        <v>12.515029536306132</v>
      </c>
      <c r="H15" s="170">
        <f>'3.6'!H15/'3.6'!$B$15*100</f>
        <v>9.462073291860527</v>
      </c>
      <c r="I15" s="170">
        <f>'3.6'!I15/'3.6'!$B$15*100</f>
        <v>4.8721835955878516</v>
      </c>
      <c r="J15" s="170">
        <f>'3.6'!J15/'3.6'!$B$15*100</f>
        <v>11.971352396884312</v>
      </c>
    </row>
    <row r="16" spans="1:19" ht="11.1" customHeight="1">
      <c r="A16" s="27">
        <v>1971</v>
      </c>
      <c r="B16" s="192">
        <f>'3.6'!B16/'3.6'!$B$16*100</f>
        <v>100</v>
      </c>
      <c r="C16" s="170">
        <f>'3.6'!C16/'3.6'!$B$16*100</f>
        <v>23.785515714083775</v>
      </c>
      <c r="D16" s="170">
        <f>'3.6'!D16/'3.6'!$B$16*100</f>
        <v>9.8053998021014923</v>
      </c>
      <c r="E16" s="170">
        <f>'3.6'!E16/'3.6'!$B$16*100</f>
        <v>17.353814258116195</v>
      </c>
      <c r="F16" s="170">
        <f>'3.6'!F16/'3.6'!$B$16*100</f>
        <v>9.5745182113744534</v>
      </c>
      <c r="G16" s="170">
        <f>'3.6'!G16/'3.6'!$B$16*100</f>
        <v>12.755029920369413</v>
      </c>
      <c r="H16" s="170">
        <f>'3.6'!H16/'3.6'!$B$16*100</f>
        <v>9.4661452198086984</v>
      </c>
      <c r="I16" s="170">
        <f>'3.6'!I16/'3.6'!$B$16*100</f>
        <v>4.8390896668708479</v>
      </c>
      <c r="J16" s="170">
        <f>'3.6'!J16/'3.6'!$B$16*100</f>
        <v>12.420487207275126</v>
      </c>
    </row>
    <row r="17" spans="1:10" s="10" customFormat="1" ht="11.1" customHeight="1">
      <c r="A17" s="27">
        <v>1972</v>
      </c>
      <c r="B17" s="192">
        <f>'3.6'!B17/'3.6'!$B$17*100</f>
        <v>100</v>
      </c>
      <c r="C17" s="170">
        <f>'3.6'!C17/'3.6'!$B$17*100</f>
        <v>23.578351488120763</v>
      </c>
      <c r="D17" s="170">
        <f>'3.6'!D17/'3.6'!$B$17*100</f>
        <v>9.966549446779311</v>
      </c>
      <c r="E17" s="170">
        <f>'3.6'!E17/'3.6'!$B$17*100</f>
        <v>17.415730337078649</v>
      </c>
      <c r="F17" s="170">
        <f>'3.6'!F17/'3.6'!$B$17*100</f>
        <v>9.7306801612488218</v>
      </c>
      <c r="G17" s="170">
        <f>'3.6'!G17/'3.6'!$B$17*100</f>
        <v>12.779826743288448</v>
      </c>
      <c r="H17" s="170">
        <f>'3.6'!H17/'3.6'!$B$17*100</f>
        <v>9.5677159276095711</v>
      </c>
      <c r="I17" s="170">
        <f>'3.6'!I17/'3.6'!$B$17*100</f>
        <v>4.8589072819281247</v>
      </c>
      <c r="J17" s="170">
        <f>'3.6'!J17/'3.6'!$B$17*100</f>
        <v>12.102238613946307</v>
      </c>
    </row>
    <row r="18" spans="1:10" s="10" customFormat="1" ht="11.1" customHeight="1">
      <c r="A18" s="27">
        <v>1973</v>
      </c>
      <c r="B18" s="192">
        <f>'3.6'!B18/'3.6'!$B$18*100</f>
        <v>100</v>
      </c>
      <c r="C18" s="170">
        <f>'3.6'!C18/'3.6'!$B$18*100</f>
        <v>23.281786941580755</v>
      </c>
      <c r="D18" s="170">
        <f>'3.6'!D18/'3.6'!$B$18*100</f>
        <v>9.6571383942517972</v>
      </c>
      <c r="E18" s="170">
        <f>'3.6'!E18/'3.6'!$B$18*100</f>
        <v>18.213058419243989</v>
      </c>
      <c r="F18" s="170">
        <f>'3.6'!F18/'3.6'!$B$18*100</f>
        <v>9.5438925335832572</v>
      </c>
      <c r="G18" s="170">
        <f>'3.6'!G18/'3.6'!$B$18*100</f>
        <v>12.316463605123399</v>
      </c>
      <c r="H18" s="170">
        <f>'3.6'!H18/'3.6'!$B$18*100</f>
        <v>9.4892221180880991</v>
      </c>
      <c r="I18" s="170">
        <f>'3.6'!I18/'3.6'!$B$18*100</f>
        <v>4.8070915338956581</v>
      </c>
      <c r="J18" s="170">
        <f>'3.6'!J18/'3.6'!$B$18*100</f>
        <v>12.691346454233052</v>
      </c>
    </row>
    <row r="19" spans="1:10" s="10" customFormat="1" ht="11.1" customHeight="1">
      <c r="A19" s="27">
        <v>1974</v>
      </c>
      <c r="B19" s="192">
        <f>'3.6'!B19/'3.6'!$B$19*100</f>
        <v>100</v>
      </c>
      <c r="C19" s="170">
        <f>'3.6'!C19/'3.6'!$B$19*100</f>
        <v>22.511702166261475</v>
      </c>
      <c r="D19" s="170">
        <f>'3.6'!D19/'3.6'!$B$19*100</f>
        <v>9.5939620450669487</v>
      </c>
      <c r="E19" s="170">
        <f>'3.6'!E19/'3.6'!$B$19*100</f>
        <v>18.799666170760915</v>
      </c>
      <c r="F19" s="170">
        <f>'3.6'!F19/'3.6'!$B$19*100</f>
        <v>9.5613048368953901</v>
      </c>
      <c r="G19" s="170">
        <f>'3.6'!G19/'3.6'!$B$19*100</f>
        <v>11.781994992561415</v>
      </c>
      <c r="H19" s="170">
        <f>'3.6'!H19/'3.6'!$B$19*100</f>
        <v>9.6411335679814236</v>
      </c>
      <c r="I19" s="170">
        <f>'3.6'!I19/'3.6'!$B$19*100</f>
        <v>4.8876954896766946</v>
      </c>
      <c r="J19" s="170">
        <f>'3.6'!J19/'3.6'!$B$19*100</f>
        <v>13.222540730795748</v>
      </c>
    </row>
    <row r="20" spans="1:10" s="10" customFormat="1" ht="13.5" customHeight="1">
      <c r="A20" s="27">
        <v>1975</v>
      </c>
      <c r="B20" s="192">
        <f>'3.6'!B20/'3.6'!$B$20*100</f>
        <v>100</v>
      </c>
      <c r="C20" s="170">
        <f>'3.6'!C20/'3.6'!$B$20*100</f>
        <v>21.916306874792426</v>
      </c>
      <c r="D20" s="170">
        <f>'3.6'!D20/'3.6'!$B$20*100</f>
        <v>9.5317170375290594</v>
      </c>
      <c r="E20" s="170">
        <f>'3.6'!E20/'3.6'!$B$20*100</f>
        <v>19.046828296247092</v>
      </c>
      <c r="F20" s="170">
        <f>'3.6'!F20/'3.6'!$B$20*100</f>
        <v>9.41879774161408</v>
      </c>
      <c r="G20" s="170">
        <f>'3.6'!G20/'3.6'!$B$20*100</f>
        <v>12.716705413483892</v>
      </c>
      <c r="H20" s="170">
        <f>'3.6'!H20/'3.6'!$B$20*100</f>
        <v>9.5450016605778796</v>
      </c>
      <c r="I20" s="170">
        <f>'3.6'!I20/'3.6'!$B$20*100</f>
        <v>4.9086682165393549</v>
      </c>
      <c r="J20" s="170">
        <f>'3.6'!J20/'3.6'!$B$20*100</f>
        <v>12.915974759216207</v>
      </c>
    </row>
    <row r="21" spans="1:10" s="10" customFormat="1" ht="11.1" customHeight="1">
      <c r="A21" s="27">
        <v>1976</v>
      </c>
      <c r="B21" s="192">
        <f>'3.6'!B21/'3.6'!$B$21*100</f>
        <v>100</v>
      </c>
      <c r="C21" s="170">
        <f>'3.6'!C21/'3.6'!$B$21*100</f>
        <v>21.621953089069446</v>
      </c>
      <c r="D21" s="170">
        <f>'3.6'!D21/'3.6'!$B$21*100</f>
        <v>9.2810056722367023</v>
      </c>
      <c r="E21" s="170">
        <f>'3.6'!E21/'3.6'!$B$21*100</f>
        <v>19.374520925954318</v>
      </c>
      <c r="F21" s="170">
        <f>'3.6'!F21/'3.6'!$B$21*100</f>
        <v>9.330062854514793</v>
      </c>
      <c r="G21" s="170">
        <f>'3.6'!G21/'3.6'!$B$21*100</f>
        <v>13.251571362869846</v>
      </c>
      <c r="H21" s="170">
        <f>'3.6'!H21/'3.6'!$B$21*100</f>
        <v>9.4527058102100252</v>
      </c>
      <c r="I21" s="170">
        <f>'3.6'!I21/'3.6'!$B$21*100</f>
        <v>4.9517093361950026</v>
      </c>
      <c r="J21" s="170">
        <f>'3.6'!J21/'3.6'!$B$21*100</f>
        <v>12.73647094894987</v>
      </c>
    </row>
    <row r="22" spans="1:10" s="10" customFormat="1" ht="11.1" customHeight="1">
      <c r="A22" s="27">
        <v>1977</v>
      </c>
      <c r="B22" s="192">
        <f>'3.6'!B22/'3.6'!$B$22*100</f>
        <v>100</v>
      </c>
      <c r="C22" s="170">
        <f>'3.6'!C22/'3.6'!$B$22*100</f>
        <v>21.372402709218228</v>
      </c>
      <c r="D22" s="170">
        <f>'3.6'!D22/'3.6'!$B$22*100</f>
        <v>9.4076455056824706</v>
      </c>
      <c r="E22" s="170">
        <f>'3.6'!E22/'3.6'!$B$22*100</f>
        <v>19.122374009872573</v>
      </c>
      <c r="F22" s="170">
        <f>'3.6'!F22/'3.6'!$B$22*100</f>
        <v>9.5339226265641148</v>
      </c>
      <c r="G22" s="170">
        <f>'3.6'!G22/'3.6'!$B$22*100</f>
        <v>13.78716565262312</v>
      </c>
      <c r="H22" s="170">
        <f>'3.6'!H22/'3.6'!$B$22*100</f>
        <v>9.4880036735162445</v>
      </c>
      <c r="I22" s="170">
        <f>'3.6'!I22/'3.6'!$B$22*100</f>
        <v>5.0941338537481347</v>
      </c>
      <c r="J22" s="170">
        <f>'3.6'!J22/'3.6'!$B$22*100</f>
        <v>12.194351968775113</v>
      </c>
    </row>
    <row r="23" spans="1:10" s="10" customFormat="1" ht="11.1" customHeight="1">
      <c r="A23" s="27">
        <v>1978</v>
      </c>
      <c r="B23" s="192">
        <f>'3.6'!B23/'3.6'!$B$23*100</f>
        <v>100</v>
      </c>
      <c r="C23" s="170">
        <f>'3.6'!C23/'3.6'!$B$23*100</f>
        <v>21.195533769063182</v>
      </c>
      <c r="D23" s="170">
        <f>'3.6'!D23/'3.6'!$B$23*100</f>
        <v>9.3300653594771248</v>
      </c>
      <c r="E23" s="170">
        <f>'3.6'!E23/'3.6'!$B$23*100</f>
        <v>19.389978213507629</v>
      </c>
      <c r="F23" s="170">
        <f>'3.6'!F23/'3.6'!$B$23*100</f>
        <v>9.6187363834422666</v>
      </c>
      <c r="G23" s="170">
        <f>'3.6'!G23/'3.6'!$B$23*100</f>
        <v>14.109477124183007</v>
      </c>
      <c r="H23" s="170">
        <f>'3.6'!H23/'3.6'!$B$23*100</f>
        <v>9.5996732026143796</v>
      </c>
      <c r="I23" s="170">
        <f>'3.6'!I23/'3.6'!$B$23*100</f>
        <v>5.1143790849673207</v>
      </c>
      <c r="J23" s="170">
        <f>'3.6'!J23/'3.6'!$B$23*100</f>
        <v>11.642156862745098</v>
      </c>
    </row>
    <row r="24" spans="1:10" s="10" customFormat="1" ht="11.1" customHeight="1">
      <c r="A24" s="27">
        <v>1979</v>
      </c>
      <c r="B24" s="192">
        <f>'3.6'!B24/'3.6'!$B$24*100</f>
        <v>100</v>
      </c>
      <c r="C24" s="170">
        <f>'3.6'!C24/'3.6'!$B$24*100</f>
        <v>20.351061435751255</v>
      </c>
      <c r="D24" s="170">
        <f>'3.6'!D24/'3.6'!$B$24*100</f>
        <v>9.0390818393218808</v>
      </c>
      <c r="E24" s="170">
        <f>'3.6'!E24/'3.6'!$B$24*100</f>
        <v>20.043507613832421</v>
      </c>
      <c r="F24" s="170">
        <f>'3.6'!F24/'3.6'!$B$24*100</f>
        <v>9.32663216062811</v>
      </c>
      <c r="G24" s="170">
        <f>'3.6'!G24/'3.6'!$B$24*100</f>
        <v>13.894931613032281</v>
      </c>
      <c r="H24" s="170">
        <f>'3.6'!H24/'3.6'!$B$24*100</f>
        <v>9.4466531643037541</v>
      </c>
      <c r="I24" s="170">
        <f>'3.6'!I24/'3.6'!$B$24*100</f>
        <v>5.0233790913409848</v>
      </c>
      <c r="J24" s="170">
        <f>'3.6'!J24/'3.6'!$B$24*100</f>
        <v>12.874753081789315</v>
      </c>
    </row>
    <row r="25" spans="1:10" s="10" customFormat="1" ht="13.5" customHeight="1">
      <c r="A25" s="27">
        <v>1980</v>
      </c>
      <c r="B25" s="192">
        <f>'3.6'!B25/'3.6'!$B$25*100</f>
        <v>100</v>
      </c>
      <c r="C25" s="170">
        <f>'3.6'!C25/'3.6'!$B$25*100</f>
        <v>20.46817476672301</v>
      </c>
      <c r="D25" s="170">
        <f>'3.6'!D25/'3.6'!$B$25*100</f>
        <v>9.0717543819027995</v>
      </c>
      <c r="E25" s="170">
        <f>'3.6'!E25/'3.6'!$B$25*100</f>
        <v>20.106971682604367</v>
      </c>
      <c r="F25" s="170">
        <f>'3.6'!F25/'3.6'!$B$25*100</f>
        <v>9.1967862187130986</v>
      </c>
      <c r="G25" s="170">
        <f>'3.6'!G25/'3.6'!$B$25*100</f>
        <v>13.320521429067586</v>
      </c>
      <c r="H25" s="170">
        <f>'3.6'!H25/'3.6'!$B$25*100</f>
        <v>9.1226932783810692</v>
      </c>
      <c r="I25" s="170">
        <f>'3.6'!I25/'3.6'!$B$25*100</f>
        <v>4.7373173724791036</v>
      </c>
      <c r="J25" s="170">
        <f>'3.6'!J25/'3.6'!$B$25*100</f>
        <v>13.975780870128968</v>
      </c>
    </row>
    <row r="26" spans="1:10" s="10" customFormat="1" ht="11.1" customHeight="1">
      <c r="A26" s="27">
        <v>1981</v>
      </c>
      <c r="B26" s="192">
        <f>'3.6'!B26/'3.6'!$B$26*100</f>
        <v>100</v>
      </c>
      <c r="C26" s="170">
        <f>'3.6'!C26/'3.6'!$B$26*100</f>
        <v>20.372801260173276</v>
      </c>
      <c r="D26" s="170">
        <f>'3.6'!D26/'3.6'!$B$26*100</f>
        <v>8.8058983110177653</v>
      </c>
      <c r="E26" s="170">
        <f>'3.6'!E26/'3.6'!$B$26*100</f>
        <v>20.694407981097402</v>
      </c>
      <c r="F26" s="170">
        <f>'3.6'!F26/'3.6'!$B$26*100</f>
        <v>8.8671567340509316</v>
      </c>
      <c r="G26" s="170">
        <f>'3.6'!G26/'3.6'!$B$26*100</f>
        <v>13.358711822875646</v>
      </c>
      <c r="H26" s="170">
        <f>'3.6'!H26/'3.6'!$B$26*100</f>
        <v>9.0224905924564638</v>
      </c>
      <c r="I26" s="170">
        <f>'3.6'!I26/'3.6'!$B$26*100</f>
        <v>4.8766080336046205</v>
      </c>
      <c r="J26" s="170">
        <f>'3.6'!J26/'3.6'!$B$26*100</f>
        <v>14.0019252647239</v>
      </c>
    </row>
    <row r="27" spans="1:10" s="10" customFormat="1" ht="11.1" customHeight="1">
      <c r="A27" s="27">
        <v>1982</v>
      </c>
      <c r="B27" s="192">
        <f>'3.6'!B27/'3.6'!$B$27*100</f>
        <v>100</v>
      </c>
      <c r="C27" s="170">
        <f>'3.6'!C27/'3.6'!$B$27*100</f>
        <v>20.430491390172197</v>
      </c>
      <c r="D27" s="170">
        <f>'3.6'!D27/'3.6'!$B$27*100</f>
        <v>8.4040319193616142</v>
      </c>
      <c r="E27" s="170">
        <f>'3.6'!E27/'3.6'!$B$27*100</f>
        <v>21.432171356572869</v>
      </c>
      <c r="F27" s="170">
        <f>'3.6'!F27/'3.6'!$B$27*100</f>
        <v>8.4124317513649736</v>
      </c>
      <c r="G27" s="170">
        <f>'3.6'!G27/'3.6'!$B$27*100</f>
        <v>13.265434691306174</v>
      </c>
      <c r="H27" s="170">
        <f>'3.6'!H27/'3.6'!$B$27*100</f>
        <v>8.9101217975640488</v>
      </c>
      <c r="I27" s="170">
        <f>'3.6'!I27/'3.6'!$B$27*100</f>
        <v>4.8551028979420412</v>
      </c>
      <c r="J27" s="170">
        <f>'3.6'!J27/'3.6'!$B$27*100</f>
        <v>14.290214195716086</v>
      </c>
    </row>
    <row r="28" spans="1:10" s="10" customFormat="1" ht="11.1" customHeight="1">
      <c r="A28" s="27">
        <v>1983</v>
      </c>
      <c r="B28" s="192">
        <f>'3.6'!B28/'3.6'!$B$28*100</f>
        <v>100</v>
      </c>
      <c r="C28" s="170">
        <f>'3.6'!C28/'3.6'!$B$28*100</f>
        <v>19.905887064477373</v>
      </c>
      <c r="D28" s="170">
        <f>'3.6'!D28/'3.6'!$B$28*100</f>
        <v>8.2779335202242699</v>
      </c>
      <c r="E28" s="170">
        <f>'3.6'!E28/'3.6'!$B$28*100</f>
        <v>21.623948738486185</v>
      </c>
      <c r="F28" s="170">
        <f>'3.6'!F28/'3.6'!$B$28*100</f>
        <v>8.3440128153784539</v>
      </c>
      <c r="G28" s="170">
        <f>'3.6'!G28/'3.6'!$B$28*100</f>
        <v>13.696435722867442</v>
      </c>
      <c r="H28" s="170">
        <f>'3.6'!H28/'3.6'!$B$28*100</f>
        <v>8.8145774929915905</v>
      </c>
      <c r="I28" s="170">
        <f>'3.6'!I28/'3.6'!$B$28*100</f>
        <v>4.831798157789347</v>
      </c>
      <c r="J28" s="170">
        <f>'3.6'!J28/'3.6'!$B$28*100</f>
        <v>14.505406487785343</v>
      </c>
    </row>
    <row r="29" spans="1:10" s="10" customFormat="1" ht="11.1" customHeight="1">
      <c r="A29" s="27">
        <v>1984</v>
      </c>
      <c r="B29" s="192">
        <f>'3.6'!B29/'3.6'!$B$29*100</f>
        <v>100</v>
      </c>
      <c r="C29" s="170">
        <f>'3.6'!C29/'3.6'!$B$29*100</f>
        <v>19.378155117026157</v>
      </c>
      <c r="D29" s="170">
        <f>'3.6'!D29/'3.6'!$B$29*100</f>
        <v>8.1746213859568613</v>
      </c>
      <c r="E29" s="170">
        <f>'3.6'!E29/'3.6'!$B$29*100</f>
        <v>22.173780021416551</v>
      </c>
      <c r="F29" s="170">
        <f>'3.6'!F29/'3.6'!$B$29*100</f>
        <v>8.1880067309163227</v>
      </c>
      <c r="G29" s="170">
        <f>'3.6'!G29/'3.6'!$B$29*100</f>
        <v>13.716154199173932</v>
      </c>
      <c r="H29" s="170">
        <f>'3.6'!H29/'3.6'!$B$29*100</f>
        <v>8.7693131405843658</v>
      </c>
      <c r="I29" s="170">
        <f>'3.6'!I29/'3.6'!$B$29*100</f>
        <v>4.9774361327826222</v>
      </c>
      <c r="J29" s="170">
        <f>'3.6'!J29/'3.6'!$B$29*100</f>
        <v>14.622533272143185</v>
      </c>
    </row>
    <row r="30" spans="1:10" s="10" customFormat="1" ht="13.5" customHeight="1">
      <c r="A30" s="27">
        <v>1985</v>
      </c>
      <c r="B30" s="192">
        <f>'3.6'!B30/'3.6'!$B$30*100</f>
        <v>100</v>
      </c>
      <c r="C30" s="170">
        <f>'3.6'!C30/'3.6'!$B$30*100</f>
        <v>18.942657963349916</v>
      </c>
      <c r="D30" s="170">
        <f>'3.6'!D30/'3.6'!$B$30*100</f>
        <v>8.2120601342480448</v>
      </c>
      <c r="E30" s="170">
        <f>'3.6'!E30/'3.6'!$B$30*100</f>
        <v>22.759296584626195</v>
      </c>
      <c r="F30" s="170">
        <f>'3.6'!F30/'3.6'!$B$30*100</f>
        <v>7.9291407015662285</v>
      </c>
      <c r="G30" s="170">
        <f>'3.6'!G30/'3.6'!$B$30*100</f>
        <v>13.827918415651178</v>
      </c>
      <c r="H30" s="170">
        <f>'3.6'!H30/'3.6'!$B$30*100</f>
        <v>8.8333733981767431</v>
      </c>
      <c r="I30" s="170">
        <f>'3.6'!I30/'3.6'!$B$30*100</f>
        <v>5.0833040551785347</v>
      </c>
      <c r="J30" s="170">
        <f>'3.6'!J30/'3.6'!$B$30*100</f>
        <v>14.412248747203165</v>
      </c>
    </row>
    <row r="31" spans="1:10" s="10" customFormat="1" ht="11.1" customHeight="1">
      <c r="A31" s="27">
        <v>1986</v>
      </c>
      <c r="B31" s="192">
        <f>'3.6'!B31/'3.6'!$B$31*100</f>
        <v>100</v>
      </c>
      <c r="C31" s="170">
        <f>'3.6'!C31/'3.6'!$B$31*100</f>
        <v>18.770818247646634</v>
      </c>
      <c r="D31" s="170">
        <f>'3.6'!D31/'3.6'!$B$31*100</f>
        <v>8.3797972483707461</v>
      </c>
      <c r="E31" s="170">
        <f>'3.6'!E31/'3.6'!$B$31*100</f>
        <v>22.295438088341783</v>
      </c>
      <c r="F31" s="170">
        <f>'3.6'!F31/'3.6'!$B$31*100</f>
        <v>8.0159304851556854</v>
      </c>
      <c r="G31" s="170">
        <f>'3.6'!G31/'3.6'!$B$31*100</f>
        <v>14.147356987690083</v>
      </c>
      <c r="H31" s="170">
        <f>'3.6'!H31/'3.6'!$B$31*100</f>
        <v>9.0658942795076047</v>
      </c>
      <c r="I31" s="170">
        <f>'3.6'!I31/'3.6'!$B$31*100</f>
        <v>5.2679217958001452</v>
      </c>
      <c r="J31" s="170">
        <f>'3.6'!J31/'3.6'!$B$31*100</f>
        <v>14.05684286748733</v>
      </c>
    </row>
    <row r="32" spans="1:10" s="10" customFormat="1" ht="11.1" customHeight="1">
      <c r="A32" s="27">
        <v>1987</v>
      </c>
      <c r="B32" s="192">
        <f>'3.6'!B32/'3.6'!$B$32*100</f>
        <v>100</v>
      </c>
      <c r="C32" s="170">
        <f>'3.6'!C32/'3.6'!$B$32*100</f>
        <v>18.455846250964438</v>
      </c>
      <c r="D32" s="170">
        <f>'3.6'!D32/'3.6'!$B$32*100</f>
        <v>8.4326997264501653</v>
      </c>
      <c r="E32" s="170">
        <f>'3.6'!E32/'3.6'!$B$32*100</f>
        <v>21.971663042715857</v>
      </c>
      <c r="F32" s="170">
        <f>'3.6'!F32/'3.6'!$B$32*100</f>
        <v>8.2135091533983324</v>
      </c>
      <c r="G32" s="170">
        <f>'3.6'!G32/'3.6'!$B$32*100</f>
        <v>14.594585116083328</v>
      </c>
      <c r="H32" s="170">
        <f>'3.6'!H32/'3.6'!$B$32*100</f>
        <v>9.2024970190082058</v>
      </c>
      <c r="I32" s="170">
        <f>'3.6'!I32/'3.6'!$B$32*100</f>
        <v>5.4587220312828793</v>
      </c>
      <c r="J32" s="170">
        <f>'3.6'!J32/'3.6'!$B$32*100</f>
        <v>13.670477660096795</v>
      </c>
    </row>
    <row r="33" spans="1:19" ht="11.1" customHeight="1">
      <c r="A33" s="27">
        <v>1988</v>
      </c>
      <c r="B33" s="192">
        <f>'3.6'!B33/'3.6'!$B$33*100</f>
        <v>100</v>
      </c>
      <c r="C33" s="170">
        <f>'3.6'!C33/'3.6'!$B$33*100</f>
        <v>18.00694316333205</v>
      </c>
      <c r="D33" s="170">
        <f>'3.6'!D33/'3.6'!$B$33*100</f>
        <v>8.1707951095980018</v>
      </c>
      <c r="E33" s="170">
        <f>'3.6'!E33/'3.6'!$B$33*100</f>
        <v>21.478524829355827</v>
      </c>
      <c r="F33" s="170">
        <f>'3.6'!F33/'3.6'!$B$33*100</f>
        <v>8.2965770540191528</v>
      </c>
      <c r="G33" s="170">
        <f>'3.6'!G33/'3.6'!$B$33*100</f>
        <v>14.607476478776393</v>
      </c>
      <c r="H33" s="170">
        <f>'3.6'!H33/'3.6'!$B$33*100</f>
        <v>9.3330202760494405</v>
      </c>
      <c r="I33" s="170">
        <f>'3.6'!I33/'3.6'!$B$33*100</f>
        <v>5.5780099619299977</v>
      </c>
      <c r="J33" s="170">
        <f>'3.6'!J33/'3.6'!$B$33*100</f>
        <v>14.528653126939137</v>
      </c>
    </row>
    <row r="34" spans="1:19" ht="11.1" customHeight="1">
      <c r="A34" s="27">
        <v>1989</v>
      </c>
      <c r="B34" s="192">
        <f>'3.6'!B34/'3.6'!$B$34*100</f>
        <v>100</v>
      </c>
      <c r="C34" s="170">
        <f>'3.6'!C34/'3.6'!$B$34*100</f>
        <v>17.79086478380405</v>
      </c>
      <c r="D34" s="170">
        <f>'3.6'!D34/'3.6'!$B$34*100</f>
        <v>7.8777180704823797</v>
      </c>
      <c r="E34" s="170">
        <f>'3.6'!E34/'3.6'!$B$34*100</f>
        <v>20.988502874281433</v>
      </c>
      <c r="F34" s="170">
        <f>'3.6'!F34/'3.6'!$B$34*100</f>
        <v>8.2526243439140217</v>
      </c>
      <c r="G34" s="170">
        <f>'3.6'!G34/'3.6'!$B$34*100</f>
        <v>14.927518120469884</v>
      </c>
      <c r="H34" s="170">
        <f>'3.6'!H34/'3.6'!$B$34*100</f>
        <v>9.1367783054236451</v>
      </c>
      <c r="I34" s="170">
        <f>'3.6'!I34/'3.6'!$B$34*100</f>
        <v>5.6829542614346416</v>
      </c>
      <c r="J34" s="170">
        <f>'3.6'!J34/'3.6'!$B$34*100</f>
        <v>15.343039240189954</v>
      </c>
    </row>
    <row r="35" spans="1:19" ht="13.5" customHeight="1">
      <c r="A35" s="27">
        <v>1990</v>
      </c>
      <c r="B35" s="192">
        <f>'3.6'!B35/'3.6'!$B$35*100</f>
        <v>100</v>
      </c>
      <c r="C35" s="170">
        <f>'3.6'!C35/'3.6'!$B$35*100</f>
        <v>17.609499431171784</v>
      </c>
      <c r="D35" s="170">
        <f>'3.6'!D35/'3.6'!$B$35*100</f>
        <v>8.0602957906712174</v>
      </c>
      <c r="E35" s="170">
        <f>'3.6'!E35/'3.6'!$B$35*100</f>
        <v>20.29579067121729</v>
      </c>
      <c r="F35" s="170">
        <f>'3.6'!F35/'3.6'!$B$35*100</f>
        <v>8.3091581342434573</v>
      </c>
      <c r="G35" s="170">
        <f>'3.6'!G35/'3.6'!$B$35*100</f>
        <v>15.254550625711033</v>
      </c>
      <c r="H35" s="170">
        <f>'3.6'!H35/'3.6'!$B$35*100</f>
        <v>9.3387372013651859</v>
      </c>
      <c r="I35" s="170">
        <f>'3.6'!I35/'3.6'!$B$35*100</f>
        <v>5.6811717861205917</v>
      </c>
      <c r="J35" s="170">
        <f>'3.6'!J35/'3.6'!$B$35*100</f>
        <v>15.45079635949943</v>
      </c>
    </row>
    <row r="36" spans="1:19" s="29" customFormat="1" ht="13.5" customHeight="1">
      <c r="A36" s="28">
        <v>1991</v>
      </c>
      <c r="B36" s="193">
        <f>'3.6'!B36/'3.6'!$B$36*100</f>
        <v>100</v>
      </c>
      <c r="C36" s="172">
        <f>'3.6'!C36/'3.6'!$B$36*100</f>
        <v>17.100037759925002</v>
      </c>
      <c r="D36" s="172">
        <f>'3.6'!D36/'3.6'!$B$36*100</f>
        <v>8.1756747959010951</v>
      </c>
      <c r="E36" s="172">
        <f>'3.6'!E36/'3.6'!$B$36*100</f>
        <v>19.839585422064818</v>
      </c>
      <c r="F36" s="172">
        <f>'3.6'!F36/'3.6'!$B$36*100</f>
        <v>8.4634314657361234</v>
      </c>
      <c r="G36" s="172">
        <f>'3.6'!G36/'3.6'!$B$36*100</f>
        <v>16.477650030598561</v>
      </c>
      <c r="H36" s="172">
        <f>'3.6'!H36/'3.6'!$B$36*100</f>
        <v>9.3670655330008721</v>
      </c>
      <c r="I36" s="172">
        <f>'3.6'!I36/'3.6'!$B$36*100</f>
        <v>5.6665928829051708</v>
      </c>
      <c r="J36" s="172">
        <f>'3.6'!J36/'3.6'!$B$36*100</f>
        <v>14.909962109868363</v>
      </c>
      <c r="K36" s="48"/>
      <c r="L36" s="48"/>
      <c r="M36" s="48"/>
      <c r="N36" s="48"/>
      <c r="O36" s="48"/>
      <c r="P36" s="48"/>
      <c r="Q36" s="48"/>
      <c r="R36" s="48"/>
      <c r="S36" s="48"/>
    </row>
    <row r="37" spans="1:19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</row>
    <row r="38" spans="1:19" ht="12" hidden="1" customHeight="1">
      <c r="A38" s="27"/>
      <c r="B38" s="37"/>
      <c r="C38" s="187"/>
      <c r="D38" s="187"/>
      <c r="E38" s="187"/>
      <c r="F38" s="187"/>
      <c r="G38" s="187"/>
      <c r="H38" s="187"/>
      <c r="I38" s="187"/>
      <c r="J38" s="187"/>
    </row>
    <row r="39" spans="1:19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</row>
    <row r="40" spans="1:19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</row>
    <row r="41" spans="1:19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</row>
    <row r="42" spans="1:19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</row>
    <row r="43" spans="1:19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</row>
    <row r="44" spans="1:19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</row>
    <row r="45" spans="1:19" ht="13.5" customHeight="1">
      <c r="A45" s="27">
        <v>1991</v>
      </c>
      <c r="B45" s="194">
        <f>'3.6'!B45/'3.6'!$B45*100</f>
        <v>100</v>
      </c>
      <c r="C45" s="170">
        <f>'3.6'!C45/'3.6'!$B45*100</f>
        <v>16.851192999632275</v>
      </c>
      <c r="D45" s="170">
        <f>'3.6'!D45/'3.6'!$B45*100</f>
        <v>7.3913980358309788</v>
      </c>
      <c r="E45" s="170">
        <f>'3.6'!E45/'3.6'!$B45*100</f>
        <v>19.057779734816105</v>
      </c>
      <c r="F45" s="170">
        <f>'3.6'!F45/'3.6'!$B45*100</f>
        <v>7.6421305589192166</v>
      </c>
      <c r="G45" s="170">
        <f>'3.6'!G45/'3.6'!$B45*100</f>
        <v>16.601397356592944</v>
      </c>
      <c r="H45" s="170">
        <f>'3.6'!H45/'3.6'!$B45*100</f>
        <v>10.710412719083545</v>
      </c>
      <c r="I45" s="170">
        <f>'3.6'!I45/'3.6'!$B45*100</f>
        <v>5.8092418532424253</v>
      </c>
      <c r="J45" s="170">
        <f>'3.6'!J45/'3.6'!$B45*100</f>
        <v>15.936446741882524</v>
      </c>
      <c r="L45" s="202"/>
      <c r="M45" s="202"/>
    </row>
    <row r="46" spans="1:19" ht="11.1" customHeight="1">
      <c r="A46" s="27">
        <v>1992</v>
      </c>
      <c r="B46" s="193">
        <f>'3.6'!B46/'3.6'!$B46*100</f>
        <v>100</v>
      </c>
      <c r="C46" s="170">
        <f>'3.6'!C46/'3.6'!$B46*100</f>
        <v>16.29960236067582</v>
      </c>
      <c r="D46" s="170">
        <f>'3.6'!D46/'3.6'!$B46*100</f>
        <v>7.3372386218816477</v>
      </c>
      <c r="E46" s="170">
        <f>'3.6'!E46/'3.6'!$B46*100</f>
        <v>19.599954055428846</v>
      </c>
      <c r="F46" s="170">
        <f>'3.6'!F46/'3.6'!$B46*100</f>
        <v>7.7151874155631752</v>
      </c>
      <c r="G46" s="170">
        <f>'3.6'!G46/'3.6'!$B46*100</f>
        <v>16.239983810008258</v>
      </c>
      <c r="H46" s="170">
        <f>'3.6'!H46/'3.6'!$B46*100</f>
        <v>10.610898708629374</v>
      </c>
      <c r="I46" s="170">
        <f>'3.6'!I46/'3.6'!$B46*100</f>
        <v>5.8010490677080755</v>
      </c>
      <c r="J46" s="170">
        <f>'3.6'!J46/'3.6'!$B46*100</f>
        <v>16.396085960104799</v>
      </c>
      <c r="L46" s="202"/>
      <c r="M46" s="202"/>
    </row>
    <row r="47" spans="1:19" ht="11.1" customHeight="1">
      <c r="A47" s="27">
        <v>1993</v>
      </c>
      <c r="B47" s="193">
        <f>'3.6'!B47/'3.6'!$B47*100</f>
        <v>100</v>
      </c>
      <c r="C47" s="170">
        <f>'3.6'!C47/'3.6'!$B47*100</f>
        <v>15.629857330629452</v>
      </c>
      <c r="D47" s="170">
        <f>'3.6'!D47/'3.6'!$B47*100</f>
        <v>7.1680913959540709</v>
      </c>
      <c r="E47" s="170">
        <f>'3.6'!E47/'3.6'!$B47*100</f>
        <v>21.271490646037471</v>
      </c>
      <c r="F47" s="170">
        <f>'3.6'!F47/'3.6'!$B47*100</f>
        <v>7.7106917312381427</v>
      </c>
      <c r="G47" s="170">
        <f>'3.6'!G47/'3.6'!$B47*100</f>
        <v>15.101990130903909</v>
      </c>
      <c r="H47" s="170">
        <f>'3.6'!H47/'3.6'!$B47*100</f>
        <v>10.520826865662217</v>
      </c>
      <c r="I47" s="170">
        <f>'3.6'!I47/'3.6'!$B47*100</f>
        <v>5.8538957041333815</v>
      </c>
      <c r="J47" s="170">
        <f>'3.6'!J47/'3.6'!$B47*100</f>
        <v>16.743156195441355</v>
      </c>
      <c r="L47" s="202"/>
      <c r="M47" s="202"/>
    </row>
    <row r="48" spans="1:19" ht="11.1" customHeight="1">
      <c r="A48" s="27">
        <v>1994</v>
      </c>
      <c r="B48" s="193">
        <f>'3.6'!B48/'3.6'!$B48*100</f>
        <v>100</v>
      </c>
      <c r="C48" s="170">
        <f>'3.6'!C48/'3.6'!$B48*100</f>
        <v>15.285152979853223</v>
      </c>
      <c r="D48" s="170">
        <f>'3.6'!D48/'3.6'!$B48*100</f>
        <v>6.8239545205490622</v>
      </c>
      <c r="E48" s="170">
        <f>'3.6'!E48/'3.6'!$B48*100</f>
        <v>22.10157104534705</v>
      </c>
      <c r="F48" s="170">
        <f>'3.6'!F48/'3.6'!$B48*100</f>
        <v>7.7075529537811622</v>
      </c>
      <c r="G48" s="170">
        <f>'3.6'!G48/'3.6'!$B48*100</f>
        <v>15.385978527213734</v>
      </c>
      <c r="H48" s="170">
        <f>'3.6'!H48/'3.6'!$B48*100</f>
        <v>10.43758287554461</v>
      </c>
      <c r="I48" s="170">
        <f>'3.6'!I48/'3.6'!$B48*100</f>
        <v>5.8630565010072377</v>
      </c>
      <c r="J48" s="170">
        <f>'3.6'!J48/'3.6'!$B48*100</f>
        <v>16.395150596703921</v>
      </c>
      <c r="L48" s="202"/>
      <c r="M48" s="202"/>
    </row>
    <row r="49" spans="1:13" s="10" customFormat="1" ht="13.5" customHeight="1">
      <c r="A49" s="27">
        <v>1995</v>
      </c>
      <c r="B49" s="193">
        <f>'3.6'!B49/'3.6'!$B49*100</f>
        <v>100</v>
      </c>
      <c r="C49" s="170">
        <f>'3.6'!C49/'3.6'!$B49*100</f>
        <v>15.259574004466961</v>
      </c>
      <c r="D49" s="170">
        <f>'3.6'!D49/'3.6'!$B49*100</f>
        <v>6.6362596383841694</v>
      </c>
      <c r="E49" s="170">
        <f>'3.6'!E49/'3.6'!$B49*100</f>
        <v>22.80546930326306</v>
      </c>
      <c r="F49" s="170">
        <f>'3.6'!F49/'3.6'!$B49*100</f>
        <v>7.4518018888013975</v>
      </c>
      <c r="G49" s="170">
        <f>'3.6'!G49/'3.6'!$B49*100</f>
        <v>15.495500849316832</v>
      </c>
      <c r="H49" s="170">
        <f>'3.6'!H49/'3.6'!$B49*100</f>
        <v>10.381276401868</v>
      </c>
      <c r="I49" s="170">
        <f>'3.6'!I49/'3.6'!$B49*100</f>
        <v>5.7766420538115257</v>
      </c>
      <c r="J49" s="170">
        <f>'3.6'!J49/'3.6'!$B49*100</f>
        <v>16.19347586008805</v>
      </c>
      <c r="L49" s="202"/>
      <c r="M49" s="202"/>
    </row>
    <row r="50" spans="1:13" s="10" customFormat="1" ht="11.1" customHeight="1">
      <c r="A50" s="27">
        <v>1996</v>
      </c>
      <c r="B50" s="193">
        <f>'3.6'!B50/'3.6'!$B50*100</f>
        <v>100</v>
      </c>
      <c r="C50" s="170">
        <f>'3.6'!C50/'3.6'!$B50*100</f>
        <v>14.940786265696588</v>
      </c>
      <c r="D50" s="170">
        <f>'3.6'!D50/'3.6'!$B50*100</f>
        <v>6.515200525271446</v>
      </c>
      <c r="E50" s="170">
        <f>'3.6'!E50/'3.6'!$B50*100</f>
        <v>23.424789143102679</v>
      </c>
      <c r="F50" s="170">
        <f>'3.6'!F50/'3.6'!$B50*100</f>
        <v>7.4252526179084732</v>
      </c>
      <c r="G50" s="170">
        <f>'3.6'!G50/'3.6'!$B50*100</f>
        <v>15.984859823010558</v>
      </c>
      <c r="H50" s="170">
        <f>'3.6'!H50/'3.6'!$B50*100</f>
        <v>10.336839970839709</v>
      </c>
      <c r="I50" s="170">
        <f>'3.6'!I50/'3.6'!$B50*100</f>
        <v>5.5946236922527284</v>
      </c>
      <c r="J50" s="170">
        <f>'3.6'!J50/'3.6'!$B50*100</f>
        <v>15.77764796191782</v>
      </c>
      <c r="L50" s="202"/>
      <c r="M50" s="202"/>
    </row>
    <row r="51" spans="1:13" s="10" customFormat="1" ht="11.1" customHeight="1">
      <c r="A51" s="27">
        <v>1997</v>
      </c>
      <c r="B51" s="193">
        <f>'3.6'!B51/'3.6'!$B51*100</f>
        <v>100</v>
      </c>
      <c r="C51" s="170">
        <f>'3.6'!C51/'3.6'!$B51*100</f>
        <v>14.799340776465186</v>
      </c>
      <c r="D51" s="170">
        <f>'3.6'!D51/'3.6'!$B51*100</f>
        <v>6.3928183323313483</v>
      </c>
      <c r="E51" s="170">
        <f>'3.6'!E51/'3.6'!$B51*100</f>
        <v>23.770830686134872</v>
      </c>
      <c r="F51" s="170">
        <f>'3.6'!F51/'3.6'!$B51*100</f>
        <v>7.3590852799329403</v>
      </c>
      <c r="G51" s="170">
        <f>'3.6'!G51/'3.6'!$B51*100</f>
        <v>15.94587008593043</v>
      </c>
      <c r="H51" s="170">
        <f>'3.6'!H51/'3.6'!$B51*100</f>
        <v>10.46669081543827</v>
      </c>
      <c r="I51" s="170">
        <f>'3.6'!I51/'3.6'!$B51*100</f>
        <v>5.5670820634682805</v>
      </c>
      <c r="J51" s="170">
        <f>'3.6'!J51/'3.6'!$B51*100</f>
        <v>15.69828196029866</v>
      </c>
      <c r="L51" s="202"/>
      <c r="M51" s="202"/>
    </row>
    <row r="52" spans="1:13" s="10" customFormat="1" ht="11.1" customHeight="1">
      <c r="A52" s="27">
        <v>1998</v>
      </c>
      <c r="B52" s="193">
        <f>'3.6'!B52/'3.6'!$B52*100</f>
        <v>100</v>
      </c>
      <c r="C52" s="170">
        <f>'3.6'!C52/'3.6'!$B52*100</f>
        <v>14.799823208870883</v>
      </c>
      <c r="D52" s="170">
        <f>'3.6'!D52/'3.6'!$B52*100</f>
        <v>6.2647092830261846</v>
      </c>
      <c r="E52" s="170">
        <f>'3.6'!E52/'3.6'!$B52*100</f>
        <v>23.732530686688072</v>
      </c>
      <c r="F52" s="170">
        <f>'3.6'!F52/'3.6'!$B52*100</f>
        <v>7.4216841406421903</v>
      </c>
      <c r="G52" s="170">
        <f>'3.6'!G52/'3.6'!$B52*100</f>
        <v>15.947193907046653</v>
      </c>
      <c r="H52" s="170">
        <f>'3.6'!H52/'3.6'!$B52*100</f>
        <v>10.617817860379763</v>
      </c>
      <c r="I52" s="170">
        <f>'3.6'!I52/'3.6'!$B52*100</f>
        <v>5.5697597654720203</v>
      </c>
      <c r="J52" s="170">
        <f>'3.6'!J52/'3.6'!$B52*100</f>
        <v>15.646481147874217</v>
      </c>
      <c r="L52" s="202"/>
      <c r="M52" s="202"/>
    </row>
    <row r="53" spans="1:13" s="10" customFormat="1" ht="11.1" customHeight="1">
      <c r="A53" s="27">
        <v>1999</v>
      </c>
      <c r="B53" s="193">
        <f>'3.6'!B53/'3.6'!$B53*100</f>
        <v>100</v>
      </c>
      <c r="C53" s="170">
        <f>'3.6'!C53/'3.6'!$B53*100</f>
        <v>14.671070790253612</v>
      </c>
      <c r="D53" s="170">
        <f>'3.6'!D53/'3.6'!$B53*100</f>
        <v>6.1556073392004702</v>
      </c>
      <c r="E53" s="170">
        <f>'3.6'!E53/'3.6'!$B53*100</f>
        <v>23.477930363566429</v>
      </c>
      <c r="F53" s="170">
        <f>'3.6'!F53/'3.6'!$B53*100</f>
        <v>7.3190199316757552</v>
      </c>
      <c r="G53" s="170">
        <f>'3.6'!G53/'3.6'!$B53*100</f>
        <v>15.98796407321101</v>
      </c>
      <c r="H53" s="170">
        <f>'3.6'!H53/'3.6'!$B53*100</f>
        <v>10.77957512273478</v>
      </c>
      <c r="I53" s="170">
        <f>'3.6'!I53/'3.6'!$B53*100</f>
        <v>5.6383339743444711</v>
      </c>
      <c r="J53" s="170">
        <f>'3.6'!J53/'3.6'!$B53*100</f>
        <v>15.970498405013462</v>
      </c>
      <c r="M53" s="202"/>
    </row>
    <row r="54" spans="1:13" s="10" customFormat="1" ht="13.5" customHeight="1">
      <c r="A54" s="27">
        <v>2000</v>
      </c>
      <c r="B54" s="193">
        <f>'3.6'!B54/'3.6'!$B54*100</f>
        <v>100</v>
      </c>
      <c r="C54" s="170">
        <f>'3.6'!C54/'3.6'!$B54*100</f>
        <v>14.564073766019103</v>
      </c>
      <c r="D54" s="170">
        <f>'3.6'!D54/'3.6'!$B54*100</f>
        <v>6.0235538437902294</v>
      </c>
      <c r="E54" s="170">
        <f>'3.6'!E54/'3.6'!$B54*100</f>
        <v>23.613267005370162</v>
      </c>
      <c r="F54" s="170">
        <f>'3.6'!F54/'3.6'!$B54*100</f>
        <v>7.5109001425097608</v>
      </c>
      <c r="G54" s="170">
        <f>'3.6'!G54/'3.6'!$B54*100</f>
        <v>15.789004321206757</v>
      </c>
      <c r="H54" s="170">
        <f>'3.6'!H54/'3.6'!$B54*100</f>
        <v>11.001682921962219</v>
      </c>
      <c r="I54" s="170">
        <f>'3.6'!I54/'3.6'!$B54*100</f>
        <v>5.6663964808741998</v>
      </c>
      <c r="J54" s="170">
        <f>'3.6'!J54/'3.6'!$B54*100</f>
        <v>15.831121518267564</v>
      </c>
      <c r="M54" s="202"/>
    </row>
    <row r="55" spans="1:13" s="10" customFormat="1" ht="11.1" customHeight="1">
      <c r="A55" s="27">
        <v>2001</v>
      </c>
      <c r="B55" s="193">
        <f>'3.6'!B55/'3.6'!$B55*100</f>
        <v>100</v>
      </c>
      <c r="C55" s="170">
        <f>'3.6'!C55/'3.6'!$B55*100</f>
        <v>14.638635195170984</v>
      </c>
      <c r="D55" s="170">
        <f>'3.6'!D55/'3.6'!$B55*100</f>
        <v>5.849492963664531</v>
      </c>
      <c r="E55" s="170">
        <f>'3.6'!E55/'3.6'!$B55*100</f>
        <v>23.843432782029886</v>
      </c>
      <c r="F55" s="170">
        <f>'3.6'!F55/'3.6'!$B55*100</f>
        <v>7.3315728972553247</v>
      </c>
      <c r="G55" s="170">
        <f>'3.6'!G55/'3.6'!$B55*100</f>
        <v>16.024380787106228</v>
      </c>
      <c r="H55" s="170">
        <f>'3.6'!H55/'3.6'!$B55*100</f>
        <v>10.912767887186336</v>
      </c>
      <c r="I55" s="170">
        <f>'3.6'!I55/'3.6'!$B55*100</f>
        <v>5.4341792194527043</v>
      </c>
      <c r="J55" s="170">
        <f>'3.6'!J55/'3.6'!$B55*100</f>
        <v>15.965538268134003</v>
      </c>
      <c r="M55" s="202"/>
    </row>
    <row r="56" spans="1:13" s="10" customFormat="1" ht="11.1" customHeight="1">
      <c r="A56" s="27">
        <v>2002</v>
      </c>
      <c r="B56" s="193">
        <f>'3.6'!B56/'3.6'!$B56*100</f>
        <v>100</v>
      </c>
      <c r="C56" s="170">
        <f>'3.6'!C56/'3.6'!$B56*100</f>
        <v>14.767550902434323</v>
      </c>
      <c r="D56" s="170">
        <f>'3.6'!D56/'3.6'!$B56*100</f>
        <v>5.793307213051575</v>
      </c>
      <c r="E56" s="170">
        <f>'3.6'!E56/'3.6'!$B56*100</f>
        <v>24.132228573875434</v>
      </c>
      <c r="F56" s="170">
        <f>'3.6'!F56/'3.6'!$B56*100</f>
        <v>6.9521913203588319</v>
      </c>
      <c r="G56" s="170">
        <f>'3.6'!G56/'3.6'!$B56*100</f>
        <v>16.299655297921078</v>
      </c>
      <c r="H56" s="170">
        <f>'3.6'!H56/'3.6'!$B56*100</f>
        <v>10.306891900571648</v>
      </c>
      <c r="I56" s="170">
        <f>'3.6'!I56/'3.6'!$B56*100</f>
        <v>5.256856573961076</v>
      </c>
      <c r="J56" s="170">
        <f>'3.6'!J56/'3.6'!$B56*100</f>
        <v>16.49131821782602</v>
      </c>
      <c r="M56" s="202"/>
    </row>
    <row r="57" spans="1:13" s="10" customFormat="1" ht="11.1" customHeight="1">
      <c r="A57" s="27">
        <v>2003</v>
      </c>
      <c r="B57" s="193">
        <f>'3.6'!B57/'3.6'!$B57*100</f>
        <v>100</v>
      </c>
      <c r="C57" s="170">
        <f>'3.6'!C57/'3.6'!$B57*100</f>
        <v>14.325613469521258</v>
      </c>
      <c r="D57" s="170">
        <f>'3.6'!D57/'3.6'!$B57*100</f>
        <v>5.4767139547666339</v>
      </c>
      <c r="E57" s="170">
        <f>'3.6'!E57/'3.6'!$B57*100</f>
        <v>24.456670184892307</v>
      </c>
      <c r="F57" s="170">
        <f>'3.6'!F57/'3.6'!$B57*100</f>
        <v>6.9518396498410047</v>
      </c>
      <c r="G57" s="170">
        <f>'3.6'!G57/'3.6'!$B57*100</f>
        <v>16.181955211751095</v>
      </c>
      <c r="H57" s="170">
        <f>'3.6'!H57/'3.6'!$B57*100</f>
        <v>10.250007587227829</v>
      </c>
      <c r="I57" s="170">
        <f>'3.6'!I57/'3.6'!$B57*100</f>
        <v>4.932456811813144</v>
      </c>
      <c r="J57" s="170">
        <f>'3.6'!J57/'3.6'!$B57*100</f>
        <v>17.424743130186712</v>
      </c>
      <c r="M57" s="202"/>
    </row>
    <row r="58" spans="1:13" s="10" customFormat="1" ht="11.1" customHeight="1">
      <c r="A58" s="27">
        <v>2004</v>
      </c>
      <c r="B58" s="193">
        <f>'3.6'!B58/'3.6'!$B58*100</f>
        <v>100</v>
      </c>
      <c r="C58" s="170">
        <f>'3.6'!C58/'3.6'!$B58*100</f>
        <v>14.445026346945717</v>
      </c>
      <c r="D58" s="170">
        <f>'3.6'!D58/'3.6'!$B58*100</f>
        <v>5.3549370842051527</v>
      </c>
      <c r="E58" s="170">
        <f>'3.6'!E58/'3.6'!$B58*100</f>
        <v>24.463153575101416</v>
      </c>
      <c r="F58" s="170">
        <f>'3.6'!F58/'3.6'!$B58*100</f>
        <v>6.7062470680801107</v>
      </c>
      <c r="G58" s="170">
        <f>'3.6'!G58/'3.6'!$B58*100</f>
        <v>16.315084484797037</v>
      </c>
      <c r="H58" s="170">
        <f>'3.6'!H58/'3.6'!$B58*100</f>
        <v>10.196338316459542</v>
      </c>
      <c r="I58" s="170">
        <f>'3.6'!I58/'3.6'!$B58*100</f>
        <v>4.8898011796349579</v>
      </c>
      <c r="J58" s="170">
        <f>'3.6'!J58/'3.6'!$B58*100</f>
        <v>17.629411944776074</v>
      </c>
    </row>
    <row r="59" spans="1:13" s="10" customFormat="1" ht="13.5" customHeight="1">
      <c r="A59" s="27">
        <v>2005</v>
      </c>
      <c r="B59" s="193">
        <f>'3.6'!B59/'3.6'!$B59*100</f>
        <v>100</v>
      </c>
      <c r="C59" s="170">
        <f>'3.6'!C59/'3.6'!$B59*100</f>
        <v>14.499289683514094</v>
      </c>
      <c r="D59" s="170">
        <f>'3.6'!D59/'3.6'!$B59*100</f>
        <v>5.2611233616730573</v>
      </c>
      <c r="E59" s="170">
        <f>'3.6'!E59/'3.6'!$B59*100</f>
        <v>24.74729670482845</v>
      </c>
      <c r="F59" s="170">
        <f>'3.6'!F59/'3.6'!$B59*100</f>
        <v>6.4733211935261936</v>
      </c>
      <c r="G59" s="170">
        <f>'3.6'!G59/'3.6'!$B59*100</f>
        <v>16.247486743865469</v>
      </c>
      <c r="H59" s="170">
        <f>'3.6'!H59/'3.6'!$B59*100</f>
        <v>10.127662471220637</v>
      </c>
      <c r="I59" s="170">
        <f>'3.6'!I59/'3.6'!$B59*100</f>
        <v>4.8502500492318621</v>
      </c>
      <c r="J59" s="170">
        <f>'3.6'!J59/'3.6'!$B59*100</f>
        <v>17.793569792140246</v>
      </c>
      <c r="M59" s="202"/>
    </row>
    <row r="60" spans="1:13" s="10" customFormat="1" ht="11.1" customHeight="1">
      <c r="A60" s="27">
        <v>2006</v>
      </c>
      <c r="B60" s="193">
        <f>'3.6'!B60/'3.6'!$B60*100</f>
        <v>100</v>
      </c>
      <c r="C60" s="170">
        <f>'3.6'!C60/'3.6'!$B60*100</f>
        <v>14.206011087495348</v>
      </c>
      <c r="D60" s="170">
        <f>'3.6'!D60/'3.6'!$B60*100</f>
        <v>5.2324243016706911</v>
      </c>
      <c r="E60" s="170">
        <f>'3.6'!E60/'3.6'!$B60*100</f>
        <v>24.883243880749507</v>
      </c>
      <c r="F60" s="170">
        <f>'3.6'!F60/'3.6'!$B60*100</f>
        <v>6.7254205112357068</v>
      </c>
      <c r="G60" s="170">
        <f>'3.6'!G60/'3.6'!$B60*100</f>
        <v>16.357997439406645</v>
      </c>
      <c r="H60" s="170">
        <f>'3.6'!H60/'3.6'!$B60*100</f>
        <v>9.9959320622867462</v>
      </c>
      <c r="I60" s="170">
        <f>'3.6'!I60/'3.6'!$B60*100</f>
        <v>4.8889358401079734</v>
      </c>
      <c r="J60" s="170">
        <f>'3.6'!J60/'3.6'!$B60*100</f>
        <v>17.71003487704737</v>
      </c>
      <c r="M60" s="202"/>
    </row>
    <row r="61" spans="1:13" s="10" customFormat="1" ht="11.1" customHeight="1">
      <c r="A61" s="27">
        <v>2007</v>
      </c>
      <c r="B61" s="193">
        <f>'3.6'!B61/'3.6'!$B61*100</f>
        <v>100</v>
      </c>
      <c r="C61" s="170">
        <f>'3.6'!C61/'3.6'!$B61*100</f>
        <v>14.249359916901765</v>
      </c>
      <c r="D61" s="170">
        <f>'3.6'!D61/'3.6'!$B61*100</f>
        <v>5.3791822773450164</v>
      </c>
      <c r="E61" s="170">
        <f>'3.6'!E61/'3.6'!$B61*100</f>
        <v>24.654494866137622</v>
      </c>
      <c r="F61" s="170">
        <f>'3.6'!F61/'3.6'!$B61*100</f>
        <v>6.5098275463196575</v>
      </c>
      <c r="G61" s="170">
        <f>'3.6'!G61/'3.6'!$B61*100</f>
        <v>15.77771843175371</v>
      </c>
      <c r="H61" s="170">
        <f>'3.6'!H61/'3.6'!$B61*100</f>
        <v>10.214468595170926</v>
      </c>
      <c r="I61" s="170">
        <f>'3.6'!I61/'3.6'!$B61*100</f>
        <v>5.0375199710584617</v>
      </c>
      <c r="J61" s="170">
        <f>'3.6'!J61/'3.6'!$B61*100</f>
        <v>18.177428395312837</v>
      </c>
      <c r="M61" s="202"/>
    </row>
    <row r="62" spans="1:13" s="10" customFormat="1" ht="11.1" customHeight="1">
      <c r="A62" s="27">
        <v>2008</v>
      </c>
      <c r="B62" s="193">
        <f>'3.6'!B62/'3.6'!$B62*100</f>
        <v>100</v>
      </c>
      <c r="C62" s="170">
        <f>'3.6'!C62/'3.6'!$B62*100</f>
        <v>14.109582795045217</v>
      </c>
      <c r="D62" s="170">
        <f>'3.6'!D62/'3.6'!$B62*100</f>
        <v>5.1424120373888593</v>
      </c>
      <c r="E62" s="170">
        <f>'3.6'!E62/'3.6'!$B62*100</f>
        <v>25.287559844973025</v>
      </c>
      <c r="F62" s="170">
        <f>'3.6'!F62/'3.6'!$B62*100</f>
        <v>6.1559389011323047</v>
      </c>
      <c r="G62" s="170">
        <f>'3.6'!G62/'3.6'!$B62*100</f>
        <v>16.000607948932291</v>
      </c>
      <c r="H62" s="170">
        <f>'3.6'!H62/'3.6'!$B62*100</f>
        <v>10.505661524431947</v>
      </c>
      <c r="I62" s="170">
        <f>'3.6'!I62/'3.6'!$B62*100</f>
        <v>5.0038756744433472</v>
      </c>
      <c r="J62" s="170">
        <f>'3.6'!J62/'3.6'!$B62*100</f>
        <v>17.79436127365301</v>
      </c>
      <c r="M62" s="202"/>
    </row>
    <row r="63" spans="1:13" s="10" customFormat="1" ht="11.1" customHeight="1">
      <c r="A63" s="27">
        <v>2009</v>
      </c>
      <c r="B63" s="193">
        <f>'3.6'!B63/'3.6'!$B63*100</f>
        <v>100</v>
      </c>
      <c r="C63" s="170">
        <f>'3.6'!C63/'3.6'!$B63*100</f>
        <v>13.986757362171105</v>
      </c>
      <c r="D63" s="170">
        <f>'3.6'!D63/'3.6'!$B63*100</f>
        <v>4.9872649408989922</v>
      </c>
      <c r="E63" s="170">
        <f>'3.6'!E63/'3.6'!$B63*100</f>
        <v>25.301507843155136</v>
      </c>
      <c r="F63" s="170">
        <f>'3.6'!F63/'3.6'!$B63*100</f>
        <v>5.9867695197454207</v>
      </c>
      <c r="G63" s="170">
        <f>'3.6'!G63/'3.6'!$B63*100</f>
        <v>16.330433751857829</v>
      </c>
      <c r="H63" s="170">
        <f>'3.6'!H63/'3.6'!$B63*100</f>
        <v>10.420256950333272</v>
      </c>
      <c r="I63" s="170">
        <f>'3.6'!I63/'3.6'!$B63*100</f>
        <v>4.8922079066784603</v>
      </c>
      <c r="J63" s="170">
        <f>'3.6'!J63/'3.6'!$B63*100</f>
        <v>18.094801725159797</v>
      </c>
    </row>
    <row r="64" spans="1:13" s="10" customFormat="1" ht="13.5" customHeight="1">
      <c r="A64" s="27">
        <v>2010</v>
      </c>
      <c r="B64" s="194">
        <f>'3.6'!B64/'3.6'!$B64*100</f>
        <v>100</v>
      </c>
      <c r="C64" s="173">
        <f>'3.6'!C64/'3.6'!$B64*100</f>
        <v>13.683706150858699</v>
      </c>
      <c r="D64" s="173">
        <f>'3.6'!D64/'3.6'!$B64*100</f>
        <v>4.9583816075039202</v>
      </c>
      <c r="E64" s="173">
        <f>'3.6'!E64/'3.6'!$B64*100</f>
        <v>25.267133560104494</v>
      </c>
      <c r="F64" s="170">
        <f>'3.6'!F64/'3.6'!$B64*100</f>
        <v>6.3257583062478764</v>
      </c>
      <c r="G64" s="170">
        <f>'3.6'!G64/'3.6'!$B64*100</f>
        <v>15.493227276031336</v>
      </c>
      <c r="H64" s="170">
        <f>'3.6'!H64/'3.6'!$B64*100</f>
        <v>10.426404945253012</v>
      </c>
      <c r="I64" s="170">
        <f>'3.6'!I64/'3.6'!$B64*100</f>
        <v>4.9145454464538689</v>
      </c>
      <c r="J64" s="170">
        <f>'3.6'!J64/'3.6'!$B64*100</f>
        <v>18.930842707546791</v>
      </c>
      <c r="M64" s="202"/>
    </row>
    <row r="65" spans="1:13" s="10" customFormat="1" ht="11.1" customHeight="1">
      <c r="A65" s="27">
        <v>2011</v>
      </c>
      <c r="B65" s="194">
        <f>'3.6'!B65/'3.6'!$B65*100</f>
        <v>100</v>
      </c>
      <c r="C65" s="173">
        <f>'3.6'!C65/'3.6'!$B65*100</f>
        <v>13.372776321609706</v>
      </c>
      <c r="D65" s="173">
        <f>'3.6'!D65/'3.6'!$B65*100</f>
        <v>4.9470983922663869</v>
      </c>
      <c r="E65" s="173">
        <f>'3.6'!E65/'3.6'!$B65*100</f>
        <v>24.786024413043386</v>
      </c>
      <c r="F65" s="170">
        <f>'3.6'!F65/'3.6'!$B65*100</f>
        <v>6.311188285632892</v>
      </c>
      <c r="G65" s="170">
        <f>'3.6'!G65/'3.6'!$B65*100</f>
        <v>16.302441733792751</v>
      </c>
      <c r="H65" s="170">
        <f>'3.6'!H65/'3.6'!$B65*100</f>
        <v>10.456209264473681</v>
      </c>
      <c r="I65" s="170">
        <f>'3.6'!I65/'3.6'!$B65*100</f>
        <v>4.9785201292371033</v>
      </c>
      <c r="J65" s="170">
        <f>'3.6'!J65/'3.6'!$B65*100</f>
        <v>18.845741459944083</v>
      </c>
      <c r="M65" s="202"/>
    </row>
    <row r="66" spans="1:13" s="10" customFormat="1" ht="11.1" customHeight="1">
      <c r="A66" s="27">
        <v>2012</v>
      </c>
      <c r="B66" s="194">
        <f>'3.6'!B66/'3.6'!$B66*100</f>
        <v>100</v>
      </c>
      <c r="C66" s="173">
        <f>'3.6'!C66/'3.6'!$B66*100</f>
        <v>13.347866530386032</v>
      </c>
      <c r="D66" s="173">
        <f>'3.6'!D66/'3.6'!$B66*100</f>
        <v>4.9799060332030871</v>
      </c>
      <c r="E66" s="173">
        <f>'3.6'!E66/'3.6'!$B66*100</f>
        <v>24.855178617679901</v>
      </c>
      <c r="F66" s="170">
        <f>'3.6'!F66/'3.6'!$B66*100</f>
        <v>6.4370319414698809</v>
      </c>
      <c r="G66" s="170">
        <f>'3.6'!G66/'3.6'!$B66*100</f>
        <v>16.068907127718536</v>
      </c>
      <c r="H66" s="170">
        <f>'3.6'!H66/'3.6'!$B66*100</f>
        <v>10.489593748172327</v>
      </c>
      <c r="I66" s="170">
        <f>'3.6'!I66/'3.6'!$B66*100</f>
        <v>4.9991923422909075</v>
      </c>
      <c r="J66" s="170">
        <f>'3.6'!J66/'3.6'!$B66*100</f>
        <v>18.822323659079327</v>
      </c>
      <c r="M66" s="202"/>
    </row>
    <row r="67" spans="1:13" s="10" customFormat="1" ht="11.1" customHeight="1">
      <c r="A67" s="27">
        <v>2013</v>
      </c>
      <c r="B67" s="194">
        <f>'3.6'!B67/'3.6'!$B67*100</f>
        <v>100</v>
      </c>
      <c r="C67" s="173">
        <f>'3.6'!C67/'3.6'!$B67*100</f>
        <v>13.410270369347014</v>
      </c>
      <c r="D67" s="173">
        <f>'3.6'!D67/'3.6'!$B67*100</f>
        <v>4.9332215343453596</v>
      </c>
      <c r="E67" s="173">
        <f>'3.6'!E67/'3.6'!$B67*100</f>
        <v>25.234654768190364</v>
      </c>
      <c r="F67" s="170">
        <f>'3.6'!F67/'3.6'!$B67*100</f>
        <v>6.3740469501035459</v>
      </c>
      <c r="G67" s="170">
        <f>'3.6'!G67/'3.6'!$B67*100</f>
        <v>15.762904986362528</v>
      </c>
      <c r="H67" s="170">
        <f>'3.6'!H67/'3.6'!$B67*100</f>
        <v>10.501741273797178</v>
      </c>
      <c r="I67" s="170">
        <f>'3.6'!I67/'3.6'!$B67*100</f>
        <v>4.9908764365850793</v>
      </c>
      <c r="J67" s="170">
        <f>'3.6'!J67/'3.6'!$B67*100</f>
        <v>18.792283681268923</v>
      </c>
      <c r="M67" s="202"/>
    </row>
    <row r="68" spans="1:13" s="10" customFormat="1" ht="11.1" customHeight="1">
      <c r="A68" s="27">
        <v>2014</v>
      </c>
      <c r="B68" s="194">
        <f>'3.6'!B68/'3.6'!$B68*100</f>
        <v>100</v>
      </c>
      <c r="C68" s="173">
        <f>'3.6'!C68/'3.6'!$B68*100</f>
        <v>13.675734362748054</v>
      </c>
      <c r="D68" s="173">
        <f>'3.6'!D68/'3.6'!$B68*100</f>
        <v>4.9263124032410479</v>
      </c>
      <c r="E68" s="173">
        <f>'3.6'!E68/'3.6'!$B68*100</f>
        <v>24.71815080657592</v>
      </c>
      <c r="F68" s="170">
        <f>'3.6'!F68/'3.6'!$B68*100</f>
        <v>6.2539625094664597</v>
      </c>
      <c r="G68" s="170">
        <f>'3.6'!G68/'3.6'!$B68*100</f>
        <v>15.911427441676551</v>
      </c>
      <c r="H68" s="170">
        <f>'3.6'!H68/'3.6'!$B68*100</f>
        <v>10.388309172916205</v>
      </c>
      <c r="I68" s="170">
        <f>'3.6'!I68/'3.6'!$B68*100</f>
        <v>5.1533063916199202</v>
      </c>
      <c r="J68" s="170">
        <f>'3.6'!J68/'3.6'!$B68*100</f>
        <v>18.972796911755836</v>
      </c>
      <c r="M68" s="202"/>
    </row>
    <row r="69" spans="1:13" s="10" customFormat="1" ht="13.5" customHeight="1">
      <c r="A69" s="27">
        <v>2015</v>
      </c>
      <c r="B69" s="194">
        <f>'3.6'!B69/'3.6'!$B69*100</f>
        <v>100</v>
      </c>
      <c r="C69" s="173">
        <f>'3.6'!C69/'3.6'!$B69*100</f>
        <v>13.959033151535783</v>
      </c>
      <c r="D69" s="173">
        <f>'3.6'!D69/'3.6'!$B69*100</f>
        <v>4.6957869446838423</v>
      </c>
      <c r="E69" s="173">
        <f>'3.6'!E69/'3.6'!$B69*100</f>
        <v>24.50562152350572</v>
      </c>
      <c r="F69" s="170">
        <f>'3.6'!F69/'3.6'!$B69*100</f>
        <v>6.4688521141070936</v>
      </c>
      <c r="G69" s="170">
        <f>'3.6'!G69/'3.6'!$B69*100</f>
        <v>15.516541791112068</v>
      </c>
      <c r="H69" s="170">
        <f>'3.6'!H69/'3.6'!$B69*100</f>
        <v>10.669558177720774</v>
      </c>
      <c r="I69" s="170">
        <f>'3.6'!I69/'3.6'!$B69*100</f>
        <v>5.2054386369561509</v>
      </c>
      <c r="J69" s="170">
        <f>'3.6'!J69/'3.6'!$B69*100</f>
        <v>18.979167660378565</v>
      </c>
      <c r="M69" s="202"/>
    </row>
    <row r="70" spans="1:13" s="10" customFormat="1" ht="11.1" customHeight="1">
      <c r="A70" s="27">
        <v>2016</v>
      </c>
      <c r="B70" s="194">
        <f>'3.6'!B70/'3.6'!$B70*100</f>
        <v>100</v>
      </c>
      <c r="C70" s="173">
        <f>'3.6'!C70/'3.6'!$B70*100</f>
        <v>13.895621529802495</v>
      </c>
      <c r="D70" s="173">
        <f>'3.6'!D70/'3.6'!$B70*100</f>
        <v>4.6844814035443534</v>
      </c>
      <c r="E70" s="173">
        <f>'3.6'!E70/'3.6'!$B70*100</f>
        <v>24.229964759272871</v>
      </c>
      <c r="F70" s="170">
        <f>'3.6'!F70/'3.6'!$B70*100</f>
        <v>6.5419085769338015</v>
      </c>
      <c r="G70" s="170">
        <f>'3.6'!G70/'3.6'!$B70*100</f>
        <v>15.737583348122605</v>
      </c>
      <c r="H70" s="170">
        <f>'3.6'!H70/'3.6'!$B70*100</f>
        <v>10.775993205384985</v>
      </c>
      <c r="I70" s="170">
        <f>'3.6'!I70/'3.6'!$B70*100</f>
        <v>5.3014476586466532</v>
      </c>
      <c r="J70" s="170">
        <f>'3.6'!J70/'3.6'!$B70*100</f>
        <v>18.832999518292219</v>
      </c>
      <c r="M70" s="202"/>
    </row>
    <row r="71" spans="1:13" s="10" customFormat="1" ht="11.1" customHeight="1">
      <c r="A71" s="27">
        <v>2017</v>
      </c>
      <c r="B71" s="194">
        <f>'3.6'!B71/'3.6'!$B71*100</f>
        <v>100</v>
      </c>
      <c r="C71" s="173">
        <f>'3.6'!C71/'3.6'!$B71*100</f>
        <v>13.858793638113626</v>
      </c>
      <c r="D71" s="173">
        <f>'3.6'!D71/'3.6'!$B71*100</f>
        <v>4.681545092948558</v>
      </c>
      <c r="E71" s="173">
        <f>'3.6'!E71/'3.6'!$B71*100</f>
        <v>24.104246373622452</v>
      </c>
      <c r="F71" s="170">
        <f>'3.6'!F71/'3.6'!$B71*100</f>
        <v>6.4642687855695673</v>
      </c>
      <c r="G71" s="170">
        <f>'3.6'!G71/'3.6'!$B71*100</f>
        <v>15.882587532029181</v>
      </c>
      <c r="H71" s="170">
        <f>'3.6'!H71/'3.6'!$B71*100</f>
        <v>10.973841016945187</v>
      </c>
      <c r="I71" s="170">
        <f>'3.6'!I71/'3.6'!$B71*100</f>
        <v>5.3704227635360837</v>
      </c>
      <c r="J71" s="170">
        <f>'3.6'!J71/'3.6'!$B71*100</f>
        <v>18.664294797235371</v>
      </c>
      <c r="M71" s="202"/>
    </row>
    <row r="72" spans="1:13" s="10" customFormat="1" ht="11.1" customHeight="1">
      <c r="A72" s="27">
        <v>2018</v>
      </c>
      <c r="B72" s="194">
        <f>'3.6'!B72/'3.6'!$B72*100</f>
        <v>100</v>
      </c>
      <c r="C72" s="173">
        <f>'3.6'!C72/'3.6'!$B72*100</f>
        <v>14.077565016079324</v>
      </c>
      <c r="D72" s="173">
        <f>'3.6'!D72/'3.6'!$B72*100</f>
        <v>4.4707289234542689</v>
      </c>
      <c r="E72" s="173">
        <f>'3.6'!E72/'3.6'!$B72*100</f>
        <v>23.995154356141658</v>
      </c>
      <c r="F72" s="170">
        <f>'3.6'!F72/'3.6'!$B72*100</f>
        <v>6.3416526063590686</v>
      </c>
      <c r="G72" s="170">
        <f>'3.6'!G72/'3.6'!$B72*100</f>
        <v>16.14803633514666</v>
      </c>
      <c r="H72" s="170">
        <f>'3.6'!H72/'3.6'!$B72*100</f>
        <v>10.953633005921191</v>
      </c>
      <c r="I72" s="170">
        <f>'3.6'!I72/'3.6'!$B72*100</f>
        <v>5.4837892982854095</v>
      </c>
      <c r="J72" s="170">
        <f>'3.6'!J72/'3.6'!$B72*100</f>
        <v>18.52944045861242</v>
      </c>
      <c r="M72" s="202"/>
    </row>
    <row r="73" spans="1:13" s="10" customFormat="1" ht="11.1" customHeight="1">
      <c r="A73" s="27">
        <v>2019</v>
      </c>
      <c r="B73" s="194">
        <f>'3.6'!B73/'3.6'!$B73*100</f>
        <v>100</v>
      </c>
      <c r="C73" s="173">
        <f>'3.6'!C73/'3.6'!$B73*100</f>
        <v>14.039093059616045</v>
      </c>
      <c r="D73" s="173">
        <f>'3.6'!D73/'3.6'!$B73*100</f>
        <v>4.4397882023353548</v>
      </c>
      <c r="E73" s="173">
        <f>'3.6'!E73/'3.6'!$B73*100</f>
        <v>23.883964638392111</v>
      </c>
      <c r="F73" s="170">
        <f>'3.6'!F73/'3.6'!$B73*100</f>
        <v>6.4141446431581342</v>
      </c>
      <c r="G73" s="170">
        <f>'3.6'!G73/'3.6'!$B73*100</f>
        <v>16.310628825173932</v>
      </c>
      <c r="H73" s="170">
        <f>'3.6'!H73/'3.6'!$B73*100</f>
        <v>10.894153477747878</v>
      </c>
      <c r="I73" s="170">
        <f>'3.6'!I73/'3.6'!$B73*100</f>
        <v>5.5655009270507003</v>
      </c>
      <c r="J73" s="170">
        <f>'3.6'!J73/'3.6'!$B73*100</f>
        <v>18.452726226525858</v>
      </c>
      <c r="M73" s="202"/>
    </row>
    <row r="74" spans="1:13" s="10" customFormat="1" ht="13.5" customHeight="1">
      <c r="A74" s="27">
        <v>2020</v>
      </c>
      <c r="B74" s="194">
        <f>'3.6'!B74/'3.6'!$B74*100</f>
        <v>100</v>
      </c>
      <c r="C74" s="173">
        <f>'3.6'!C74/'3.6'!$B74*100</f>
        <v>15.535630474402501</v>
      </c>
      <c r="D74" s="173">
        <f>'3.6'!D74/'3.6'!$B74*100</f>
        <v>3.9792391761500436</v>
      </c>
      <c r="E74" s="173">
        <f>'3.6'!E74/'3.6'!$B74*100</f>
        <v>25.509359437763241</v>
      </c>
      <c r="F74" s="170">
        <f>'3.6'!F74/'3.6'!$B74*100</f>
        <v>7.0205840581741938</v>
      </c>
      <c r="G74" s="170">
        <f>'3.6'!G74/'3.6'!$B74*100</f>
        <v>15.365447796219653</v>
      </c>
      <c r="H74" s="170">
        <f>'3.6'!H74/'3.6'!$B74*100</f>
        <v>9.6754216470903742</v>
      </c>
      <c r="I74" s="170">
        <f>'3.6'!I74/'3.6'!$B74*100</f>
        <v>3.8981707800242593</v>
      </c>
      <c r="J74" s="170">
        <f>'3.6'!J74/'3.6'!$B74*100</f>
        <v>19.016146630175733</v>
      </c>
      <c r="M74" s="202"/>
    </row>
    <row r="75" spans="1:13" s="10" customFormat="1" ht="11.1" customHeight="1">
      <c r="A75" s="45"/>
      <c r="B75" s="96"/>
      <c r="C75" s="96"/>
      <c r="D75" s="96"/>
      <c r="E75" s="96"/>
      <c r="F75" s="96"/>
      <c r="G75" s="96"/>
      <c r="H75" s="96"/>
      <c r="I75" s="96"/>
      <c r="J75" s="96"/>
      <c r="M75" s="202"/>
    </row>
    <row r="76" spans="1:13" s="10" customFormat="1" ht="11.1" customHeight="1">
      <c r="A76" s="14" t="s">
        <v>122</v>
      </c>
    </row>
    <row r="77" spans="1:13" s="10" customFormat="1" ht="11.1" customHeight="1">
      <c r="A77" s="10" t="s">
        <v>149</v>
      </c>
    </row>
    <row r="78" spans="1:13" s="10" customFormat="1" ht="10.5" customHeight="1">
      <c r="A78" s="32"/>
    </row>
    <row r="79" spans="1:13" s="10" customFormat="1" ht="10.5" customHeight="1">
      <c r="A79" s="19"/>
    </row>
    <row r="80" spans="1:13" s="10" customFormat="1" ht="10.5" customHeight="1">
      <c r="A80" s="19"/>
      <c r="B80" s="19"/>
      <c r="C80" s="19"/>
      <c r="D80" s="19"/>
      <c r="E80" s="19"/>
      <c r="F80" s="19"/>
      <c r="G80" s="19"/>
      <c r="H80" s="19"/>
      <c r="I80" s="19"/>
      <c r="J80" s="1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166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2.75" hidden="1" customHeight="1">
      <c r="A2" s="20"/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49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49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49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49"/>
      <c r="B6" s="18"/>
      <c r="C6" s="18"/>
      <c r="D6" s="18"/>
      <c r="E6" s="18"/>
      <c r="F6" s="18"/>
      <c r="G6" s="18"/>
      <c r="H6" s="18"/>
      <c r="I6" s="18"/>
      <c r="J6" s="18"/>
    </row>
    <row r="7" spans="1:19" ht="12.75" customHeight="1">
      <c r="A7" s="10"/>
      <c r="B7" s="10"/>
      <c r="C7" s="10"/>
      <c r="D7" s="10"/>
      <c r="E7" s="10"/>
      <c r="F7" s="10"/>
      <c r="G7" s="10"/>
      <c r="H7" s="10"/>
      <c r="I7" s="10"/>
      <c r="J7" s="10"/>
    </row>
    <row r="8" spans="1:19" ht="66" customHeight="1">
      <c r="A8" s="390" t="s">
        <v>5</v>
      </c>
      <c r="B8" s="355" t="s">
        <v>89</v>
      </c>
      <c r="C8" s="355" t="s">
        <v>392</v>
      </c>
      <c r="D8" s="355" t="s">
        <v>443</v>
      </c>
      <c r="E8" s="355" t="s">
        <v>119</v>
      </c>
      <c r="F8" s="355" t="s">
        <v>256</v>
      </c>
      <c r="G8" s="355" t="s">
        <v>148</v>
      </c>
      <c r="H8" s="355" t="s">
        <v>257</v>
      </c>
      <c r="I8" s="355" t="s">
        <v>314</v>
      </c>
      <c r="J8" s="351" t="s">
        <v>120</v>
      </c>
    </row>
    <row r="9" spans="1:19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</row>
    <row r="11" spans="1:19" ht="15" customHeight="1">
      <c r="A11" s="25"/>
      <c r="B11" s="37" t="s">
        <v>439</v>
      </c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3.5" customHeight="1">
      <c r="A15" s="27">
        <v>1970</v>
      </c>
      <c r="B15" s="96">
        <v>53.9</v>
      </c>
      <c r="C15" s="96">
        <v>67.37</v>
      </c>
      <c r="D15" s="96">
        <v>64.86</v>
      </c>
      <c r="E15" s="96">
        <v>53.41</v>
      </c>
      <c r="F15" s="96">
        <v>54.04</v>
      </c>
      <c r="G15" s="96">
        <v>46.14</v>
      </c>
      <c r="H15" s="96">
        <v>45.91</v>
      </c>
      <c r="I15" s="96">
        <v>52.77</v>
      </c>
      <c r="J15" s="96">
        <v>45.69</v>
      </c>
    </row>
    <row r="16" spans="1:19" ht="11.1" customHeight="1">
      <c r="A16" s="27">
        <v>1971</v>
      </c>
      <c r="B16" s="96">
        <v>56.62</v>
      </c>
      <c r="C16" s="96">
        <v>69.89</v>
      </c>
      <c r="D16" s="96">
        <v>68.67</v>
      </c>
      <c r="E16" s="96">
        <v>55.14</v>
      </c>
      <c r="F16" s="96">
        <v>58.6</v>
      </c>
      <c r="G16" s="96">
        <v>48.65</v>
      </c>
      <c r="H16" s="96">
        <v>48.9</v>
      </c>
      <c r="I16" s="96">
        <v>54.81</v>
      </c>
      <c r="J16" s="96">
        <v>48.44</v>
      </c>
    </row>
    <row r="17" spans="1:10" s="10" customFormat="1" ht="11.1" customHeight="1">
      <c r="A17" s="27">
        <v>1972</v>
      </c>
      <c r="B17" s="96">
        <v>59.5</v>
      </c>
      <c r="C17" s="96">
        <v>72.37</v>
      </c>
      <c r="D17" s="96">
        <v>72.400000000000006</v>
      </c>
      <c r="E17" s="96">
        <v>57.85</v>
      </c>
      <c r="F17" s="96">
        <v>63.19</v>
      </c>
      <c r="G17" s="96">
        <v>50.05</v>
      </c>
      <c r="H17" s="96">
        <v>52.48</v>
      </c>
      <c r="I17" s="96">
        <v>56.84</v>
      </c>
      <c r="J17" s="96">
        <v>51.86</v>
      </c>
    </row>
    <row r="18" spans="1:10" s="10" customFormat="1" ht="11.1" customHeight="1">
      <c r="A18" s="27">
        <v>1973</v>
      </c>
      <c r="B18" s="96">
        <v>60.76</v>
      </c>
      <c r="C18" s="96">
        <v>73.010000000000005</v>
      </c>
      <c r="D18" s="96">
        <v>71.400000000000006</v>
      </c>
      <c r="E18" s="96">
        <v>61.04</v>
      </c>
      <c r="F18" s="96">
        <v>65.72</v>
      </c>
      <c r="G18" s="96">
        <v>49.01</v>
      </c>
      <c r="H18" s="96">
        <v>54.76</v>
      </c>
      <c r="I18" s="96">
        <v>57.89</v>
      </c>
      <c r="J18" s="96">
        <v>53.83</v>
      </c>
    </row>
    <row r="19" spans="1:10" s="10" customFormat="1" ht="11.1" customHeight="1">
      <c r="A19" s="27">
        <v>1974</v>
      </c>
      <c r="B19" s="96">
        <v>60.71</v>
      </c>
      <c r="C19" s="96">
        <v>72.260000000000005</v>
      </c>
      <c r="D19" s="96">
        <v>70.94</v>
      </c>
      <c r="E19" s="96">
        <v>63</v>
      </c>
      <c r="F19" s="96">
        <v>65.72</v>
      </c>
      <c r="G19" s="96">
        <v>45.45</v>
      </c>
      <c r="H19" s="96">
        <v>56.13</v>
      </c>
      <c r="I19" s="96">
        <v>59.58</v>
      </c>
      <c r="J19" s="96">
        <v>54.46</v>
      </c>
    </row>
    <row r="20" spans="1:10" s="10" customFormat="1" ht="13.5" customHeight="1">
      <c r="A20" s="27">
        <v>1975</v>
      </c>
      <c r="B20" s="96">
        <v>63</v>
      </c>
      <c r="C20" s="96">
        <v>73.16</v>
      </c>
      <c r="D20" s="96">
        <v>73.489999999999995</v>
      </c>
      <c r="E20" s="96">
        <v>65.36</v>
      </c>
      <c r="F20" s="96">
        <v>67.14</v>
      </c>
      <c r="G20" s="96">
        <v>50.66</v>
      </c>
      <c r="H20" s="96">
        <v>57.52</v>
      </c>
      <c r="I20" s="96">
        <v>61.57</v>
      </c>
      <c r="J20" s="96">
        <v>56.48</v>
      </c>
    </row>
    <row r="21" spans="1:10" s="10" customFormat="1" ht="11.1" customHeight="1">
      <c r="A21" s="27">
        <v>1976</v>
      </c>
      <c r="B21" s="96">
        <v>65.709999999999994</v>
      </c>
      <c r="C21" s="96">
        <v>75.14</v>
      </c>
      <c r="D21" s="96">
        <v>75.03</v>
      </c>
      <c r="E21" s="96">
        <v>68.39</v>
      </c>
      <c r="F21" s="96">
        <v>70.430000000000007</v>
      </c>
      <c r="G21" s="96">
        <v>54.8</v>
      </c>
      <c r="H21" s="96">
        <v>59.16</v>
      </c>
      <c r="I21" s="96">
        <v>64.44</v>
      </c>
      <c r="J21" s="96">
        <v>59.23</v>
      </c>
    </row>
    <row r="22" spans="1:10" s="10" customFormat="1" ht="11.1" customHeight="1">
      <c r="A22" s="27">
        <v>1977</v>
      </c>
      <c r="B22" s="96">
        <v>68.36</v>
      </c>
      <c r="C22" s="96">
        <v>75.33</v>
      </c>
      <c r="D22" s="96">
        <v>77.48</v>
      </c>
      <c r="E22" s="96">
        <v>70.23</v>
      </c>
      <c r="F22" s="96">
        <v>74.78</v>
      </c>
      <c r="G22" s="96">
        <v>59.67</v>
      </c>
      <c r="H22" s="96">
        <v>62.21</v>
      </c>
      <c r="I22" s="96">
        <v>67.27</v>
      </c>
      <c r="J22" s="96">
        <v>62.42</v>
      </c>
    </row>
    <row r="23" spans="1:10" s="10" customFormat="1" ht="11.1" customHeight="1">
      <c r="A23" s="27">
        <v>1978</v>
      </c>
      <c r="B23" s="96">
        <v>70.77</v>
      </c>
      <c r="C23" s="96">
        <v>78.14</v>
      </c>
      <c r="D23" s="96">
        <v>77.22</v>
      </c>
      <c r="E23" s="96">
        <v>73.09</v>
      </c>
      <c r="F23" s="96">
        <v>77.55</v>
      </c>
      <c r="G23" s="96">
        <v>62.6</v>
      </c>
      <c r="H23" s="96">
        <v>64.94</v>
      </c>
      <c r="I23" s="96">
        <v>67.42</v>
      </c>
      <c r="J23" s="96">
        <v>65.08</v>
      </c>
    </row>
    <row r="24" spans="1:10" s="10" customFormat="1" ht="11.1" customHeight="1">
      <c r="A24" s="27">
        <v>1979</v>
      </c>
      <c r="B24" s="96">
        <v>72.92</v>
      </c>
      <c r="C24" s="96">
        <v>80.56</v>
      </c>
      <c r="D24" s="96">
        <v>77.94</v>
      </c>
      <c r="E24" s="96">
        <v>75.900000000000006</v>
      </c>
      <c r="F24" s="96">
        <v>79.17</v>
      </c>
      <c r="G24" s="96">
        <v>63.97</v>
      </c>
      <c r="H24" s="96">
        <v>67.3</v>
      </c>
      <c r="I24" s="96">
        <v>68.75</v>
      </c>
      <c r="J24" s="96">
        <v>68.37</v>
      </c>
    </row>
    <row r="25" spans="1:10" s="10" customFormat="1" ht="13.5" customHeight="1">
      <c r="A25" s="27">
        <v>1980</v>
      </c>
      <c r="B25" s="96">
        <v>74.010000000000005</v>
      </c>
      <c r="C25" s="96">
        <v>83.98</v>
      </c>
      <c r="D25" s="96">
        <v>79.94</v>
      </c>
      <c r="E25" s="96">
        <v>77.400000000000006</v>
      </c>
      <c r="F25" s="96">
        <v>79.66</v>
      </c>
      <c r="G25" s="96">
        <v>62.22</v>
      </c>
      <c r="H25" s="96">
        <v>67.83</v>
      </c>
      <c r="I25" s="96">
        <v>66.56</v>
      </c>
      <c r="J25" s="96">
        <v>70.59</v>
      </c>
    </row>
    <row r="26" spans="1:10" s="10" customFormat="1" ht="11.1" customHeight="1">
      <c r="A26" s="27">
        <v>1981</v>
      </c>
      <c r="B26" s="96">
        <v>73.97</v>
      </c>
      <c r="C26" s="96">
        <v>84.67</v>
      </c>
      <c r="D26" s="96">
        <v>78.31</v>
      </c>
      <c r="E26" s="96">
        <v>78.78</v>
      </c>
      <c r="F26" s="96">
        <v>76.709999999999994</v>
      </c>
      <c r="G26" s="96">
        <v>60.46</v>
      </c>
      <c r="H26" s="96">
        <v>68.540000000000006</v>
      </c>
      <c r="I26" s="96">
        <v>68.06</v>
      </c>
      <c r="J26" s="96">
        <v>71.22</v>
      </c>
    </row>
    <row r="27" spans="1:10" s="10" customFormat="1" ht="11.1" customHeight="1">
      <c r="A27" s="27">
        <v>1982</v>
      </c>
      <c r="B27" s="96">
        <v>73.290000000000006</v>
      </c>
      <c r="C27" s="96">
        <v>83.2</v>
      </c>
      <c r="D27" s="96">
        <v>74.75</v>
      </c>
      <c r="E27" s="96">
        <v>80.37</v>
      </c>
      <c r="F27" s="96">
        <v>72.55</v>
      </c>
      <c r="G27" s="96">
        <v>60.49</v>
      </c>
      <c r="H27" s="96">
        <v>68.02</v>
      </c>
      <c r="I27" s="96">
        <v>66.930000000000007</v>
      </c>
      <c r="J27" s="96">
        <v>71.41</v>
      </c>
    </row>
    <row r="28" spans="1:10" s="10" customFormat="1" ht="11.1" customHeight="1">
      <c r="A28" s="27">
        <v>1983</v>
      </c>
      <c r="B28" s="96">
        <v>74.5</v>
      </c>
      <c r="C28" s="96">
        <v>82.82</v>
      </c>
      <c r="D28" s="96">
        <v>75.180000000000007</v>
      </c>
      <c r="E28" s="96">
        <v>82.45</v>
      </c>
      <c r="F28" s="96">
        <v>73.38</v>
      </c>
      <c r="G28" s="96">
        <v>63.35</v>
      </c>
      <c r="H28" s="96">
        <v>68.58</v>
      </c>
      <c r="I28" s="96">
        <v>67.25</v>
      </c>
      <c r="J28" s="96">
        <v>73.03</v>
      </c>
    </row>
    <row r="29" spans="1:10" s="10" customFormat="1" ht="11.1" customHeight="1">
      <c r="A29" s="27">
        <v>1984</v>
      </c>
      <c r="B29" s="96">
        <v>76.22</v>
      </c>
      <c r="C29" s="96">
        <v>83.4</v>
      </c>
      <c r="D29" s="96">
        <v>76.11</v>
      </c>
      <c r="E29" s="96">
        <v>85.57</v>
      </c>
      <c r="F29" s="96">
        <v>73.930000000000007</v>
      </c>
      <c r="G29" s="96">
        <v>64.91</v>
      </c>
      <c r="H29" s="96">
        <v>69.89</v>
      </c>
      <c r="I29" s="96">
        <v>70.760000000000005</v>
      </c>
      <c r="J29" s="96">
        <v>75.17</v>
      </c>
    </row>
    <row r="30" spans="1:10" s="10" customFormat="1" ht="13.5" customHeight="1">
      <c r="A30" s="27">
        <v>1985</v>
      </c>
      <c r="B30" s="96">
        <v>77.680000000000007</v>
      </c>
      <c r="C30" s="96">
        <v>83.75</v>
      </c>
      <c r="D30" s="96">
        <v>77.41</v>
      </c>
      <c r="E30" s="96">
        <v>88.32</v>
      </c>
      <c r="F30" s="96">
        <v>72.91</v>
      </c>
      <c r="G30" s="96">
        <v>66.12</v>
      </c>
      <c r="H30" s="96">
        <v>71.75</v>
      </c>
      <c r="I30" s="96">
        <v>73.510000000000005</v>
      </c>
      <c r="J30" s="96">
        <v>77.319999999999993</v>
      </c>
    </row>
    <row r="31" spans="1:10" s="10" customFormat="1" ht="11.1" customHeight="1">
      <c r="A31" s="27">
        <v>1986</v>
      </c>
      <c r="B31" s="96">
        <v>80.3</v>
      </c>
      <c r="C31" s="96">
        <v>84.32</v>
      </c>
      <c r="D31" s="96">
        <v>79.31</v>
      </c>
      <c r="E31" s="96">
        <v>90.86</v>
      </c>
      <c r="F31" s="96">
        <v>74.290000000000006</v>
      </c>
      <c r="G31" s="96">
        <v>72.22</v>
      </c>
      <c r="H31" s="96">
        <v>74.209999999999994</v>
      </c>
      <c r="I31" s="96">
        <v>76</v>
      </c>
      <c r="J31" s="96">
        <v>79.94</v>
      </c>
    </row>
    <row r="32" spans="1:10" s="10" customFormat="1" ht="11.1" customHeight="1">
      <c r="A32" s="27">
        <v>1987</v>
      </c>
      <c r="B32" s="96">
        <v>83.04</v>
      </c>
      <c r="C32" s="96">
        <v>86.39</v>
      </c>
      <c r="D32" s="96">
        <v>81.45</v>
      </c>
      <c r="E32" s="96">
        <v>92.85</v>
      </c>
      <c r="F32" s="96">
        <v>77.66</v>
      </c>
      <c r="G32" s="96">
        <v>76.09</v>
      </c>
      <c r="H32" s="96">
        <v>77.23</v>
      </c>
      <c r="I32" s="96">
        <v>79.680000000000007</v>
      </c>
      <c r="J32" s="96">
        <v>82.7</v>
      </c>
    </row>
    <row r="33" spans="1:19" ht="11.1" customHeight="1">
      <c r="A33" s="27">
        <v>1988</v>
      </c>
      <c r="B33" s="96">
        <v>85.31</v>
      </c>
      <c r="C33" s="96">
        <v>88.15</v>
      </c>
      <c r="D33" s="96">
        <v>81.55</v>
      </c>
      <c r="E33" s="96">
        <v>93.7</v>
      </c>
      <c r="F33" s="96">
        <v>81.14</v>
      </c>
      <c r="G33" s="96">
        <v>78.52</v>
      </c>
      <c r="H33" s="96">
        <v>81.25</v>
      </c>
      <c r="I33" s="96">
        <v>83.6</v>
      </c>
      <c r="J33" s="96">
        <v>86.13</v>
      </c>
    </row>
    <row r="34" spans="1:19" ht="11.1" customHeight="1">
      <c r="A34" s="27">
        <v>1989</v>
      </c>
      <c r="B34" s="96">
        <v>88.18</v>
      </c>
      <c r="C34" s="96">
        <v>91.45</v>
      </c>
      <c r="D34" s="96">
        <v>83.32</v>
      </c>
      <c r="E34" s="96">
        <v>95</v>
      </c>
      <c r="F34" s="96">
        <v>85.27</v>
      </c>
      <c r="G34" s="96">
        <v>81.95</v>
      </c>
      <c r="H34" s="96">
        <v>84.65</v>
      </c>
      <c r="I34" s="96">
        <v>89.46</v>
      </c>
      <c r="J34" s="96">
        <v>88.34</v>
      </c>
    </row>
    <row r="35" spans="1:19" ht="13.5" customHeight="1">
      <c r="A35" s="27">
        <v>1990</v>
      </c>
      <c r="B35" s="96">
        <v>94.16</v>
      </c>
      <c r="C35" s="96">
        <v>96.73</v>
      </c>
      <c r="D35" s="96">
        <v>92.34</v>
      </c>
      <c r="E35" s="96">
        <v>97.67</v>
      </c>
      <c r="F35" s="96">
        <v>92.42</v>
      </c>
      <c r="G35" s="96">
        <v>89.44</v>
      </c>
      <c r="H35" s="96">
        <v>92.87</v>
      </c>
      <c r="I35" s="96">
        <v>95.39</v>
      </c>
      <c r="J35" s="96">
        <v>94.04</v>
      </c>
    </row>
    <row r="36" spans="1:19" s="29" customFormat="1" ht="13.5" customHeight="1">
      <c r="A36" s="28">
        <v>1991</v>
      </c>
      <c r="B36" s="97">
        <v>100</v>
      </c>
      <c r="C36" s="97">
        <v>100</v>
      </c>
      <c r="D36" s="97">
        <v>100</v>
      </c>
      <c r="E36" s="97">
        <v>100</v>
      </c>
      <c r="F36" s="97">
        <v>100</v>
      </c>
      <c r="G36" s="97">
        <v>100</v>
      </c>
      <c r="H36" s="97">
        <v>100</v>
      </c>
      <c r="I36" s="97">
        <v>100</v>
      </c>
      <c r="J36" s="97">
        <v>100</v>
      </c>
      <c r="K36" s="48"/>
      <c r="L36" s="48"/>
      <c r="M36" s="48"/>
      <c r="N36" s="48"/>
      <c r="O36" s="48"/>
      <c r="P36" s="48"/>
      <c r="Q36" s="48"/>
      <c r="R36" s="48"/>
      <c r="S36" s="48"/>
    </row>
    <row r="37" spans="1:19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</row>
    <row r="38" spans="1:19" ht="15" customHeight="1">
      <c r="A38" s="27"/>
      <c r="B38" s="37" t="s">
        <v>453</v>
      </c>
      <c r="C38" s="187"/>
      <c r="D38" s="187"/>
      <c r="E38" s="187"/>
      <c r="F38" s="187"/>
      <c r="G38" s="187"/>
      <c r="H38" s="187"/>
      <c r="I38" s="187"/>
      <c r="J38" s="187"/>
    </row>
    <row r="39" spans="1:19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</row>
    <row r="40" spans="1:19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</row>
    <row r="41" spans="1:19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</row>
    <row r="42" spans="1:19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</row>
    <row r="43" spans="1:19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</row>
    <row r="44" spans="1:19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</row>
    <row r="45" spans="1:19" ht="13.5" customHeight="1">
      <c r="A45" s="27">
        <v>1991</v>
      </c>
      <c r="B45" s="96">
        <v>79.09</v>
      </c>
      <c r="C45" s="96">
        <v>101.34</v>
      </c>
      <c r="D45" s="96">
        <v>103.75</v>
      </c>
      <c r="E45" s="96">
        <v>77.8</v>
      </c>
      <c r="F45" s="96">
        <v>81.239999999999995</v>
      </c>
      <c r="G45" s="96">
        <v>84.89</v>
      </c>
      <c r="H45" s="96">
        <v>58.67</v>
      </c>
      <c r="I45" s="96">
        <v>101.22</v>
      </c>
      <c r="J45" s="96">
        <v>60.58</v>
      </c>
      <c r="L45" s="202"/>
      <c r="M45" s="202"/>
    </row>
    <row r="46" spans="1:19" ht="11.1" customHeight="1">
      <c r="A46" s="27">
        <v>1992</v>
      </c>
      <c r="B46" s="96">
        <v>81.12</v>
      </c>
      <c r="C46" s="96">
        <v>102.22</v>
      </c>
      <c r="D46" s="96">
        <v>107.27</v>
      </c>
      <c r="E46" s="96">
        <v>79.98</v>
      </c>
      <c r="F46" s="96">
        <v>85.53</v>
      </c>
      <c r="G46" s="96">
        <v>85.08</v>
      </c>
      <c r="H46" s="96">
        <v>60.8</v>
      </c>
      <c r="I46" s="96">
        <v>103.36</v>
      </c>
      <c r="J46" s="96">
        <v>63.16</v>
      </c>
      <c r="L46" s="202"/>
      <c r="M46" s="202"/>
    </row>
    <row r="47" spans="1:19" ht="11.1" customHeight="1">
      <c r="A47" s="27">
        <v>1993</v>
      </c>
      <c r="B47" s="96">
        <v>80.97</v>
      </c>
      <c r="C47" s="96">
        <v>100.71</v>
      </c>
      <c r="D47" s="96">
        <v>106.07</v>
      </c>
      <c r="E47" s="96">
        <v>83.72</v>
      </c>
      <c r="F47" s="96">
        <v>86.83</v>
      </c>
      <c r="G47" s="96">
        <v>79.400000000000006</v>
      </c>
      <c r="H47" s="96">
        <v>61.24</v>
      </c>
      <c r="I47" s="96">
        <v>103.35</v>
      </c>
      <c r="J47" s="96">
        <v>63.57</v>
      </c>
      <c r="L47" s="202"/>
      <c r="M47" s="202"/>
    </row>
    <row r="48" spans="1:19" ht="11.1" customHeight="1">
      <c r="A48" s="27">
        <v>1994</v>
      </c>
      <c r="B48" s="96">
        <v>81.81</v>
      </c>
      <c r="C48" s="96">
        <v>100.27</v>
      </c>
      <c r="D48" s="96">
        <v>103.03</v>
      </c>
      <c r="E48" s="96">
        <v>85.6</v>
      </c>
      <c r="F48" s="96">
        <v>88.06</v>
      </c>
      <c r="G48" s="96">
        <v>80.930000000000007</v>
      </c>
      <c r="H48" s="96">
        <v>62.02</v>
      </c>
      <c r="I48" s="96">
        <v>104.33</v>
      </c>
      <c r="J48" s="96">
        <v>64.53</v>
      </c>
      <c r="L48" s="202"/>
      <c r="M48" s="202"/>
    </row>
    <row r="49" spans="1:13" s="10" customFormat="1" ht="13.5" customHeight="1">
      <c r="A49" s="27">
        <v>1995</v>
      </c>
      <c r="B49" s="96">
        <v>82.91</v>
      </c>
      <c r="C49" s="96">
        <v>102.11</v>
      </c>
      <c r="D49" s="96">
        <v>102.28</v>
      </c>
      <c r="E49" s="96">
        <v>87.7</v>
      </c>
      <c r="F49" s="96">
        <v>86.52</v>
      </c>
      <c r="G49" s="96">
        <v>82.95</v>
      </c>
      <c r="H49" s="96">
        <v>62.71</v>
      </c>
      <c r="I49" s="96">
        <v>103.82</v>
      </c>
      <c r="J49" s="96">
        <v>65.459999999999994</v>
      </c>
      <c r="L49" s="202"/>
      <c r="M49" s="202"/>
    </row>
    <row r="50" spans="1:13" s="10" customFormat="1" ht="11.1" customHeight="1">
      <c r="A50" s="27">
        <v>1996</v>
      </c>
      <c r="B50" s="96">
        <v>84.53</v>
      </c>
      <c r="C50" s="96">
        <v>102.07</v>
      </c>
      <c r="D50" s="96">
        <v>102.28</v>
      </c>
      <c r="E50" s="96">
        <v>90.06</v>
      </c>
      <c r="F50" s="96">
        <v>87.6</v>
      </c>
      <c r="G50" s="96">
        <v>86.04</v>
      </c>
      <c r="H50" s="96">
        <v>63.67</v>
      </c>
      <c r="I50" s="96">
        <v>102.08</v>
      </c>
      <c r="J50" s="96">
        <v>67.94</v>
      </c>
      <c r="L50" s="202"/>
      <c r="M50" s="202"/>
    </row>
    <row r="51" spans="1:13" s="10" customFormat="1" ht="11.1" customHeight="1">
      <c r="A51" s="27">
        <v>1997</v>
      </c>
      <c r="B51" s="96">
        <v>85.22</v>
      </c>
      <c r="C51" s="96">
        <v>101.47</v>
      </c>
      <c r="D51" s="96">
        <v>101.81</v>
      </c>
      <c r="E51" s="96">
        <v>90.78</v>
      </c>
      <c r="F51" s="96">
        <v>88</v>
      </c>
      <c r="G51" s="96">
        <v>86.95</v>
      </c>
      <c r="H51" s="96">
        <v>64.75</v>
      </c>
      <c r="I51" s="96">
        <v>102.35</v>
      </c>
      <c r="J51" s="96">
        <v>69.45</v>
      </c>
      <c r="L51" s="202"/>
      <c r="M51" s="202"/>
    </row>
    <row r="52" spans="1:13" s="10" customFormat="1" ht="11.1" customHeight="1">
      <c r="A52" s="27">
        <v>1998</v>
      </c>
      <c r="B52" s="96">
        <v>86.49</v>
      </c>
      <c r="C52" s="96">
        <v>102.04</v>
      </c>
      <c r="D52" s="96">
        <v>101</v>
      </c>
      <c r="E52" s="96">
        <v>91.42</v>
      </c>
      <c r="F52" s="96">
        <v>89.57</v>
      </c>
      <c r="G52" s="96">
        <v>88.71</v>
      </c>
      <c r="H52" s="96">
        <v>66.5</v>
      </c>
      <c r="I52" s="96">
        <v>102.65</v>
      </c>
      <c r="J52" s="96">
        <v>71.83</v>
      </c>
      <c r="L52" s="202"/>
      <c r="M52" s="202"/>
    </row>
    <row r="53" spans="1:13" s="10" customFormat="1" ht="11.1" customHeight="1">
      <c r="A53" s="27">
        <v>1999</v>
      </c>
      <c r="B53" s="96">
        <v>88.63</v>
      </c>
      <c r="C53" s="96">
        <v>104.88</v>
      </c>
      <c r="D53" s="96">
        <v>101.96</v>
      </c>
      <c r="E53" s="96">
        <v>91.81</v>
      </c>
      <c r="F53" s="96">
        <v>90.64</v>
      </c>
      <c r="G53" s="96">
        <v>91.24</v>
      </c>
      <c r="H53" s="96">
        <v>69.61</v>
      </c>
      <c r="I53" s="96">
        <v>105.57</v>
      </c>
      <c r="J53" s="96">
        <v>75.06</v>
      </c>
      <c r="M53" s="202"/>
    </row>
    <row r="54" spans="1:13" s="10" customFormat="1" ht="13.5" customHeight="1">
      <c r="A54" s="27">
        <v>2000</v>
      </c>
      <c r="B54" s="96">
        <v>90.04</v>
      </c>
      <c r="C54" s="96">
        <v>106.8</v>
      </c>
      <c r="D54" s="96">
        <v>102.18</v>
      </c>
      <c r="E54" s="96">
        <v>92.42</v>
      </c>
      <c r="F54" s="96">
        <v>95.27</v>
      </c>
      <c r="G54" s="96">
        <v>90.14</v>
      </c>
      <c r="H54" s="96">
        <v>72.88</v>
      </c>
      <c r="I54" s="96">
        <v>107.63</v>
      </c>
      <c r="J54" s="96">
        <v>76.73</v>
      </c>
      <c r="M54" s="202"/>
    </row>
    <row r="55" spans="1:13" s="10" customFormat="1" ht="11.1" customHeight="1">
      <c r="A55" s="27">
        <v>2001</v>
      </c>
      <c r="B55" s="96">
        <v>91.24</v>
      </c>
      <c r="C55" s="96">
        <v>107.16</v>
      </c>
      <c r="D55" s="96">
        <v>101.83</v>
      </c>
      <c r="E55" s="96">
        <v>94.45</v>
      </c>
      <c r="F55" s="96">
        <v>95.24</v>
      </c>
      <c r="G55" s="96">
        <v>93.98</v>
      </c>
      <c r="H55" s="96">
        <v>74.39</v>
      </c>
      <c r="I55" s="96">
        <v>104.88</v>
      </c>
      <c r="J55" s="96">
        <v>76.900000000000006</v>
      </c>
      <c r="M55" s="202"/>
    </row>
    <row r="56" spans="1:13" s="10" customFormat="1" ht="11.1" customHeight="1">
      <c r="A56" s="27">
        <v>2002</v>
      </c>
      <c r="B56" s="96">
        <v>89.8</v>
      </c>
      <c r="C56" s="96">
        <v>106.15</v>
      </c>
      <c r="D56" s="96">
        <v>100.01</v>
      </c>
      <c r="E56" s="96">
        <v>94.36</v>
      </c>
      <c r="F56" s="96">
        <v>89.15</v>
      </c>
      <c r="G56" s="96">
        <v>93.49</v>
      </c>
      <c r="H56" s="96">
        <v>69.61</v>
      </c>
      <c r="I56" s="96">
        <v>97.69</v>
      </c>
      <c r="J56" s="96">
        <v>78.400000000000006</v>
      </c>
      <c r="M56" s="202"/>
    </row>
    <row r="57" spans="1:13" s="10" customFormat="1" ht="11.1" customHeight="1">
      <c r="A57" s="27">
        <v>2003</v>
      </c>
      <c r="B57" s="96">
        <v>89.83</v>
      </c>
      <c r="C57" s="96">
        <v>103.38</v>
      </c>
      <c r="D57" s="96">
        <v>96.81</v>
      </c>
      <c r="E57" s="96">
        <v>95.59</v>
      </c>
      <c r="F57" s="96">
        <v>90.24</v>
      </c>
      <c r="G57" s="96">
        <v>92.53</v>
      </c>
      <c r="H57" s="96">
        <v>71.17</v>
      </c>
      <c r="I57" s="96">
        <v>92.23</v>
      </c>
      <c r="J57" s="96">
        <v>80.47</v>
      </c>
      <c r="M57" s="202"/>
    </row>
    <row r="58" spans="1:13" s="10" customFormat="1" ht="11.1" customHeight="1">
      <c r="A58" s="27">
        <v>2004</v>
      </c>
      <c r="B58" s="96">
        <v>90.37</v>
      </c>
      <c r="C58" s="96">
        <v>104.96</v>
      </c>
      <c r="D58" s="96">
        <v>97.2</v>
      </c>
      <c r="E58" s="96">
        <v>95.91</v>
      </c>
      <c r="F58" s="96">
        <v>88.88</v>
      </c>
      <c r="G58" s="96">
        <v>93.28</v>
      </c>
      <c r="H58" s="96">
        <v>73.14</v>
      </c>
      <c r="I58" s="96">
        <v>92.33</v>
      </c>
      <c r="J58" s="96">
        <v>80.28</v>
      </c>
    </row>
    <row r="59" spans="1:13" s="10" customFormat="1" ht="13.5" customHeight="1">
      <c r="A59" s="27">
        <v>2005</v>
      </c>
      <c r="B59" s="96">
        <v>91.31</v>
      </c>
      <c r="C59" s="96">
        <v>105.62</v>
      </c>
      <c r="D59" s="96">
        <v>99.4</v>
      </c>
      <c r="E59" s="96">
        <v>96.64</v>
      </c>
      <c r="F59" s="96">
        <v>87.85</v>
      </c>
      <c r="G59" s="96">
        <v>92.48</v>
      </c>
      <c r="H59" s="96">
        <v>75.069999999999993</v>
      </c>
      <c r="I59" s="96">
        <v>92.52</v>
      </c>
      <c r="J59" s="96">
        <v>82.92</v>
      </c>
      <c r="M59" s="202"/>
    </row>
    <row r="60" spans="1:13" s="10" customFormat="1" ht="11.1" customHeight="1">
      <c r="A60" s="27">
        <v>2006</v>
      </c>
      <c r="B60" s="96">
        <v>92.65</v>
      </c>
      <c r="C60" s="96">
        <v>104.18</v>
      </c>
      <c r="D60" s="96">
        <v>102.12</v>
      </c>
      <c r="E60" s="96">
        <v>97.35</v>
      </c>
      <c r="F60" s="96">
        <v>93.93</v>
      </c>
      <c r="G60" s="96">
        <v>94.19</v>
      </c>
      <c r="H60" s="96">
        <v>76.989999999999995</v>
      </c>
      <c r="I60" s="96">
        <v>94.63</v>
      </c>
      <c r="J60" s="96">
        <v>83.93</v>
      </c>
      <c r="M60" s="202"/>
    </row>
    <row r="61" spans="1:13" s="10" customFormat="1" ht="11.1" customHeight="1">
      <c r="A61" s="27">
        <v>2007</v>
      </c>
      <c r="B61" s="96">
        <v>92.29</v>
      </c>
      <c r="C61" s="96">
        <v>102.47</v>
      </c>
      <c r="D61" s="96">
        <v>105.28</v>
      </c>
      <c r="E61" s="96">
        <v>96.1</v>
      </c>
      <c r="F61" s="96">
        <v>91.26</v>
      </c>
      <c r="G61" s="96">
        <v>89.79</v>
      </c>
      <c r="H61" s="96">
        <v>80.62</v>
      </c>
      <c r="I61" s="96">
        <v>96.52</v>
      </c>
      <c r="J61" s="96">
        <v>85.83</v>
      </c>
      <c r="M61" s="202"/>
    </row>
    <row r="62" spans="1:13" s="10" customFormat="1" ht="11.1" customHeight="1">
      <c r="A62" s="27">
        <v>2008</v>
      </c>
      <c r="B62" s="96">
        <v>92.44</v>
      </c>
      <c r="C62" s="96">
        <v>98.71</v>
      </c>
      <c r="D62" s="96">
        <v>102.13</v>
      </c>
      <c r="E62" s="96">
        <v>97.76</v>
      </c>
      <c r="F62" s="96">
        <v>86.95</v>
      </c>
      <c r="G62" s="96">
        <v>91.04</v>
      </c>
      <c r="H62" s="96">
        <v>86.02</v>
      </c>
      <c r="I62" s="96">
        <v>95.47</v>
      </c>
      <c r="J62" s="96">
        <v>85.25</v>
      </c>
      <c r="M62" s="202"/>
    </row>
    <row r="63" spans="1:13" s="10" customFormat="1" ht="11.1" customHeight="1">
      <c r="A63" s="27">
        <v>2009</v>
      </c>
      <c r="B63" s="96">
        <v>92.45</v>
      </c>
      <c r="C63" s="96">
        <v>98.32</v>
      </c>
      <c r="D63" s="96">
        <v>97.64</v>
      </c>
      <c r="E63" s="96">
        <v>97.19</v>
      </c>
      <c r="F63" s="96">
        <v>83.14</v>
      </c>
      <c r="G63" s="96">
        <v>95.11</v>
      </c>
      <c r="H63" s="96">
        <v>85.34</v>
      </c>
      <c r="I63" s="96">
        <v>91.14</v>
      </c>
      <c r="J63" s="96">
        <v>86.69</v>
      </c>
    </row>
    <row r="64" spans="1:13" s="10" customFormat="1" ht="13.5" customHeight="1">
      <c r="A64" s="27">
        <v>2010</v>
      </c>
      <c r="B64" s="96">
        <v>93.28</v>
      </c>
      <c r="C64" s="96">
        <v>97.12</v>
      </c>
      <c r="D64" s="96">
        <v>98.66</v>
      </c>
      <c r="E64" s="96">
        <v>98.32</v>
      </c>
      <c r="F64" s="96">
        <v>89.47</v>
      </c>
      <c r="G64" s="96">
        <v>90.18</v>
      </c>
      <c r="H64" s="96">
        <v>88.07</v>
      </c>
      <c r="I64" s="96">
        <v>92.6</v>
      </c>
      <c r="J64" s="96">
        <v>90.04</v>
      </c>
      <c r="M64" s="202"/>
    </row>
    <row r="65" spans="1:13" s="10" customFormat="1" ht="11.1" customHeight="1">
      <c r="A65" s="27">
        <v>2011</v>
      </c>
      <c r="B65" s="96">
        <v>95.02</v>
      </c>
      <c r="C65" s="96">
        <v>95.93</v>
      </c>
      <c r="D65" s="96">
        <v>100.77</v>
      </c>
      <c r="E65" s="96">
        <v>97.38</v>
      </c>
      <c r="F65" s="96">
        <v>92.04</v>
      </c>
      <c r="G65" s="96">
        <v>95.33</v>
      </c>
      <c r="H65" s="96">
        <v>92.44</v>
      </c>
      <c r="I65" s="96">
        <v>95.73</v>
      </c>
      <c r="J65" s="96">
        <v>92.03</v>
      </c>
      <c r="M65" s="202"/>
    </row>
    <row r="66" spans="1:13" s="10" customFormat="1" ht="11.1" customHeight="1">
      <c r="A66" s="27">
        <v>2012</v>
      </c>
      <c r="B66" s="96">
        <v>96.4</v>
      </c>
      <c r="C66" s="96">
        <v>95.36</v>
      </c>
      <c r="D66" s="96">
        <v>102.26</v>
      </c>
      <c r="E66" s="96">
        <v>98.53</v>
      </c>
      <c r="F66" s="96">
        <v>95.71</v>
      </c>
      <c r="G66" s="96">
        <v>94.53</v>
      </c>
      <c r="H66" s="96">
        <v>95.21</v>
      </c>
      <c r="I66" s="96">
        <v>96.87</v>
      </c>
      <c r="J66" s="96">
        <v>95.36</v>
      </c>
      <c r="M66" s="202"/>
    </row>
    <row r="67" spans="1:13" s="10" customFormat="1" ht="11.1" customHeight="1">
      <c r="A67" s="27">
        <v>2013</v>
      </c>
      <c r="B67" s="96">
        <v>96.79</v>
      </c>
      <c r="C67" s="96">
        <v>94.18</v>
      </c>
      <c r="D67" s="96">
        <v>102.07</v>
      </c>
      <c r="E67" s="96">
        <v>99.74</v>
      </c>
      <c r="F67" s="96">
        <v>95.45</v>
      </c>
      <c r="G67" s="96">
        <v>95.08</v>
      </c>
      <c r="H67" s="96">
        <v>95.3</v>
      </c>
      <c r="I67" s="96">
        <v>96.08</v>
      </c>
      <c r="J67" s="96">
        <v>96.51</v>
      </c>
      <c r="M67" s="202"/>
    </row>
    <row r="68" spans="1:13" s="10" customFormat="1" ht="11.1" customHeight="1">
      <c r="A68" s="27">
        <v>2014</v>
      </c>
      <c r="B68" s="96">
        <v>97.91</v>
      </c>
      <c r="C68" s="96">
        <v>96.64</v>
      </c>
      <c r="D68" s="96">
        <v>103.03</v>
      </c>
      <c r="E68" s="96">
        <v>98.61</v>
      </c>
      <c r="F68" s="96">
        <v>95.14</v>
      </c>
      <c r="G68" s="96">
        <v>98.52</v>
      </c>
      <c r="H68" s="96">
        <v>95.4</v>
      </c>
      <c r="I68" s="96">
        <v>98.85</v>
      </c>
      <c r="J68" s="96">
        <v>98.28</v>
      </c>
      <c r="M68" s="202"/>
    </row>
    <row r="69" spans="1:13" s="10" customFormat="1" ht="13.5" customHeight="1">
      <c r="A69" s="27">
        <v>2015</v>
      </c>
      <c r="B69" s="96">
        <v>100</v>
      </c>
      <c r="C69" s="96">
        <v>100</v>
      </c>
      <c r="D69" s="96">
        <v>100</v>
      </c>
      <c r="E69" s="96">
        <v>100</v>
      </c>
      <c r="F69" s="96">
        <v>100</v>
      </c>
      <c r="G69" s="96">
        <v>100</v>
      </c>
      <c r="H69" s="96">
        <v>100</v>
      </c>
      <c r="I69" s="96">
        <v>100</v>
      </c>
      <c r="J69" s="96">
        <v>100</v>
      </c>
      <c r="M69" s="202"/>
    </row>
    <row r="70" spans="1:13" s="10" customFormat="1" ht="11.1" customHeight="1">
      <c r="A70" s="27">
        <v>2016</v>
      </c>
      <c r="B70" s="96">
        <v>102.37</v>
      </c>
      <c r="C70" s="96">
        <v>101.59</v>
      </c>
      <c r="D70" s="96">
        <v>102.04</v>
      </c>
      <c r="E70" s="96">
        <v>101.36</v>
      </c>
      <c r="F70" s="96">
        <v>103.56</v>
      </c>
      <c r="G70" s="96">
        <v>105.25</v>
      </c>
      <c r="H70" s="96">
        <v>103.44</v>
      </c>
      <c r="I70" s="96">
        <v>102.68</v>
      </c>
      <c r="J70" s="96">
        <v>100.91</v>
      </c>
      <c r="M70" s="202"/>
    </row>
    <row r="71" spans="1:13" s="10" customFormat="1" ht="11.1" customHeight="1">
      <c r="A71" s="27">
        <v>2017</v>
      </c>
      <c r="B71" s="96">
        <v>103.71</v>
      </c>
      <c r="C71" s="96">
        <v>101.66</v>
      </c>
      <c r="D71" s="96">
        <v>104.25</v>
      </c>
      <c r="E71" s="96">
        <v>102.28</v>
      </c>
      <c r="F71" s="96">
        <v>104.72</v>
      </c>
      <c r="G71" s="96">
        <v>106.77</v>
      </c>
      <c r="H71" s="96">
        <v>106.82</v>
      </c>
      <c r="I71" s="96">
        <v>104.87</v>
      </c>
      <c r="J71" s="96">
        <v>102.04</v>
      </c>
      <c r="M71" s="202"/>
    </row>
    <row r="72" spans="1:13" s="10" customFormat="1" ht="11.1" customHeight="1">
      <c r="A72" s="27">
        <v>2018</v>
      </c>
      <c r="B72" s="96">
        <v>105.26</v>
      </c>
      <c r="C72" s="96">
        <v>103.89</v>
      </c>
      <c r="D72" s="96">
        <v>102.26</v>
      </c>
      <c r="E72" s="96">
        <v>103.14</v>
      </c>
      <c r="F72" s="96">
        <v>104.98</v>
      </c>
      <c r="G72" s="96">
        <v>109.15</v>
      </c>
      <c r="H72" s="96">
        <v>108.7</v>
      </c>
      <c r="I72" s="96">
        <v>107.82</v>
      </c>
      <c r="J72" s="96">
        <v>103.99</v>
      </c>
      <c r="M72" s="202"/>
    </row>
    <row r="73" spans="1:13" s="10" customFormat="1" ht="11.1" customHeight="1">
      <c r="A73" s="27">
        <v>2019</v>
      </c>
      <c r="B73" s="96">
        <v>107</v>
      </c>
      <c r="C73" s="96">
        <v>105.08</v>
      </c>
      <c r="D73" s="96">
        <v>103.1</v>
      </c>
      <c r="E73" s="96">
        <v>103.86</v>
      </c>
      <c r="F73" s="96">
        <v>108.38</v>
      </c>
      <c r="G73" s="96">
        <v>112.48</v>
      </c>
      <c r="H73" s="96">
        <v>110.97</v>
      </c>
      <c r="I73" s="96">
        <v>109.91</v>
      </c>
      <c r="J73" s="96">
        <v>105.46</v>
      </c>
      <c r="M73" s="202"/>
    </row>
    <row r="74" spans="1:13" s="10" customFormat="1" ht="13.5" customHeight="1">
      <c r="A74" s="27">
        <v>2020</v>
      </c>
      <c r="B74" s="96">
        <v>101.62</v>
      </c>
      <c r="C74" s="96">
        <v>108.49</v>
      </c>
      <c r="D74" s="96">
        <v>89.01</v>
      </c>
      <c r="E74" s="96">
        <v>104.66</v>
      </c>
      <c r="F74" s="96">
        <v>112.94</v>
      </c>
      <c r="G74" s="96">
        <v>102.88</v>
      </c>
      <c r="H74" s="96">
        <v>94.66</v>
      </c>
      <c r="I74" s="96">
        <v>72.34</v>
      </c>
      <c r="J74" s="96">
        <v>102.93</v>
      </c>
      <c r="M74" s="202"/>
    </row>
    <row r="75" spans="1:13" s="10" customFormat="1" ht="11.1" customHeight="1">
      <c r="A75" s="45"/>
      <c r="B75" s="96"/>
      <c r="C75" s="96"/>
      <c r="D75" s="96"/>
      <c r="E75" s="96"/>
      <c r="F75" s="96"/>
      <c r="G75" s="96"/>
      <c r="H75" s="96"/>
      <c r="I75" s="96"/>
      <c r="J75" s="96"/>
      <c r="M75" s="202"/>
    </row>
    <row r="76" spans="1:13" s="10" customFormat="1" ht="11.1" customHeight="1">
      <c r="A76" s="14" t="s">
        <v>122</v>
      </c>
    </row>
    <row r="77" spans="1:13" s="10" customFormat="1" ht="11.1" customHeight="1">
      <c r="A77" s="10" t="s">
        <v>149</v>
      </c>
    </row>
    <row r="78" spans="1:13" s="10" customFormat="1" ht="10.5" customHeight="1">
      <c r="A78" s="32"/>
    </row>
    <row r="79" spans="1:13" s="10" customFormat="1" ht="10.5" customHeight="1">
      <c r="A79" s="19"/>
      <c r="B79" s="19"/>
      <c r="C79" s="19"/>
      <c r="D79" s="19"/>
      <c r="E79" s="19"/>
      <c r="F79" s="19"/>
      <c r="G79" s="19"/>
      <c r="H79" s="19"/>
      <c r="I79" s="19"/>
      <c r="J79" s="19"/>
    </row>
    <row r="80" spans="1:13" s="10" customFormat="1" ht="10.5" customHeight="1">
      <c r="A80" s="19"/>
      <c r="B80" s="19"/>
      <c r="C80" s="19"/>
      <c r="D80" s="19"/>
      <c r="E80" s="19"/>
      <c r="F80" s="19"/>
      <c r="G80" s="19"/>
      <c r="H80" s="19"/>
      <c r="I80" s="19"/>
      <c r="J80" s="1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166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25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49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49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49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49"/>
      <c r="B6" s="18"/>
      <c r="C6" s="18"/>
      <c r="D6" s="18"/>
      <c r="E6" s="18"/>
      <c r="F6" s="18"/>
      <c r="G6" s="18"/>
      <c r="H6" s="18"/>
      <c r="I6" s="18"/>
      <c r="J6" s="18"/>
    </row>
    <row r="7" spans="1:19">
      <c r="A7" s="10"/>
      <c r="B7" s="10"/>
      <c r="C7" s="10"/>
      <c r="D7" s="10"/>
      <c r="E7" s="10"/>
      <c r="F7" s="10"/>
      <c r="G7" s="10"/>
      <c r="H7" s="10"/>
      <c r="I7" s="10"/>
      <c r="J7" s="10"/>
    </row>
    <row r="8" spans="1:19" ht="66" customHeight="1">
      <c r="A8" s="390" t="s">
        <v>5</v>
      </c>
      <c r="B8" s="355" t="s">
        <v>89</v>
      </c>
      <c r="C8" s="355" t="s">
        <v>392</v>
      </c>
      <c r="D8" s="355" t="s">
        <v>443</v>
      </c>
      <c r="E8" s="355" t="s">
        <v>119</v>
      </c>
      <c r="F8" s="355" t="s">
        <v>256</v>
      </c>
      <c r="G8" s="355" t="s">
        <v>148</v>
      </c>
      <c r="H8" s="355" t="s">
        <v>257</v>
      </c>
      <c r="I8" s="355" t="s">
        <v>314</v>
      </c>
      <c r="J8" s="351" t="s">
        <v>120</v>
      </c>
    </row>
    <row r="9" spans="1:19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</row>
    <row r="11" spans="1:19" ht="15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3.5" hidden="1" customHeight="1">
      <c r="A15" s="27">
        <v>1970</v>
      </c>
      <c r="B15" s="96"/>
      <c r="C15" s="96"/>
      <c r="D15" s="96"/>
      <c r="E15" s="96"/>
      <c r="F15" s="96"/>
      <c r="G15" s="96"/>
      <c r="H15" s="96"/>
      <c r="I15" s="96"/>
      <c r="J15" s="96"/>
    </row>
    <row r="16" spans="1:19" ht="11.1" customHeight="1">
      <c r="A16" s="27">
        <v>1971</v>
      </c>
      <c r="B16" s="170">
        <f>'3.7'!B16/'3.7'!B15*100-100</f>
        <v>5.0463821892393383</v>
      </c>
      <c r="C16" s="170">
        <f>'3.7'!C16/'3.7'!C15*100-100</f>
        <v>3.7405373311562897</v>
      </c>
      <c r="D16" s="170">
        <f>'3.7'!D16/'3.7'!D15*100-100</f>
        <v>5.87419056429232</v>
      </c>
      <c r="E16" s="170">
        <f>'3.7'!E16/'3.7'!E15*100-100</f>
        <v>3.2390938026586724</v>
      </c>
      <c r="F16" s="170">
        <f>'3.7'!F16/'3.7'!F15*100-100</f>
        <v>8.4381939304219173</v>
      </c>
      <c r="G16" s="170">
        <f>'3.7'!G16/'3.7'!G15*100-100</f>
        <v>5.4399653229302061</v>
      </c>
      <c r="H16" s="170">
        <f>'3.7'!H16/'3.7'!H15*100-100</f>
        <v>6.512742321934212</v>
      </c>
      <c r="I16" s="170">
        <f>'3.7'!I16/'3.7'!I15*100-100</f>
        <v>3.8658328595793137</v>
      </c>
      <c r="J16" s="170">
        <f>'3.7'!J16/'3.7'!J15*100-100</f>
        <v>6.0188224994528241</v>
      </c>
    </row>
    <row r="17" spans="1:10" s="10" customFormat="1" ht="11.1" customHeight="1">
      <c r="A17" s="27">
        <v>1972</v>
      </c>
      <c r="B17" s="170">
        <f>'3.7'!B17/'3.7'!B16*100-100</f>
        <v>5.0865418580007002</v>
      </c>
      <c r="C17" s="170">
        <f>'3.7'!C17/'3.7'!C16*100-100</f>
        <v>3.5484332522535595</v>
      </c>
      <c r="D17" s="170">
        <f>'3.7'!D17/'3.7'!D16*100-100</f>
        <v>5.4317751565457968</v>
      </c>
      <c r="E17" s="170">
        <f>'3.7'!E17/'3.7'!E16*100-100</f>
        <v>4.9147624229234737</v>
      </c>
      <c r="F17" s="170">
        <f>'3.7'!F17/'3.7'!F16*100-100</f>
        <v>7.8327645051194565</v>
      </c>
      <c r="G17" s="170">
        <f>'3.7'!G17/'3.7'!G16*100-100</f>
        <v>2.8776978417266292</v>
      </c>
      <c r="H17" s="170">
        <f>'3.7'!H17/'3.7'!H16*100-100</f>
        <v>7.3210633946830086</v>
      </c>
      <c r="I17" s="170">
        <f>'3.7'!I17/'3.7'!I16*100-100</f>
        <v>3.7037037037036953</v>
      </c>
      <c r="J17" s="170">
        <f>'3.7'!J17/'3.7'!J16*100-100</f>
        <v>7.0602807597027351</v>
      </c>
    </row>
    <row r="18" spans="1:10" s="10" customFormat="1" ht="11.1" customHeight="1">
      <c r="A18" s="27">
        <v>1973</v>
      </c>
      <c r="B18" s="170">
        <f>'3.7'!B18/'3.7'!B17*100-100</f>
        <v>2.1176470588235361</v>
      </c>
      <c r="C18" s="170">
        <f>'3.7'!C18/'3.7'!C17*100-100</f>
        <v>0.88434434157800013</v>
      </c>
      <c r="D18" s="170">
        <f>'3.7'!D18/'3.7'!D17*100-100</f>
        <v>-1.3812154696132666</v>
      </c>
      <c r="E18" s="170">
        <f>'3.7'!E18/'3.7'!E17*100-100</f>
        <v>5.514261019879001</v>
      </c>
      <c r="F18" s="170">
        <f>'3.7'!F18/'3.7'!F17*100-100</f>
        <v>4.0037980693147688</v>
      </c>
      <c r="G18" s="170">
        <f>'3.7'!G18/'3.7'!G17*100-100</f>
        <v>-2.0779220779220822</v>
      </c>
      <c r="H18" s="170">
        <f>'3.7'!H18/'3.7'!H17*100-100</f>
        <v>4.3445121951219505</v>
      </c>
      <c r="I18" s="170">
        <f>'3.7'!I18/'3.7'!I17*100-100</f>
        <v>1.8472906403940783</v>
      </c>
      <c r="J18" s="170">
        <f>'3.7'!J18/'3.7'!J17*100-100</f>
        <v>3.7986887774778211</v>
      </c>
    </row>
    <row r="19" spans="1:10" s="10" customFormat="1" ht="11.1" customHeight="1">
      <c r="A19" s="27">
        <v>1974</v>
      </c>
      <c r="B19" s="170">
        <f>'3.7'!B19/'3.7'!B18*100-100</f>
        <v>-8.229098090848197E-2</v>
      </c>
      <c r="C19" s="170">
        <f>'3.7'!C19/'3.7'!C18*100-100</f>
        <v>-1.0272565401999714</v>
      </c>
      <c r="D19" s="170">
        <f>'3.7'!D19/'3.7'!D18*100-100</f>
        <v>-0.64425770308123731</v>
      </c>
      <c r="E19" s="170">
        <f>'3.7'!E19/'3.7'!E18*100-100</f>
        <v>3.2110091743119256</v>
      </c>
      <c r="F19" s="170">
        <f>'3.7'!F19/'3.7'!F18*100-100</f>
        <v>0</v>
      </c>
      <c r="G19" s="170">
        <f>'3.7'!G19/'3.7'!G18*100-100</f>
        <v>-7.2638237094470384</v>
      </c>
      <c r="H19" s="170">
        <f>'3.7'!H19/'3.7'!H18*100-100</f>
        <v>2.5018261504748125</v>
      </c>
      <c r="I19" s="170">
        <f>'3.7'!I19/'3.7'!I18*100-100</f>
        <v>2.9193297633442796</v>
      </c>
      <c r="J19" s="170">
        <f>'3.7'!J19/'3.7'!J18*100-100</f>
        <v>1.1703511053316191</v>
      </c>
    </row>
    <row r="20" spans="1:10" s="10" customFormat="1" ht="13.5" customHeight="1">
      <c r="A20" s="27">
        <v>1975</v>
      </c>
      <c r="B20" s="170">
        <f>'3.7'!B20/'3.7'!B19*100-100</f>
        <v>3.7720309668917764</v>
      </c>
      <c r="C20" s="170">
        <f>'3.7'!C20/'3.7'!C19*100-100</f>
        <v>1.2455023526155315</v>
      </c>
      <c r="D20" s="170">
        <f>'3.7'!D20/'3.7'!D19*100-100</f>
        <v>3.5945869749083812</v>
      </c>
      <c r="E20" s="170">
        <f>'3.7'!E20/'3.7'!E19*100-100</f>
        <v>3.7460317460317469</v>
      </c>
      <c r="F20" s="170">
        <f>'3.7'!F20/'3.7'!F19*100-100</f>
        <v>2.1606816798539228</v>
      </c>
      <c r="G20" s="170">
        <f>'3.7'!G20/'3.7'!G19*100-100</f>
        <v>11.463146314631459</v>
      </c>
      <c r="H20" s="170">
        <f>'3.7'!H20/'3.7'!H19*100-100</f>
        <v>2.4763940851594555</v>
      </c>
      <c r="I20" s="170">
        <f>'3.7'!I20/'3.7'!I19*100-100</f>
        <v>3.3400469956361292</v>
      </c>
      <c r="J20" s="170">
        <f>'3.7'!J20/'3.7'!J19*100-100</f>
        <v>3.7091443261108878</v>
      </c>
    </row>
    <row r="21" spans="1:10" s="10" customFormat="1" ht="11.1" customHeight="1">
      <c r="A21" s="27">
        <v>1976</v>
      </c>
      <c r="B21" s="170">
        <f>'3.7'!B21/'3.7'!B20*100-100</f>
        <v>4.3015873015872899</v>
      </c>
      <c r="C21" s="170">
        <f>'3.7'!C21/'3.7'!C20*100-100</f>
        <v>2.7063969382176083</v>
      </c>
      <c r="D21" s="170">
        <f>'3.7'!D21/'3.7'!D20*100-100</f>
        <v>2.0955232004354514</v>
      </c>
      <c r="E21" s="170">
        <f>'3.7'!E21/'3.7'!E20*100-100</f>
        <v>4.6358629130967017</v>
      </c>
      <c r="F21" s="170">
        <f>'3.7'!F21/'3.7'!F20*100-100</f>
        <v>4.900208519511466</v>
      </c>
      <c r="G21" s="170">
        <f>'3.7'!G21/'3.7'!G20*100-100</f>
        <v>8.1721279115673156</v>
      </c>
      <c r="H21" s="170">
        <f>'3.7'!H21/'3.7'!H20*100-100</f>
        <v>2.851182197496513</v>
      </c>
      <c r="I21" s="170">
        <f>'3.7'!I21/'3.7'!I20*100-100</f>
        <v>4.6613610524606059</v>
      </c>
      <c r="J21" s="170">
        <f>'3.7'!J21/'3.7'!J20*100-100</f>
        <v>4.8689801699716782</v>
      </c>
    </row>
    <row r="22" spans="1:10" s="10" customFormat="1" ht="11.1" customHeight="1">
      <c r="A22" s="27">
        <v>1977</v>
      </c>
      <c r="B22" s="170">
        <f>'3.7'!B22/'3.7'!B21*100-100</f>
        <v>4.032871709024505</v>
      </c>
      <c r="C22" s="170">
        <f>'3.7'!C22/'3.7'!C21*100-100</f>
        <v>0.25286132552568574</v>
      </c>
      <c r="D22" s="170">
        <f>'3.7'!D22/'3.7'!D21*100-100</f>
        <v>3.2653605224576978</v>
      </c>
      <c r="E22" s="170">
        <f>'3.7'!E22/'3.7'!E21*100-100</f>
        <v>2.6904518204415808</v>
      </c>
      <c r="F22" s="170">
        <f>'3.7'!F22/'3.7'!F21*100-100</f>
        <v>6.1763453073974119</v>
      </c>
      <c r="G22" s="170">
        <f>'3.7'!G22/'3.7'!G21*100-100</f>
        <v>8.8868613138686214</v>
      </c>
      <c r="H22" s="170">
        <f>'3.7'!H22/'3.7'!H21*100-100</f>
        <v>5.1555104800540903</v>
      </c>
      <c r="I22" s="170">
        <f>'3.7'!I22/'3.7'!I21*100-100</f>
        <v>4.3916821849782792</v>
      </c>
      <c r="J22" s="170">
        <f>'3.7'!J22/'3.7'!J21*100-100</f>
        <v>5.3857842309640489</v>
      </c>
    </row>
    <row r="23" spans="1:10" s="10" customFormat="1" ht="11.1" customHeight="1">
      <c r="A23" s="27">
        <v>1978</v>
      </c>
      <c r="B23" s="170">
        <f>'3.7'!B23/'3.7'!B22*100-100</f>
        <v>3.5254534815681637</v>
      </c>
      <c r="C23" s="170">
        <f>'3.7'!C23/'3.7'!C22*100-100</f>
        <v>3.7302535510420824</v>
      </c>
      <c r="D23" s="170">
        <f>'3.7'!D23/'3.7'!D22*100-100</f>
        <v>-0.33557046979866811</v>
      </c>
      <c r="E23" s="170">
        <f>'3.7'!E23/'3.7'!E22*100-100</f>
        <v>4.0723337605011949</v>
      </c>
      <c r="F23" s="170">
        <f>'3.7'!F23/'3.7'!F22*100-100</f>
        <v>3.7041989836854867</v>
      </c>
      <c r="G23" s="170">
        <f>'3.7'!G23/'3.7'!G22*100-100</f>
        <v>4.9103402044578388</v>
      </c>
      <c r="H23" s="170">
        <f>'3.7'!H23/'3.7'!H22*100-100</f>
        <v>4.3883619996785086</v>
      </c>
      <c r="I23" s="170">
        <f>'3.7'!I23/'3.7'!I22*100-100</f>
        <v>0.22298201278429985</v>
      </c>
      <c r="J23" s="170">
        <f>'3.7'!J23/'3.7'!J22*100-100</f>
        <v>4.2614546619673206</v>
      </c>
    </row>
    <row r="24" spans="1:10" s="10" customFormat="1" ht="11.1" customHeight="1">
      <c r="A24" s="27">
        <v>1979</v>
      </c>
      <c r="B24" s="170">
        <f>'3.7'!B24/'3.7'!B23*100-100</f>
        <v>3.0380104564080739</v>
      </c>
      <c r="C24" s="170">
        <f>'3.7'!C24/'3.7'!C23*100-100</f>
        <v>3.097005374967992</v>
      </c>
      <c r="D24" s="170">
        <f>'3.7'!D24/'3.7'!D23*100-100</f>
        <v>0.93240093240092392</v>
      </c>
      <c r="E24" s="170">
        <f>'3.7'!E24/'3.7'!E23*100-100</f>
        <v>3.8445751812833606</v>
      </c>
      <c r="F24" s="170">
        <f>'3.7'!F24/'3.7'!F23*100-100</f>
        <v>2.0889748549323173</v>
      </c>
      <c r="G24" s="170">
        <f>'3.7'!G24/'3.7'!G23*100-100</f>
        <v>2.1884984025559078</v>
      </c>
      <c r="H24" s="170">
        <f>'3.7'!H24/'3.7'!H23*100-100</f>
        <v>3.6341238065906936</v>
      </c>
      <c r="I24" s="170">
        <f>'3.7'!I24/'3.7'!I23*100-100</f>
        <v>1.9727083951349726</v>
      </c>
      <c r="J24" s="170">
        <f>'3.7'!J24/'3.7'!J23*100-100</f>
        <v>5.0553165334972476</v>
      </c>
    </row>
    <row r="25" spans="1:10" s="10" customFormat="1" ht="13.5" customHeight="1">
      <c r="A25" s="27">
        <v>1980</v>
      </c>
      <c r="B25" s="170">
        <f>'3.7'!B25/'3.7'!B24*100-100</f>
        <v>1.4947888096544091</v>
      </c>
      <c r="C25" s="170">
        <f>'3.7'!C25/'3.7'!C24*100-100</f>
        <v>4.2452830188679229</v>
      </c>
      <c r="D25" s="170">
        <f>'3.7'!D25/'3.7'!D24*100-100</f>
        <v>2.5660764690787801</v>
      </c>
      <c r="E25" s="170">
        <f>'3.7'!E25/'3.7'!E24*100-100</f>
        <v>1.9762845849802488</v>
      </c>
      <c r="F25" s="170">
        <f>'3.7'!F25/'3.7'!F24*100-100</f>
        <v>0.61892130857647487</v>
      </c>
      <c r="G25" s="170">
        <f>'3.7'!G25/'3.7'!G24*100-100</f>
        <v>-2.7356573393778234</v>
      </c>
      <c r="H25" s="170">
        <f>'3.7'!H25/'3.7'!H24*100-100</f>
        <v>0.78751857355126731</v>
      </c>
      <c r="I25" s="170">
        <f>'3.7'!I25/'3.7'!I24*100-100</f>
        <v>-3.1854545454545473</v>
      </c>
      <c r="J25" s="170">
        <f>'3.7'!J25/'3.7'!J24*100-100</f>
        <v>3.247038174638007</v>
      </c>
    </row>
    <row r="26" spans="1:10" s="10" customFormat="1" ht="11.1" customHeight="1">
      <c r="A26" s="27">
        <v>1981</v>
      </c>
      <c r="B26" s="170">
        <f>'3.7'!B26/'3.7'!B25*100-100</f>
        <v>-5.4046750439141533E-2</v>
      </c>
      <c r="C26" s="170">
        <f>'3.7'!C26/'3.7'!C25*100-100</f>
        <v>0.82162419623719529</v>
      </c>
      <c r="D26" s="170">
        <f>'3.7'!D26/'3.7'!D25*100-100</f>
        <v>-2.0390292719539644</v>
      </c>
      <c r="E26" s="170">
        <f>'3.7'!E26/'3.7'!E25*100-100</f>
        <v>1.782945736434101</v>
      </c>
      <c r="F26" s="170">
        <f>'3.7'!F26/'3.7'!F25*100-100</f>
        <v>-3.7032387647501963</v>
      </c>
      <c r="G26" s="170">
        <f>'3.7'!G26/'3.7'!G25*100-100</f>
        <v>-2.8286724525875826</v>
      </c>
      <c r="H26" s="170">
        <f>'3.7'!H26/'3.7'!H25*100-100</f>
        <v>1.0467344832670022</v>
      </c>
      <c r="I26" s="170">
        <f>'3.7'!I26/'3.7'!I25*100-100</f>
        <v>2.2536057692307736</v>
      </c>
      <c r="J26" s="170">
        <f>'3.7'!J26/'3.7'!J25*100-100</f>
        <v>0.89247768805779515</v>
      </c>
    </row>
    <row r="27" spans="1:10" s="10" customFormat="1" ht="11.1" customHeight="1">
      <c r="A27" s="27">
        <v>1982</v>
      </c>
      <c r="B27" s="170">
        <f>'3.7'!B27/'3.7'!B26*100-100</f>
        <v>-0.91929160470459692</v>
      </c>
      <c r="C27" s="170">
        <f>'3.7'!C27/'3.7'!C26*100-100</f>
        <v>-1.7361521199952676</v>
      </c>
      <c r="D27" s="170">
        <f>'3.7'!D27/'3.7'!D26*100-100</f>
        <v>-4.5460349891457099</v>
      </c>
      <c r="E27" s="170">
        <f>'3.7'!E27/'3.7'!E26*100-100</f>
        <v>2.018278750952021</v>
      </c>
      <c r="F27" s="170">
        <f>'3.7'!F27/'3.7'!F26*100-100</f>
        <v>-5.423021770303734</v>
      </c>
      <c r="G27" s="170">
        <f>'3.7'!G27/'3.7'!G26*100-100</f>
        <v>4.9619583195493533E-2</v>
      </c>
      <c r="H27" s="170">
        <f>'3.7'!H27/'3.7'!H26*100-100</f>
        <v>-0.7586810621534994</v>
      </c>
      <c r="I27" s="170">
        <f>'3.7'!I27/'3.7'!I26*100-100</f>
        <v>-1.6602997355274738</v>
      </c>
      <c r="J27" s="170">
        <f>'3.7'!J27/'3.7'!J26*100-100</f>
        <v>0.26677899466440635</v>
      </c>
    </row>
    <row r="28" spans="1:10" s="10" customFormat="1" ht="11.1" customHeight="1">
      <c r="A28" s="27">
        <v>1983</v>
      </c>
      <c r="B28" s="170">
        <f>'3.7'!B28/'3.7'!B27*100-100</f>
        <v>1.6509755764769949</v>
      </c>
      <c r="C28" s="170">
        <f>'3.7'!C28/'3.7'!C27*100-100</f>
        <v>-0.45673076923078781</v>
      </c>
      <c r="D28" s="170">
        <f>'3.7'!D28/'3.7'!D27*100-100</f>
        <v>0.57525083612040362</v>
      </c>
      <c r="E28" s="170">
        <f>'3.7'!E28/'3.7'!E27*100-100</f>
        <v>2.5880303595868952</v>
      </c>
      <c r="F28" s="170">
        <f>'3.7'!F28/'3.7'!F27*100-100</f>
        <v>1.1440385940730664</v>
      </c>
      <c r="G28" s="170">
        <f>'3.7'!G28/'3.7'!G27*100-100</f>
        <v>4.7280542238386403</v>
      </c>
      <c r="H28" s="170">
        <f>'3.7'!H28/'3.7'!H27*100-100</f>
        <v>0.82328726845047129</v>
      </c>
      <c r="I28" s="170">
        <f>'3.7'!I28/'3.7'!I27*100-100</f>
        <v>0.47811145973403768</v>
      </c>
      <c r="J28" s="170">
        <f>'3.7'!J28/'3.7'!J27*100-100</f>
        <v>2.2685898333566712</v>
      </c>
    </row>
    <row r="29" spans="1:10" s="10" customFormat="1" ht="11.1" customHeight="1">
      <c r="A29" s="27">
        <v>1984</v>
      </c>
      <c r="B29" s="170">
        <f>'3.7'!B29/'3.7'!B28*100-100</f>
        <v>2.3087248322147644</v>
      </c>
      <c r="C29" s="170">
        <f>'3.7'!C29/'3.7'!C28*100-100</f>
        <v>0.70031393383243312</v>
      </c>
      <c r="D29" s="170">
        <f>'3.7'!D29/'3.7'!D28*100-100</f>
        <v>1.2370311252992678</v>
      </c>
      <c r="E29" s="170">
        <f>'3.7'!E29/'3.7'!E28*100-100</f>
        <v>3.7841115827774274</v>
      </c>
      <c r="F29" s="170">
        <f>'3.7'!F29/'3.7'!F28*100-100</f>
        <v>0.74952303079859917</v>
      </c>
      <c r="G29" s="170">
        <f>'3.7'!G29/'3.7'!G28*100-100</f>
        <v>2.4625098658247708</v>
      </c>
      <c r="H29" s="170">
        <f>'3.7'!H29/'3.7'!H28*100-100</f>
        <v>1.9101778944298644</v>
      </c>
      <c r="I29" s="170">
        <f>'3.7'!I29/'3.7'!I28*100-100</f>
        <v>5.2193308550185975</v>
      </c>
      <c r="J29" s="170">
        <f>'3.7'!J29/'3.7'!J28*100-100</f>
        <v>2.9303026153635585</v>
      </c>
    </row>
    <row r="30" spans="1:10" s="10" customFormat="1" ht="13.5" customHeight="1">
      <c r="A30" s="27">
        <v>1985</v>
      </c>
      <c r="B30" s="170">
        <f>'3.7'!B30/'3.7'!B29*100-100</f>
        <v>1.9155077407504706</v>
      </c>
      <c r="C30" s="170">
        <f>'3.7'!C30/'3.7'!C29*100-100</f>
        <v>0.41966426858512307</v>
      </c>
      <c r="D30" s="170">
        <f>'3.7'!D30/'3.7'!D29*100-100</f>
        <v>1.7080541321771108</v>
      </c>
      <c r="E30" s="170">
        <f>'3.7'!E30/'3.7'!E29*100-100</f>
        <v>3.2137431342760294</v>
      </c>
      <c r="F30" s="170">
        <f>'3.7'!F30/'3.7'!F29*100-100</f>
        <v>-1.3796834843771251</v>
      </c>
      <c r="G30" s="170">
        <f>'3.7'!G30/'3.7'!G29*100-100</f>
        <v>1.8641195501463557</v>
      </c>
      <c r="H30" s="170">
        <f>'3.7'!H30/'3.7'!H29*100-100</f>
        <v>2.6613249391901519</v>
      </c>
      <c r="I30" s="170">
        <f>'3.7'!I30/'3.7'!I29*100-100</f>
        <v>3.8863764838892081</v>
      </c>
      <c r="J30" s="170">
        <f>'3.7'!J30/'3.7'!J29*100-100</f>
        <v>2.8601835838765339</v>
      </c>
    </row>
    <row r="31" spans="1:10" s="10" customFormat="1" ht="11.1" customHeight="1">
      <c r="A31" s="27">
        <v>1986</v>
      </c>
      <c r="B31" s="170">
        <f>'3.7'!B31/'3.7'!B30*100-100</f>
        <v>3.3728115345005136</v>
      </c>
      <c r="C31" s="170">
        <f>'3.7'!C31/'3.7'!C30*100-100</f>
        <v>0.68059701492535396</v>
      </c>
      <c r="D31" s="170">
        <f>'3.7'!D31/'3.7'!D30*100-100</f>
        <v>2.4544632476424226</v>
      </c>
      <c r="E31" s="170">
        <f>'3.7'!E31/'3.7'!E30*100-100</f>
        <v>2.875905797101467</v>
      </c>
      <c r="F31" s="170">
        <f>'3.7'!F31/'3.7'!F30*100-100</f>
        <v>1.8927444794952777</v>
      </c>
      <c r="G31" s="170">
        <f>'3.7'!G31/'3.7'!G30*100-100</f>
        <v>9.2256503327283497</v>
      </c>
      <c r="H31" s="170">
        <f>'3.7'!H31/'3.7'!H30*100-100</f>
        <v>3.4285714285714306</v>
      </c>
      <c r="I31" s="170">
        <f>'3.7'!I31/'3.7'!I30*100-100</f>
        <v>3.3872942456808488</v>
      </c>
      <c r="J31" s="170">
        <f>'3.7'!J31/'3.7'!J30*100-100</f>
        <v>3.3885152612519391</v>
      </c>
    </row>
    <row r="32" spans="1:10" s="10" customFormat="1" ht="11.1" customHeight="1">
      <c r="A32" s="27">
        <v>1987</v>
      </c>
      <c r="B32" s="170">
        <f>'3.7'!B32/'3.7'!B31*100-100</f>
        <v>3.4122042341220578</v>
      </c>
      <c r="C32" s="170">
        <f>'3.7'!C32/'3.7'!C31*100-100</f>
        <v>2.4549335863377735</v>
      </c>
      <c r="D32" s="170">
        <f>'3.7'!D32/'3.7'!D31*100-100</f>
        <v>2.6982726011852236</v>
      </c>
      <c r="E32" s="170">
        <f>'3.7'!E32/'3.7'!E31*100-100</f>
        <v>2.1901826986572672</v>
      </c>
      <c r="F32" s="170">
        <f>'3.7'!F32/'3.7'!F31*100-100</f>
        <v>4.5362767532642181</v>
      </c>
      <c r="G32" s="170">
        <f>'3.7'!G32/'3.7'!G31*100-100</f>
        <v>5.3586264192744437</v>
      </c>
      <c r="H32" s="170">
        <f>'3.7'!H32/'3.7'!H31*100-100</f>
        <v>4.0695324080312787</v>
      </c>
      <c r="I32" s="170">
        <f>'3.7'!I32/'3.7'!I31*100-100</f>
        <v>4.8421052631579187</v>
      </c>
      <c r="J32" s="170">
        <f>'3.7'!J32/'3.7'!J31*100-100</f>
        <v>3.4525894420815746</v>
      </c>
    </row>
    <row r="33" spans="1:19" ht="11.1" customHeight="1">
      <c r="A33" s="27">
        <v>1988</v>
      </c>
      <c r="B33" s="170">
        <f>'3.7'!B33/'3.7'!B32*100-100</f>
        <v>2.7336223506743522</v>
      </c>
      <c r="C33" s="170">
        <f>'3.7'!C33/'3.7'!C32*100-100</f>
        <v>2.0372728325037599</v>
      </c>
      <c r="D33" s="170">
        <f>'3.7'!D33/'3.7'!D32*100-100</f>
        <v>0.12277470841006277</v>
      </c>
      <c r="E33" s="170">
        <f>'3.7'!E33/'3.7'!E32*100-100</f>
        <v>0.91545503500269376</v>
      </c>
      <c r="F33" s="170">
        <f>'3.7'!F33/'3.7'!F32*100-100</f>
        <v>4.4810713365954058</v>
      </c>
      <c r="G33" s="170">
        <f>'3.7'!G33/'3.7'!G32*100-100</f>
        <v>3.1935865422525893</v>
      </c>
      <c r="H33" s="170">
        <f>'3.7'!H33/'3.7'!H32*100-100</f>
        <v>5.2052311278000758</v>
      </c>
      <c r="I33" s="170">
        <f>'3.7'!I33/'3.7'!I32*100-100</f>
        <v>4.9196787148594296</v>
      </c>
      <c r="J33" s="170">
        <f>'3.7'!J33/'3.7'!J32*100-100</f>
        <v>4.1475211608222367</v>
      </c>
    </row>
    <row r="34" spans="1:19" ht="11.1" customHeight="1">
      <c r="A34" s="27">
        <v>1989</v>
      </c>
      <c r="B34" s="170">
        <f>'3.7'!B34/'3.7'!B33*100-100</f>
        <v>3.3642011487516186</v>
      </c>
      <c r="C34" s="170">
        <f>'3.7'!C34/'3.7'!C33*100-100</f>
        <v>3.7436188315371481</v>
      </c>
      <c r="D34" s="170">
        <f>'3.7'!D34/'3.7'!D33*100-100</f>
        <v>2.1704475781728831</v>
      </c>
      <c r="E34" s="170">
        <f>'3.7'!E34/'3.7'!E33*100-100</f>
        <v>1.3874066168623216</v>
      </c>
      <c r="F34" s="170">
        <f>'3.7'!F34/'3.7'!F33*100-100</f>
        <v>5.0899679566181817</v>
      </c>
      <c r="G34" s="170">
        <f>'3.7'!G34/'3.7'!G33*100-100</f>
        <v>4.3683138053999073</v>
      </c>
      <c r="H34" s="170">
        <f>'3.7'!H34/'3.7'!H33*100-100</f>
        <v>4.184615384615384</v>
      </c>
      <c r="I34" s="170">
        <f>'3.7'!I34/'3.7'!I33*100-100</f>
        <v>7.0095693779904167</v>
      </c>
      <c r="J34" s="170">
        <f>'3.7'!J34/'3.7'!J33*100-100</f>
        <v>2.5658887727853426</v>
      </c>
    </row>
    <row r="35" spans="1:19" ht="13.5" customHeight="1">
      <c r="A35" s="27">
        <v>1990</v>
      </c>
      <c r="B35" s="170">
        <f>'3.7'!B35/'3.7'!B34*100-100</f>
        <v>6.781583125425243</v>
      </c>
      <c r="C35" s="170">
        <f>'3.7'!C35/'3.7'!C34*100-100</f>
        <v>5.7736468015309015</v>
      </c>
      <c r="D35" s="170">
        <f>'3.7'!D35/'3.7'!D34*100-100</f>
        <v>10.825732117138756</v>
      </c>
      <c r="E35" s="170">
        <f>'3.7'!E35/'3.7'!E34*100-100</f>
        <v>2.8105263157894882</v>
      </c>
      <c r="F35" s="170">
        <f>'3.7'!F35/'3.7'!F34*100-100</f>
        <v>8.3851295883663681</v>
      </c>
      <c r="G35" s="170">
        <f>'3.7'!G35/'3.7'!G34*100-100</f>
        <v>9.1397193410616069</v>
      </c>
      <c r="H35" s="170">
        <f>'3.7'!H35/'3.7'!H34*100-100</f>
        <v>9.7105729474305917</v>
      </c>
      <c r="I35" s="170">
        <f>'3.7'!I35/'3.7'!I34*100-100</f>
        <v>6.6286608540129635</v>
      </c>
      <c r="J35" s="170">
        <f>'3.7'!J35/'3.7'!J34*100-100</f>
        <v>6.4523432193796566</v>
      </c>
    </row>
    <row r="36" spans="1:19" s="29" customFormat="1" ht="13.5" customHeight="1">
      <c r="A36" s="28">
        <v>1991</v>
      </c>
      <c r="B36" s="172">
        <f>'3.7'!B36/'3.7'!B35*100-100</f>
        <v>6.2022090059473243</v>
      </c>
      <c r="C36" s="172">
        <f>'3.7'!C36/'3.7'!C35*100-100</f>
        <v>3.380543781660279</v>
      </c>
      <c r="D36" s="172">
        <f>'3.7'!D36/'3.7'!D35*100-100</f>
        <v>8.2954299328568339</v>
      </c>
      <c r="E36" s="172">
        <f>'3.7'!E36/'3.7'!E35*100-100</f>
        <v>2.3855841097573602</v>
      </c>
      <c r="F36" s="172">
        <f>'3.7'!F36/'3.7'!F35*100-100</f>
        <v>8.2016879463319583</v>
      </c>
      <c r="G36" s="172">
        <f>'3.7'!G36/'3.7'!G35*100-100</f>
        <v>11.80679785330949</v>
      </c>
      <c r="H36" s="172">
        <f>'3.7'!H36/'3.7'!H35*100-100</f>
        <v>7.6773985140518874</v>
      </c>
      <c r="I36" s="172">
        <f>'3.7'!I36/'3.7'!I35*100-100</f>
        <v>4.8327916972428824</v>
      </c>
      <c r="J36" s="172">
        <f>'3.7'!J36/'3.7'!J35*100-100</f>
        <v>6.3377286261165438</v>
      </c>
      <c r="K36" s="48"/>
      <c r="L36" s="48"/>
      <c r="M36" s="48"/>
      <c r="N36" s="48"/>
      <c r="O36" s="48"/>
      <c r="P36" s="48"/>
      <c r="Q36" s="48"/>
      <c r="R36" s="48"/>
      <c r="S36" s="48"/>
    </row>
    <row r="37" spans="1:19" ht="15" customHeight="1">
      <c r="A37" s="1"/>
      <c r="B37" s="32" t="s">
        <v>275</v>
      </c>
      <c r="C37" s="171"/>
      <c r="D37" s="171"/>
      <c r="E37" s="171"/>
      <c r="F37" s="171"/>
      <c r="G37" s="171"/>
      <c r="H37" s="171"/>
      <c r="I37" s="171"/>
      <c r="J37" s="171"/>
    </row>
    <row r="38" spans="1:19" ht="15" customHeight="1">
      <c r="A38" s="33" t="s">
        <v>151</v>
      </c>
      <c r="B38" s="170">
        <f>POWER(('3.7'!B25/'3.7'!B15),1/10)*100-100</f>
        <v>3.2214995288055519</v>
      </c>
      <c r="C38" s="170">
        <f>POWER(('3.7'!C25/'3.7'!C15),1/10)*100-100</f>
        <v>2.2282513961083765</v>
      </c>
      <c r="D38" s="170">
        <f>POWER(('3.7'!D25/'3.7'!D15),1/10)*100-100</f>
        <v>2.1124555361941759</v>
      </c>
      <c r="E38" s="170">
        <f>POWER(('3.7'!E25/'3.7'!E15),1/10)*100-100</f>
        <v>3.7795631569527615</v>
      </c>
      <c r="F38" s="170">
        <f>POWER(('3.7'!F25/'3.7'!F15),1/10)*100-100</f>
        <v>3.9567027198024789</v>
      </c>
      <c r="G38" s="170">
        <f>POWER(('3.7'!G25/'3.7'!G15),1/10)*100-100</f>
        <v>3.0351106108648764</v>
      </c>
      <c r="H38" s="170">
        <f>POWER(('3.7'!H25/'3.7'!H15),1/10)*100-100</f>
        <v>3.9803924942763018</v>
      </c>
      <c r="I38" s="170">
        <f>POWER(('3.7'!I25/'3.7'!I15),1/10)*100-100</f>
        <v>2.3487686130978744</v>
      </c>
      <c r="J38" s="170">
        <f>POWER(('3.7'!J25/'3.7'!J15),1/10)*100-100</f>
        <v>4.4460938068977498</v>
      </c>
    </row>
    <row r="39" spans="1:19" s="29" customFormat="1" ht="18" customHeight="1">
      <c r="A39" s="34" t="s">
        <v>152</v>
      </c>
      <c r="B39" s="172">
        <f>POWER(('3.7'!B36/'3.7'!B25),1/11)*100-100</f>
        <v>2.7738652957461198</v>
      </c>
      <c r="C39" s="172">
        <f>POWER(('3.7'!C36/'3.7'!C25),1/11)*100-100</f>
        <v>1.5998584067628201</v>
      </c>
      <c r="D39" s="172">
        <f>POWER(('3.7'!D36/'3.7'!D25),1/11)*100-100</f>
        <v>2.0562539711071821</v>
      </c>
      <c r="E39" s="172">
        <f>POWER(('3.7'!E36/'3.7'!E25),1/11)*100-100</f>
        <v>2.3562716240160171</v>
      </c>
      <c r="F39" s="172">
        <f>POWER(('3.7'!F36/'3.7'!F25),1/11)*100-100</f>
        <v>2.0888130260849636</v>
      </c>
      <c r="G39" s="172">
        <f>POWER(('3.7'!G36/'3.7'!G25),1/11)*100-100</f>
        <v>4.4079661231224918</v>
      </c>
      <c r="H39" s="172">
        <f>POWER(('3.7'!H36/'3.7'!H25),1/11)*100-100</f>
        <v>3.5917785249403948</v>
      </c>
      <c r="I39" s="172">
        <f>POWER(('3.7'!I36/'3.7'!I25),1/11)*100-100</f>
        <v>3.7699283756602853</v>
      </c>
      <c r="J39" s="172">
        <f>POWER(('3.7'!J36/'3.7'!J25),1/11)*100-100</f>
        <v>3.2168544702583262</v>
      </c>
      <c r="K39" s="48"/>
      <c r="L39" s="48"/>
      <c r="M39" s="48"/>
      <c r="N39" s="48"/>
      <c r="O39" s="48"/>
      <c r="P39" s="48"/>
      <c r="Q39" s="48"/>
      <c r="R39" s="48"/>
      <c r="S39" s="48"/>
    </row>
    <row r="40" spans="1:19" ht="15" customHeight="1">
      <c r="A40" s="30"/>
      <c r="B40" s="24" t="s">
        <v>450</v>
      </c>
      <c r="C40" s="156"/>
      <c r="D40" s="156"/>
      <c r="E40" s="156"/>
      <c r="F40" s="156"/>
      <c r="G40" s="156"/>
      <c r="H40" s="156"/>
      <c r="I40" s="156"/>
      <c r="J40" s="156"/>
    </row>
    <row r="41" spans="1:19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</row>
    <row r="42" spans="1:19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</row>
    <row r="43" spans="1:19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</row>
    <row r="44" spans="1:19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</row>
    <row r="45" spans="1:19" ht="13.5" hidden="1" customHeight="1">
      <c r="A45" s="27">
        <v>1991</v>
      </c>
      <c r="B45" s="96"/>
      <c r="C45" s="96"/>
      <c r="D45" s="96"/>
      <c r="E45" s="96"/>
      <c r="F45" s="96"/>
      <c r="G45" s="96"/>
      <c r="H45" s="96"/>
      <c r="I45" s="96"/>
      <c r="J45" s="96"/>
      <c r="L45" s="202"/>
      <c r="M45" s="202"/>
    </row>
    <row r="46" spans="1:19" ht="11.1" customHeight="1">
      <c r="A46" s="27">
        <v>1992</v>
      </c>
      <c r="B46" s="170">
        <f>'3.7'!B46/'3.7'!B45*100-100</f>
        <v>2.5666961689214958</v>
      </c>
      <c r="C46" s="170">
        <f>'3.7'!C46/'3.7'!C45*100-100</f>
        <v>0.86836392342608804</v>
      </c>
      <c r="D46" s="170">
        <f>'3.7'!D46/'3.7'!D45*100-100</f>
        <v>3.3927710843373546</v>
      </c>
      <c r="E46" s="170">
        <f>'3.7'!E46/'3.7'!E45*100-100</f>
        <v>2.8020565552699281</v>
      </c>
      <c r="F46" s="170">
        <f>'3.7'!F46/'3.7'!F45*100-100</f>
        <v>5.2806499261447613</v>
      </c>
      <c r="G46" s="170">
        <f>'3.7'!G46/'3.7'!G45*100-100</f>
        <v>0.22381905995993634</v>
      </c>
      <c r="H46" s="170">
        <f>'3.7'!H46/'3.7'!H45*100-100</f>
        <v>3.6304755411624257</v>
      </c>
      <c r="I46" s="170">
        <f>'3.7'!I46/'3.7'!I45*100-100</f>
        <v>2.1142066785220237</v>
      </c>
      <c r="J46" s="170">
        <f>'3.7'!J46/'3.7'!J45*100-100</f>
        <v>4.2588312974579026</v>
      </c>
      <c r="L46" s="202"/>
      <c r="M46" s="202"/>
    </row>
    <row r="47" spans="1:19" ht="11.1" customHeight="1">
      <c r="A47" s="27">
        <v>1993</v>
      </c>
      <c r="B47" s="170">
        <f>'3.7'!B47/'3.7'!B46*100-100</f>
        <v>-0.18491124260356173</v>
      </c>
      <c r="C47" s="170">
        <f>'3.7'!C47/'3.7'!C46*100-100</f>
        <v>-1.4772060262179707</v>
      </c>
      <c r="D47" s="170">
        <f>'3.7'!D47/'3.7'!D46*100-100</f>
        <v>-1.1186725086231064</v>
      </c>
      <c r="E47" s="170">
        <f>'3.7'!E47/'3.7'!E46*100-100</f>
        <v>4.676169042260554</v>
      </c>
      <c r="F47" s="170">
        <f>'3.7'!F47/'3.7'!F46*100-100</f>
        <v>1.5199345258973409</v>
      </c>
      <c r="G47" s="170">
        <f>'3.7'!G47/'3.7'!G46*100-100</f>
        <v>-6.6760695815702746</v>
      </c>
      <c r="H47" s="170">
        <f>'3.7'!H47/'3.7'!H46*100-100</f>
        <v>0.72368421052632925</v>
      </c>
      <c r="I47" s="170">
        <f>'3.7'!I47/'3.7'!I46*100-100</f>
        <v>-9.6749226006238587E-3</v>
      </c>
      <c r="J47" s="170">
        <f>'3.7'!J47/'3.7'!J46*100-100</f>
        <v>0.64914502849906341</v>
      </c>
      <c r="L47" s="202"/>
      <c r="M47" s="202"/>
    </row>
    <row r="48" spans="1:19" ht="11.1" customHeight="1">
      <c r="A48" s="27">
        <v>1994</v>
      </c>
      <c r="B48" s="170">
        <f>'3.7'!B48/'3.7'!B47*100-100</f>
        <v>1.0374212671359686</v>
      </c>
      <c r="C48" s="170">
        <f>'3.7'!C48/'3.7'!C47*100-100</f>
        <v>-0.43689802402938938</v>
      </c>
      <c r="D48" s="170">
        <f>'3.7'!D48/'3.7'!D47*100-100</f>
        <v>-2.8660318657490365</v>
      </c>
      <c r="E48" s="170">
        <f>'3.7'!E48/'3.7'!E47*100-100</f>
        <v>2.245580506450068</v>
      </c>
      <c r="F48" s="170">
        <f>'3.7'!F48/'3.7'!F47*100-100</f>
        <v>1.416561096395256</v>
      </c>
      <c r="G48" s="170">
        <f>'3.7'!G48/'3.7'!G47*100-100</f>
        <v>1.9269521410579387</v>
      </c>
      <c r="H48" s="170">
        <f>'3.7'!H48/'3.7'!H47*100-100</f>
        <v>1.2736773350751065</v>
      </c>
      <c r="I48" s="170">
        <f>'3.7'!I48/'3.7'!I47*100-100</f>
        <v>0.94823415578133563</v>
      </c>
      <c r="J48" s="170">
        <f>'3.7'!J48/'3.7'!J47*100-100</f>
        <v>1.5101462954223592</v>
      </c>
      <c r="L48" s="202"/>
      <c r="M48" s="202"/>
    </row>
    <row r="49" spans="1:13" s="10" customFormat="1" ht="13.5" customHeight="1">
      <c r="A49" s="27">
        <v>1995</v>
      </c>
      <c r="B49" s="170">
        <f>'3.7'!B49/'3.7'!B48*100-100</f>
        <v>1.3445789023346748</v>
      </c>
      <c r="C49" s="170">
        <f>'3.7'!C49/'3.7'!C48*100-100</f>
        <v>1.8350453774808102</v>
      </c>
      <c r="D49" s="170">
        <f>'3.7'!D49/'3.7'!D48*100-100</f>
        <v>-0.7279433174803529</v>
      </c>
      <c r="E49" s="170">
        <f>'3.7'!E49/'3.7'!E48*100-100</f>
        <v>2.4532710280373919</v>
      </c>
      <c r="F49" s="170">
        <f>'3.7'!F49/'3.7'!F48*100-100</f>
        <v>-1.7488076311605738</v>
      </c>
      <c r="G49" s="170">
        <f>'3.7'!G49/'3.7'!G48*100-100</f>
        <v>2.4959841838625891</v>
      </c>
      <c r="H49" s="170">
        <f>'3.7'!H49/'3.7'!H48*100-100</f>
        <v>1.1125443405353224</v>
      </c>
      <c r="I49" s="170">
        <f>'3.7'!I49/'3.7'!I48*100-100</f>
        <v>-0.48883350905781242</v>
      </c>
      <c r="J49" s="170">
        <f>'3.7'!J49/'3.7'!J48*100-100</f>
        <v>1.4411901441190054</v>
      </c>
      <c r="L49" s="202"/>
      <c r="M49" s="202"/>
    </row>
    <row r="50" spans="1:13" s="10" customFormat="1" ht="11.1" customHeight="1">
      <c r="A50" s="27">
        <v>1996</v>
      </c>
      <c r="B50" s="170">
        <f>'3.7'!B50/'3.7'!B49*100-100</f>
        <v>1.9539259437944878</v>
      </c>
      <c r="C50" s="170">
        <f>'3.7'!C50/'3.7'!C49*100-100</f>
        <v>-3.9173440407409998E-2</v>
      </c>
      <c r="D50" s="170">
        <f>'3.7'!D50/'3.7'!D49*100-100</f>
        <v>0</v>
      </c>
      <c r="E50" s="170">
        <f>'3.7'!E50/'3.7'!E49*100-100</f>
        <v>2.6909920182440032</v>
      </c>
      <c r="F50" s="170">
        <f>'3.7'!F50/'3.7'!F49*100-100</f>
        <v>1.2482662968099874</v>
      </c>
      <c r="G50" s="170">
        <f>'3.7'!G50/'3.7'!G49*100-100</f>
        <v>3.7251356238698037</v>
      </c>
      <c r="H50" s="170">
        <f>'3.7'!H50/'3.7'!H49*100-100</f>
        <v>1.5308563227555396</v>
      </c>
      <c r="I50" s="170">
        <f>'3.7'!I50/'3.7'!I49*100-100</f>
        <v>-1.6759776536312785</v>
      </c>
      <c r="J50" s="170">
        <f>'3.7'!J50/'3.7'!J49*100-100</f>
        <v>3.7885731744576816</v>
      </c>
      <c r="L50" s="202"/>
      <c r="M50" s="202"/>
    </row>
    <row r="51" spans="1:13" s="10" customFormat="1" ht="11.1" customHeight="1">
      <c r="A51" s="27">
        <v>1997</v>
      </c>
      <c r="B51" s="170">
        <f>'3.7'!B51/'3.7'!B50*100-100</f>
        <v>0.81627824441025609</v>
      </c>
      <c r="C51" s="170">
        <f>'3.7'!C51/'3.7'!C50*100-100</f>
        <v>-0.58783188008229104</v>
      </c>
      <c r="D51" s="170">
        <f>'3.7'!D51/'3.7'!D50*100-100</f>
        <v>-0.45952287837309314</v>
      </c>
      <c r="E51" s="170">
        <f>'3.7'!E51/'3.7'!E50*100-100</f>
        <v>0.79946702198535036</v>
      </c>
      <c r="F51" s="170">
        <f>'3.7'!F51/'3.7'!F50*100-100</f>
        <v>0.45662100456623023</v>
      </c>
      <c r="G51" s="170">
        <f>'3.7'!G51/'3.7'!G50*100-100</f>
        <v>1.057647605764771</v>
      </c>
      <c r="H51" s="170">
        <f>'3.7'!H51/'3.7'!H50*100-100</f>
        <v>1.696246269828805</v>
      </c>
      <c r="I51" s="170">
        <f>'3.7'!I51/'3.7'!I50*100-100</f>
        <v>0.26449843260188288</v>
      </c>
      <c r="J51" s="170">
        <f>'3.7'!J51/'3.7'!J50*100-100</f>
        <v>2.2225493082131322</v>
      </c>
      <c r="L51" s="202"/>
      <c r="M51" s="202"/>
    </row>
    <row r="52" spans="1:13" s="10" customFormat="1" ht="11.1" customHeight="1">
      <c r="A52" s="27">
        <v>1998</v>
      </c>
      <c r="B52" s="170">
        <f>'3.7'!B52/'3.7'!B51*100-100</f>
        <v>1.4902605022295177</v>
      </c>
      <c r="C52" s="170">
        <f>'3.7'!C52/'3.7'!C51*100-100</f>
        <v>0.56174238691239964</v>
      </c>
      <c r="D52" s="170">
        <f>'3.7'!D52/'3.7'!D51*100-100</f>
        <v>-0.7955996464001629</v>
      </c>
      <c r="E52" s="170">
        <f>'3.7'!E52/'3.7'!E51*100-100</f>
        <v>0.70500110156422124</v>
      </c>
      <c r="F52" s="170">
        <f>'3.7'!F52/'3.7'!F51*100-100</f>
        <v>1.7840909090909065</v>
      </c>
      <c r="G52" s="170">
        <f>'3.7'!G52/'3.7'!G51*100-100</f>
        <v>2.024151811385849</v>
      </c>
      <c r="H52" s="170">
        <f>'3.7'!H52/'3.7'!H51*100-100</f>
        <v>2.7027027027026946</v>
      </c>
      <c r="I52" s="170">
        <f>'3.7'!I52/'3.7'!I51*100-100</f>
        <v>0.29311187103078851</v>
      </c>
      <c r="J52" s="170">
        <f>'3.7'!J52/'3.7'!J51*100-100</f>
        <v>3.4269258459323169</v>
      </c>
      <c r="L52" s="202"/>
      <c r="M52" s="202"/>
    </row>
    <row r="53" spans="1:13" s="10" customFormat="1" ht="11.1" customHeight="1">
      <c r="A53" s="27">
        <v>1999</v>
      </c>
      <c r="B53" s="170">
        <f>'3.7'!B53/'3.7'!B52*100-100</f>
        <v>2.4742744825991423</v>
      </c>
      <c r="C53" s="170">
        <f>'3.7'!C53/'3.7'!C52*100-100</f>
        <v>2.7832222657781216</v>
      </c>
      <c r="D53" s="170">
        <f>'3.7'!D53/'3.7'!D52*100-100</f>
        <v>0.95049504950495134</v>
      </c>
      <c r="E53" s="170">
        <f>'3.7'!E53/'3.7'!E52*100-100</f>
        <v>0.42660249398380756</v>
      </c>
      <c r="F53" s="170">
        <f>'3.7'!F53/'3.7'!F52*100-100</f>
        <v>1.194596405046326</v>
      </c>
      <c r="G53" s="170">
        <f>'3.7'!G53/'3.7'!G52*100-100</f>
        <v>2.8519896291286244</v>
      </c>
      <c r="H53" s="170">
        <f>'3.7'!H53/'3.7'!H52*100-100</f>
        <v>4.676691729323295</v>
      </c>
      <c r="I53" s="170">
        <f>'3.7'!I53/'3.7'!I52*100-100</f>
        <v>2.8446176327325787</v>
      </c>
      <c r="J53" s="170">
        <f>'3.7'!J53/'3.7'!J52*100-100</f>
        <v>4.4967283864680638</v>
      </c>
      <c r="M53" s="202"/>
    </row>
    <row r="54" spans="1:13" s="10" customFormat="1" ht="13.5" customHeight="1">
      <c r="A54" s="27">
        <v>2000</v>
      </c>
      <c r="B54" s="170">
        <f>'3.7'!B54/'3.7'!B53*100-100</f>
        <v>1.5908834480424332</v>
      </c>
      <c r="C54" s="170">
        <f>'3.7'!C54/'3.7'!C53*100-100</f>
        <v>1.8306636155606384</v>
      </c>
      <c r="D54" s="170">
        <f>'3.7'!D54/'3.7'!D53*100-100</f>
        <v>0.21577089054531484</v>
      </c>
      <c r="E54" s="170">
        <f>'3.7'!E54/'3.7'!E53*100-100</f>
        <v>0.66441564099770289</v>
      </c>
      <c r="F54" s="170">
        <f>'3.7'!F54/'3.7'!F53*100-100</f>
        <v>5.1081200353044949</v>
      </c>
      <c r="G54" s="170">
        <f>'3.7'!G54/'3.7'!G53*100-100</f>
        <v>-1.2056115738710957</v>
      </c>
      <c r="H54" s="170">
        <f>'3.7'!H54/'3.7'!H53*100-100</f>
        <v>4.6976009194081172</v>
      </c>
      <c r="I54" s="170">
        <f>'3.7'!I54/'3.7'!I53*100-100</f>
        <v>1.9513119257364764</v>
      </c>
      <c r="J54" s="170">
        <f>'3.7'!J54/'3.7'!J53*100-100</f>
        <v>2.2248867572608617</v>
      </c>
      <c r="M54" s="202"/>
    </row>
    <row r="55" spans="1:13" s="10" customFormat="1" ht="11.1" customHeight="1">
      <c r="A55" s="27">
        <v>2001</v>
      </c>
      <c r="B55" s="170">
        <f>'3.7'!B55/'3.7'!B54*100-100</f>
        <v>1.3327410039982084</v>
      </c>
      <c r="C55" s="170">
        <f>'3.7'!C55/'3.7'!C54*100-100</f>
        <v>0.33707865168540252</v>
      </c>
      <c r="D55" s="170">
        <f>'3.7'!D55/'3.7'!D54*100-100</f>
        <v>-0.3425327852808806</v>
      </c>
      <c r="E55" s="170">
        <f>'3.7'!E55/'3.7'!E54*100-100</f>
        <v>2.1964942653105481</v>
      </c>
      <c r="F55" s="170">
        <f>'3.7'!F55/'3.7'!F54*100-100</f>
        <v>-3.148945103390588E-2</v>
      </c>
      <c r="G55" s="170">
        <f>'3.7'!G55/'3.7'!G54*100-100</f>
        <v>4.2600399378744243</v>
      </c>
      <c r="H55" s="170">
        <f>'3.7'!H55/'3.7'!H54*100-100</f>
        <v>2.0718990120746525</v>
      </c>
      <c r="I55" s="170">
        <f>'3.7'!I55/'3.7'!I54*100-100</f>
        <v>-2.5550497073306673</v>
      </c>
      <c r="J55" s="170">
        <f>'3.7'!J55/'3.7'!J54*100-100</f>
        <v>0.2215561058256128</v>
      </c>
      <c r="M55" s="202"/>
    </row>
    <row r="56" spans="1:13" s="10" customFormat="1" ht="11.1" customHeight="1">
      <c r="A56" s="27">
        <v>2002</v>
      </c>
      <c r="B56" s="170">
        <f>'3.7'!B56/'3.7'!B55*100-100</f>
        <v>-1.5782551512494507</v>
      </c>
      <c r="C56" s="170">
        <f>'3.7'!C56/'3.7'!C55*100-100</f>
        <v>-0.94251586412839572</v>
      </c>
      <c r="D56" s="170">
        <f>'3.7'!D56/'3.7'!D55*100-100</f>
        <v>-1.7872925464008489</v>
      </c>
      <c r="E56" s="170">
        <f>'3.7'!E56/'3.7'!E55*100-100</f>
        <v>-9.5288512440447448E-2</v>
      </c>
      <c r="F56" s="170">
        <f>'3.7'!F56/'3.7'!F55*100-100</f>
        <v>-6.3943721125577326</v>
      </c>
      <c r="G56" s="170">
        <f>'3.7'!G56/'3.7'!G55*100-100</f>
        <v>-0.52138752926154552</v>
      </c>
      <c r="H56" s="170">
        <f>'3.7'!H56/'3.7'!H55*100-100</f>
        <v>-6.4255948380158685</v>
      </c>
      <c r="I56" s="170">
        <f>'3.7'!I56/'3.7'!I55*100-100</f>
        <v>-6.8554538520213555</v>
      </c>
      <c r="J56" s="170">
        <f>'3.7'!J56/'3.7'!J55*100-100</f>
        <v>1.9505851755526606</v>
      </c>
      <c r="M56" s="202"/>
    </row>
    <row r="57" spans="1:13" s="10" customFormat="1" ht="11.1" customHeight="1">
      <c r="A57" s="27">
        <v>2003</v>
      </c>
      <c r="B57" s="170">
        <f>'3.7'!B57/'3.7'!B56*100-100</f>
        <v>3.3407572383083561E-2</v>
      </c>
      <c r="C57" s="170">
        <f>'3.7'!C57/'3.7'!C56*100-100</f>
        <v>-2.6095148374941175</v>
      </c>
      <c r="D57" s="170">
        <f>'3.7'!D57/'3.7'!D56*100-100</f>
        <v>-3.1996800319967917</v>
      </c>
      <c r="E57" s="170">
        <f>'3.7'!E57/'3.7'!E56*100-100</f>
        <v>1.3035184400169726</v>
      </c>
      <c r="F57" s="170">
        <f>'3.7'!F57/'3.7'!F56*100-100</f>
        <v>1.2226584408300454</v>
      </c>
      <c r="G57" s="170">
        <f>'3.7'!G57/'3.7'!G56*100-100</f>
        <v>-1.026847791207615</v>
      </c>
      <c r="H57" s="170">
        <f>'3.7'!H57/'3.7'!H56*100-100</f>
        <v>2.2410573193506735</v>
      </c>
      <c r="I57" s="170">
        <f>'3.7'!I57/'3.7'!I56*100-100</f>
        <v>-5.5891084041355299</v>
      </c>
      <c r="J57" s="170">
        <f>'3.7'!J57/'3.7'!J56*100-100</f>
        <v>2.6403061224489619</v>
      </c>
      <c r="M57" s="202"/>
    </row>
    <row r="58" spans="1:13" s="10" customFormat="1" ht="11.1" customHeight="1">
      <c r="A58" s="27">
        <v>2004</v>
      </c>
      <c r="B58" s="170">
        <f>'3.7'!B58/'3.7'!B57*100-100</f>
        <v>0.60113547812534307</v>
      </c>
      <c r="C58" s="170">
        <f>'3.7'!C58/'3.7'!C57*100-100</f>
        <v>1.5283420390791207</v>
      </c>
      <c r="D58" s="170">
        <f>'3.7'!D58/'3.7'!D57*100-100</f>
        <v>0.4028509451502913</v>
      </c>
      <c r="E58" s="170">
        <f>'3.7'!E58/'3.7'!E57*100-100</f>
        <v>0.33476305052828081</v>
      </c>
      <c r="F58" s="170">
        <f>'3.7'!F58/'3.7'!F57*100-100</f>
        <v>-1.5070921985815602</v>
      </c>
      <c r="G58" s="170">
        <f>'3.7'!G58/'3.7'!G57*100-100</f>
        <v>0.81054793040094353</v>
      </c>
      <c r="H58" s="170">
        <f>'3.7'!H58/'3.7'!H57*100-100</f>
        <v>2.7680202332443429</v>
      </c>
      <c r="I58" s="170">
        <f>'3.7'!I58/'3.7'!I57*100-100</f>
        <v>0.1084245906971546</v>
      </c>
      <c r="J58" s="170">
        <f>'3.7'!J58/'3.7'!J57*100-100</f>
        <v>-0.23611283708213193</v>
      </c>
    </row>
    <row r="59" spans="1:13" s="10" customFormat="1" ht="13.5" customHeight="1">
      <c r="A59" s="27">
        <v>2005</v>
      </c>
      <c r="B59" s="170">
        <f>'3.7'!B59/'3.7'!B58*100-100</f>
        <v>1.0401681974106367</v>
      </c>
      <c r="C59" s="170">
        <f>'3.7'!C59/'3.7'!C58*100-100</f>
        <v>0.62881097560976684</v>
      </c>
      <c r="D59" s="170">
        <f>'3.7'!D59/'3.7'!D58*100-100</f>
        <v>2.2633744855966995</v>
      </c>
      <c r="E59" s="170">
        <f>'3.7'!E59/'3.7'!E58*100-100</f>
        <v>0.76113022625379756</v>
      </c>
      <c r="F59" s="170">
        <f>'3.7'!F59/'3.7'!F58*100-100</f>
        <v>-1.1588658865886572</v>
      </c>
      <c r="G59" s="170">
        <f>'3.7'!G59/'3.7'!G58*100-100</f>
        <v>-0.85763293310462529</v>
      </c>
      <c r="H59" s="170">
        <f>'3.7'!H59/'3.7'!H58*100-100</f>
        <v>2.638774952146548</v>
      </c>
      <c r="I59" s="170">
        <f>'3.7'!I59/'3.7'!I58*100-100</f>
        <v>0.20578360229610837</v>
      </c>
      <c r="J59" s="170">
        <f>'3.7'!J59/'3.7'!J58*100-100</f>
        <v>3.2884902840059738</v>
      </c>
      <c r="M59" s="202"/>
    </row>
    <row r="60" spans="1:13" s="10" customFormat="1" ht="11.1" customHeight="1">
      <c r="A60" s="27">
        <v>2006</v>
      </c>
      <c r="B60" s="170">
        <f>'3.7'!B60/'3.7'!B59*100-100</f>
        <v>1.4675282006352006</v>
      </c>
      <c r="C60" s="170">
        <f>'3.7'!C60/'3.7'!C59*100-100</f>
        <v>-1.3633781480780129</v>
      </c>
      <c r="D60" s="170">
        <f>'3.7'!D60/'3.7'!D59*100-100</f>
        <v>2.7364185110664039</v>
      </c>
      <c r="E60" s="170">
        <f>'3.7'!E60/'3.7'!E59*100-100</f>
        <v>0.73468543046357127</v>
      </c>
      <c r="F60" s="170">
        <f>'3.7'!F60/'3.7'!F59*100-100</f>
        <v>6.9208878770631941</v>
      </c>
      <c r="G60" s="170">
        <f>'3.7'!G60/'3.7'!G59*100-100</f>
        <v>1.8490484429065646</v>
      </c>
      <c r="H60" s="170">
        <f>'3.7'!H60/'3.7'!H59*100-100</f>
        <v>2.5576128946316743</v>
      </c>
      <c r="I60" s="170">
        <f>'3.7'!I60/'3.7'!I59*100-100</f>
        <v>2.2805879809770744</v>
      </c>
      <c r="J60" s="170">
        <f>'3.7'!J60/'3.7'!J59*100-100</f>
        <v>1.2180414857694331</v>
      </c>
      <c r="M60" s="202"/>
    </row>
    <row r="61" spans="1:13" s="10" customFormat="1" ht="11.1" customHeight="1">
      <c r="A61" s="27">
        <v>2007</v>
      </c>
      <c r="B61" s="170">
        <f>'3.7'!B61/'3.7'!B60*100-100</f>
        <v>-0.3885590933621188</v>
      </c>
      <c r="C61" s="170">
        <f>'3.7'!C61/'3.7'!C60*100-100</f>
        <v>-1.6413899020925413</v>
      </c>
      <c r="D61" s="170">
        <f>'3.7'!D61/'3.7'!D60*100-100</f>
        <v>3.0943987465726508</v>
      </c>
      <c r="E61" s="170">
        <f>'3.7'!E61/'3.7'!E60*100-100</f>
        <v>-1.2840267077555296</v>
      </c>
      <c r="F61" s="170">
        <f>'3.7'!F61/'3.7'!F60*100-100</f>
        <v>-2.8425423187480021</v>
      </c>
      <c r="G61" s="170">
        <f>'3.7'!G61/'3.7'!G60*100-100</f>
        <v>-4.6714088544431434</v>
      </c>
      <c r="H61" s="170">
        <f>'3.7'!H61/'3.7'!H60*100-100</f>
        <v>4.7148980387063233</v>
      </c>
      <c r="I61" s="170">
        <f>'3.7'!I61/'3.7'!I60*100-100</f>
        <v>1.997252456937531</v>
      </c>
      <c r="J61" s="170">
        <f>'3.7'!J61/'3.7'!J60*100-100</f>
        <v>2.2637912546169332</v>
      </c>
      <c r="M61" s="202"/>
    </row>
    <row r="62" spans="1:13" s="10" customFormat="1" ht="11.1" customHeight="1">
      <c r="A62" s="27">
        <v>2008</v>
      </c>
      <c r="B62" s="170">
        <f>'3.7'!B62/'3.7'!B61*100-100</f>
        <v>0.16253115180408884</v>
      </c>
      <c r="C62" s="170">
        <f>'3.7'!C62/'3.7'!C61*100-100</f>
        <v>-3.6693666438957706</v>
      </c>
      <c r="D62" s="170">
        <f>'3.7'!D62/'3.7'!D61*100-100</f>
        <v>-2.9920212765957501</v>
      </c>
      <c r="E62" s="170">
        <f>'3.7'!E62/'3.7'!E61*100-100</f>
        <v>1.7273673257024029</v>
      </c>
      <c r="F62" s="170">
        <f>'3.7'!F62/'3.7'!F61*100-100</f>
        <v>-4.7227701073855002</v>
      </c>
      <c r="G62" s="170">
        <f>'3.7'!G62/'3.7'!G61*100-100</f>
        <v>1.3921372090433266</v>
      </c>
      <c r="H62" s="170">
        <f>'3.7'!H62/'3.7'!H61*100-100</f>
        <v>6.6980898040188492</v>
      </c>
      <c r="I62" s="170">
        <f>'3.7'!I62/'3.7'!I61*100-100</f>
        <v>-1.0878574388727742</v>
      </c>
      <c r="J62" s="170">
        <f>'3.7'!J62/'3.7'!J61*100-100</f>
        <v>-0.67575439822905992</v>
      </c>
      <c r="M62" s="202"/>
    </row>
    <row r="63" spans="1:13" s="10" customFormat="1" ht="11.1" customHeight="1">
      <c r="A63" s="27">
        <v>2009</v>
      </c>
      <c r="B63" s="170">
        <f>'3.7'!B63/'3.7'!B62*100-100</f>
        <v>1.0817827780186917E-2</v>
      </c>
      <c r="C63" s="170">
        <f>'3.7'!C63/'3.7'!C62*100-100</f>
        <v>-0.39509674804983774</v>
      </c>
      <c r="D63" s="170">
        <f>'3.7'!D63/'3.7'!D62*100-100</f>
        <v>-4.3963575834720388</v>
      </c>
      <c r="E63" s="170">
        <f>'3.7'!E63/'3.7'!E62*100-100</f>
        <v>-0.58306055646481525</v>
      </c>
      <c r="F63" s="170">
        <f>'3.7'!F63/'3.7'!F62*100-100</f>
        <v>-4.381828637147791</v>
      </c>
      <c r="G63" s="170">
        <f>'3.7'!G63/'3.7'!G62*100-100</f>
        <v>4.4705623901581788</v>
      </c>
      <c r="H63" s="170">
        <f>'3.7'!H63/'3.7'!H62*100-100</f>
        <v>-0.79051383399209385</v>
      </c>
      <c r="I63" s="170">
        <f>'3.7'!I63/'3.7'!I62*100-100</f>
        <v>-4.5354561642400739</v>
      </c>
      <c r="J63" s="170">
        <f>'3.7'!J63/'3.7'!J62*100-100</f>
        <v>1.6891495601173006</v>
      </c>
    </row>
    <row r="64" spans="1:13" s="10" customFormat="1" ht="13.5" customHeight="1">
      <c r="A64" s="27">
        <v>2010</v>
      </c>
      <c r="B64" s="170">
        <f>'3.7'!B64/'3.7'!B63*100-100</f>
        <v>0.89778258518119003</v>
      </c>
      <c r="C64" s="170">
        <f>'3.7'!C64/'3.7'!C63*100-100</f>
        <v>-1.2205044751830627</v>
      </c>
      <c r="D64" s="170">
        <f>'3.7'!D64/'3.7'!D63*100-100</f>
        <v>1.0446538303973796</v>
      </c>
      <c r="E64" s="170">
        <f>'3.7'!E64/'3.7'!E63*100-100</f>
        <v>1.1626710566930711</v>
      </c>
      <c r="F64" s="170">
        <f>'3.7'!F64/'3.7'!F63*100-100</f>
        <v>7.613663699783487</v>
      </c>
      <c r="G64" s="170">
        <f>'3.7'!G64/'3.7'!G63*100-100</f>
        <v>-5.1834717695300156</v>
      </c>
      <c r="H64" s="170">
        <f>'3.7'!H64/'3.7'!H63*100-100</f>
        <v>3.1989688305601049</v>
      </c>
      <c r="I64" s="170">
        <f>'3.7'!I64/'3.7'!I63*100-100</f>
        <v>1.6019310950186423</v>
      </c>
      <c r="J64" s="170">
        <f>'3.7'!J64/'3.7'!J63*100-100</f>
        <v>3.8643442150190452</v>
      </c>
      <c r="M64" s="202"/>
    </row>
    <row r="65" spans="1:13" s="10" customFormat="1" ht="11.1" customHeight="1">
      <c r="A65" s="27">
        <v>2011</v>
      </c>
      <c r="B65" s="170">
        <f>'3.7'!B65/'3.7'!B64*100-100</f>
        <v>1.8653516295025696</v>
      </c>
      <c r="C65" s="170">
        <f>'3.7'!C65/'3.7'!C64*100-100</f>
        <v>-1.2252883031301423</v>
      </c>
      <c r="D65" s="170">
        <f>'3.7'!D65/'3.7'!D64*100-100</f>
        <v>2.138658017433599</v>
      </c>
      <c r="E65" s="170">
        <f>'3.7'!E65/'3.7'!E64*100-100</f>
        <v>-0.95606183889340457</v>
      </c>
      <c r="F65" s="170">
        <f>'3.7'!F65/'3.7'!F64*100-100</f>
        <v>2.8724712194031525</v>
      </c>
      <c r="G65" s="170">
        <f>'3.7'!G65/'3.7'!G64*100-100</f>
        <v>5.7108006209802653</v>
      </c>
      <c r="H65" s="170">
        <f>'3.7'!H65/'3.7'!H64*100-100</f>
        <v>4.9619620756216705</v>
      </c>
      <c r="I65" s="170">
        <f>'3.7'!I65/'3.7'!I64*100-100</f>
        <v>3.3801295896328298</v>
      </c>
      <c r="J65" s="170">
        <f>'3.7'!J65/'3.7'!J64*100-100</f>
        <v>2.2101288316303851</v>
      </c>
      <c r="M65" s="202"/>
    </row>
    <row r="66" spans="1:13" s="10" customFormat="1" ht="11.1" customHeight="1">
      <c r="A66" s="27">
        <v>2012</v>
      </c>
      <c r="B66" s="170">
        <f>'3.7'!B66/'3.7'!B65*100-100</f>
        <v>1.4523258261418732</v>
      </c>
      <c r="C66" s="170">
        <f>'3.7'!C66/'3.7'!C65*100-100</f>
        <v>-0.59418325862608867</v>
      </c>
      <c r="D66" s="170">
        <f>'3.7'!D66/'3.7'!D65*100-100</f>
        <v>1.4786146670636242</v>
      </c>
      <c r="E66" s="170">
        <f>'3.7'!E66/'3.7'!E65*100-100</f>
        <v>1.1809406448962818</v>
      </c>
      <c r="F66" s="170">
        <f>'3.7'!F66/'3.7'!F65*100-100</f>
        <v>3.9873967840069469</v>
      </c>
      <c r="G66" s="170">
        <f>'3.7'!G66/'3.7'!G65*100-100</f>
        <v>-0.83919018147486213</v>
      </c>
      <c r="H66" s="170">
        <f>'3.7'!H66/'3.7'!H65*100-100</f>
        <v>2.9965382951103265</v>
      </c>
      <c r="I66" s="170">
        <f>'3.7'!I66/'3.7'!I65*100-100</f>
        <v>1.1908492635537442</v>
      </c>
      <c r="J66" s="170">
        <f>'3.7'!J66/'3.7'!J65*100-100</f>
        <v>3.6183853091383185</v>
      </c>
      <c r="M66" s="202"/>
    </row>
    <row r="67" spans="1:13" s="10" customFormat="1" ht="11.1" customHeight="1">
      <c r="A67" s="27">
        <v>2013</v>
      </c>
      <c r="B67" s="170">
        <f>'3.7'!B67/'3.7'!B66*100-100</f>
        <v>0.40456431535270099</v>
      </c>
      <c r="C67" s="170">
        <f>'3.7'!C67/'3.7'!C66*100-100</f>
        <v>-1.2374161073825434</v>
      </c>
      <c r="D67" s="170">
        <f>'3.7'!D67/'3.7'!D66*100-100</f>
        <v>-0.18580089966752666</v>
      </c>
      <c r="E67" s="170">
        <f>'3.7'!E67/'3.7'!E66*100-100</f>
        <v>1.2280523698365897</v>
      </c>
      <c r="F67" s="170">
        <f>'3.7'!F67/'3.7'!F66*100-100</f>
        <v>-0.27165395465466702</v>
      </c>
      <c r="G67" s="170">
        <f>'3.7'!G67/'3.7'!G66*100-100</f>
        <v>0.58182587538347263</v>
      </c>
      <c r="H67" s="170">
        <f>'3.7'!H67/'3.7'!H66*100-100</f>
        <v>9.4527885726307659E-2</v>
      </c>
      <c r="I67" s="170">
        <f>'3.7'!I67/'3.7'!I66*100-100</f>
        <v>-0.81552596263033195</v>
      </c>
      <c r="J67" s="170">
        <f>'3.7'!J67/'3.7'!J66*100-100</f>
        <v>1.2059563758389373</v>
      </c>
      <c r="M67" s="202"/>
    </row>
    <row r="68" spans="1:13" s="10" customFormat="1" ht="11.1" customHeight="1">
      <c r="A68" s="27">
        <v>2014</v>
      </c>
      <c r="B68" s="170">
        <f>'3.7'!B68/'3.7'!B67*100-100</f>
        <v>1.1571443330922477</v>
      </c>
      <c r="C68" s="170">
        <f>'3.7'!C68/'3.7'!C67*100-100</f>
        <v>2.6120195370566961</v>
      </c>
      <c r="D68" s="170">
        <f>'3.7'!D68/'3.7'!D67*100-100</f>
        <v>0.94053100813167134</v>
      </c>
      <c r="E68" s="170">
        <f>'3.7'!E68/'3.7'!E67*100-100</f>
        <v>-1.132945658712643</v>
      </c>
      <c r="F68" s="170">
        <f>'3.7'!F68/'3.7'!F67*100-100</f>
        <v>-0.32477737035097221</v>
      </c>
      <c r="G68" s="170">
        <f>'3.7'!G68/'3.7'!G67*100-100</f>
        <v>3.618005889777038</v>
      </c>
      <c r="H68" s="170">
        <f>'3.7'!H68/'3.7'!H67*100-100</f>
        <v>0.10493179433368027</v>
      </c>
      <c r="I68" s="170">
        <f>'3.7'!I68/'3.7'!I67*100-100</f>
        <v>2.8830141548709349</v>
      </c>
      <c r="J68" s="170">
        <f>'3.7'!J68/'3.7'!J67*100-100</f>
        <v>1.8340068386695663</v>
      </c>
      <c r="M68" s="202"/>
    </row>
    <row r="69" spans="1:13" s="10" customFormat="1" ht="13.5" customHeight="1">
      <c r="A69" s="27">
        <v>2015</v>
      </c>
      <c r="B69" s="170">
        <f>'3.7'!B69/'3.7'!B68*100-100</f>
        <v>2.1346134204881935</v>
      </c>
      <c r="C69" s="170">
        <f>'3.7'!C69/'3.7'!C68*100-100</f>
        <v>3.4768211920529666</v>
      </c>
      <c r="D69" s="170">
        <f>'3.7'!D69/'3.7'!D68*100-100</f>
        <v>-2.9408910026205888</v>
      </c>
      <c r="E69" s="170">
        <f>'3.7'!E69/'3.7'!E68*100-100</f>
        <v>1.4095933475306737</v>
      </c>
      <c r="F69" s="170">
        <f>'3.7'!F69/'3.7'!F68*100-100</f>
        <v>5.1082615093546337</v>
      </c>
      <c r="G69" s="170">
        <f>'3.7'!G69/'3.7'!G68*100-100</f>
        <v>1.502233049127085</v>
      </c>
      <c r="H69" s="170">
        <f>'3.7'!H69/'3.7'!H68*100-100</f>
        <v>4.8218029350104672</v>
      </c>
      <c r="I69" s="170">
        <f>'3.7'!I69/'3.7'!I68*100-100</f>
        <v>1.163378856853825</v>
      </c>
      <c r="J69" s="170">
        <f>'3.7'!J69/'3.7'!J68*100-100</f>
        <v>1.7501017501017486</v>
      </c>
      <c r="M69" s="202"/>
    </row>
    <row r="70" spans="1:13" s="10" customFormat="1" ht="11.1" customHeight="1">
      <c r="A70" s="27">
        <v>2016</v>
      </c>
      <c r="B70" s="170">
        <f>'3.7'!B70/'3.7'!B69*100-100</f>
        <v>2.3700000000000045</v>
      </c>
      <c r="C70" s="170">
        <f>'3.7'!C70/'3.7'!C69*100-100</f>
        <v>1.5900000000000034</v>
      </c>
      <c r="D70" s="170">
        <f>'3.7'!D70/'3.7'!D69*100-100</f>
        <v>2.039999999999992</v>
      </c>
      <c r="E70" s="170">
        <f>'3.7'!E70/'3.7'!E69*100-100</f>
        <v>1.3599999999999994</v>
      </c>
      <c r="F70" s="170">
        <f>'3.7'!F70/'3.7'!F69*100-100</f>
        <v>3.5600000000000023</v>
      </c>
      <c r="G70" s="170">
        <f>'3.7'!G70/'3.7'!G69*100-100</f>
        <v>5.25</v>
      </c>
      <c r="H70" s="170">
        <f>'3.7'!H70/'3.7'!H69*100-100</f>
        <v>3.4399999999999977</v>
      </c>
      <c r="I70" s="170">
        <f>'3.7'!I70/'3.7'!I69*100-100</f>
        <v>2.680000000000021</v>
      </c>
      <c r="J70" s="170">
        <f>'3.7'!J70/'3.7'!J69*100-100</f>
        <v>0.90999999999998238</v>
      </c>
      <c r="M70" s="202"/>
    </row>
    <row r="71" spans="1:13" s="10" customFormat="1" ht="11.1" customHeight="1">
      <c r="A71" s="27">
        <v>2017</v>
      </c>
      <c r="B71" s="170">
        <f>'3.7'!B71/'3.7'!B70*100-100</f>
        <v>1.3089772394256016</v>
      </c>
      <c r="C71" s="170">
        <f>'3.7'!C71/'3.7'!C70*100-100</f>
        <v>6.8904419726337096E-2</v>
      </c>
      <c r="D71" s="170">
        <f>'3.7'!D71/'3.7'!D70*100-100</f>
        <v>2.1658173265386012</v>
      </c>
      <c r="E71" s="170">
        <f>'3.7'!E71/'3.7'!E70*100-100</f>
        <v>0.9076558800315695</v>
      </c>
      <c r="F71" s="170">
        <f>'3.7'!F71/'3.7'!F70*100-100</f>
        <v>1.120123599845499</v>
      </c>
      <c r="G71" s="170">
        <f>'3.7'!G71/'3.7'!G70*100-100</f>
        <v>1.4441805225653184</v>
      </c>
      <c r="H71" s="170">
        <f>'3.7'!H71/'3.7'!H70*100-100</f>
        <v>3.2675947409125996</v>
      </c>
      <c r="I71" s="170">
        <f>'3.7'!I71/'3.7'!I70*100-100</f>
        <v>2.1328398909232504</v>
      </c>
      <c r="J71" s="170">
        <f>'3.7'!J71/'3.7'!J70*100-100</f>
        <v>1.1198097314438797</v>
      </c>
      <c r="M71" s="202"/>
    </row>
    <row r="72" spans="1:13" s="10" customFormat="1" ht="11.1" customHeight="1">
      <c r="A72" s="27">
        <v>2018</v>
      </c>
      <c r="B72" s="170">
        <f>'3.7'!B72/'3.7'!B71*100-100</f>
        <v>1.4945521164786442</v>
      </c>
      <c r="C72" s="170">
        <f>'3.7'!C72/'3.7'!C71*100-100</f>
        <v>2.19358646468622</v>
      </c>
      <c r="D72" s="170">
        <f>'3.7'!D72/'3.7'!D71*100-100</f>
        <v>-1.9088729016786488</v>
      </c>
      <c r="E72" s="170">
        <f>'3.7'!E72/'3.7'!E71*100-100</f>
        <v>0.84082909659757377</v>
      </c>
      <c r="F72" s="170">
        <f>'3.7'!F72/'3.7'!F71*100-100</f>
        <v>0.24828113063408352</v>
      </c>
      <c r="G72" s="170">
        <f>'3.7'!G72/'3.7'!G71*100-100</f>
        <v>2.229090568511765</v>
      </c>
      <c r="H72" s="170">
        <f>'3.7'!H72/'3.7'!H71*100-100</f>
        <v>1.7599700430630918</v>
      </c>
      <c r="I72" s="170">
        <f>'3.7'!I72/'3.7'!I71*100-100</f>
        <v>2.8130065795747043</v>
      </c>
      <c r="J72" s="170">
        <f>'3.7'!J72/'3.7'!J71*100-100</f>
        <v>1.9110152881223001</v>
      </c>
      <c r="M72" s="202"/>
    </row>
    <row r="73" spans="1:13" s="10" customFormat="1" ht="11.1" customHeight="1">
      <c r="A73" s="27">
        <v>2019</v>
      </c>
      <c r="B73" s="170">
        <f>'3.7'!B73/'3.7'!B72*100-100</f>
        <v>1.6530495914877292</v>
      </c>
      <c r="C73" s="170">
        <f>'3.7'!C73/'3.7'!C72*100-100</f>
        <v>1.1454422947348064</v>
      </c>
      <c r="D73" s="170">
        <f>'3.7'!D73/'3.7'!D72*100-100</f>
        <v>0.82143555642480237</v>
      </c>
      <c r="E73" s="170">
        <f>'3.7'!E73/'3.7'!E72*100-100</f>
        <v>0.69808027923210147</v>
      </c>
      <c r="F73" s="170">
        <f>'3.7'!F73/'3.7'!F72*100-100</f>
        <v>3.2387121356448887</v>
      </c>
      <c r="G73" s="170">
        <f>'3.7'!G73/'3.7'!G72*100-100</f>
        <v>3.0508474576271141</v>
      </c>
      <c r="H73" s="170">
        <f>'3.7'!H73/'3.7'!H72*100-100</f>
        <v>2.0883164673413148</v>
      </c>
      <c r="I73" s="170">
        <f>'3.7'!I73/'3.7'!I72*100-100</f>
        <v>1.9384158783157091</v>
      </c>
      <c r="J73" s="170">
        <f>'3.7'!J73/'3.7'!J72*100-100</f>
        <v>1.4135974612943443</v>
      </c>
      <c r="M73" s="202"/>
    </row>
    <row r="74" spans="1:13" s="10" customFormat="1" ht="13.5" customHeight="1">
      <c r="A74" s="27">
        <v>2020</v>
      </c>
      <c r="B74" s="170">
        <f>'3.7'!B74/'3.7'!B73*100-100</f>
        <v>-5.028037383177562</v>
      </c>
      <c r="C74" s="170">
        <f>'3.7'!C74/'3.7'!C73*100-100</f>
        <v>3.2451465550056895</v>
      </c>
      <c r="D74" s="170">
        <f>'3.7'!D74/'3.7'!D73*100-100</f>
        <v>-13.666343355965068</v>
      </c>
      <c r="E74" s="170">
        <f>'3.7'!E74/'3.7'!E73*100-100</f>
        <v>0.77026766801462543</v>
      </c>
      <c r="F74" s="170">
        <f>'3.7'!F74/'3.7'!F73*100-100</f>
        <v>4.2074183428676832</v>
      </c>
      <c r="G74" s="170">
        <f>'3.7'!G74/'3.7'!G73*100-100</f>
        <v>-8.5348506401138025</v>
      </c>
      <c r="H74" s="170">
        <f>'3.7'!H74/'3.7'!H73*100-100</f>
        <v>-14.697666035865552</v>
      </c>
      <c r="I74" s="170">
        <f>'3.7'!I74/'3.7'!I73*100-100</f>
        <v>-34.182512965153293</v>
      </c>
      <c r="J74" s="170">
        <f>'3.7'!J74/'3.7'!J73*100-100</f>
        <v>-2.3990138441114937</v>
      </c>
      <c r="M74" s="202"/>
    </row>
    <row r="75" spans="1:13" s="10" customFormat="1" ht="15" customHeight="1">
      <c r="A75" s="1"/>
      <c r="B75" s="32" t="s">
        <v>275</v>
      </c>
      <c r="C75" s="171"/>
      <c r="D75" s="171"/>
      <c r="E75" s="171"/>
      <c r="F75" s="171"/>
      <c r="G75" s="171"/>
      <c r="H75" s="171"/>
      <c r="I75" s="171"/>
      <c r="J75" s="171"/>
    </row>
    <row r="76" spans="1:13" s="10" customFormat="1" ht="15" customHeight="1">
      <c r="A76" s="33" t="s">
        <v>388</v>
      </c>
      <c r="B76" s="173">
        <f>POWER(('3.7'!B54/'3.7'!B45),1/9)*100-100</f>
        <v>1.4511796331186275</v>
      </c>
      <c r="C76" s="173">
        <f>POWER(('3.7'!C54/'3.7'!C45),1/9)*100-100</f>
        <v>0.58477792808240281</v>
      </c>
      <c r="D76" s="173">
        <f>POWER(('3.7'!D54/'3.7'!D45),1/9)*100-100</f>
        <v>-0.16928094910014124</v>
      </c>
      <c r="E76" s="173">
        <f>POWER(('3.7'!E54/'3.7'!E45),1/9)*100-100</f>
        <v>1.9317772163220468</v>
      </c>
      <c r="F76" s="173">
        <f>POWER(('3.7'!F54/'3.7'!F45),1/9)*100-100</f>
        <v>1.7858390876515244</v>
      </c>
      <c r="G76" s="173">
        <f>POWER(('3.7'!G54/'3.7'!G45),1/9)*100-100</f>
        <v>0.66898014797118321</v>
      </c>
      <c r="H76" s="173">
        <f>POWER(('3.7'!H54/'3.7'!H45),1/9)*100-100</f>
        <v>2.439112781528749</v>
      </c>
      <c r="I76" s="173">
        <f>POWER(('3.7'!I54/'3.7'!I45),1/9)*100-100</f>
        <v>0.68458881907112357</v>
      </c>
      <c r="J76" s="173">
        <f>POWER(('3.7'!J54/'3.7'!J45),1/9)*100-100</f>
        <v>2.6606458508505568</v>
      </c>
    </row>
    <row r="77" spans="1:13" s="10" customFormat="1" ht="12" customHeight="1">
      <c r="A77" s="27" t="s">
        <v>273</v>
      </c>
      <c r="B77" s="173">
        <f>POWER(('3.7'!B64/'3.7'!B54),1/10)*100-100</f>
        <v>0.35414267420878787</v>
      </c>
      <c r="C77" s="173">
        <f>POWER(('3.7'!C64/'3.7'!C54),1/10)*100-100</f>
        <v>-0.94560674564574754</v>
      </c>
      <c r="D77" s="173">
        <f>POWER(('3.7'!D64/'3.7'!D54),1/10)*100-100</f>
        <v>-0.34994992391111168</v>
      </c>
      <c r="E77" s="173">
        <f>POWER(('3.7'!E64/'3.7'!E54),1/10)*100-100</f>
        <v>0.62075937259595548</v>
      </c>
      <c r="F77" s="173">
        <f>POWER(('3.7'!F64/'3.7'!F54),1/10)*100-100</f>
        <v>-0.62614739723179014</v>
      </c>
      <c r="G77" s="173">
        <f>POWER(('3.7'!G64/'3.7'!G54),1/10)*100-100</f>
        <v>4.4366557210366864E-3</v>
      </c>
      <c r="H77" s="173">
        <f>POWER(('3.7'!H64/'3.7'!H54),1/10)*100-100</f>
        <v>1.9112112212093564</v>
      </c>
      <c r="I77" s="173">
        <f>POWER(('3.7'!I64/'3.7'!I54),1/10)*100-100</f>
        <v>-1.4928476506443076</v>
      </c>
      <c r="J77" s="173">
        <f>POWER(('3.7'!J64/'3.7'!J54),1/10)*100-100</f>
        <v>1.6124747899719978</v>
      </c>
    </row>
    <row r="78" spans="1:13" s="10" customFormat="1" ht="12" customHeight="1">
      <c r="A78" s="27" t="s">
        <v>537</v>
      </c>
      <c r="B78" s="173">
        <f>POWER(('3.7'!B74/'3.7'!B64),1/10)*100-100</f>
        <v>0.86002357056642609</v>
      </c>
      <c r="C78" s="173">
        <f>POWER(('3.7'!C74/'3.7'!C64),1/10)*100-100</f>
        <v>1.1132578608798411</v>
      </c>
      <c r="D78" s="173">
        <f>POWER(('3.7'!D74/'3.7'!D64),1/10)*100-100</f>
        <v>-1.0240294748547001</v>
      </c>
      <c r="E78" s="173">
        <f>POWER(('3.7'!E74/'3.7'!E64),1/10)*100-100</f>
        <v>0.62685190122644485</v>
      </c>
      <c r="F78" s="173">
        <f>POWER(('3.7'!F74/'3.7'!F64),1/10)*100-100</f>
        <v>2.3568788624131116</v>
      </c>
      <c r="G78" s="173">
        <f>POWER(('3.7'!G74/'3.7'!G64),1/10)*100-100</f>
        <v>1.3262738885393617</v>
      </c>
      <c r="H78" s="173">
        <f>POWER(('3.7'!H74/'3.7'!H64),1/10)*100-100</f>
        <v>0.72420549206452733</v>
      </c>
      <c r="I78" s="173">
        <f>POWER(('3.7'!I74/'3.7'!I64),1/10)*100-100</f>
        <v>-2.4388857484328668</v>
      </c>
      <c r="J78" s="173">
        <f>POWER(('3.7'!J74/'3.7'!J64),1/10)*100-100</f>
        <v>1.3469419152991975</v>
      </c>
    </row>
    <row r="79" spans="1:13" s="10" customFormat="1" ht="11.1" customHeight="1">
      <c r="A79" s="45"/>
      <c r="B79" s="203"/>
      <c r="C79" s="203"/>
      <c r="D79" s="203"/>
      <c r="E79" s="203"/>
      <c r="F79" s="203"/>
      <c r="G79" s="203"/>
      <c r="H79" s="203"/>
      <c r="I79" s="203"/>
      <c r="J79" s="203"/>
    </row>
    <row r="80" spans="1:13" s="10" customFormat="1" ht="12" hidden="1" customHeight="1">
      <c r="A80" s="45"/>
      <c r="B80" s="96"/>
      <c r="C80" s="96"/>
      <c r="D80" s="96"/>
      <c r="E80" s="96"/>
      <c r="F80" s="96"/>
      <c r="G80" s="96"/>
      <c r="H80" s="96"/>
      <c r="I80" s="96"/>
      <c r="J80" s="96"/>
      <c r="M80" s="202"/>
    </row>
    <row r="81" spans="1:10" s="10" customFormat="1" ht="11.1" customHeight="1">
      <c r="A81" s="14" t="s">
        <v>122</v>
      </c>
    </row>
    <row r="82" spans="1:10" s="10" customFormat="1" ht="11.1" customHeight="1">
      <c r="A82" s="10" t="s">
        <v>149</v>
      </c>
    </row>
    <row r="83" spans="1:10" s="10" customFormat="1" ht="10.5" customHeight="1">
      <c r="A83" s="32"/>
    </row>
    <row r="84" spans="1:10" s="10" customFormat="1" ht="10.5" customHeight="1">
      <c r="A84" s="19"/>
    </row>
    <row r="85" spans="1:10" s="10" customFormat="1" ht="10.5" customHeight="1">
      <c r="A85" s="19"/>
      <c r="B85" s="19"/>
      <c r="C85" s="19"/>
      <c r="D85" s="19"/>
      <c r="E85" s="19"/>
      <c r="F85" s="19"/>
      <c r="G85" s="19"/>
      <c r="H85" s="19"/>
      <c r="I85" s="19"/>
      <c r="J85" s="19"/>
    </row>
    <row r="86" spans="1:10" s="10" customFormat="1" ht="10.5" customHeight="1">
      <c r="A86" s="19"/>
      <c r="B86" s="19"/>
      <c r="C86" s="19"/>
      <c r="D86" s="19"/>
      <c r="E86" s="19"/>
      <c r="F86" s="19"/>
      <c r="G86" s="19"/>
      <c r="H86" s="19"/>
      <c r="I86" s="19"/>
      <c r="J86" s="19"/>
    </row>
    <row r="87" spans="1:10" s="10" customFormat="1" ht="10.5" customHeight="1">
      <c r="A87" s="19"/>
      <c r="B87" s="19"/>
      <c r="C87" s="19"/>
      <c r="D87" s="19"/>
      <c r="E87" s="19"/>
      <c r="F87" s="19"/>
      <c r="G87" s="19"/>
      <c r="H87" s="19"/>
      <c r="I87" s="19"/>
      <c r="J87" s="19"/>
    </row>
    <row r="88" spans="1:10" s="10" customFormat="1" ht="10.5" customHeight="1">
      <c r="A88" s="19"/>
      <c r="B88" s="19"/>
      <c r="C88" s="19"/>
      <c r="D88" s="19"/>
      <c r="E88" s="19"/>
      <c r="F88" s="19"/>
      <c r="G88" s="19"/>
      <c r="H88" s="19"/>
      <c r="I88" s="19"/>
      <c r="J88" s="19"/>
    </row>
    <row r="89" spans="1:10" s="10" customFormat="1" ht="10.5" customHeight="1">
      <c r="A89" s="19"/>
      <c r="B89" s="19"/>
      <c r="C89" s="19"/>
      <c r="D89" s="19"/>
      <c r="E89" s="19"/>
      <c r="F89" s="19"/>
      <c r="G89" s="19"/>
      <c r="H89" s="19"/>
      <c r="I89" s="19"/>
      <c r="J89" s="19"/>
    </row>
    <row r="90" spans="1:10" s="10" customFormat="1" ht="10.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</row>
    <row r="91" spans="1:10" s="10" customFormat="1" ht="10.5" customHeight="1">
      <c r="A91" s="19"/>
      <c r="B91" s="19"/>
      <c r="C91" s="19"/>
      <c r="D91" s="19"/>
      <c r="E91" s="19"/>
      <c r="F91" s="19"/>
      <c r="G91" s="19"/>
      <c r="H91" s="19"/>
      <c r="I91" s="19"/>
      <c r="J91" s="1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166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432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49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49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49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49"/>
      <c r="B6" s="18"/>
      <c r="C6" s="18"/>
      <c r="D6" s="18"/>
      <c r="E6" s="18"/>
      <c r="F6" s="18"/>
      <c r="G6" s="18"/>
      <c r="H6" s="18"/>
      <c r="I6" s="18"/>
      <c r="J6" s="18"/>
    </row>
    <row r="7" spans="1:19">
      <c r="A7" s="10"/>
      <c r="B7" s="10"/>
      <c r="C7" s="10"/>
      <c r="D7" s="10"/>
      <c r="E7" s="10"/>
      <c r="F7" s="10"/>
      <c r="G7" s="10"/>
      <c r="H7" s="10"/>
      <c r="I7" s="10"/>
      <c r="J7" s="10"/>
    </row>
    <row r="8" spans="1:19" ht="66" customHeight="1">
      <c r="A8" s="390" t="s">
        <v>5</v>
      </c>
      <c r="B8" s="355" t="s">
        <v>89</v>
      </c>
      <c r="C8" s="355" t="s">
        <v>392</v>
      </c>
      <c r="D8" s="355" t="s">
        <v>443</v>
      </c>
      <c r="E8" s="355" t="s">
        <v>119</v>
      </c>
      <c r="F8" s="355" t="s">
        <v>256</v>
      </c>
      <c r="G8" s="355" t="s">
        <v>148</v>
      </c>
      <c r="H8" s="355" t="s">
        <v>257</v>
      </c>
      <c r="I8" s="355" t="s">
        <v>314</v>
      </c>
      <c r="J8" s="351" t="s">
        <v>120</v>
      </c>
    </row>
    <row r="9" spans="1:19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15" customHeight="1">
      <c r="A10" s="36"/>
      <c r="B10" s="24" t="s">
        <v>276</v>
      </c>
      <c r="C10" s="24"/>
      <c r="D10" s="24"/>
      <c r="E10" s="24"/>
      <c r="F10" s="24"/>
      <c r="G10" s="24"/>
      <c r="H10" s="24"/>
      <c r="I10" s="24"/>
      <c r="J10" s="24"/>
    </row>
    <row r="11" spans="1:19" ht="15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3.5" customHeight="1">
      <c r="A15" s="27">
        <v>1970</v>
      </c>
      <c r="B15" s="40">
        <f>'3.7'!B15/'3.7'!$B$36*100</f>
        <v>53.900000000000006</v>
      </c>
      <c r="C15" s="40">
        <f>'3.7'!C15/'3.7'!$C$36*100</f>
        <v>67.37</v>
      </c>
      <c r="D15" s="40">
        <f>'3.7'!D15/'3.7'!$D$36*100</f>
        <v>64.86</v>
      </c>
      <c r="E15" s="40">
        <f>'3.7'!E15/'3.7'!$E$36*100</f>
        <v>53.410000000000004</v>
      </c>
      <c r="F15" s="40">
        <f>'3.7'!F15/'3.7'!$F$36*100</f>
        <v>54.04</v>
      </c>
      <c r="G15" s="168">
        <f>'3.7'!G15/'3.7'!$G$36*100</f>
        <v>46.14</v>
      </c>
      <c r="H15" s="168">
        <f>'3.7'!H15/'3.7'!$H$36*100</f>
        <v>45.91</v>
      </c>
      <c r="I15" s="168">
        <f>'3.7'!I15/'3.7'!$I$36*100</f>
        <v>52.77</v>
      </c>
      <c r="J15" s="168">
        <f>'3.7'!J15/'3.7'!$J$36*100</f>
        <v>45.69</v>
      </c>
    </row>
    <row r="16" spans="1:19" ht="11.1" customHeight="1">
      <c r="A16" s="27">
        <v>1971</v>
      </c>
      <c r="B16" s="40">
        <f>'3.7'!B16/'3.7'!$B$36*100</f>
        <v>56.61999999999999</v>
      </c>
      <c r="C16" s="40">
        <f>'3.7'!C16/'3.7'!$C$36*100</f>
        <v>69.89</v>
      </c>
      <c r="D16" s="40">
        <f>'3.7'!D16/'3.7'!$D$36*100</f>
        <v>68.67</v>
      </c>
      <c r="E16" s="40">
        <f>'3.7'!E16/'3.7'!$E$36*100</f>
        <v>55.14</v>
      </c>
      <c r="F16" s="40">
        <f>'3.7'!F16/'3.7'!$F$36*100</f>
        <v>58.599999999999994</v>
      </c>
      <c r="G16" s="42">
        <f>'3.7'!G16/'3.7'!$G$36*100</f>
        <v>48.65</v>
      </c>
      <c r="H16" s="168">
        <f>'3.7'!H16/'3.7'!$H$36*100</f>
        <v>48.9</v>
      </c>
      <c r="I16" s="168">
        <f>'3.7'!I16/'3.7'!$I$36*100</f>
        <v>54.81</v>
      </c>
      <c r="J16" s="168">
        <f>'3.7'!J16/'3.7'!$J$36*100</f>
        <v>48.44</v>
      </c>
    </row>
    <row r="17" spans="1:10" s="10" customFormat="1" ht="11.1" customHeight="1">
      <c r="A17" s="27">
        <v>1972</v>
      </c>
      <c r="B17" s="40">
        <f>'3.7'!B17/'3.7'!$B$36*100</f>
        <v>59.5</v>
      </c>
      <c r="C17" s="40">
        <f>'3.7'!C17/'3.7'!$C$36*100</f>
        <v>72.37</v>
      </c>
      <c r="D17" s="40">
        <f>'3.7'!D17/'3.7'!$D$36*100</f>
        <v>72.400000000000006</v>
      </c>
      <c r="E17" s="40">
        <f>'3.7'!E17/'3.7'!$E$36*100</f>
        <v>57.85</v>
      </c>
      <c r="F17" s="40">
        <f>'3.7'!F17/'3.7'!$F$36*100</f>
        <v>63.190000000000005</v>
      </c>
      <c r="G17" s="42">
        <f>'3.7'!G17/'3.7'!$G$36*100</f>
        <v>50.05</v>
      </c>
      <c r="H17" s="168">
        <f>'3.7'!H17/'3.7'!$H$36*100</f>
        <v>52.47999999999999</v>
      </c>
      <c r="I17" s="168">
        <f>'3.7'!I17/'3.7'!$I$36*100</f>
        <v>56.84</v>
      </c>
      <c r="J17" s="168">
        <f>'3.7'!J17/'3.7'!$J$36*100</f>
        <v>51.859999999999992</v>
      </c>
    </row>
    <row r="18" spans="1:10" s="10" customFormat="1" ht="11.1" customHeight="1">
      <c r="A18" s="27">
        <v>1973</v>
      </c>
      <c r="B18" s="40">
        <f>'3.7'!B18/'3.7'!$B$36*100</f>
        <v>60.760000000000005</v>
      </c>
      <c r="C18" s="40">
        <f>'3.7'!C18/'3.7'!$C$36*100</f>
        <v>73.010000000000005</v>
      </c>
      <c r="D18" s="40">
        <f>'3.7'!D18/'3.7'!$D$36*100</f>
        <v>71.400000000000006</v>
      </c>
      <c r="E18" s="40">
        <f>'3.7'!E18/'3.7'!$E$36*100</f>
        <v>61.039999999999992</v>
      </c>
      <c r="F18" s="40">
        <f>'3.7'!F18/'3.7'!$F$36*100</f>
        <v>65.72</v>
      </c>
      <c r="G18" s="42">
        <f>'3.7'!G18/'3.7'!$G$36*100</f>
        <v>49.01</v>
      </c>
      <c r="H18" s="168">
        <f>'3.7'!H18/'3.7'!$H$36*100</f>
        <v>54.76</v>
      </c>
      <c r="I18" s="168">
        <f>'3.7'!I18/'3.7'!$I$36*100</f>
        <v>57.89</v>
      </c>
      <c r="J18" s="168">
        <f>'3.7'!J18/'3.7'!$J$36*100</f>
        <v>53.83</v>
      </c>
    </row>
    <row r="19" spans="1:10" s="10" customFormat="1" ht="11.1" customHeight="1">
      <c r="A19" s="27">
        <v>1974</v>
      </c>
      <c r="B19" s="40">
        <f>'3.7'!B19/'3.7'!$B$36*100</f>
        <v>60.709999999999994</v>
      </c>
      <c r="C19" s="40">
        <f>'3.7'!C19/'3.7'!$C$36*100</f>
        <v>72.260000000000005</v>
      </c>
      <c r="D19" s="40">
        <f>'3.7'!D19/'3.7'!$D$36*100</f>
        <v>70.94</v>
      </c>
      <c r="E19" s="40">
        <f>'3.7'!E19/'3.7'!$E$36*100</f>
        <v>63</v>
      </c>
      <c r="F19" s="40">
        <f>'3.7'!F19/'3.7'!$F$36*100</f>
        <v>65.72</v>
      </c>
      <c r="G19" s="42">
        <f>'3.7'!G19/'3.7'!$G$36*100</f>
        <v>45.45</v>
      </c>
      <c r="H19" s="168">
        <f>'3.7'!H19/'3.7'!$H$36*100</f>
        <v>56.13</v>
      </c>
      <c r="I19" s="168">
        <f>'3.7'!I19/'3.7'!$I$36*100</f>
        <v>59.58</v>
      </c>
      <c r="J19" s="168">
        <f>'3.7'!J19/'3.7'!$J$36*100</f>
        <v>54.459999999999994</v>
      </c>
    </row>
    <row r="20" spans="1:10" s="10" customFormat="1" ht="13.5" customHeight="1">
      <c r="A20" s="27">
        <v>1975</v>
      </c>
      <c r="B20" s="40">
        <f>'3.7'!B20/'3.7'!$B$36*100</f>
        <v>63</v>
      </c>
      <c r="C20" s="40">
        <f>'3.7'!C20/'3.7'!$C$36*100</f>
        <v>73.16</v>
      </c>
      <c r="D20" s="40">
        <f>'3.7'!D20/'3.7'!$D$36*100</f>
        <v>73.489999999999995</v>
      </c>
      <c r="E20" s="40">
        <f>'3.7'!E20/'3.7'!$E$36*100</f>
        <v>65.36</v>
      </c>
      <c r="F20" s="40">
        <f>'3.7'!F20/'3.7'!$F$36*100</f>
        <v>67.14</v>
      </c>
      <c r="G20" s="42">
        <f>'3.7'!G20/'3.7'!$G$36*100</f>
        <v>50.66</v>
      </c>
      <c r="H20" s="168">
        <f>'3.7'!H20/'3.7'!$H$36*100</f>
        <v>57.52</v>
      </c>
      <c r="I20" s="168">
        <f>'3.7'!I20/'3.7'!$I$36*100</f>
        <v>61.57</v>
      </c>
      <c r="J20" s="168">
        <f>'3.7'!J20/'3.7'!$J$36*100</f>
        <v>56.48</v>
      </c>
    </row>
    <row r="21" spans="1:10" s="10" customFormat="1" ht="11.1" customHeight="1">
      <c r="A21" s="27">
        <v>1976</v>
      </c>
      <c r="B21" s="40">
        <f>'3.7'!B21/'3.7'!$B$36*100</f>
        <v>65.709999999999994</v>
      </c>
      <c r="C21" s="40">
        <f>'3.7'!C21/'3.7'!$C$36*100</f>
        <v>75.14</v>
      </c>
      <c r="D21" s="40">
        <f>'3.7'!D21/'3.7'!$D$36*100</f>
        <v>75.03</v>
      </c>
      <c r="E21" s="40">
        <f>'3.7'!E21/'3.7'!$E$36*100</f>
        <v>68.39</v>
      </c>
      <c r="F21" s="40">
        <f>'3.7'!F21/'3.7'!$F$36*100</f>
        <v>70.430000000000007</v>
      </c>
      <c r="G21" s="42">
        <f>'3.7'!G21/'3.7'!$G$36*100</f>
        <v>54.79999999999999</v>
      </c>
      <c r="H21" s="168">
        <f>'3.7'!H21/'3.7'!$H$36*100</f>
        <v>59.160000000000004</v>
      </c>
      <c r="I21" s="168">
        <f>'3.7'!I21/'3.7'!$I$36*100</f>
        <v>64.44</v>
      </c>
      <c r="J21" s="168">
        <f>'3.7'!J21/'3.7'!$J$36*100</f>
        <v>59.23</v>
      </c>
    </row>
    <row r="22" spans="1:10" s="10" customFormat="1" ht="11.1" customHeight="1">
      <c r="A22" s="27">
        <v>1977</v>
      </c>
      <c r="B22" s="40">
        <f>'3.7'!B22/'3.7'!$B$36*100</f>
        <v>68.36</v>
      </c>
      <c r="C22" s="40">
        <f>'3.7'!C22/'3.7'!$C$36*100</f>
        <v>75.33</v>
      </c>
      <c r="D22" s="40">
        <f>'3.7'!D22/'3.7'!$D$36*100</f>
        <v>77.48</v>
      </c>
      <c r="E22" s="40">
        <f>'3.7'!E22/'3.7'!$E$36*100</f>
        <v>70.23</v>
      </c>
      <c r="F22" s="40">
        <f>'3.7'!F22/'3.7'!$F$36*100</f>
        <v>74.78</v>
      </c>
      <c r="G22" s="42">
        <f>'3.7'!G22/'3.7'!$G$36*100</f>
        <v>59.67</v>
      </c>
      <c r="H22" s="168">
        <f>'3.7'!H22/'3.7'!$H$36*100</f>
        <v>62.21</v>
      </c>
      <c r="I22" s="168">
        <f>'3.7'!I22/'3.7'!$I$36*100</f>
        <v>67.27</v>
      </c>
      <c r="J22" s="168">
        <f>'3.7'!J22/'3.7'!$J$36*100</f>
        <v>62.419999999999995</v>
      </c>
    </row>
    <row r="23" spans="1:10" s="10" customFormat="1" ht="11.1" customHeight="1">
      <c r="A23" s="27">
        <v>1978</v>
      </c>
      <c r="B23" s="40">
        <f>'3.7'!B23/'3.7'!$B$36*100</f>
        <v>70.77</v>
      </c>
      <c r="C23" s="40">
        <f>'3.7'!C23/'3.7'!$C$36*100</f>
        <v>78.14</v>
      </c>
      <c r="D23" s="40">
        <f>'3.7'!D23/'3.7'!$D$36*100</f>
        <v>77.22</v>
      </c>
      <c r="E23" s="40">
        <f>'3.7'!E23/'3.7'!$E$36*100</f>
        <v>73.09</v>
      </c>
      <c r="F23" s="40">
        <f>'3.7'!F23/'3.7'!$F$36*100</f>
        <v>77.55</v>
      </c>
      <c r="G23" s="42">
        <f>'3.7'!G23/'3.7'!$G$36*100</f>
        <v>62.6</v>
      </c>
      <c r="H23" s="168">
        <f>'3.7'!H23/'3.7'!$H$36*100</f>
        <v>64.94</v>
      </c>
      <c r="I23" s="168">
        <f>'3.7'!I23/'3.7'!$I$36*100</f>
        <v>67.42</v>
      </c>
      <c r="J23" s="168">
        <f>'3.7'!J23/'3.7'!$J$36*100</f>
        <v>65.08</v>
      </c>
    </row>
    <row r="24" spans="1:10" s="10" customFormat="1" ht="11.1" customHeight="1">
      <c r="A24" s="27">
        <v>1979</v>
      </c>
      <c r="B24" s="40">
        <f>'3.7'!B24/'3.7'!$B$36*100</f>
        <v>72.92</v>
      </c>
      <c r="C24" s="40">
        <f>'3.7'!C24/'3.7'!$C$36*100</f>
        <v>80.56</v>
      </c>
      <c r="D24" s="40">
        <f>'3.7'!D24/'3.7'!$D$36*100</f>
        <v>77.94</v>
      </c>
      <c r="E24" s="40">
        <f>'3.7'!E24/'3.7'!$E$36*100</f>
        <v>75.900000000000006</v>
      </c>
      <c r="F24" s="40">
        <f>'3.7'!F24/'3.7'!$F$36*100</f>
        <v>79.17</v>
      </c>
      <c r="G24" s="42">
        <f>'3.7'!G24/'3.7'!$G$36*100</f>
        <v>63.969999999999992</v>
      </c>
      <c r="H24" s="168">
        <f>'3.7'!H24/'3.7'!$H$36*100</f>
        <v>67.3</v>
      </c>
      <c r="I24" s="168">
        <f>'3.7'!I24/'3.7'!$I$36*100</f>
        <v>68.75</v>
      </c>
      <c r="J24" s="168">
        <f>'3.7'!J24/'3.7'!$J$36*100</f>
        <v>68.37</v>
      </c>
    </row>
    <row r="25" spans="1:10" s="10" customFormat="1" ht="13.5" customHeight="1">
      <c r="A25" s="27">
        <v>1980</v>
      </c>
      <c r="B25" s="40">
        <f>'3.7'!B25/'3.7'!$B$36*100</f>
        <v>74.010000000000005</v>
      </c>
      <c r="C25" s="40">
        <f>'3.7'!C25/'3.7'!$C$36*100</f>
        <v>83.98</v>
      </c>
      <c r="D25" s="40">
        <f>'3.7'!D25/'3.7'!$D$36*100</f>
        <v>79.94</v>
      </c>
      <c r="E25" s="40">
        <f>'3.7'!E25/'3.7'!$E$36*100</f>
        <v>77.400000000000006</v>
      </c>
      <c r="F25" s="40">
        <f>'3.7'!F25/'3.7'!$F$36*100</f>
        <v>79.66</v>
      </c>
      <c r="G25" s="42">
        <f>'3.7'!G25/'3.7'!$G$36*100</f>
        <v>62.22</v>
      </c>
      <c r="H25" s="168">
        <f>'3.7'!H25/'3.7'!$H$36*100</f>
        <v>67.83</v>
      </c>
      <c r="I25" s="168">
        <f>'3.7'!I25/'3.7'!$I$36*100</f>
        <v>66.56</v>
      </c>
      <c r="J25" s="168">
        <f>'3.7'!J25/'3.7'!$J$36*100</f>
        <v>70.59</v>
      </c>
    </row>
    <row r="26" spans="1:10" s="10" customFormat="1" ht="11.1" customHeight="1">
      <c r="A26" s="27">
        <v>1981</v>
      </c>
      <c r="B26" s="40">
        <f>'3.7'!B26/'3.7'!$B$36*100</f>
        <v>73.97</v>
      </c>
      <c r="C26" s="40">
        <f>'3.7'!C26/'3.7'!$C$36*100</f>
        <v>84.67</v>
      </c>
      <c r="D26" s="40">
        <f>'3.7'!D26/'3.7'!$D$36*100</f>
        <v>78.31</v>
      </c>
      <c r="E26" s="40">
        <f>'3.7'!E26/'3.7'!$E$36*100</f>
        <v>78.78</v>
      </c>
      <c r="F26" s="40">
        <f>'3.7'!F26/'3.7'!$F$36*100</f>
        <v>76.709999999999994</v>
      </c>
      <c r="G26" s="42">
        <f>'3.7'!G26/'3.7'!$G$36*100</f>
        <v>60.46</v>
      </c>
      <c r="H26" s="168">
        <f>'3.7'!H26/'3.7'!$H$36*100</f>
        <v>68.540000000000006</v>
      </c>
      <c r="I26" s="168">
        <f>'3.7'!I26/'3.7'!$I$36*100</f>
        <v>68.06</v>
      </c>
      <c r="J26" s="168">
        <f>'3.7'!J26/'3.7'!$J$36*100</f>
        <v>71.22</v>
      </c>
    </row>
    <row r="27" spans="1:10" s="10" customFormat="1" ht="11.1" customHeight="1">
      <c r="A27" s="27">
        <v>1982</v>
      </c>
      <c r="B27" s="40">
        <f>'3.7'!B27/'3.7'!$B$36*100</f>
        <v>73.290000000000006</v>
      </c>
      <c r="C27" s="40">
        <f>'3.7'!C27/'3.7'!$C$36*100</f>
        <v>83.2</v>
      </c>
      <c r="D27" s="40">
        <f>'3.7'!D27/'3.7'!$D$36*100</f>
        <v>74.75</v>
      </c>
      <c r="E27" s="40">
        <f>'3.7'!E27/'3.7'!$E$36*100</f>
        <v>80.37</v>
      </c>
      <c r="F27" s="40">
        <f>'3.7'!F27/'3.7'!$F$36*100</f>
        <v>72.55</v>
      </c>
      <c r="G27" s="42">
        <f>'3.7'!G27/'3.7'!$G$36*100</f>
        <v>60.49</v>
      </c>
      <c r="H27" s="168">
        <f>'3.7'!H27/'3.7'!$H$36*100</f>
        <v>68.02</v>
      </c>
      <c r="I27" s="168">
        <f>'3.7'!I27/'3.7'!$I$36*100</f>
        <v>66.930000000000007</v>
      </c>
      <c r="J27" s="168">
        <f>'3.7'!J27/'3.7'!$J$36*100</f>
        <v>71.41</v>
      </c>
    </row>
    <row r="28" spans="1:10" s="10" customFormat="1" ht="11.1" customHeight="1">
      <c r="A28" s="27">
        <v>1983</v>
      </c>
      <c r="B28" s="40">
        <f>'3.7'!B28/'3.7'!$B$36*100</f>
        <v>74.5</v>
      </c>
      <c r="C28" s="40">
        <f>'3.7'!C28/'3.7'!$C$36*100</f>
        <v>82.82</v>
      </c>
      <c r="D28" s="40">
        <f>'3.7'!D28/'3.7'!$D$36*100</f>
        <v>75.180000000000007</v>
      </c>
      <c r="E28" s="40">
        <f>'3.7'!E28/'3.7'!$E$36*100</f>
        <v>82.45</v>
      </c>
      <c r="F28" s="40">
        <f>'3.7'!F28/'3.7'!$F$36*100</f>
        <v>73.38</v>
      </c>
      <c r="G28" s="42">
        <f>'3.7'!G28/'3.7'!$G$36*100</f>
        <v>63.350000000000009</v>
      </c>
      <c r="H28" s="168">
        <f>'3.7'!H28/'3.7'!$H$36*100</f>
        <v>68.58</v>
      </c>
      <c r="I28" s="168">
        <f>'3.7'!I28/'3.7'!$I$36*100</f>
        <v>67.25</v>
      </c>
      <c r="J28" s="168">
        <f>'3.7'!J28/'3.7'!$J$36*100</f>
        <v>73.03</v>
      </c>
    </row>
    <row r="29" spans="1:10" s="10" customFormat="1" ht="11.1" customHeight="1">
      <c r="A29" s="27">
        <v>1984</v>
      </c>
      <c r="B29" s="40">
        <f>'3.7'!B29/'3.7'!$B$36*100</f>
        <v>76.22</v>
      </c>
      <c r="C29" s="40">
        <f>'3.7'!C29/'3.7'!$C$36*100</f>
        <v>83.4</v>
      </c>
      <c r="D29" s="40">
        <f>'3.7'!D29/'3.7'!$D$36*100</f>
        <v>76.11</v>
      </c>
      <c r="E29" s="40">
        <f>'3.7'!E29/'3.7'!$E$36*100</f>
        <v>85.57</v>
      </c>
      <c r="F29" s="40">
        <f>'3.7'!F29/'3.7'!$F$36*100</f>
        <v>73.930000000000007</v>
      </c>
      <c r="G29" s="42">
        <f>'3.7'!G29/'3.7'!$G$36*100</f>
        <v>64.91</v>
      </c>
      <c r="H29" s="168">
        <f>'3.7'!H29/'3.7'!$H$36*100</f>
        <v>69.89</v>
      </c>
      <c r="I29" s="168">
        <f>'3.7'!I29/'3.7'!$I$36*100</f>
        <v>70.760000000000005</v>
      </c>
      <c r="J29" s="168">
        <f>'3.7'!J29/'3.7'!$J$36*100</f>
        <v>75.17</v>
      </c>
    </row>
    <row r="30" spans="1:10" s="10" customFormat="1" ht="13.5" customHeight="1">
      <c r="A30" s="27">
        <v>1985</v>
      </c>
      <c r="B30" s="40">
        <f>'3.7'!B30/'3.7'!$B$36*100</f>
        <v>77.680000000000007</v>
      </c>
      <c r="C30" s="40">
        <f>'3.7'!C30/'3.7'!$C$36*100</f>
        <v>83.75</v>
      </c>
      <c r="D30" s="40">
        <f>'3.7'!D30/'3.7'!$D$36*100</f>
        <v>77.41</v>
      </c>
      <c r="E30" s="40">
        <f>'3.7'!E30/'3.7'!$E$36*100</f>
        <v>88.32</v>
      </c>
      <c r="F30" s="40">
        <f>'3.7'!F30/'3.7'!$F$36*100</f>
        <v>72.91</v>
      </c>
      <c r="G30" s="42">
        <f>'3.7'!G30/'3.7'!$G$36*100</f>
        <v>66.12</v>
      </c>
      <c r="H30" s="168">
        <f>'3.7'!H30/'3.7'!$H$36*100</f>
        <v>71.75</v>
      </c>
      <c r="I30" s="168">
        <f>'3.7'!I30/'3.7'!$I$36*100</f>
        <v>73.510000000000005</v>
      </c>
      <c r="J30" s="168">
        <f>'3.7'!J30/'3.7'!$J$36*100</f>
        <v>77.319999999999993</v>
      </c>
    </row>
    <row r="31" spans="1:10" s="10" customFormat="1" ht="11.1" customHeight="1">
      <c r="A31" s="27">
        <v>1986</v>
      </c>
      <c r="B31" s="40">
        <f>'3.7'!B31/'3.7'!$B$36*100</f>
        <v>80.3</v>
      </c>
      <c r="C31" s="40">
        <f>'3.7'!C31/'3.7'!$C$36*100</f>
        <v>84.32</v>
      </c>
      <c r="D31" s="40">
        <f>'3.7'!D31/'3.7'!$D$36*100</f>
        <v>79.31</v>
      </c>
      <c r="E31" s="40">
        <f>'3.7'!E31/'3.7'!$E$36*100</f>
        <v>90.86</v>
      </c>
      <c r="F31" s="40">
        <f>'3.7'!F31/'3.7'!$F$36*100</f>
        <v>74.290000000000006</v>
      </c>
      <c r="G31" s="42">
        <f>'3.7'!G31/'3.7'!$G$36*100</f>
        <v>72.22</v>
      </c>
      <c r="H31" s="168">
        <f>'3.7'!H31/'3.7'!$H$36*100</f>
        <v>74.209999999999994</v>
      </c>
      <c r="I31" s="168">
        <f>'3.7'!I31/'3.7'!$I$36*100</f>
        <v>76</v>
      </c>
      <c r="J31" s="168">
        <f>'3.7'!J31/'3.7'!$J$36*100</f>
        <v>79.94</v>
      </c>
    </row>
    <row r="32" spans="1:10" s="10" customFormat="1" ht="11.1" customHeight="1">
      <c r="A32" s="27">
        <v>1987</v>
      </c>
      <c r="B32" s="40">
        <f>'3.7'!B32/'3.7'!$B$36*100</f>
        <v>83.04</v>
      </c>
      <c r="C32" s="40">
        <f>'3.7'!C32/'3.7'!$C$36*100</f>
        <v>86.39</v>
      </c>
      <c r="D32" s="40">
        <f>'3.7'!D32/'3.7'!$D$36*100</f>
        <v>81.45</v>
      </c>
      <c r="E32" s="40">
        <f>'3.7'!E32/'3.7'!$E$36*100</f>
        <v>92.85</v>
      </c>
      <c r="F32" s="40">
        <f>'3.7'!F32/'3.7'!$F$36*100</f>
        <v>77.66</v>
      </c>
      <c r="G32" s="42">
        <f>'3.7'!G32/'3.7'!$G$36*100</f>
        <v>76.09</v>
      </c>
      <c r="H32" s="168">
        <f>'3.7'!H32/'3.7'!$H$36*100</f>
        <v>77.23</v>
      </c>
      <c r="I32" s="168">
        <f>'3.7'!I32/'3.7'!$I$36*100</f>
        <v>79.680000000000007</v>
      </c>
      <c r="J32" s="168">
        <f>'3.7'!J32/'3.7'!$J$36*100</f>
        <v>82.7</v>
      </c>
    </row>
    <row r="33" spans="1:19" ht="11.1" customHeight="1">
      <c r="A33" s="27">
        <v>1988</v>
      </c>
      <c r="B33" s="40">
        <f>'3.7'!B33/'3.7'!$B$36*100</f>
        <v>85.31</v>
      </c>
      <c r="C33" s="40">
        <f>'3.7'!C33/'3.7'!$C$36*100</f>
        <v>88.15</v>
      </c>
      <c r="D33" s="40">
        <f>'3.7'!D33/'3.7'!$D$36*100</f>
        <v>81.55</v>
      </c>
      <c r="E33" s="40">
        <f>'3.7'!E33/'3.7'!$E$36*100</f>
        <v>93.7</v>
      </c>
      <c r="F33" s="40">
        <f>'3.7'!F33/'3.7'!$F$36*100</f>
        <v>81.14</v>
      </c>
      <c r="G33" s="42">
        <f>'3.7'!G33/'3.7'!$G$36*100</f>
        <v>78.52</v>
      </c>
      <c r="H33" s="168">
        <f>'3.7'!H33/'3.7'!$H$36*100</f>
        <v>81.25</v>
      </c>
      <c r="I33" s="168">
        <f>'3.7'!I33/'3.7'!$I$36*100</f>
        <v>83.6</v>
      </c>
      <c r="J33" s="168">
        <f>'3.7'!J33/'3.7'!$J$36*100</f>
        <v>86.13</v>
      </c>
    </row>
    <row r="34" spans="1:19" ht="11.1" customHeight="1">
      <c r="A34" s="27">
        <v>1989</v>
      </c>
      <c r="B34" s="40">
        <f>'3.7'!B34/'3.7'!$B$36*100</f>
        <v>88.18</v>
      </c>
      <c r="C34" s="40">
        <f>'3.7'!C34/'3.7'!$C$36*100</f>
        <v>91.45</v>
      </c>
      <c r="D34" s="40">
        <f>'3.7'!D34/'3.7'!$D$36*100</f>
        <v>83.32</v>
      </c>
      <c r="E34" s="40">
        <f>'3.7'!E34/'3.7'!$E$36*100</f>
        <v>95</v>
      </c>
      <c r="F34" s="40">
        <f>'3.7'!F34/'3.7'!$F$36*100</f>
        <v>85.27</v>
      </c>
      <c r="G34" s="42">
        <f>'3.7'!G34/'3.7'!$G$36*100</f>
        <v>81.95</v>
      </c>
      <c r="H34" s="168">
        <f>'3.7'!H34/'3.7'!$H$36*100</f>
        <v>84.65</v>
      </c>
      <c r="I34" s="168">
        <f>'3.7'!I34/'3.7'!$I$36*100</f>
        <v>89.46</v>
      </c>
      <c r="J34" s="168">
        <f>'3.7'!J34/'3.7'!$J$36*100</f>
        <v>88.34</v>
      </c>
    </row>
    <row r="35" spans="1:19" ht="13.5" customHeight="1">
      <c r="A35" s="27">
        <v>1990</v>
      </c>
      <c r="B35" s="40">
        <f>'3.7'!B35/'3.7'!$B$36*100</f>
        <v>94.16</v>
      </c>
      <c r="C35" s="40">
        <f>'3.7'!C35/'3.7'!$C$36*100</f>
        <v>96.73</v>
      </c>
      <c r="D35" s="40">
        <f>'3.7'!D35/'3.7'!$D$36*100</f>
        <v>92.34</v>
      </c>
      <c r="E35" s="40">
        <f>'3.7'!E35/'3.7'!$E$36*100</f>
        <v>97.67</v>
      </c>
      <c r="F35" s="40">
        <f>'3.7'!F35/'3.7'!$F$36*100</f>
        <v>92.42</v>
      </c>
      <c r="G35" s="40">
        <f>'3.7'!G35/'3.7'!$G$36*100</f>
        <v>89.44</v>
      </c>
      <c r="H35" s="168">
        <f>'3.7'!H35/'3.7'!$H$36*100</f>
        <v>92.87</v>
      </c>
      <c r="I35" s="168">
        <f>'3.7'!I35/'3.7'!$I$36*100</f>
        <v>95.39</v>
      </c>
      <c r="J35" s="168">
        <f>'3.7'!J35/'3.7'!$J$36*100</f>
        <v>94.04</v>
      </c>
    </row>
    <row r="36" spans="1:19" s="29" customFormat="1" ht="13.5" customHeight="1">
      <c r="A36" s="28">
        <v>1991</v>
      </c>
      <c r="B36" s="42">
        <f>'3.7'!B36/'3.7'!$B$36*100</f>
        <v>100</v>
      </c>
      <c r="C36" s="42">
        <f>'3.7'!C36/'3.7'!$C$36*100</f>
        <v>100</v>
      </c>
      <c r="D36" s="42">
        <f>'3.7'!D36/'3.7'!$D$36*100</f>
        <v>100</v>
      </c>
      <c r="E36" s="42">
        <f>'3.7'!E36/'3.7'!$E$36*100</f>
        <v>100</v>
      </c>
      <c r="F36" s="42">
        <f>'3.7'!F36/'3.7'!$F$36*100</f>
        <v>100</v>
      </c>
      <c r="G36" s="42">
        <f>'3.7'!G36/'3.7'!$G$36*100</f>
        <v>100</v>
      </c>
      <c r="H36" s="42">
        <f>'3.7'!H36/'3.7'!$H$36*100</f>
        <v>100</v>
      </c>
      <c r="I36" s="42">
        <f>'3.7'!I36/'3.7'!$I$36*100</f>
        <v>100</v>
      </c>
      <c r="J36" s="42">
        <f>'3.7'!J36/'3.7'!$J$36*100</f>
        <v>100</v>
      </c>
      <c r="K36" s="48"/>
      <c r="L36" s="48"/>
      <c r="M36" s="48"/>
      <c r="N36" s="48"/>
      <c r="O36" s="48"/>
      <c r="P36" s="48"/>
      <c r="Q36" s="48"/>
      <c r="R36" s="48"/>
      <c r="S36" s="48"/>
    </row>
    <row r="37" spans="1:19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</row>
    <row r="38" spans="1:19" ht="12" hidden="1" customHeight="1">
      <c r="A38" s="27"/>
      <c r="B38" s="37"/>
      <c r="C38" s="187"/>
      <c r="D38" s="187"/>
      <c r="E38" s="187"/>
      <c r="F38" s="187"/>
      <c r="G38" s="187"/>
      <c r="H38" s="187"/>
      <c r="I38" s="187"/>
      <c r="J38" s="187"/>
    </row>
    <row r="39" spans="1:19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</row>
    <row r="40" spans="1:19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</row>
    <row r="41" spans="1:19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</row>
    <row r="42" spans="1:19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</row>
    <row r="43" spans="1:19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</row>
    <row r="44" spans="1:19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</row>
    <row r="45" spans="1:19" ht="13.5" customHeight="1">
      <c r="A45" s="27">
        <v>1991</v>
      </c>
      <c r="B45" s="40">
        <f>'3.7'!B45/'3.7'!$B$45*100</f>
        <v>100</v>
      </c>
      <c r="C45" s="40">
        <f>'3.7'!C45/'3.7'!$C$45*100</f>
        <v>100</v>
      </c>
      <c r="D45" s="40">
        <f>'3.7'!D45/'3.7'!$D$45*100</f>
        <v>100</v>
      </c>
      <c r="E45" s="40">
        <f>'3.7'!E45/'3.7'!$E$45*100</f>
        <v>100</v>
      </c>
      <c r="F45" s="40">
        <f>'3.7'!F45/'3.7'!$F$45*100</f>
        <v>100</v>
      </c>
      <c r="G45" s="40">
        <f>'3.7'!G45/'3.7'!$G$45*100</f>
        <v>100</v>
      </c>
      <c r="H45" s="40">
        <f>'3.7'!H45/'3.7'!$H$45*100</f>
        <v>100</v>
      </c>
      <c r="I45" s="40">
        <f>'3.7'!I45/'3.7'!$I$45*100</f>
        <v>100</v>
      </c>
      <c r="J45" s="40">
        <f>'3.7'!J45/'3.7'!$J$45*100</f>
        <v>100</v>
      </c>
      <c r="L45" s="202"/>
      <c r="M45" s="202"/>
    </row>
    <row r="46" spans="1:19" ht="11.1" customHeight="1">
      <c r="A46" s="27">
        <v>1992</v>
      </c>
      <c r="B46" s="40">
        <f>'3.7'!B46/'3.7'!$B$45*100</f>
        <v>102.5666961689215</v>
      </c>
      <c r="C46" s="40">
        <f>'3.7'!C46/'3.7'!$C$45*100</f>
        <v>100.86836392342609</v>
      </c>
      <c r="D46" s="40">
        <f>'3.7'!D46/'3.7'!$D$45*100</f>
        <v>103.39277108433735</v>
      </c>
      <c r="E46" s="40">
        <f>'3.7'!E46/'3.7'!$E$45*100</f>
        <v>102.80205655526993</v>
      </c>
      <c r="F46" s="40">
        <f>'3.7'!F46/'3.7'!$F$45*100</f>
        <v>105.28064992614476</v>
      </c>
      <c r="G46" s="40">
        <f>'3.7'!G46/'3.7'!$G$45*100</f>
        <v>100.22381905995994</v>
      </c>
      <c r="H46" s="40">
        <f>'3.7'!H46/'3.7'!$H$45*100</f>
        <v>103.63047554116243</v>
      </c>
      <c r="I46" s="40">
        <f>'3.7'!I46/'3.7'!$I$45*100</f>
        <v>102.11420667852202</v>
      </c>
      <c r="J46" s="40">
        <f>'3.7'!J46/'3.7'!$J$45*100</f>
        <v>104.2588312974579</v>
      </c>
      <c r="L46" s="202"/>
      <c r="M46" s="202"/>
    </row>
    <row r="47" spans="1:19" ht="11.1" customHeight="1">
      <c r="A47" s="27">
        <v>1993</v>
      </c>
      <c r="B47" s="40">
        <f>'3.7'!B47/'3.7'!$B$45*100</f>
        <v>102.37703881653812</v>
      </c>
      <c r="C47" s="40">
        <f>'3.7'!C47/'3.7'!$C$45*100</f>
        <v>99.378330373001774</v>
      </c>
      <c r="D47" s="40">
        <f>'3.7'!D47/'3.7'!$D$45*100</f>
        <v>102.23614457831324</v>
      </c>
      <c r="E47" s="40">
        <f>'3.7'!E47/'3.7'!$E$45*100</f>
        <v>107.60925449871466</v>
      </c>
      <c r="F47" s="40">
        <f>'3.7'!F47/'3.7'!$F$45*100</f>
        <v>106.88084687346135</v>
      </c>
      <c r="G47" s="40">
        <f>'3.7'!G47/'3.7'!$G$45*100</f>
        <v>93.532807162209934</v>
      </c>
      <c r="H47" s="40">
        <f>'3.7'!H47/'3.7'!$H$45*100</f>
        <v>104.38043292994716</v>
      </c>
      <c r="I47" s="40">
        <f>'3.7'!I47/'3.7'!$I$45*100</f>
        <v>102.10432720806165</v>
      </c>
      <c r="J47" s="40">
        <f>'3.7'!J47/'3.7'!$J$45*100</f>
        <v>104.93562231759657</v>
      </c>
      <c r="L47" s="202"/>
      <c r="M47" s="202"/>
    </row>
    <row r="48" spans="1:19" ht="11.1" customHeight="1">
      <c r="A48" s="27">
        <v>1994</v>
      </c>
      <c r="B48" s="40">
        <f>'3.7'!B48/'3.7'!$B$45*100</f>
        <v>103.43911998988493</v>
      </c>
      <c r="C48" s="40">
        <f>'3.7'!C48/'3.7'!$C$45*100</f>
        <v>98.944148411288722</v>
      </c>
      <c r="D48" s="40">
        <f>'3.7'!D48/'3.7'!$D$45*100</f>
        <v>99.306024096385542</v>
      </c>
      <c r="E48" s="40">
        <f>'3.7'!E48/'3.7'!$E$45*100</f>
        <v>110.02570694087403</v>
      </c>
      <c r="F48" s="40">
        <f>'3.7'!F48/'3.7'!$F$45*100</f>
        <v>108.39487936976859</v>
      </c>
      <c r="G48" s="40">
        <f>'3.7'!G48/'3.7'!$G$45*100</f>
        <v>95.335139592413725</v>
      </c>
      <c r="H48" s="40">
        <f>'3.7'!H48/'3.7'!$H$45*100</f>
        <v>105.70990284642919</v>
      </c>
      <c r="I48" s="40">
        <f>'3.7'!I48/'3.7'!$I$45*100</f>
        <v>103.0725153131792</v>
      </c>
      <c r="J48" s="40">
        <f>'3.7'!J48/'3.7'!$J$45*100</f>
        <v>106.52030373060417</v>
      </c>
      <c r="L48" s="202"/>
      <c r="M48" s="202"/>
    </row>
    <row r="49" spans="1:13" s="10" customFormat="1" ht="13.5" customHeight="1">
      <c r="A49" s="27">
        <v>1995</v>
      </c>
      <c r="B49" s="40">
        <f>'3.7'!B49/'3.7'!$B$45*100</f>
        <v>104.82994057402956</v>
      </c>
      <c r="C49" s="40">
        <f>'3.7'!C49/'3.7'!$C$45*100</f>
        <v>100.75981843299782</v>
      </c>
      <c r="D49" s="40">
        <f>'3.7'!D49/'3.7'!$D$45*100</f>
        <v>98.583132530120494</v>
      </c>
      <c r="E49" s="40">
        <f>'3.7'!E49/'3.7'!$E$45*100</f>
        <v>112.72493573264781</v>
      </c>
      <c r="F49" s="40">
        <f>'3.7'!F49/'3.7'!$F$45*100</f>
        <v>106.49926144756279</v>
      </c>
      <c r="G49" s="40">
        <f>'3.7'!G49/'3.7'!$G$45*100</f>
        <v>97.714689598303693</v>
      </c>
      <c r="H49" s="40">
        <f>'3.7'!H49/'3.7'!$H$45*100</f>
        <v>106.8859723879325</v>
      </c>
      <c r="I49" s="40">
        <f>'3.7'!I49/'3.7'!$I$45*100</f>
        <v>102.56866231969965</v>
      </c>
      <c r="J49" s="40">
        <f>'3.7'!J49/'3.7'!$J$45*100</f>
        <v>108.05546384945526</v>
      </c>
      <c r="L49" s="202"/>
      <c r="M49" s="202"/>
    </row>
    <row r="50" spans="1:13" s="10" customFormat="1" ht="11.1" customHeight="1">
      <c r="A50" s="27">
        <v>1996</v>
      </c>
      <c r="B50" s="40">
        <f>'3.7'!B50/'3.7'!$B$45*100</f>
        <v>106.87823997976989</v>
      </c>
      <c r="C50" s="40">
        <f>'3.7'!C50/'3.7'!$C$45*100</f>
        <v>100.72034734556937</v>
      </c>
      <c r="D50" s="40">
        <f>'3.7'!D50/'3.7'!$D$45*100</f>
        <v>98.583132530120494</v>
      </c>
      <c r="E50" s="40">
        <f>'3.7'!E50/'3.7'!$E$45*100</f>
        <v>115.75835475578407</v>
      </c>
      <c r="F50" s="40">
        <f>'3.7'!F50/'3.7'!$F$45*100</f>
        <v>107.82865583456424</v>
      </c>
      <c r="G50" s="40">
        <f>'3.7'!G50/'3.7'!$G$45*100</f>
        <v>101.3546943102839</v>
      </c>
      <c r="H50" s="40">
        <f>'3.7'!H50/'3.7'!$H$45*100</f>
        <v>108.5222430543719</v>
      </c>
      <c r="I50" s="40">
        <f>'3.7'!I50/'3.7'!$I$45*100</f>
        <v>100.84963445959296</v>
      </c>
      <c r="J50" s="40">
        <f>'3.7'!J50/'3.7'!$J$45*100</f>
        <v>112.14922416639155</v>
      </c>
      <c r="L50" s="202"/>
      <c r="M50" s="202"/>
    </row>
    <row r="51" spans="1:13" s="10" customFormat="1" ht="11.1" customHeight="1">
      <c r="A51" s="27">
        <v>1997</v>
      </c>
      <c r="B51" s="40">
        <f>'3.7'!B51/'3.7'!$B$45*100</f>
        <v>107.75066380073332</v>
      </c>
      <c r="C51" s="40">
        <f>'3.7'!C51/'3.7'!$C$45*100</f>
        <v>100.12828103414249</v>
      </c>
      <c r="D51" s="40">
        <f>'3.7'!D51/'3.7'!$D$45*100</f>
        <v>98.130120481927719</v>
      </c>
      <c r="E51" s="40">
        <f>'3.7'!E51/'3.7'!$E$45*100</f>
        <v>116.68380462724937</v>
      </c>
      <c r="F51" s="40">
        <f>'3.7'!F51/'3.7'!$F$45*100</f>
        <v>108.3210241260463</v>
      </c>
      <c r="G51" s="40">
        <f>'3.7'!G51/'3.7'!$G$45*100</f>
        <v>102.4266698079868</v>
      </c>
      <c r="H51" s="40">
        <f>'3.7'!H51/'3.7'!$H$45*100</f>
        <v>110.36304755411624</v>
      </c>
      <c r="I51" s="40">
        <f>'3.7'!I51/'3.7'!$I$45*100</f>
        <v>101.11638016202332</v>
      </c>
      <c r="J51" s="40">
        <f>'3.7'!J51/'3.7'!$J$45*100</f>
        <v>114.64179597226808</v>
      </c>
      <c r="L51" s="202"/>
      <c r="M51" s="202"/>
    </row>
    <row r="52" spans="1:13" s="10" customFormat="1" ht="11.1" customHeight="1">
      <c r="A52" s="27">
        <v>1998</v>
      </c>
      <c r="B52" s="40">
        <f>'3.7'!B52/'3.7'!$B$45*100</f>
        <v>109.35642938424579</v>
      </c>
      <c r="C52" s="40">
        <f>'3.7'!C52/'3.7'!$C$45*100</f>
        <v>100.69074402999803</v>
      </c>
      <c r="D52" s="40">
        <f>'3.7'!D52/'3.7'!$D$45*100</f>
        <v>97.349397590361448</v>
      </c>
      <c r="E52" s="40">
        <f>'3.7'!E52/'3.7'!$E$45*100</f>
        <v>117.50642673521851</v>
      </c>
      <c r="F52" s="40">
        <f>'3.7'!F52/'3.7'!$F$45*100</f>
        <v>110.25356967011324</v>
      </c>
      <c r="G52" s="40">
        <f>'3.7'!G52/'3.7'!$G$45*100</f>
        <v>104.49994110024736</v>
      </c>
      <c r="H52" s="40">
        <f>'3.7'!H52/'3.7'!$H$45*100</f>
        <v>113.34583262314641</v>
      </c>
      <c r="I52" s="40">
        <f>'3.7'!I52/'3.7'!$I$45*100</f>
        <v>101.41276427583483</v>
      </c>
      <c r="J52" s="40">
        <f>'3.7'!J52/'3.7'!$J$45*100</f>
        <v>118.57048530868272</v>
      </c>
      <c r="L52" s="202"/>
      <c r="M52" s="202"/>
    </row>
    <row r="53" spans="1:13" s="10" customFormat="1" ht="11.1" customHeight="1">
      <c r="A53" s="27">
        <v>1999</v>
      </c>
      <c r="B53" s="40">
        <f>'3.7'!B53/'3.7'!$B$45*100</f>
        <v>112.06220761158173</v>
      </c>
      <c r="C53" s="40">
        <f>'3.7'!C53/'3.7'!$C$45*100</f>
        <v>103.49319123741859</v>
      </c>
      <c r="D53" s="40">
        <f>'3.7'!D53/'3.7'!$D$45*100</f>
        <v>98.274698795180711</v>
      </c>
      <c r="E53" s="40">
        <f>'3.7'!E53/'3.7'!$E$45*100</f>
        <v>118.00771208226222</v>
      </c>
      <c r="F53" s="40">
        <f>'3.7'!F53/'3.7'!$F$45*100</f>
        <v>111.57065484982769</v>
      </c>
      <c r="G53" s="40">
        <f>'3.7'!G53/'3.7'!$G$45*100</f>
        <v>107.48026858287194</v>
      </c>
      <c r="H53" s="40">
        <f>'3.7'!H53/'3.7'!$H$45*100</f>
        <v>118.64666780296574</v>
      </c>
      <c r="I53" s="40">
        <f>'3.7'!I53/'3.7'!$I$45*100</f>
        <v>104.29756965026672</v>
      </c>
      <c r="J53" s="40">
        <f>'3.7'!J53/'3.7'!$J$45*100</f>
        <v>123.90227797953119</v>
      </c>
      <c r="M53" s="202"/>
    </row>
    <row r="54" spans="1:13" s="10" customFormat="1" ht="13.5" customHeight="1">
      <c r="A54" s="27">
        <v>2000</v>
      </c>
      <c r="B54" s="40">
        <f>'3.7'!B54/'3.7'!$B$45*100</f>
        <v>113.84498672398533</v>
      </c>
      <c r="C54" s="40">
        <f>'3.7'!C54/'3.7'!$C$45*100</f>
        <v>105.3878034339846</v>
      </c>
      <c r="D54" s="40">
        <f>'3.7'!D54/'3.7'!$D$45*100</f>
        <v>98.486746987951818</v>
      </c>
      <c r="E54" s="40">
        <f>'3.7'!E54/'3.7'!$E$45*100</f>
        <v>118.79177377892032</v>
      </c>
      <c r="F54" s="40">
        <f>'3.7'!F54/'3.7'!$F$45*100</f>
        <v>117.26981782373215</v>
      </c>
      <c r="G54" s="40">
        <f>'3.7'!G54/'3.7'!$G$45*100</f>
        <v>106.1844740252091</v>
      </c>
      <c r="H54" s="40">
        <f>'3.7'!H54/'3.7'!$H$45*100</f>
        <v>124.22021476052495</v>
      </c>
      <c r="I54" s="40">
        <f>'3.7'!I54/'3.7'!$I$45*100</f>
        <v>106.33274056510571</v>
      </c>
      <c r="J54" s="40">
        <f>'3.7'!J54/'3.7'!$J$45*100</f>
        <v>126.65896335424233</v>
      </c>
      <c r="M54" s="202"/>
    </row>
    <row r="55" spans="1:13" s="10" customFormat="1" ht="11.1" customHeight="1">
      <c r="A55" s="27">
        <v>2001</v>
      </c>
      <c r="B55" s="40">
        <f>'3.7'!B55/'3.7'!$B$45*100</f>
        <v>115.36224554305221</v>
      </c>
      <c r="C55" s="40">
        <f>'3.7'!C55/'3.7'!$C$45*100</f>
        <v>105.74304322084073</v>
      </c>
      <c r="D55" s="40">
        <f>'3.7'!D55/'3.7'!$D$45*100</f>
        <v>98.149397590361446</v>
      </c>
      <c r="E55" s="40">
        <f>'3.7'!E55/'3.7'!$E$45*100</f>
        <v>121.40102827763496</v>
      </c>
      <c r="F55" s="40">
        <f>'3.7'!F55/'3.7'!$F$45*100</f>
        <v>117.232890201871</v>
      </c>
      <c r="G55" s="40">
        <f>'3.7'!G55/'3.7'!$G$45*100</f>
        <v>110.7079750265049</v>
      </c>
      <c r="H55" s="40">
        <f>'3.7'!H55/'3.7'!$H$45*100</f>
        <v>126.79393216294528</v>
      </c>
      <c r="I55" s="40">
        <f>'3.7'!I55/'3.7'!$I$45*100</f>
        <v>103.61588618850028</v>
      </c>
      <c r="J55" s="40">
        <f>'3.7'!J55/'3.7'!$J$45*100</f>
        <v>126.93958402112911</v>
      </c>
      <c r="M55" s="202"/>
    </row>
    <row r="56" spans="1:13" s="10" customFormat="1" ht="11.1" customHeight="1">
      <c r="A56" s="27">
        <v>2002</v>
      </c>
      <c r="B56" s="40">
        <f>'3.7'!B56/'3.7'!$B$45*100</f>
        <v>113.54153496017194</v>
      </c>
      <c r="C56" s="40">
        <f>'3.7'!C56/'3.7'!$C$45*100</f>
        <v>104.74639826327214</v>
      </c>
      <c r="D56" s="40">
        <f>'3.7'!D56/'3.7'!$D$45*100</f>
        <v>96.395180722891567</v>
      </c>
      <c r="E56" s="40">
        <f>'3.7'!E56/'3.7'!$E$45*100</f>
        <v>121.28534704370179</v>
      </c>
      <c r="F56" s="40">
        <f>'3.7'!F56/'3.7'!$F$45*100</f>
        <v>109.73658296405713</v>
      </c>
      <c r="G56" s="40">
        <f>'3.7'!G56/'3.7'!$G$45*100</f>
        <v>110.13075745081871</v>
      </c>
      <c r="H56" s="40">
        <f>'3.7'!H56/'3.7'!$H$45*100</f>
        <v>118.64666780296574</v>
      </c>
      <c r="I56" s="40">
        <f>'3.7'!I56/'3.7'!$I$45*100</f>
        <v>96.512546927484692</v>
      </c>
      <c r="J56" s="40">
        <f>'3.7'!J56/'3.7'!$J$45*100</f>
        <v>129.41564872895347</v>
      </c>
      <c r="M56" s="202"/>
    </row>
    <row r="57" spans="1:13" s="10" customFormat="1" ht="11.1" customHeight="1">
      <c r="A57" s="27">
        <v>2003</v>
      </c>
      <c r="B57" s="40">
        <f>'3.7'!B57/'3.7'!$B$45*100</f>
        <v>113.57946643064862</v>
      </c>
      <c r="C57" s="40">
        <f>'3.7'!C57/'3.7'!$C$45*100</f>
        <v>102.01302545885139</v>
      </c>
      <c r="D57" s="40">
        <f>'3.7'!D57/'3.7'!$D$45*100</f>
        <v>93.310843373493981</v>
      </c>
      <c r="E57" s="40">
        <f>'3.7'!E57/'3.7'!$E$45*100</f>
        <v>122.86632390745503</v>
      </c>
      <c r="F57" s="40">
        <f>'3.7'!F57/'3.7'!$F$45*100</f>
        <v>111.07828655834564</v>
      </c>
      <c r="G57" s="40">
        <f>'3.7'!G57/'3.7'!$G$45*100</f>
        <v>108.99988220049477</v>
      </c>
      <c r="H57" s="40">
        <f>'3.7'!H57/'3.7'!$H$45*100</f>
        <v>121.30560763592977</v>
      </c>
      <c r="I57" s="40">
        <f>'3.7'!I57/'3.7'!$I$45*100</f>
        <v>91.118356056115402</v>
      </c>
      <c r="J57" s="40">
        <f>'3.7'!J57/'3.7'!$J$45*100</f>
        <v>132.83261802575109</v>
      </c>
      <c r="M57" s="202"/>
    </row>
    <row r="58" spans="1:13" s="10" customFormat="1" ht="11.1" customHeight="1">
      <c r="A58" s="27">
        <v>2004</v>
      </c>
      <c r="B58" s="40">
        <f>'3.7'!B58/'3.7'!$B$45*100</f>
        <v>114.26223289922872</v>
      </c>
      <c r="C58" s="40">
        <f>'3.7'!C58/'3.7'!$C$45*100</f>
        <v>103.57213341227549</v>
      </c>
      <c r="D58" s="40">
        <f>'3.7'!D58/'3.7'!$D$45*100</f>
        <v>93.686746987951807</v>
      </c>
      <c r="E58" s="40">
        <f>'3.7'!E58/'3.7'!$E$45*100</f>
        <v>123.2776349614396</v>
      </c>
      <c r="F58" s="40">
        <f>'3.7'!F58/'3.7'!$F$45*100</f>
        <v>109.40423436730676</v>
      </c>
      <c r="G58" s="40">
        <f>'3.7'!G58/'3.7'!$G$45*100</f>
        <v>109.88337848981034</v>
      </c>
      <c r="H58" s="40">
        <f>'3.7'!H58/'3.7'!$H$45*100</f>
        <v>124.66337139935231</v>
      </c>
      <c r="I58" s="40">
        <f>'3.7'!I58/'3.7'!$I$45*100</f>
        <v>91.217150760719221</v>
      </c>
      <c r="J58" s="40">
        <f>'3.7'!J58/'3.7'!$J$45*100</f>
        <v>132.51898316275998</v>
      </c>
    </row>
    <row r="59" spans="1:13" s="10" customFormat="1" ht="13.5" customHeight="1">
      <c r="A59" s="27">
        <v>2005</v>
      </c>
      <c r="B59" s="40">
        <f>'3.7'!B59/'3.7'!$B$45*100</f>
        <v>115.45075230749779</v>
      </c>
      <c r="C59" s="40">
        <f>'3.7'!C59/'3.7'!$C$45*100</f>
        <v>104.22340635484508</v>
      </c>
      <c r="D59" s="40">
        <f>'3.7'!D59/'3.7'!$D$45*100</f>
        <v>95.807228915662662</v>
      </c>
      <c r="E59" s="40">
        <f>'3.7'!E59/'3.7'!$E$45*100</f>
        <v>124.2159383033419</v>
      </c>
      <c r="F59" s="40">
        <f>'3.7'!F59/'3.7'!$F$45*100</f>
        <v>108.13638601674052</v>
      </c>
      <c r="G59" s="40">
        <f>'3.7'!G59/'3.7'!$G$45*100</f>
        <v>108.94098244787371</v>
      </c>
      <c r="H59" s="40">
        <f>'3.7'!H59/'3.7'!$H$45*100</f>
        <v>127.95295721833986</v>
      </c>
      <c r="I59" s="40">
        <f>'3.7'!I59/'3.7'!$I$45*100</f>
        <v>91.404860699466511</v>
      </c>
      <c r="J59" s="40">
        <f>'3.7'!J59/'3.7'!$J$45*100</f>
        <v>136.87685704853087</v>
      </c>
      <c r="M59" s="202"/>
    </row>
    <row r="60" spans="1:13" s="10" customFormat="1" ht="11.1" customHeight="1">
      <c r="A60" s="27">
        <v>2006</v>
      </c>
      <c r="B60" s="40">
        <f>'3.7'!B60/'3.7'!$B$45*100</f>
        <v>117.14502465545581</v>
      </c>
      <c r="C60" s="40">
        <f>'3.7'!C60/'3.7'!$C$45*100</f>
        <v>102.80244720742058</v>
      </c>
      <c r="D60" s="40">
        <f>'3.7'!D60/'3.7'!$D$45*100</f>
        <v>98.42891566265061</v>
      </c>
      <c r="E60" s="40">
        <f>'3.7'!E60/'3.7'!$E$45*100</f>
        <v>125.12853470437018</v>
      </c>
      <c r="F60" s="40">
        <f>'3.7'!F60/'3.7'!$F$45*100</f>
        <v>115.62038404726738</v>
      </c>
      <c r="G60" s="40">
        <f>'3.7'!G60/'3.7'!$G$45*100</f>
        <v>110.95535398751323</v>
      </c>
      <c r="H60" s="40">
        <f>'3.7'!H60/'3.7'!$H$45*100</f>
        <v>131.22549855121866</v>
      </c>
      <c r="I60" s="40">
        <f>'3.7'!I60/'3.7'!$I$45*100</f>
        <v>93.489428966607392</v>
      </c>
      <c r="J60" s="40">
        <f>'3.7'!J60/'3.7'!$J$45*100</f>
        <v>138.54407395179928</v>
      </c>
      <c r="M60" s="202"/>
    </row>
    <row r="61" spans="1:13" s="10" customFormat="1" ht="11.1" customHeight="1">
      <c r="A61" s="27">
        <v>2007</v>
      </c>
      <c r="B61" s="40">
        <f>'3.7'!B61/'3.7'!$B$45*100</f>
        <v>116.68984700973574</v>
      </c>
      <c r="C61" s="40">
        <f>'3.7'!C61/'3.7'!$C$45*100</f>
        <v>101.11505821985396</v>
      </c>
      <c r="D61" s="40">
        <f>'3.7'!D61/'3.7'!$D$45*100</f>
        <v>101.47469879518071</v>
      </c>
      <c r="E61" s="40">
        <f>'3.7'!E61/'3.7'!$E$45*100</f>
        <v>123.52185089974293</v>
      </c>
      <c r="F61" s="40">
        <f>'3.7'!F61/'3.7'!$F$45*100</f>
        <v>112.33382570162482</v>
      </c>
      <c r="G61" s="40">
        <f>'3.7'!G61/'3.7'!$G$45*100</f>
        <v>105.77217575686181</v>
      </c>
      <c r="H61" s="40">
        <f>'3.7'!H61/'3.7'!$H$45*100</f>
        <v>137.41264700869269</v>
      </c>
      <c r="I61" s="40">
        <f>'3.7'!I61/'3.7'!$I$45*100</f>
        <v>95.356648883619826</v>
      </c>
      <c r="J61" s="40">
        <f>'3.7'!J61/'3.7'!$J$45*100</f>
        <v>141.68042258171013</v>
      </c>
      <c r="M61" s="202"/>
    </row>
    <row r="62" spans="1:13" s="10" customFormat="1" ht="11.1" customHeight="1">
      <c r="A62" s="27">
        <v>2008</v>
      </c>
      <c r="B62" s="40">
        <f>'3.7'!B62/'3.7'!$B$45*100</f>
        <v>116.87950436211909</v>
      </c>
      <c r="C62" s="40">
        <f>'3.7'!C62/'3.7'!$C$45*100</f>
        <v>97.404776001578824</v>
      </c>
      <c r="D62" s="40">
        <f>'3.7'!D62/'3.7'!$D$45*100</f>
        <v>98.438554216867473</v>
      </c>
      <c r="E62" s="40">
        <f>'3.7'!E62/'3.7'!$E$45*100</f>
        <v>125.65552699228792</v>
      </c>
      <c r="F62" s="40">
        <f>'3.7'!F62/'3.7'!$F$45*100</f>
        <v>107.02855736090598</v>
      </c>
      <c r="G62" s="40">
        <f>'3.7'!G62/'3.7'!$G$45*100</f>
        <v>107.24466957238781</v>
      </c>
      <c r="H62" s="40">
        <f>'3.7'!H62/'3.7'!$H$45*100</f>
        <v>146.61666950741434</v>
      </c>
      <c r="I62" s="40">
        <f>'3.7'!I62/'3.7'!$I$45*100</f>
        <v>94.319304485279588</v>
      </c>
      <c r="J62" s="40">
        <f>'3.7'!J62/'3.7'!$J$45*100</f>
        <v>140.72301089468471</v>
      </c>
      <c r="M62" s="202"/>
    </row>
    <row r="63" spans="1:13" s="10" customFormat="1" ht="11.1" customHeight="1">
      <c r="A63" s="27">
        <v>2009</v>
      </c>
      <c r="B63" s="40">
        <f>'3.7'!B63/'3.7'!$B$45*100</f>
        <v>116.89214818561133</v>
      </c>
      <c r="C63" s="40">
        <f>'3.7'!C63/'3.7'!$C$45*100</f>
        <v>97.019932899151357</v>
      </c>
      <c r="D63" s="40">
        <f>'3.7'!D63/'3.7'!$D$45*100</f>
        <v>94.110843373493978</v>
      </c>
      <c r="E63" s="40">
        <f>'3.7'!E63/'3.7'!$E$45*100</f>
        <v>124.92287917737789</v>
      </c>
      <c r="F63" s="40">
        <f>'3.7'!F63/'3.7'!$F$45*100</f>
        <v>102.33874938453964</v>
      </c>
      <c r="G63" s="40">
        <f>'3.7'!G63/'3.7'!$G$45*100</f>
        <v>112.03910943574036</v>
      </c>
      <c r="H63" s="40">
        <f>'3.7'!H63/'3.7'!$H$45*100</f>
        <v>145.45764445201976</v>
      </c>
      <c r="I63" s="40">
        <f>'3.7'!I63/'3.7'!$I$45*100</f>
        <v>90.041493775933617</v>
      </c>
      <c r="J63" s="40">
        <f>'3.7'!J63/'3.7'!$J$45*100</f>
        <v>143.10003301419613</v>
      </c>
    </row>
    <row r="64" spans="1:13" s="10" customFormat="1" ht="13.5" customHeight="1">
      <c r="A64" s="27">
        <v>2010</v>
      </c>
      <c r="B64" s="168">
        <f>'3.7'!B64/'3.7'!$B$45*100</f>
        <v>117.94158553546592</v>
      </c>
      <c r="C64" s="168">
        <f>'3.7'!C64/'3.7'!$C$45*100</f>
        <v>95.835800276297618</v>
      </c>
      <c r="D64" s="168">
        <f>'3.7'!D64/'3.7'!$D$45*100</f>
        <v>95.093975903614464</v>
      </c>
      <c r="E64" s="168">
        <f>'3.7'!E64/'3.7'!$E$45*100</f>
        <v>126.37532133676092</v>
      </c>
      <c r="F64" s="40">
        <f>'3.7'!F64/'3.7'!$F$45*100</f>
        <v>110.13047759724274</v>
      </c>
      <c r="G64" s="40">
        <f>'3.7'!G64/'3.7'!$G$45*100</f>
        <v>106.23159382730594</v>
      </c>
      <c r="H64" s="40">
        <f>'3.7'!H64/'3.7'!$H$45*100</f>
        <v>150.11078915970683</v>
      </c>
      <c r="I64" s="40">
        <f>'3.7'!I64/'3.7'!$I$45*100</f>
        <v>91.483896463149577</v>
      </c>
      <c r="J64" s="40">
        <f>'3.7'!J64/'3.7'!$J$45*100</f>
        <v>148.62991086167051</v>
      </c>
      <c r="M64" s="202"/>
    </row>
    <row r="65" spans="1:13" s="10" customFormat="1" ht="11.1" customHeight="1">
      <c r="A65" s="27">
        <v>2011</v>
      </c>
      <c r="B65" s="168">
        <f>'3.7'!B65/'3.7'!$B$45*100</f>
        <v>120.1416108231129</v>
      </c>
      <c r="C65" s="168">
        <f>'3.7'!C65/'3.7'!$C$45*100</f>
        <v>94.661535425300968</v>
      </c>
      <c r="D65" s="168">
        <f>'3.7'!D65/'3.7'!$D$45*100</f>
        <v>97.127710843373492</v>
      </c>
      <c r="E65" s="168">
        <f>'3.7'!E65/'3.7'!$E$45*100</f>
        <v>125.16709511568122</v>
      </c>
      <c r="F65" s="40">
        <f>'3.7'!F65/'3.7'!$F$45*100</f>
        <v>113.29394387001479</v>
      </c>
      <c r="G65" s="40">
        <f>'3.7'!G65/'3.7'!$G$45*100</f>
        <v>112.29826834727294</v>
      </c>
      <c r="H65" s="40">
        <f>'3.7'!H65/'3.7'!$H$45*100</f>
        <v>157.55922958922787</v>
      </c>
      <c r="I65" s="40">
        <f>'3.7'!I65/'3.7'!$I$45*100</f>
        <v>94.576170717249568</v>
      </c>
      <c r="J65" s="40">
        <f>'3.7'!J65/'3.7'!$J$45*100</f>
        <v>151.91482337405085</v>
      </c>
      <c r="M65" s="202"/>
    </row>
    <row r="66" spans="1:13" s="10" customFormat="1" ht="11.1" customHeight="1">
      <c r="A66" s="27">
        <v>2012</v>
      </c>
      <c r="B66" s="168">
        <f>'3.7'!B66/'3.7'!$B$45*100</f>
        <v>121.88645846503982</v>
      </c>
      <c r="C66" s="168">
        <f>'3.7'!C66/'3.7'!$C$45*100</f>
        <v>94.099072429445428</v>
      </c>
      <c r="D66" s="168">
        <f>'3.7'!D66/'3.7'!$D$45*100</f>
        <v>98.563855421686753</v>
      </c>
      <c r="E66" s="168">
        <f>'3.7'!E66/'3.7'!$E$45*100</f>
        <v>126.64524421593831</v>
      </c>
      <c r="F66" s="40">
        <f>'3.7'!F66/'3.7'!$F$45*100</f>
        <v>117.81142294436238</v>
      </c>
      <c r="G66" s="40">
        <f>'3.7'!G66/'3.7'!$G$45*100</f>
        <v>111.35587230533632</v>
      </c>
      <c r="H66" s="40">
        <f>'3.7'!H66/'3.7'!$H$45*100</f>
        <v>162.28055224134991</v>
      </c>
      <c r="I66" s="40">
        <f>'3.7'!I66/'3.7'!$I$45*100</f>
        <v>95.702430349733262</v>
      </c>
      <c r="J66" s="40">
        <f>'3.7'!J66/'3.7'!$J$45*100</f>
        <v>157.41168702542095</v>
      </c>
      <c r="M66" s="202"/>
    </row>
    <row r="67" spans="1:13" s="10" customFormat="1" ht="11.1" customHeight="1">
      <c r="A67" s="27">
        <v>2013</v>
      </c>
      <c r="B67" s="168">
        <f>'3.7'!B67/'3.7'!$B$45*100</f>
        <v>122.37956758123656</v>
      </c>
      <c r="C67" s="168">
        <f>'3.7'!C67/'3.7'!$C$45*100</f>
        <v>92.934675350305909</v>
      </c>
      <c r="D67" s="168">
        <f>'3.7'!D67/'3.7'!$D$45*100</f>
        <v>98.380722891566265</v>
      </c>
      <c r="E67" s="168">
        <f>'3.7'!E67/'3.7'!$E$45*100</f>
        <v>128.20051413881748</v>
      </c>
      <c r="F67" s="40">
        <f>'3.7'!F67/'3.7'!$F$45*100</f>
        <v>117.49138355489907</v>
      </c>
      <c r="G67" s="40">
        <f>'3.7'!G67/'3.7'!$G$45*100</f>
        <v>112.00376958416773</v>
      </c>
      <c r="H67" s="40">
        <f>'3.7'!H67/'3.7'!$H$45*100</f>
        <v>162.43395261632861</v>
      </c>
      <c r="I67" s="40">
        <f>'3.7'!I67/'3.7'!$I$45*100</f>
        <v>94.921952183362961</v>
      </c>
      <c r="J67" s="40">
        <f>'3.7'!J67/'3.7'!$J$45*100</f>
        <v>159.31000330141961</v>
      </c>
      <c r="M67" s="202"/>
    </row>
    <row r="68" spans="1:13" s="10" customFormat="1" ht="11.1" customHeight="1">
      <c r="A68" s="27">
        <v>2014</v>
      </c>
      <c r="B68" s="168">
        <f>'3.7'!B68/'3.7'!$B$45*100</f>
        <v>123.79567581236566</v>
      </c>
      <c r="C68" s="168">
        <f>'3.7'!C68/'3.7'!$C$45*100</f>
        <v>95.3621472271561</v>
      </c>
      <c r="D68" s="168">
        <f>'3.7'!D68/'3.7'!$D$45*100</f>
        <v>99.306024096385542</v>
      </c>
      <c r="E68" s="168">
        <f>'3.7'!E68/'3.7'!$E$45*100</f>
        <v>126.74807197943446</v>
      </c>
      <c r="F68" s="40">
        <f>'3.7'!F68/'3.7'!$F$45*100</f>
        <v>117.10979812900051</v>
      </c>
      <c r="G68" s="40">
        <f>'3.7'!G68/'3.7'!$G$45*100</f>
        <v>116.05607256449521</v>
      </c>
      <c r="H68" s="40">
        <f>'3.7'!H68/'3.7'!$H$45*100</f>
        <v>162.60439747741606</v>
      </c>
      <c r="I68" s="40">
        <f>'3.7'!I68/'3.7'!$I$45*100</f>
        <v>97.658565500889154</v>
      </c>
      <c r="J68" s="40">
        <f>'3.7'!J68/'3.7'!$J$45*100</f>
        <v>162.23175965665237</v>
      </c>
      <c r="M68" s="202"/>
    </row>
    <row r="69" spans="1:13" s="10" customFormat="1" ht="13.5" customHeight="1">
      <c r="A69" s="27">
        <v>2015</v>
      </c>
      <c r="B69" s="168">
        <f>'3.7'!B69/'3.7'!$B$45*100</f>
        <v>126.43823492224048</v>
      </c>
      <c r="C69" s="168">
        <f>'3.7'!C69/'3.7'!$C$45*100</f>
        <v>98.677718571146627</v>
      </c>
      <c r="D69" s="168">
        <f>'3.7'!D69/'3.7'!$D$45*100</f>
        <v>96.385542168674704</v>
      </c>
      <c r="E69" s="168">
        <f>'3.7'!E69/'3.7'!$E$45*100</f>
        <v>128.53470437017995</v>
      </c>
      <c r="F69" s="40">
        <f>'3.7'!F69/'3.7'!$F$45*100</f>
        <v>123.09207287050714</v>
      </c>
      <c r="G69" s="40">
        <f>'3.7'!G69/'3.7'!$G$45*100</f>
        <v>117.79950524207798</v>
      </c>
      <c r="H69" s="40">
        <f>'3.7'!H69/'3.7'!$H$45*100</f>
        <v>170.44486108743823</v>
      </c>
      <c r="I69" s="40">
        <f>'3.7'!I69/'3.7'!$I$45*100</f>
        <v>98.794704603833239</v>
      </c>
      <c r="J69" s="40">
        <f>'3.7'!J69/'3.7'!$J$45*100</f>
        <v>165.07098052162431</v>
      </c>
      <c r="M69" s="202"/>
    </row>
    <row r="70" spans="1:13" s="10" customFormat="1" ht="11.1" customHeight="1">
      <c r="A70" s="27">
        <v>2016</v>
      </c>
      <c r="B70" s="168">
        <f>'3.7'!B70/'3.7'!$B$45*100</f>
        <v>129.43482108989758</v>
      </c>
      <c r="C70" s="168">
        <f>'3.7'!C70/'3.7'!$C$45*100</f>
        <v>100.24669429642788</v>
      </c>
      <c r="D70" s="168">
        <f>'3.7'!D70/'3.7'!$D$45*100</f>
        <v>98.351807228915661</v>
      </c>
      <c r="E70" s="168">
        <f>'3.7'!E70/'3.7'!$E$45*100</f>
        <v>130.28277634961441</v>
      </c>
      <c r="F70" s="40">
        <f>'3.7'!F70/'3.7'!$F$45*100</f>
        <v>127.47415066469721</v>
      </c>
      <c r="G70" s="40">
        <f>'3.7'!G70/'3.7'!$G$45*100</f>
        <v>123.98397926728708</v>
      </c>
      <c r="H70" s="40">
        <f>'3.7'!H70/'3.7'!$H$45*100</f>
        <v>176.30816430884607</v>
      </c>
      <c r="I70" s="40">
        <f>'3.7'!I70/'3.7'!$I$45*100</f>
        <v>101.44240268721599</v>
      </c>
      <c r="J70" s="40">
        <f>'3.7'!J70/'3.7'!$J$45*100</f>
        <v>166.57312644437107</v>
      </c>
      <c r="M70" s="202"/>
    </row>
    <row r="71" spans="1:13" s="10" customFormat="1" ht="11.1" customHeight="1">
      <c r="A71" s="27">
        <v>2017</v>
      </c>
      <c r="B71" s="168">
        <f>'3.7'!B71/'3.7'!$B$45*100</f>
        <v>131.1290934378556</v>
      </c>
      <c r="C71" s="168">
        <f>'3.7'!C71/'3.7'!$C$45*100</f>
        <v>100.31576869942766</v>
      </c>
      <c r="D71" s="168">
        <f>'3.7'!D71/'3.7'!$D$45*100</f>
        <v>100.48192771084337</v>
      </c>
      <c r="E71" s="168">
        <f>'3.7'!E71/'3.7'!$E$45*100</f>
        <v>131.46529562982005</v>
      </c>
      <c r="F71" s="40">
        <f>'3.7'!F71/'3.7'!$F$45*100</f>
        <v>128.9020187099951</v>
      </c>
      <c r="G71" s="40">
        <f>'3.7'!G71/'3.7'!$G$45*100</f>
        <v>125.77453174696667</v>
      </c>
      <c r="H71" s="40">
        <f>'3.7'!H71/'3.7'!$H$45*100</f>
        <v>182.06920061360148</v>
      </c>
      <c r="I71" s="40">
        <f>'3.7'!I71/'3.7'!$I$45*100</f>
        <v>103.60600671803992</v>
      </c>
      <c r="J71" s="40">
        <f>'3.7'!J71/'3.7'!$J$45*100</f>
        <v>168.43842852426545</v>
      </c>
      <c r="M71" s="202"/>
    </row>
    <row r="72" spans="1:13" s="10" customFormat="1" ht="11.1" customHeight="1">
      <c r="A72" s="27">
        <v>2018</v>
      </c>
      <c r="B72" s="168">
        <f>'3.7'!B72/'3.7'!$B$45*100</f>
        <v>133.08888607915031</v>
      </c>
      <c r="C72" s="168">
        <f>'3.7'!C72/'3.7'!$C$45*100</f>
        <v>102.51628182356423</v>
      </c>
      <c r="D72" s="168">
        <f>'3.7'!D72/'3.7'!$D$45*100</f>
        <v>98.563855421686753</v>
      </c>
      <c r="E72" s="168">
        <f>'3.7'!E72/'3.7'!$E$45*100</f>
        <v>132.57069408740361</v>
      </c>
      <c r="F72" s="40">
        <f>'3.7'!F72/'3.7'!$F$45*100</f>
        <v>129.22205809945842</v>
      </c>
      <c r="G72" s="40">
        <f>'3.7'!G72/'3.7'!$G$45*100</f>
        <v>128.57815997172813</v>
      </c>
      <c r="H72" s="40">
        <f>'3.7'!H72/'3.7'!$H$45*100</f>
        <v>185.27356400204533</v>
      </c>
      <c r="I72" s="40">
        <f>'3.7'!I72/'3.7'!$I$45*100</f>
        <v>106.520450503853</v>
      </c>
      <c r="J72" s="40">
        <f>'3.7'!J72/'3.7'!$J$45*100</f>
        <v>171.6573126444371</v>
      </c>
      <c r="M72" s="202"/>
    </row>
    <row r="73" spans="1:13" s="10" customFormat="1" ht="11.1" customHeight="1">
      <c r="A73" s="27">
        <v>2019</v>
      </c>
      <c r="B73" s="168">
        <f>'3.7'!B73/'3.7'!$B$45*100</f>
        <v>135.28891136679729</v>
      </c>
      <c r="C73" s="168">
        <f>'3.7'!C73/'3.7'!$C$45*100</f>
        <v>103.69054667456088</v>
      </c>
      <c r="D73" s="168">
        <f>'3.7'!D73/'3.7'!$D$45*100</f>
        <v>99.3734939759036</v>
      </c>
      <c r="E73" s="168">
        <f>'3.7'!E73/'3.7'!$E$45*100</f>
        <v>133.49614395886891</v>
      </c>
      <c r="F73" s="40">
        <f>'3.7'!F73/'3.7'!$F$45*100</f>
        <v>133.40718857705565</v>
      </c>
      <c r="G73" s="40">
        <f>'3.7'!G73/'3.7'!$G$45*100</f>
        <v>132.50088349628933</v>
      </c>
      <c r="H73" s="40">
        <f>'3.7'!H73/'3.7'!$H$45*100</f>
        <v>189.1426623487302</v>
      </c>
      <c r="I73" s="40">
        <f>'3.7'!I73/'3.7'!$I$45*100</f>
        <v>108.5852598300731</v>
      </c>
      <c r="J73" s="40">
        <f>'3.7'!J73/'3.7'!$J$45*100</f>
        <v>174.08385605810497</v>
      </c>
      <c r="M73" s="202"/>
    </row>
    <row r="74" spans="1:13" s="10" customFormat="1" ht="13.5" customHeight="1">
      <c r="A74" s="27">
        <v>2020</v>
      </c>
      <c r="B74" s="168">
        <f>'3.7'!B74/'3.7'!$B$45*100</f>
        <v>128.48653432798079</v>
      </c>
      <c r="C74" s="168">
        <f>'3.7'!C74/'3.7'!$C$45*100</f>
        <v>107.05545687783697</v>
      </c>
      <c r="D74" s="168">
        <f>'3.7'!D74/'3.7'!$D$45*100</f>
        <v>85.792771084337346</v>
      </c>
      <c r="E74" s="168">
        <f>'3.7'!E74/'3.7'!$E$45*100</f>
        <v>134.52442159383034</v>
      </c>
      <c r="F74" s="40">
        <f>'3.7'!F74/'3.7'!$F$45*100</f>
        <v>139.02018709995076</v>
      </c>
      <c r="G74" s="40">
        <f>'3.7'!G74/'3.7'!$G$45*100</f>
        <v>121.19213099304982</v>
      </c>
      <c r="H74" s="40">
        <f>'3.7'!H74/'3.7'!$H$45*100</f>
        <v>161.34310550536901</v>
      </c>
      <c r="I74" s="40">
        <f>'3.7'!I74/'3.7'!$I$45*100</f>
        <v>71.468089310412964</v>
      </c>
      <c r="J74" s="40">
        <f>'3.7'!J74/'3.7'!$J$45*100</f>
        <v>169.90756025090789</v>
      </c>
      <c r="M74" s="202"/>
    </row>
    <row r="75" spans="1:13" s="10" customFormat="1" ht="11.1" customHeight="1">
      <c r="A75" s="45"/>
      <c r="B75" s="96"/>
      <c r="C75" s="96"/>
      <c r="D75" s="96"/>
      <c r="E75" s="96"/>
      <c r="F75" s="96"/>
      <c r="G75" s="96"/>
      <c r="H75" s="96"/>
      <c r="I75" s="96"/>
      <c r="J75" s="96"/>
      <c r="M75" s="202"/>
    </row>
    <row r="76" spans="1:13" s="10" customFormat="1" ht="11.1" customHeight="1">
      <c r="A76" s="14" t="s">
        <v>122</v>
      </c>
    </row>
    <row r="77" spans="1:13" s="10" customFormat="1" ht="11.1" customHeight="1">
      <c r="A77" s="10" t="s">
        <v>149</v>
      </c>
    </row>
    <row r="78" spans="1:13" s="10" customFormat="1" ht="10.5" customHeight="1">
      <c r="A78" s="32"/>
    </row>
    <row r="79" spans="1:13" s="10" customFormat="1" ht="10.5" customHeight="1">
      <c r="A79" s="19"/>
    </row>
    <row r="80" spans="1:13" s="10" customFormat="1" ht="10.5" customHeight="1">
      <c r="A80" s="19"/>
      <c r="B80" s="19"/>
      <c r="C80" s="19"/>
      <c r="D80" s="19"/>
      <c r="E80" s="19"/>
      <c r="F80" s="19"/>
      <c r="G80" s="19"/>
      <c r="H80" s="19"/>
      <c r="I80" s="19"/>
      <c r="J80" s="1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8" width="14.28515625" style="10" customWidth="1"/>
    <col min="9" max="9" width="8" style="10" customWidth="1"/>
    <col min="10" max="11" width="8.140625" style="10" customWidth="1"/>
    <col min="12" max="12" width="8.85546875" style="10" customWidth="1"/>
    <col min="13" max="16384" width="11.42578125" style="10"/>
  </cols>
  <sheetData>
    <row r="1" spans="1:20" ht="15.75" customHeight="1">
      <c r="A1" s="195" t="s">
        <v>167</v>
      </c>
      <c r="B1" s="26"/>
      <c r="C1" s="26"/>
      <c r="D1" s="26"/>
      <c r="E1" s="26"/>
      <c r="F1" s="26"/>
      <c r="G1" s="26"/>
      <c r="H1" s="26"/>
      <c r="I1" s="196"/>
      <c r="J1" s="196"/>
      <c r="K1" s="196"/>
      <c r="L1" s="196"/>
    </row>
    <row r="2" spans="1:20" ht="15.75" customHeight="1">
      <c r="A2" s="20" t="s">
        <v>7</v>
      </c>
      <c r="B2" s="26"/>
      <c r="C2" s="26"/>
      <c r="D2" s="26"/>
      <c r="E2" s="26"/>
      <c r="F2" s="26"/>
      <c r="G2" s="26"/>
      <c r="H2" s="26"/>
      <c r="I2" s="196"/>
      <c r="J2" s="196"/>
      <c r="K2" s="196"/>
      <c r="L2" s="196"/>
    </row>
    <row r="3" spans="1:20" ht="11.1" hidden="1" customHeight="1">
      <c r="A3" s="189"/>
      <c r="B3" s="26"/>
      <c r="C3" s="26"/>
      <c r="D3" s="26"/>
      <c r="E3" s="26"/>
      <c r="F3" s="26"/>
      <c r="G3" s="26"/>
      <c r="H3" s="26"/>
      <c r="I3" s="196"/>
      <c r="J3" s="196"/>
      <c r="K3" s="196"/>
      <c r="L3" s="196"/>
    </row>
    <row r="4" spans="1:20" ht="11.1" hidden="1" customHeight="1">
      <c r="A4" s="189"/>
      <c r="B4" s="26"/>
      <c r="C4" s="26"/>
      <c r="D4" s="26"/>
      <c r="E4" s="26"/>
      <c r="F4" s="26"/>
      <c r="G4" s="26"/>
      <c r="H4" s="26"/>
      <c r="I4" s="196"/>
      <c r="J4" s="196"/>
      <c r="K4" s="196"/>
      <c r="L4" s="196"/>
    </row>
    <row r="5" spans="1:20" ht="12.75" hidden="1" customHeight="1">
      <c r="B5" s="197"/>
      <c r="C5" s="198"/>
      <c r="D5" s="198"/>
      <c r="E5" s="198"/>
      <c r="F5" s="198"/>
      <c r="G5" s="198"/>
      <c r="H5" s="198"/>
      <c r="I5" s="196"/>
      <c r="J5" s="196"/>
      <c r="K5" s="196"/>
      <c r="L5" s="196"/>
    </row>
    <row r="6" spans="1:20" ht="12.75" customHeight="1">
      <c r="A6" s="103"/>
      <c r="B6" s="103"/>
      <c r="C6" s="103"/>
      <c r="D6" s="103"/>
      <c r="E6" s="103"/>
      <c r="F6" s="103"/>
      <c r="G6" s="103"/>
      <c r="H6" s="103"/>
    </row>
    <row r="7" spans="1:20" ht="15" customHeight="1">
      <c r="A7" s="441" t="s">
        <v>5</v>
      </c>
      <c r="B7" s="420" t="s">
        <v>89</v>
      </c>
      <c r="C7" s="2" t="s">
        <v>123</v>
      </c>
      <c r="D7" s="3"/>
      <c r="E7" s="3"/>
      <c r="F7" s="420" t="s">
        <v>124</v>
      </c>
      <c r="G7" s="420" t="s">
        <v>125</v>
      </c>
      <c r="H7" s="428" t="s">
        <v>126</v>
      </c>
      <c r="I7" s="12"/>
      <c r="J7" s="12"/>
      <c r="K7" s="12"/>
      <c r="L7" s="12"/>
    </row>
    <row r="8" spans="1:20" ht="15" customHeight="1">
      <c r="A8" s="442"/>
      <c r="B8" s="404"/>
      <c r="C8" s="8" t="s">
        <v>69</v>
      </c>
      <c r="D8" s="8" t="s">
        <v>127</v>
      </c>
      <c r="E8" s="8" t="s">
        <v>128</v>
      </c>
      <c r="F8" s="404"/>
      <c r="G8" s="404"/>
      <c r="H8" s="444"/>
    </row>
    <row r="9" spans="1:20" ht="15" customHeight="1">
      <c r="A9" s="443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348">
        <v>7</v>
      </c>
      <c r="I9" s="12"/>
      <c r="J9" s="12"/>
    </row>
    <row r="10" spans="1:20" s="19" customFormat="1" ht="15" customHeight="1">
      <c r="A10" s="36"/>
      <c r="B10" s="24" t="s">
        <v>276</v>
      </c>
      <c r="C10" s="177"/>
      <c r="D10" s="177"/>
      <c r="E10" s="177"/>
      <c r="F10" s="177"/>
      <c r="G10" s="177"/>
      <c r="H10" s="177"/>
      <c r="I10" s="199"/>
      <c r="J10" s="199"/>
      <c r="K10" s="369"/>
      <c r="L10" s="10"/>
      <c r="M10" s="10"/>
      <c r="N10" s="10"/>
      <c r="O10" s="10"/>
      <c r="P10" s="10"/>
      <c r="Q10" s="10"/>
      <c r="R10" s="10"/>
      <c r="S10" s="10"/>
      <c r="T10" s="10"/>
    </row>
    <row r="11" spans="1:20" s="19" customFormat="1" ht="15" hidden="1" customHeight="1">
      <c r="A11" s="25"/>
      <c r="B11" s="37"/>
      <c r="C11" s="177"/>
      <c r="D11" s="177"/>
      <c r="E11" s="177"/>
      <c r="F11" s="177"/>
      <c r="G11" s="177"/>
      <c r="H11" s="177"/>
      <c r="I11" s="199"/>
      <c r="J11" s="199"/>
      <c r="K11" s="369"/>
      <c r="L11" s="10"/>
      <c r="M11" s="10"/>
      <c r="N11" s="10"/>
      <c r="O11" s="10"/>
      <c r="P11" s="10"/>
      <c r="Q11" s="10"/>
      <c r="R11" s="10"/>
      <c r="S11" s="10"/>
      <c r="T11" s="10"/>
    </row>
    <row r="12" spans="1:20" s="19" customFormat="1" ht="12" hidden="1" customHeight="1">
      <c r="A12" s="25"/>
      <c r="B12" s="37"/>
      <c r="C12" s="177"/>
      <c r="D12" s="177"/>
      <c r="E12" s="177"/>
      <c r="F12" s="177"/>
      <c r="G12" s="177"/>
      <c r="H12" s="177"/>
      <c r="I12" s="199"/>
      <c r="J12" s="199"/>
      <c r="K12" s="369"/>
      <c r="L12" s="10"/>
      <c r="M12" s="10"/>
      <c r="N12" s="10"/>
      <c r="O12" s="10"/>
      <c r="P12" s="10"/>
      <c r="Q12" s="10"/>
      <c r="R12" s="10"/>
      <c r="S12" s="10"/>
      <c r="T12" s="10"/>
    </row>
    <row r="13" spans="1:20" s="19" customFormat="1" ht="12" hidden="1" customHeight="1">
      <c r="A13" s="25"/>
      <c r="B13" s="37"/>
      <c r="C13" s="177"/>
      <c r="D13" s="177"/>
      <c r="E13" s="177"/>
      <c r="F13" s="177"/>
      <c r="G13" s="177"/>
      <c r="H13" s="177"/>
      <c r="I13" s="199"/>
      <c r="J13" s="199"/>
      <c r="K13" s="369"/>
      <c r="L13" s="10"/>
      <c r="M13" s="10"/>
      <c r="N13" s="10"/>
      <c r="O13" s="10"/>
      <c r="P13" s="10"/>
      <c r="Q13" s="10"/>
      <c r="R13" s="10"/>
      <c r="S13" s="10"/>
      <c r="T13" s="10"/>
    </row>
    <row r="14" spans="1:20" s="19" customFormat="1" ht="12" hidden="1" customHeight="1">
      <c r="A14" s="25"/>
      <c r="B14" s="37"/>
      <c r="C14" s="177"/>
      <c r="D14" s="177"/>
      <c r="E14" s="177"/>
      <c r="F14" s="177"/>
      <c r="G14" s="177"/>
      <c r="H14" s="177"/>
      <c r="I14" s="199"/>
      <c r="J14" s="199"/>
      <c r="K14" s="369"/>
      <c r="L14" s="10"/>
      <c r="M14" s="10"/>
      <c r="N14" s="10"/>
      <c r="O14" s="10"/>
      <c r="P14" s="10"/>
      <c r="Q14" s="10"/>
      <c r="R14" s="10"/>
      <c r="S14" s="10"/>
      <c r="T14" s="10"/>
    </row>
    <row r="15" spans="1:20" s="19" customFormat="1" ht="13.5" customHeight="1">
      <c r="A15" s="27">
        <v>1970</v>
      </c>
      <c r="B15" s="40">
        <v>55.14</v>
      </c>
      <c r="C15" s="40">
        <v>13.36</v>
      </c>
      <c r="D15" s="40">
        <v>3.86</v>
      </c>
      <c r="E15" s="40">
        <v>9.5</v>
      </c>
      <c r="F15" s="40">
        <v>17.400000000000002</v>
      </c>
      <c r="G15" s="40">
        <v>10.58</v>
      </c>
      <c r="H15" s="40">
        <v>13.799999999999999</v>
      </c>
      <c r="I15" s="199"/>
      <c r="J15" s="199"/>
      <c r="K15" s="369"/>
      <c r="L15" s="10"/>
      <c r="M15" s="10"/>
      <c r="N15" s="10"/>
      <c r="O15" s="10"/>
      <c r="P15" s="10"/>
      <c r="Q15" s="10"/>
      <c r="R15" s="10"/>
      <c r="S15" s="10"/>
      <c r="T15" s="10"/>
    </row>
    <row r="16" spans="1:20" s="19" customFormat="1" ht="11.1" customHeight="1">
      <c r="A16" s="27">
        <v>1971</v>
      </c>
      <c r="B16" s="40">
        <v>65.34</v>
      </c>
      <c r="C16" s="40">
        <v>15.57</v>
      </c>
      <c r="D16" s="40">
        <v>4.4000000000000004</v>
      </c>
      <c r="E16" s="40">
        <v>11.17</v>
      </c>
      <c r="F16" s="40">
        <v>20.64</v>
      </c>
      <c r="G16" s="40">
        <v>12.21</v>
      </c>
      <c r="H16" s="40">
        <v>16.919999999999998</v>
      </c>
      <c r="I16" s="199"/>
      <c r="J16" s="199"/>
      <c r="K16" s="369"/>
      <c r="L16" s="10"/>
      <c r="M16" s="10"/>
      <c r="N16" s="10"/>
      <c r="O16" s="10"/>
      <c r="P16" s="10"/>
      <c r="Q16" s="10"/>
      <c r="R16" s="10"/>
      <c r="S16" s="10"/>
      <c r="T16" s="10"/>
    </row>
    <row r="17" spans="1:20" s="19" customFormat="1" ht="11.1" customHeight="1">
      <c r="A17" s="27">
        <v>1972</v>
      </c>
      <c r="B17" s="40">
        <v>72.699999999999989</v>
      </c>
      <c r="C17" s="40">
        <v>16.38</v>
      </c>
      <c r="D17" s="40">
        <v>4.84</v>
      </c>
      <c r="E17" s="40">
        <v>11.54</v>
      </c>
      <c r="F17" s="40">
        <v>23.08</v>
      </c>
      <c r="G17" s="40">
        <v>13.42</v>
      </c>
      <c r="H17" s="40">
        <v>19.82</v>
      </c>
      <c r="I17" s="199"/>
      <c r="J17" s="199"/>
      <c r="K17" s="369"/>
      <c r="L17" s="10"/>
      <c r="M17" s="10"/>
      <c r="N17" s="10"/>
      <c r="O17" s="10"/>
      <c r="P17" s="10"/>
      <c r="Q17" s="10"/>
      <c r="R17" s="10"/>
      <c r="S17" s="10"/>
      <c r="T17" s="10"/>
    </row>
    <row r="18" spans="1:20" s="19" customFormat="1" ht="11.1" customHeight="1">
      <c r="A18" s="27">
        <v>1973</v>
      </c>
      <c r="B18" s="40">
        <v>84.1</v>
      </c>
      <c r="C18" s="40">
        <v>18.12</v>
      </c>
      <c r="D18" s="40">
        <v>5.3199999999999994</v>
      </c>
      <c r="E18" s="40">
        <v>12.8</v>
      </c>
      <c r="F18" s="40">
        <v>26.45</v>
      </c>
      <c r="G18" s="40">
        <v>15.809999999999999</v>
      </c>
      <c r="H18" s="40">
        <v>23.72</v>
      </c>
      <c r="I18" s="199"/>
      <c r="J18" s="199"/>
      <c r="K18" s="369"/>
      <c r="L18" s="10"/>
      <c r="M18" s="10"/>
      <c r="N18" s="10"/>
      <c r="O18" s="10"/>
      <c r="P18" s="10"/>
      <c r="Q18" s="10"/>
      <c r="R18" s="10"/>
      <c r="S18" s="10"/>
      <c r="T18" s="10"/>
    </row>
    <row r="19" spans="1:20" s="19" customFormat="1" ht="11.1" customHeight="1">
      <c r="A19" s="27">
        <v>1974</v>
      </c>
      <c r="B19" s="40">
        <v>98.09</v>
      </c>
      <c r="C19" s="40">
        <v>20.350000000000001</v>
      </c>
      <c r="D19" s="40">
        <v>6.03</v>
      </c>
      <c r="E19" s="40">
        <v>14.32</v>
      </c>
      <c r="F19" s="40">
        <v>30.77</v>
      </c>
      <c r="G19" s="40">
        <v>18.18</v>
      </c>
      <c r="H19" s="40">
        <v>28.79</v>
      </c>
      <c r="I19" s="199"/>
      <c r="J19" s="199"/>
      <c r="K19" s="369"/>
      <c r="L19" s="10"/>
      <c r="M19" s="10"/>
      <c r="N19" s="10"/>
      <c r="O19" s="10"/>
      <c r="P19" s="10"/>
      <c r="Q19" s="10"/>
      <c r="R19" s="10"/>
      <c r="S19" s="10"/>
      <c r="T19" s="10"/>
    </row>
    <row r="20" spans="1:20" s="19" customFormat="1" ht="13.5" customHeight="1">
      <c r="A20" s="27">
        <v>1975</v>
      </c>
      <c r="B20" s="40">
        <v>108.54</v>
      </c>
      <c r="C20" s="40">
        <v>21.950000000000003</v>
      </c>
      <c r="D20" s="40">
        <v>6.68</v>
      </c>
      <c r="E20" s="40">
        <v>15.270000000000001</v>
      </c>
      <c r="F20" s="40">
        <v>33.6</v>
      </c>
      <c r="G20" s="40">
        <v>19.62</v>
      </c>
      <c r="H20" s="40">
        <v>33.370000000000005</v>
      </c>
      <c r="I20" s="199"/>
      <c r="J20" s="199"/>
      <c r="K20" s="369"/>
      <c r="L20" s="10"/>
      <c r="M20" s="10"/>
      <c r="N20" s="10"/>
      <c r="O20" s="10"/>
      <c r="P20" s="10"/>
      <c r="Q20" s="10"/>
      <c r="R20" s="10"/>
      <c r="S20" s="10"/>
      <c r="T20" s="10"/>
    </row>
    <row r="21" spans="1:20" s="19" customFormat="1" ht="11.1" customHeight="1">
      <c r="A21" s="27">
        <v>1976</v>
      </c>
      <c r="B21" s="40">
        <v>114.69</v>
      </c>
      <c r="C21" s="40">
        <v>22.87</v>
      </c>
      <c r="D21" s="40">
        <v>6.88</v>
      </c>
      <c r="E21" s="40">
        <v>15.99</v>
      </c>
      <c r="F21" s="40">
        <v>35.58</v>
      </c>
      <c r="G21" s="40">
        <v>20.389999999999997</v>
      </c>
      <c r="H21" s="40">
        <v>35.85</v>
      </c>
      <c r="I21" s="199"/>
      <c r="J21" s="199"/>
      <c r="K21" s="369"/>
      <c r="L21" s="10"/>
      <c r="M21" s="10"/>
      <c r="N21" s="10"/>
      <c r="O21" s="10"/>
      <c r="P21" s="10"/>
      <c r="Q21" s="10"/>
      <c r="R21" s="10"/>
      <c r="S21" s="10"/>
      <c r="T21" s="10"/>
    </row>
    <row r="22" spans="1:20" s="19" customFormat="1" ht="11.1" customHeight="1">
      <c r="A22" s="27">
        <v>1977</v>
      </c>
      <c r="B22" s="40">
        <v>121.97999999999999</v>
      </c>
      <c r="C22" s="40">
        <v>23.95</v>
      </c>
      <c r="D22" s="40">
        <v>7.39</v>
      </c>
      <c r="E22" s="40">
        <v>16.559999999999999</v>
      </c>
      <c r="F22" s="40">
        <v>37.9</v>
      </c>
      <c r="G22" s="40">
        <v>22.58</v>
      </c>
      <c r="H22" s="40">
        <v>37.550000000000004</v>
      </c>
      <c r="I22" s="199"/>
      <c r="J22" s="199"/>
      <c r="K22" s="369"/>
      <c r="L22" s="10"/>
      <c r="M22" s="10"/>
      <c r="N22" s="10"/>
      <c r="O22" s="10"/>
      <c r="P22" s="10"/>
      <c r="Q22" s="10"/>
      <c r="R22" s="10"/>
      <c r="S22" s="10"/>
      <c r="T22" s="10"/>
    </row>
    <row r="23" spans="1:20" s="19" customFormat="1" ht="11.1" customHeight="1">
      <c r="A23" s="27">
        <v>1978</v>
      </c>
      <c r="B23" s="40">
        <v>130.88000000000002</v>
      </c>
      <c r="C23" s="40">
        <v>25.810000000000002</v>
      </c>
      <c r="D23" s="40">
        <v>7.7800000000000011</v>
      </c>
      <c r="E23" s="40">
        <v>18.03</v>
      </c>
      <c r="F23" s="40">
        <v>40.330000000000005</v>
      </c>
      <c r="G23" s="40">
        <v>24.700000000000003</v>
      </c>
      <c r="H23" s="40">
        <v>40.04</v>
      </c>
      <c r="I23" s="199"/>
      <c r="J23" s="199"/>
      <c r="K23" s="369"/>
      <c r="L23" s="10"/>
      <c r="M23" s="10"/>
      <c r="N23" s="10"/>
      <c r="O23" s="10"/>
      <c r="P23" s="10"/>
      <c r="Q23" s="10"/>
      <c r="R23" s="10"/>
      <c r="S23" s="10"/>
      <c r="T23" s="10"/>
    </row>
    <row r="24" spans="1:20" s="19" customFormat="1" ht="11.1" customHeight="1">
      <c r="A24" s="27">
        <v>1979</v>
      </c>
      <c r="B24" s="40">
        <v>141.53</v>
      </c>
      <c r="C24" s="40">
        <v>27.540000000000003</v>
      </c>
      <c r="D24" s="40">
        <v>8.48</v>
      </c>
      <c r="E24" s="40">
        <v>19.060000000000002</v>
      </c>
      <c r="F24" s="40">
        <v>43.67</v>
      </c>
      <c r="G24" s="40">
        <v>27.22</v>
      </c>
      <c r="H24" s="40">
        <v>43.1</v>
      </c>
      <c r="I24" s="199"/>
      <c r="J24" s="199"/>
      <c r="K24" s="369"/>
      <c r="L24" s="10"/>
      <c r="M24" s="10"/>
      <c r="N24" s="10"/>
      <c r="O24" s="10"/>
      <c r="P24" s="10"/>
      <c r="Q24" s="10"/>
      <c r="R24" s="10"/>
      <c r="S24" s="10"/>
      <c r="T24" s="10"/>
    </row>
    <row r="25" spans="1:20" s="19" customFormat="1" ht="13.5" customHeight="1">
      <c r="A25" s="27">
        <v>1980</v>
      </c>
      <c r="B25" s="40">
        <v>154.93</v>
      </c>
      <c r="C25" s="40">
        <v>30.03</v>
      </c>
      <c r="D25" s="40">
        <v>9.5299999999999994</v>
      </c>
      <c r="E25" s="40">
        <v>20.5</v>
      </c>
      <c r="F25" s="40">
        <v>47.29</v>
      </c>
      <c r="G25" s="40">
        <v>30.25</v>
      </c>
      <c r="H25" s="40">
        <v>47.36</v>
      </c>
      <c r="I25" s="199"/>
      <c r="J25" s="199"/>
      <c r="K25" s="369"/>
      <c r="L25" s="10"/>
      <c r="M25" s="10"/>
      <c r="N25" s="10"/>
      <c r="O25" s="10"/>
      <c r="P25" s="10"/>
      <c r="Q25" s="10"/>
      <c r="R25" s="10"/>
      <c r="S25" s="10"/>
      <c r="T25" s="10"/>
    </row>
    <row r="26" spans="1:20" s="19" customFormat="1" ht="11.1" customHeight="1">
      <c r="A26" s="27">
        <v>1981</v>
      </c>
      <c r="B26" s="40">
        <v>166.47</v>
      </c>
      <c r="C26" s="40">
        <v>32.450000000000003</v>
      </c>
      <c r="D26" s="40">
        <v>10.1</v>
      </c>
      <c r="E26" s="40">
        <v>22.35</v>
      </c>
      <c r="F26" s="40">
        <v>50.3</v>
      </c>
      <c r="G26" s="40">
        <v>32.629999999999995</v>
      </c>
      <c r="H26" s="40">
        <v>51.09</v>
      </c>
      <c r="I26" s="199"/>
      <c r="J26" s="199"/>
      <c r="K26" s="369"/>
      <c r="L26" s="10"/>
      <c r="M26" s="10"/>
      <c r="N26" s="10"/>
      <c r="O26" s="10"/>
      <c r="P26" s="10"/>
      <c r="Q26" s="10"/>
      <c r="R26" s="10"/>
      <c r="S26" s="10"/>
      <c r="T26" s="10"/>
    </row>
    <row r="27" spans="1:20" s="19" customFormat="1" ht="11.1" customHeight="1">
      <c r="A27" s="27">
        <v>1982</v>
      </c>
      <c r="B27" s="40">
        <v>170.91</v>
      </c>
      <c r="C27" s="40">
        <v>33.72</v>
      </c>
      <c r="D27" s="40">
        <v>10.41</v>
      </c>
      <c r="E27" s="40">
        <v>23.310000000000002</v>
      </c>
      <c r="F27" s="40">
        <v>51.89</v>
      </c>
      <c r="G27" s="40">
        <v>33.349999999999994</v>
      </c>
      <c r="H27" s="40">
        <v>51.949999999999996</v>
      </c>
      <c r="I27" s="199"/>
      <c r="J27" s="199"/>
      <c r="K27" s="369"/>
      <c r="L27" s="10"/>
      <c r="M27" s="10"/>
      <c r="N27" s="10"/>
      <c r="O27" s="10"/>
      <c r="P27" s="10"/>
      <c r="Q27" s="10"/>
      <c r="R27" s="10"/>
      <c r="S27" s="10"/>
      <c r="T27" s="10"/>
    </row>
    <row r="28" spans="1:20" s="19" customFormat="1" ht="11.1" customHeight="1">
      <c r="A28" s="27">
        <v>1983</v>
      </c>
      <c r="B28" s="40">
        <v>176.32</v>
      </c>
      <c r="C28" s="40">
        <v>35.270000000000003</v>
      </c>
      <c r="D28" s="40">
        <v>10.81</v>
      </c>
      <c r="E28" s="40">
        <v>24.46</v>
      </c>
      <c r="F28" s="40">
        <v>53.61</v>
      </c>
      <c r="G28" s="40">
        <v>33.81</v>
      </c>
      <c r="H28" s="40">
        <v>53.629999999999995</v>
      </c>
      <c r="I28" s="199"/>
      <c r="J28" s="199"/>
      <c r="K28" s="369"/>
      <c r="L28" s="10"/>
      <c r="M28" s="10"/>
      <c r="N28" s="10"/>
      <c r="O28" s="10"/>
      <c r="P28" s="10"/>
      <c r="Q28" s="10"/>
      <c r="R28" s="10"/>
      <c r="S28" s="10"/>
      <c r="T28" s="10"/>
    </row>
    <row r="29" spans="1:20" s="19" customFormat="1" ht="11.1" customHeight="1">
      <c r="A29" s="27">
        <v>1984</v>
      </c>
      <c r="B29" s="40">
        <v>183.12</v>
      </c>
      <c r="C29" s="40">
        <v>36.14</v>
      </c>
      <c r="D29" s="40">
        <v>11.33</v>
      </c>
      <c r="E29" s="40">
        <v>24.81</v>
      </c>
      <c r="F29" s="40">
        <v>54.709999999999994</v>
      </c>
      <c r="G29" s="40">
        <v>34.760000000000005</v>
      </c>
      <c r="H29" s="40">
        <v>57.51</v>
      </c>
      <c r="I29" s="199"/>
      <c r="J29" s="199"/>
      <c r="K29" s="369"/>
      <c r="L29" s="10"/>
      <c r="M29" s="10"/>
      <c r="N29" s="10"/>
      <c r="O29" s="10"/>
      <c r="P29" s="10"/>
      <c r="Q29" s="10"/>
      <c r="R29" s="10"/>
      <c r="S29" s="10"/>
      <c r="T29" s="10"/>
    </row>
    <row r="30" spans="1:20" s="19" customFormat="1" ht="13.5" customHeight="1">
      <c r="A30" s="27">
        <v>1985</v>
      </c>
      <c r="B30" s="40">
        <v>190.70999999999998</v>
      </c>
      <c r="C30" s="40">
        <v>36.92</v>
      </c>
      <c r="D30" s="40">
        <v>11.8</v>
      </c>
      <c r="E30" s="40">
        <v>25.12</v>
      </c>
      <c r="F30" s="40">
        <v>56.620000000000005</v>
      </c>
      <c r="G30" s="40">
        <v>36.53</v>
      </c>
      <c r="H30" s="40">
        <v>60.64</v>
      </c>
      <c r="I30" s="199"/>
      <c r="J30" s="199"/>
      <c r="K30" s="369"/>
      <c r="L30" s="10"/>
      <c r="M30" s="10"/>
      <c r="N30" s="10"/>
      <c r="O30" s="10"/>
      <c r="P30" s="10"/>
      <c r="Q30" s="10"/>
      <c r="R30" s="10"/>
      <c r="S30" s="10"/>
      <c r="T30" s="10"/>
    </row>
    <row r="31" spans="1:20" s="19" customFormat="1" ht="11.1" customHeight="1">
      <c r="A31" s="27">
        <v>1986</v>
      </c>
      <c r="B31" s="40">
        <v>199.77999999999997</v>
      </c>
      <c r="C31" s="40">
        <v>38.35</v>
      </c>
      <c r="D31" s="40">
        <v>12.59</v>
      </c>
      <c r="E31" s="40">
        <v>25.76</v>
      </c>
      <c r="F31" s="40">
        <v>59.259999999999991</v>
      </c>
      <c r="G31" s="40">
        <v>38.35</v>
      </c>
      <c r="H31" s="40">
        <v>63.82</v>
      </c>
      <c r="I31" s="199"/>
      <c r="J31" s="199"/>
      <c r="K31" s="369"/>
      <c r="L31" s="10"/>
      <c r="M31" s="10"/>
      <c r="N31" s="10"/>
      <c r="O31" s="10"/>
      <c r="P31" s="10"/>
      <c r="Q31" s="10"/>
      <c r="R31" s="10"/>
      <c r="S31" s="10"/>
      <c r="T31" s="10"/>
    </row>
    <row r="32" spans="1:20" s="19" customFormat="1" ht="11.1" customHeight="1">
      <c r="A32" s="27">
        <v>1987</v>
      </c>
      <c r="B32" s="40">
        <v>207.35000000000002</v>
      </c>
      <c r="C32" s="40">
        <v>39.269999999999996</v>
      </c>
      <c r="D32" s="40">
        <v>12.9</v>
      </c>
      <c r="E32" s="40">
        <v>26.369999999999997</v>
      </c>
      <c r="F32" s="40">
        <v>61.460000000000008</v>
      </c>
      <c r="G32" s="40">
        <v>40.11</v>
      </c>
      <c r="H32" s="40">
        <v>66.510000000000005</v>
      </c>
      <c r="I32" s="199"/>
      <c r="J32" s="199"/>
      <c r="K32" s="369"/>
      <c r="L32" s="10"/>
      <c r="M32" s="10"/>
      <c r="N32" s="10"/>
      <c r="O32" s="10"/>
      <c r="P32" s="10"/>
      <c r="Q32" s="10"/>
      <c r="R32" s="10"/>
      <c r="S32" s="10"/>
      <c r="T32" s="10"/>
    </row>
    <row r="33" spans="1:20" s="19" customFormat="1" ht="11.1" customHeight="1">
      <c r="A33" s="27">
        <v>1988</v>
      </c>
      <c r="B33" s="40">
        <v>216.04</v>
      </c>
      <c r="C33" s="40">
        <v>39.489999999999995</v>
      </c>
      <c r="D33" s="40">
        <v>12.93</v>
      </c>
      <c r="E33" s="40">
        <v>26.56</v>
      </c>
      <c r="F33" s="40">
        <v>63.34</v>
      </c>
      <c r="G33" s="40">
        <v>41.26</v>
      </c>
      <c r="H33" s="40">
        <v>71.949999999999989</v>
      </c>
      <c r="I33" s="199"/>
      <c r="J33" s="199"/>
      <c r="K33" s="369"/>
      <c r="L33" s="10"/>
      <c r="M33" s="10"/>
      <c r="N33" s="10"/>
      <c r="O33" s="10"/>
      <c r="P33" s="10"/>
      <c r="Q33" s="10"/>
      <c r="R33" s="10"/>
      <c r="S33" s="10"/>
      <c r="T33" s="10"/>
    </row>
    <row r="34" spans="1:20" s="19" customFormat="1" ht="11.1" customHeight="1">
      <c r="A34" s="27">
        <v>1989</v>
      </c>
      <c r="B34" s="40">
        <v>220.05</v>
      </c>
      <c r="C34" s="40">
        <v>40.959999999999994</v>
      </c>
      <c r="D34" s="40">
        <v>13.59</v>
      </c>
      <c r="E34" s="40">
        <v>27.369999999999997</v>
      </c>
      <c r="F34" s="40">
        <v>65.460000000000008</v>
      </c>
      <c r="G34" s="40">
        <v>43.260000000000005</v>
      </c>
      <c r="H34" s="40">
        <v>70.37</v>
      </c>
      <c r="I34" s="199"/>
      <c r="J34" s="199"/>
      <c r="K34" s="369"/>
      <c r="L34" s="10"/>
      <c r="M34" s="10"/>
      <c r="N34" s="10"/>
      <c r="O34" s="10"/>
      <c r="P34" s="10"/>
      <c r="Q34" s="10"/>
      <c r="R34" s="10"/>
      <c r="S34" s="10"/>
      <c r="T34" s="10"/>
    </row>
    <row r="35" spans="1:20" s="19" customFormat="1" ht="13.5" customHeight="1">
      <c r="A35" s="27">
        <v>1990</v>
      </c>
      <c r="B35" s="40">
        <v>234.80000000000004</v>
      </c>
      <c r="C35" s="40">
        <v>41.39</v>
      </c>
      <c r="D35" s="40">
        <v>14.35</v>
      </c>
      <c r="E35" s="40">
        <v>27.04</v>
      </c>
      <c r="F35" s="40">
        <v>69.84</v>
      </c>
      <c r="G35" s="40">
        <v>47.180000000000007</v>
      </c>
      <c r="H35" s="40">
        <v>76.390000000000015</v>
      </c>
      <c r="I35" s="199"/>
      <c r="J35" s="199"/>
      <c r="K35" s="369"/>
      <c r="L35" s="10"/>
      <c r="M35" s="10"/>
      <c r="N35" s="10"/>
      <c r="O35" s="10"/>
      <c r="P35" s="10"/>
      <c r="Q35" s="10"/>
      <c r="R35" s="10"/>
      <c r="S35" s="10"/>
      <c r="T35" s="10"/>
    </row>
    <row r="36" spans="1:20" s="29" customFormat="1" ht="13.5" customHeight="1">
      <c r="A36" s="28">
        <v>1991</v>
      </c>
      <c r="B36" s="42">
        <v>251.92</v>
      </c>
      <c r="C36" s="42">
        <v>39.980000000000004</v>
      </c>
      <c r="D36" s="42">
        <v>14.16</v>
      </c>
      <c r="E36" s="42">
        <v>25.82</v>
      </c>
      <c r="F36" s="42">
        <v>73.45</v>
      </c>
      <c r="G36" s="42">
        <v>53.16</v>
      </c>
      <c r="H36" s="42">
        <v>85.329999999999984</v>
      </c>
      <c r="I36" s="200"/>
      <c r="J36" s="200"/>
      <c r="K36" s="47"/>
      <c r="L36" s="48"/>
      <c r="M36" s="48"/>
      <c r="N36" s="48"/>
      <c r="O36" s="48"/>
      <c r="P36" s="48"/>
      <c r="Q36" s="48"/>
      <c r="R36" s="48"/>
      <c r="S36" s="48"/>
      <c r="T36" s="48"/>
    </row>
    <row r="37" spans="1:20" s="19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199"/>
      <c r="J37" s="199"/>
      <c r="K37" s="369"/>
      <c r="L37" s="10"/>
      <c r="M37" s="10"/>
      <c r="N37" s="10"/>
      <c r="O37" s="10"/>
      <c r="P37" s="10"/>
      <c r="Q37" s="10"/>
      <c r="R37" s="10"/>
      <c r="S37" s="10"/>
      <c r="T37" s="10"/>
    </row>
    <row r="38" spans="1:20" s="19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99"/>
      <c r="J38" s="199"/>
      <c r="K38" s="369"/>
      <c r="L38" s="10"/>
      <c r="M38" s="10"/>
      <c r="N38" s="10"/>
      <c r="O38" s="10"/>
      <c r="P38" s="10"/>
      <c r="Q38" s="10"/>
      <c r="R38" s="10"/>
      <c r="S38" s="10"/>
      <c r="T38" s="10"/>
    </row>
    <row r="39" spans="1:20" s="19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99"/>
      <c r="J39" s="199"/>
      <c r="K39" s="369"/>
      <c r="L39" s="10"/>
      <c r="M39" s="10"/>
      <c r="N39" s="10"/>
      <c r="O39" s="10"/>
      <c r="P39" s="10"/>
      <c r="Q39" s="10"/>
      <c r="R39" s="10"/>
      <c r="S39" s="10"/>
      <c r="T39" s="10"/>
    </row>
    <row r="40" spans="1:20" s="19" customFormat="1" ht="12" hidden="1" customHeight="1">
      <c r="A40" s="27"/>
      <c r="B40" s="37"/>
      <c r="C40" s="175"/>
      <c r="D40" s="175"/>
      <c r="E40" s="175"/>
      <c r="F40" s="175"/>
      <c r="G40" s="175"/>
      <c r="H40" s="175"/>
      <c r="I40" s="199"/>
      <c r="J40" s="199"/>
      <c r="K40" s="369"/>
      <c r="L40" s="10"/>
      <c r="M40" s="10"/>
      <c r="N40" s="10"/>
      <c r="O40" s="10"/>
      <c r="P40" s="10"/>
      <c r="Q40" s="10"/>
      <c r="R40" s="10"/>
      <c r="S40" s="10"/>
      <c r="T40" s="10"/>
    </row>
    <row r="41" spans="1:20" s="19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99"/>
      <c r="J41" s="199"/>
      <c r="K41" s="369"/>
      <c r="L41" s="10"/>
      <c r="M41" s="10"/>
      <c r="N41" s="10"/>
      <c r="O41" s="10"/>
      <c r="P41" s="10"/>
      <c r="Q41" s="10"/>
      <c r="R41" s="10"/>
      <c r="S41" s="10"/>
      <c r="T41" s="10"/>
    </row>
    <row r="42" spans="1:20" s="19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99"/>
      <c r="J42" s="199"/>
      <c r="K42" s="369"/>
      <c r="L42" s="10"/>
      <c r="M42" s="10"/>
      <c r="N42" s="10"/>
      <c r="O42" s="10"/>
      <c r="P42" s="10"/>
      <c r="Q42" s="10"/>
      <c r="R42" s="10"/>
      <c r="S42" s="10"/>
      <c r="T42" s="10"/>
    </row>
    <row r="43" spans="1:20" s="19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99"/>
      <c r="J43" s="199"/>
      <c r="K43" s="369"/>
      <c r="L43" s="10"/>
      <c r="M43" s="10"/>
      <c r="N43" s="10"/>
      <c r="O43" s="10"/>
      <c r="P43" s="10"/>
      <c r="Q43" s="10"/>
      <c r="R43" s="10"/>
      <c r="S43" s="10"/>
      <c r="T43" s="10"/>
    </row>
    <row r="44" spans="1:20" s="19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99"/>
      <c r="J44" s="199"/>
      <c r="K44" s="369"/>
      <c r="L44" s="10"/>
      <c r="M44" s="10"/>
      <c r="N44" s="10"/>
      <c r="O44" s="10"/>
      <c r="P44" s="10"/>
      <c r="Q44" s="10"/>
      <c r="R44" s="10"/>
      <c r="S44" s="10"/>
      <c r="T44" s="10"/>
    </row>
    <row r="45" spans="1:20" s="19" customFormat="1" ht="13.5" customHeight="1">
      <c r="A45" s="27">
        <v>1991</v>
      </c>
      <c r="B45" s="40">
        <f t="shared" ref="B45:B70" si="0">C45+F45+G45+H45</f>
        <v>296.17899999999997</v>
      </c>
      <c r="C45" s="40">
        <f t="shared" ref="C45:C70" si="1">D45+E45</f>
        <v>46.650999999999996</v>
      </c>
      <c r="D45" s="40">
        <v>20.029999999999998</v>
      </c>
      <c r="E45" s="40">
        <v>26.621000000000002</v>
      </c>
      <c r="F45" s="40">
        <v>87.34</v>
      </c>
      <c r="G45" s="40">
        <v>64.796000000000006</v>
      </c>
      <c r="H45" s="40">
        <v>97.391999999999996</v>
      </c>
      <c r="I45" s="96"/>
      <c r="J45" s="96"/>
      <c r="K45" s="201"/>
      <c r="L45" s="10"/>
      <c r="M45" s="202"/>
      <c r="N45" s="202"/>
      <c r="O45" s="10"/>
      <c r="P45" s="10"/>
      <c r="Q45" s="10"/>
      <c r="R45" s="10"/>
      <c r="S45" s="10"/>
      <c r="T45" s="10"/>
    </row>
    <row r="46" spans="1:20" s="19" customFormat="1" ht="11.1" customHeight="1">
      <c r="A46" s="27">
        <v>1992</v>
      </c>
      <c r="B46" s="40">
        <f t="shared" si="0"/>
        <v>327.15499999999997</v>
      </c>
      <c r="C46" s="40">
        <f t="shared" si="1"/>
        <v>48.938000000000002</v>
      </c>
      <c r="D46" s="40">
        <v>21.537999999999997</v>
      </c>
      <c r="E46" s="40">
        <v>27.400000000000002</v>
      </c>
      <c r="F46" s="40">
        <v>95.721000000000004</v>
      </c>
      <c r="G46" s="40">
        <v>70.442000000000007</v>
      </c>
      <c r="H46" s="40">
        <v>112.054</v>
      </c>
      <c r="I46" s="96"/>
      <c r="J46" s="96"/>
      <c r="K46" s="201"/>
      <c r="L46" s="10"/>
      <c r="M46" s="202"/>
      <c r="N46" s="202"/>
      <c r="O46" s="10"/>
      <c r="P46" s="10"/>
      <c r="Q46" s="10"/>
      <c r="R46" s="10"/>
      <c r="S46" s="10"/>
      <c r="T46" s="10"/>
    </row>
    <row r="47" spans="1:20" s="19" customFormat="1" ht="11.1" customHeight="1">
      <c r="A47" s="27">
        <v>1993</v>
      </c>
      <c r="B47" s="40">
        <f t="shared" si="0"/>
        <v>338.82900000000001</v>
      </c>
      <c r="C47" s="40">
        <f t="shared" si="1"/>
        <v>49.7</v>
      </c>
      <c r="D47" s="40">
        <v>23.484000000000002</v>
      </c>
      <c r="E47" s="40">
        <v>26.216000000000001</v>
      </c>
      <c r="F47" s="40">
        <v>102.10499999999999</v>
      </c>
      <c r="G47" s="40">
        <v>73.751000000000005</v>
      </c>
      <c r="H47" s="40">
        <v>113.273</v>
      </c>
      <c r="I47" s="96"/>
      <c r="J47" s="96"/>
      <c r="K47" s="201"/>
      <c r="L47" s="10"/>
      <c r="M47" s="202"/>
      <c r="N47" s="202"/>
      <c r="O47" s="10"/>
      <c r="P47" s="10"/>
      <c r="Q47" s="10"/>
      <c r="R47" s="10"/>
      <c r="S47" s="10"/>
      <c r="T47" s="10"/>
    </row>
    <row r="48" spans="1:20" s="19" customFormat="1" ht="11.1" customHeight="1">
      <c r="A48" s="27">
        <v>1994</v>
      </c>
      <c r="B48" s="40">
        <f t="shared" si="0"/>
        <v>353.36</v>
      </c>
      <c r="C48" s="40">
        <f t="shared" si="1"/>
        <v>48.450999999999993</v>
      </c>
      <c r="D48" s="40">
        <v>23.647999999999996</v>
      </c>
      <c r="E48" s="40">
        <v>24.803000000000001</v>
      </c>
      <c r="F48" s="40">
        <v>106.366</v>
      </c>
      <c r="G48" s="40">
        <v>76.394999999999982</v>
      </c>
      <c r="H48" s="40">
        <v>122.148</v>
      </c>
      <c r="I48" s="96"/>
      <c r="J48" s="96"/>
      <c r="K48" s="201"/>
      <c r="L48" s="10"/>
      <c r="M48" s="202"/>
      <c r="N48" s="202"/>
      <c r="O48" s="10"/>
      <c r="P48" s="10"/>
      <c r="Q48" s="10"/>
      <c r="R48" s="10"/>
      <c r="S48" s="10"/>
      <c r="T48" s="10"/>
    </row>
    <row r="49" spans="1:20" s="19" customFormat="1" ht="13.5" customHeight="1">
      <c r="A49" s="27">
        <v>1995</v>
      </c>
      <c r="B49" s="40">
        <f t="shared" si="0"/>
        <v>368.01199999999994</v>
      </c>
      <c r="C49" s="40">
        <f t="shared" si="1"/>
        <v>47.177</v>
      </c>
      <c r="D49" s="40">
        <v>22.811999999999998</v>
      </c>
      <c r="E49" s="40">
        <v>24.365000000000002</v>
      </c>
      <c r="F49" s="40">
        <v>110.81799999999998</v>
      </c>
      <c r="G49" s="40">
        <v>79.807999999999993</v>
      </c>
      <c r="H49" s="40">
        <v>130.209</v>
      </c>
      <c r="I49" s="96"/>
      <c r="J49" s="96"/>
      <c r="K49" s="201"/>
      <c r="L49" s="10"/>
      <c r="M49" s="202"/>
      <c r="N49" s="202"/>
      <c r="O49" s="10"/>
      <c r="P49" s="10"/>
      <c r="Q49" s="10"/>
      <c r="R49" s="10"/>
      <c r="S49" s="10"/>
      <c r="T49" s="10"/>
    </row>
    <row r="50" spans="1:20" s="19" customFormat="1" ht="11.1" customHeight="1">
      <c r="A50" s="27">
        <v>1996</v>
      </c>
      <c r="B50" s="40">
        <f t="shared" si="0"/>
        <v>378.75299999999999</v>
      </c>
      <c r="C50" s="40">
        <f t="shared" si="1"/>
        <v>46.824999999999996</v>
      </c>
      <c r="D50" s="40">
        <v>22.689999999999998</v>
      </c>
      <c r="E50" s="40">
        <v>24.134999999999998</v>
      </c>
      <c r="F50" s="40">
        <v>114.49599999999998</v>
      </c>
      <c r="G50" s="40">
        <v>78.376999999999995</v>
      </c>
      <c r="H50" s="40">
        <v>139.05500000000001</v>
      </c>
      <c r="I50" s="96"/>
      <c r="J50" s="96"/>
      <c r="K50" s="201"/>
      <c r="L50" s="10"/>
      <c r="M50" s="202"/>
      <c r="N50" s="202"/>
      <c r="O50" s="10"/>
      <c r="P50" s="10"/>
      <c r="Q50" s="10"/>
      <c r="R50" s="10"/>
      <c r="S50" s="10"/>
      <c r="T50" s="10"/>
    </row>
    <row r="51" spans="1:20" s="19" customFormat="1" ht="11.1" customHeight="1">
      <c r="A51" s="27">
        <v>1997</v>
      </c>
      <c r="B51" s="40">
        <f t="shared" si="0"/>
        <v>379.57799999999997</v>
      </c>
      <c r="C51" s="40">
        <f t="shared" si="1"/>
        <v>46.239999999999995</v>
      </c>
      <c r="D51" s="40">
        <v>22.588999999999999</v>
      </c>
      <c r="E51" s="40">
        <v>23.651</v>
      </c>
      <c r="F51" s="40">
        <v>116.554</v>
      </c>
      <c r="G51" s="40">
        <v>75.812999999999988</v>
      </c>
      <c r="H51" s="40">
        <v>140.97099999999998</v>
      </c>
      <c r="I51" s="96"/>
      <c r="J51" s="96"/>
      <c r="K51" s="201"/>
      <c r="L51" s="10"/>
      <c r="M51" s="202"/>
      <c r="N51" s="202"/>
      <c r="O51" s="10"/>
      <c r="P51" s="10"/>
      <c r="Q51" s="10"/>
      <c r="R51" s="10"/>
      <c r="S51" s="10"/>
      <c r="T51" s="10"/>
    </row>
    <row r="52" spans="1:20" s="19" customFormat="1" ht="11.1" customHeight="1">
      <c r="A52" s="27">
        <v>1998</v>
      </c>
      <c r="B52" s="40">
        <f t="shared" si="0"/>
        <v>384.71699999999998</v>
      </c>
      <c r="C52" s="40">
        <f t="shared" si="1"/>
        <v>45.561</v>
      </c>
      <c r="D52" s="40">
        <v>22.308999999999997</v>
      </c>
      <c r="E52" s="40">
        <v>23.252000000000002</v>
      </c>
      <c r="F52" s="40">
        <v>118.43499999999999</v>
      </c>
      <c r="G52" s="40">
        <v>75.919000000000011</v>
      </c>
      <c r="H52" s="40">
        <v>144.80199999999996</v>
      </c>
      <c r="I52" s="96"/>
      <c r="J52" s="96"/>
      <c r="K52" s="201"/>
      <c r="L52" s="10"/>
      <c r="M52" s="202"/>
      <c r="N52" s="202"/>
      <c r="O52" s="10"/>
      <c r="P52" s="10"/>
      <c r="Q52" s="10"/>
      <c r="R52" s="10"/>
      <c r="S52" s="10"/>
      <c r="T52" s="10"/>
    </row>
    <row r="53" spans="1:20" s="19" customFormat="1" ht="11.1" customHeight="1">
      <c r="A53" s="27">
        <v>1999</v>
      </c>
      <c r="B53" s="40">
        <f t="shared" si="0"/>
        <v>396.38199999999995</v>
      </c>
      <c r="C53" s="40">
        <f t="shared" si="1"/>
        <v>47.070000000000007</v>
      </c>
      <c r="D53" s="40">
        <v>23.401000000000003</v>
      </c>
      <c r="E53" s="40">
        <v>23.669</v>
      </c>
      <c r="F53" s="40">
        <v>121.839</v>
      </c>
      <c r="G53" s="40">
        <v>78.253999999999991</v>
      </c>
      <c r="H53" s="40">
        <v>149.21899999999999</v>
      </c>
      <c r="I53" s="96"/>
      <c r="J53" s="96"/>
      <c r="K53" s="201"/>
      <c r="L53" s="10"/>
      <c r="M53" s="10"/>
      <c r="N53" s="202"/>
      <c r="O53" s="10"/>
      <c r="P53" s="10"/>
      <c r="Q53" s="10"/>
      <c r="R53" s="10"/>
      <c r="S53" s="10"/>
      <c r="T53" s="10"/>
    </row>
    <row r="54" spans="1:20" s="19" customFormat="1" ht="13.5" customHeight="1">
      <c r="A54" s="27">
        <v>2000</v>
      </c>
      <c r="B54" s="40">
        <f t="shared" si="0"/>
        <v>401.666</v>
      </c>
      <c r="C54" s="40">
        <f t="shared" si="1"/>
        <v>46.261999999999993</v>
      </c>
      <c r="D54" s="40">
        <v>22.350999999999996</v>
      </c>
      <c r="E54" s="40">
        <v>23.910999999999998</v>
      </c>
      <c r="F54" s="40">
        <v>122.02100000000002</v>
      </c>
      <c r="G54" s="40">
        <v>79.834999999999994</v>
      </c>
      <c r="H54" s="40">
        <v>153.548</v>
      </c>
      <c r="I54" s="96"/>
      <c r="J54" s="96"/>
      <c r="K54" s="201"/>
      <c r="L54" s="10"/>
      <c r="M54" s="10"/>
      <c r="N54" s="202"/>
      <c r="O54" s="10"/>
      <c r="P54" s="10"/>
      <c r="Q54" s="10"/>
      <c r="R54" s="10"/>
      <c r="S54" s="10"/>
      <c r="T54" s="10"/>
    </row>
    <row r="55" spans="1:20" s="19" customFormat="1" ht="11.1" customHeight="1">
      <c r="A55" s="27">
        <v>2001</v>
      </c>
      <c r="B55" s="40">
        <f t="shared" si="0"/>
        <v>411.673</v>
      </c>
      <c r="C55" s="40">
        <f t="shared" si="1"/>
        <v>45.918999999999997</v>
      </c>
      <c r="D55" s="40">
        <v>22.247999999999994</v>
      </c>
      <c r="E55" s="40">
        <v>23.671000000000003</v>
      </c>
      <c r="F55" s="40">
        <v>125.39999999999998</v>
      </c>
      <c r="G55" s="40">
        <v>81.808999999999997</v>
      </c>
      <c r="H55" s="40">
        <v>158.54500000000002</v>
      </c>
      <c r="I55" s="96"/>
      <c r="J55" s="96"/>
      <c r="K55" s="201"/>
      <c r="L55" s="10"/>
      <c r="M55" s="10"/>
      <c r="N55" s="202"/>
      <c r="O55" s="10"/>
      <c r="P55" s="10"/>
      <c r="Q55" s="10"/>
      <c r="R55" s="10"/>
      <c r="S55" s="10"/>
      <c r="T55" s="10"/>
    </row>
    <row r="56" spans="1:20" s="19" customFormat="1" ht="11.1" customHeight="1">
      <c r="A56" s="27">
        <v>2002</v>
      </c>
      <c r="B56" s="40">
        <f t="shared" si="0"/>
        <v>422.73299999999995</v>
      </c>
      <c r="C56" s="40">
        <f t="shared" si="1"/>
        <v>46.632000000000005</v>
      </c>
      <c r="D56" s="40">
        <v>22.884000000000004</v>
      </c>
      <c r="E56" s="40">
        <v>23.747999999999998</v>
      </c>
      <c r="F56" s="40">
        <v>127.477</v>
      </c>
      <c r="G56" s="40">
        <v>84.3</v>
      </c>
      <c r="H56" s="40">
        <v>164.32399999999998</v>
      </c>
      <c r="I56" s="96"/>
      <c r="J56" s="96"/>
      <c r="K56" s="201"/>
      <c r="L56" s="10"/>
      <c r="M56" s="10"/>
      <c r="N56" s="202"/>
      <c r="O56" s="10"/>
      <c r="P56" s="10"/>
      <c r="Q56" s="10"/>
      <c r="R56" s="10"/>
      <c r="S56" s="10"/>
      <c r="T56" s="10"/>
    </row>
    <row r="57" spans="1:20" s="19" customFormat="1" ht="11.1" customHeight="1">
      <c r="A57" s="27">
        <v>2003</v>
      </c>
      <c r="B57" s="40">
        <f t="shared" si="0"/>
        <v>427.4</v>
      </c>
      <c r="C57" s="40">
        <f t="shared" si="1"/>
        <v>45.98299999999999</v>
      </c>
      <c r="D57" s="40">
        <v>22.137999999999995</v>
      </c>
      <c r="E57" s="40">
        <v>23.844999999999999</v>
      </c>
      <c r="F57" s="40">
        <v>127.71600000000001</v>
      </c>
      <c r="G57" s="40">
        <v>85.415999999999997</v>
      </c>
      <c r="H57" s="40">
        <v>168.285</v>
      </c>
      <c r="I57" s="96"/>
      <c r="J57" s="96"/>
      <c r="K57" s="201"/>
      <c r="L57" s="10"/>
      <c r="M57" s="10"/>
      <c r="N57" s="202"/>
      <c r="O57" s="10"/>
      <c r="P57" s="10"/>
      <c r="Q57" s="10"/>
      <c r="R57" s="10"/>
      <c r="S57" s="10"/>
      <c r="T57" s="10"/>
    </row>
    <row r="58" spans="1:20" s="19" customFormat="1" ht="11.1" customHeight="1">
      <c r="A58" s="27">
        <v>2004</v>
      </c>
      <c r="B58" s="40">
        <f t="shared" si="0"/>
        <v>425.74700000000001</v>
      </c>
      <c r="C58" s="40">
        <f t="shared" si="1"/>
        <v>46.119</v>
      </c>
      <c r="D58" s="40">
        <v>23.232999999999997</v>
      </c>
      <c r="E58" s="40">
        <v>22.886000000000003</v>
      </c>
      <c r="F58" s="40">
        <v>128.29</v>
      </c>
      <c r="G58" s="40">
        <v>87.01400000000001</v>
      </c>
      <c r="H58" s="40">
        <v>164.32400000000001</v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</row>
    <row r="59" spans="1:20" s="19" customFormat="1" ht="13.5" customHeight="1">
      <c r="A59" s="27">
        <v>2005</v>
      </c>
      <c r="B59" s="40">
        <f t="shared" si="0"/>
        <v>429.65100000000001</v>
      </c>
      <c r="C59" s="40">
        <f t="shared" si="1"/>
        <v>44.838999999999999</v>
      </c>
      <c r="D59" s="40">
        <v>21.834000000000003</v>
      </c>
      <c r="E59" s="40">
        <v>23.004999999999999</v>
      </c>
      <c r="F59" s="40">
        <v>128.01500000000001</v>
      </c>
      <c r="G59" s="40">
        <v>87.816000000000003</v>
      </c>
      <c r="H59" s="40">
        <v>168.98099999999999</v>
      </c>
      <c r="I59" s="96"/>
      <c r="J59" s="96"/>
      <c r="K59" s="201"/>
      <c r="L59" s="10"/>
      <c r="M59" s="10"/>
      <c r="N59" s="202"/>
      <c r="O59" s="10"/>
      <c r="P59" s="10"/>
      <c r="Q59" s="10"/>
      <c r="R59" s="10"/>
      <c r="S59" s="10"/>
      <c r="T59" s="10"/>
    </row>
    <row r="60" spans="1:20" s="19" customFormat="1" ht="11.1" customHeight="1">
      <c r="A60" s="27">
        <v>2006</v>
      </c>
      <c r="B60" s="40">
        <f t="shared" si="0"/>
        <v>437.13200000000001</v>
      </c>
      <c r="C60" s="40">
        <f t="shared" si="1"/>
        <v>45.811999999999998</v>
      </c>
      <c r="D60" s="40">
        <v>23.012</v>
      </c>
      <c r="E60" s="40">
        <v>22.799999999999997</v>
      </c>
      <c r="F60" s="40">
        <v>128.72499999999999</v>
      </c>
      <c r="G60" s="40">
        <v>89.278999999999982</v>
      </c>
      <c r="H60" s="40">
        <v>173.31600000000003</v>
      </c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</row>
    <row r="61" spans="1:20" s="19" customFormat="1" ht="11.1" customHeight="1">
      <c r="A61" s="27">
        <v>2007</v>
      </c>
      <c r="B61" s="40">
        <f t="shared" si="0"/>
        <v>446.29599999999994</v>
      </c>
      <c r="C61" s="40">
        <f t="shared" si="1"/>
        <v>46.144999999999996</v>
      </c>
      <c r="D61" s="40">
        <v>22.363999999999997</v>
      </c>
      <c r="E61" s="40">
        <v>23.780999999999999</v>
      </c>
      <c r="F61" s="40">
        <v>128.79500000000002</v>
      </c>
      <c r="G61" s="40">
        <v>92.018000000000001</v>
      </c>
      <c r="H61" s="40">
        <v>179.33799999999999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</row>
    <row r="62" spans="1:20" s="19" customFormat="1" ht="11.1" customHeight="1">
      <c r="A62" s="27">
        <v>2008</v>
      </c>
      <c r="B62" s="40">
        <f t="shared" si="0"/>
        <v>464.87599999999998</v>
      </c>
      <c r="C62" s="40">
        <f t="shared" si="1"/>
        <v>47.583000000000006</v>
      </c>
      <c r="D62" s="40">
        <v>23.465000000000003</v>
      </c>
      <c r="E62" s="40">
        <v>24.118000000000002</v>
      </c>
      <c r="F62" s="40">
        <v>131.85499999999999</v>
      </c>
      <c r="G62" s="40">
        <v>98.140000000000015</v>
      </c>
      <c r="H62" s="40">
        <v>187.298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</row>
    <row r="63" spans="1:20" s="19" customFormat="1" ht="11.1" customHeight="1">
      <c r="A63" s="27">
        <v>2009</v>
      </c>
      <c r="B63" s="40">
        <f t="shared" si="0"/>
        <v>488.94300000000004</v>
      </c>
      <c r="C63" s="40">
        <f t="shared" si="1"/>
        <v>48.684999999999988</v>
      </c>
      <c r="D63" s="40">
        <v>23.832999999999991</v>
      </c>
      <c r="E63" s="40">
        <v>24.852</v>
      </c>
      <c r="F63" s="40">
        <v>137.69100000000003</v>
      </c>
      <c r="G63" s="40">
        <v>103.05500000000001</v>
      </c>
      <c r="H63" s="40">
        <v>199.512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</row>
    <row r="64" spans="1:20" s="19" customFormat="1" ht="13.5" customHeight="1">
      <c r="A64" s="27">
        <v>2010</v>
      </c>
      <c r="B64" s="40">
        <f t="shared" si="0"/>
        <v>501.67899999999997</v>
      </c>
      <c r="C64" s="40">
        <f t="shared" si="1"/>
        <v>48.872999999999998</v>
      </c>
      <c r="D64" s="40">
        <v>23.320999999999998</v>
      </c>
      <c r="E64" s="40">
        <v>25.552</v>
      </c>
      <c r="F64" s="40">
        <v>142.38800000000001</v>
      </c>
      <c r="G64" s="40">
        <v>105.40899999999999</v>
      </c>
      <c r="H64" s="40">
        <v>205.00899999999999</v>
      </c>
      <c r="I64" s="96"/>
      <c r="J64" s="96"/>
      <c r="K64" s="201"/>
      <c r="L64" s="10"/>
      <c r="M64" s="10"/>
      <c r="N64" s="202"/>
      <c r="O64" s="10"/>
      <c r="P64" s="10"/>
      <c r="Q64" s="10"/>
      <c r="R64" s="10"/>
      <c r="S64" s="10"/>
      <c r="T64" s="10"/>
    </row>
    <row r="65" spans="1:20" s="19" customFormat="1" ht="11.1" customHeight="1">
      <c r="A65" s="27">
        <v>2011</v>
      </c>
      <c r="B65" s="40">
        <f t="shared" si="0"/>
        <v>513.66</v>
      </c>
      <c r="C65" s="40">
        <f t="shared" si="1"/>
        <v>50.936999999999998</v>
      </c>
      <c r="D65" s="40">
        <v>24.629999999999995</v>
      </c>
      <c r="E65" s="40">
        <v>26.306999999999999</v>
      </c>
      <c r="F65" s="40">
        <v>143.72900000000001</v>
      </c>
      <c r="G65" s="40">
        <v>110.52199999999999</v>
      </c>
      <c r="H65" s="40">
        <v>208.47199999999998</v>
      </c>
      <c r="I65" s="96"/>
      <c r="J65" s="96"/>
      <c r="K65" s="201"/>
      <c r="L65" s="10"/>
      <c r="M65" s="10"/>
      <c r="N65" s="202"/>
      <c r="O65" s="10"/>
      <c r="P65" s="10"/>
      <c r="Q65" s="10"/>
      <c r="R65" s="10"/>
      <c r="S65" s="10"/>
      <c r="T65" s="10"/>
    </row>
    <row r="66" spans="1:20" s="19" customFormat="1" ht="11.1" customHeight="1">
      <c r="A66" s="27">
        <v>2012</v>
      </c>
      <c r="B66" s="40">
        <f t="shared" si="0"/>
        <v>529.21</v>
      </c>
      <c r="C66" s="40">
        <f t="shared" si="1"/>
        <v>53.5</v>
      </c>
      <c r="D66" s="40">
        <v>26.400999999999996</v>
      </c>
      <c r="E66" s="40">
        <v>27.099000000000004</v>
      </c>
      <c r="F66" s="40">
        <v>148.43699999999998</v>
      </c>
      <c r="G66" s="40">
        <v>114.21700000000001</v>
      </c>
      <c r="H66" s="40">
        <v>213.05600000000001</v>
      </c>
      <c r="I66" s="96"/>
      <c r="J66" s="96"/>
      <c r="K66" s="201"/>
      <c r="L66" s="10"/>
      <c r="M66" s="10"/>
      <c r="N66" s="202"/>
      <c r="O66" s="10"/>
      <c r="P66" s="10"/>
      <c r="Q66" s="10"/>
      <c r="R66" s="10"/>
      <c r="S66" s="10"/>
      <c r="T66" s="10"/>
    </row>
    <row r="67" spans="1:20" s="19" customFormat="1" ht="11.1" customHeight="1">
      <c r="A67" s="27">
        <v>2013</v>
      </c>
      <c r="B67" s="40">
        <f t="shared" si="0"/>
        <v>551.89400000000001</v>
      </c>
      <c r="C67" s="40">
        <f t="shared" si="1"/>
        <v>54.638999999999996</v>
      </c>
      <c r="D67" s="40">
        <v>26.983999999999998</v>
      </c>
      <c r="E67" s="40">
        <v>27.654999999999998</v>
      </c>
      <c r="F67" s="40">
        <v>152.38900000000001</v>
      </c>
      <c r="G67" s="40">
        <v>121.04300000000001</v>
      </c>
      <c r="H67" s="40">
        <v>223.82300000000001</v>
      </c>
      <c r="I67" s="96"/>
      <c r="J67" s="96"/>
      <c r="K67" s="201"/>
      <c r="L67" s="10"/>
      <c r="M67" s="10"/>
      <c r="N67" s="202"/>
      <c r="O67" s="10"/>
      <c r="P67" s="10"/>
      <c r="Q67" s="10"/>
      <c r="R67" s="10"/>
      <c r="S67" s="10"/>
      <c r="T67" s="10"/>
    </row>
    <row r="68" spans="1:20" s="19" customFormat="1" ht="11.1" customHeight="1">
      <c r="A68" s="27">
        <v>2014</v>
      </c>
      <c r="B68" s="40">
        <f t="shared" si="0"/>
        <v>573.45500000000004</v>
      </c>
      <c r="C68" s="40">
        <f t="shared" si="1"/>
        <v>54.149000000000008</v>
      </c>
      <c r="D68" s="40">
        <v>26.697000000000006</v>
      </c>
      <c r="E68" s="40">
        <v>27.452000000000002</v>
      </c>
      <c r="F68" s="40">
        <v>157.44000000000003</v>
      </c>
      <c r="G68" s="40">
        <v>126.202</v>
      </c>
      <c r="H68" s="40">
        <v>235.66400000000002</v>
      </c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</row>
    <row r="69" spans="1:20" s="19" customFormat="1" ht="13.5" customHeight="1">
      <c r="A69" s="27">
        <v>2015</v>
      </c>
      <c r="B69" s="40">
        <f t="shared" si="0"/>
        <v>595.90800000000002</v>
      </c>
      <c r="C69" s="40">
        <f t="shared" si="1"/>
        <v>54.561999999999998</v>
      </c>
      <c r="D69" s="40">
        <v>26.86</v>
      </c>
      <c r="E69" s="40">
        <v>27.702000000000002</v>
      </c>
      <c r="F69" s="40">
        <v>161.55000000000001</v>
      </c>
      <c r="G69" s="40">
        <v>133.40100000000001</v>
      </c>
      <c r="H69" s="40">
        <v>246.39500000000001</v>
      </c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</row>
    <row r="70" spans="1:20" ht="11.1" customHeight="1">
      <c r="A70" s="27">
        <v>2016</v>
      </c>
      <c r="B70" s="40">
        <f t="shared" si="0"/>
        <v>623.851</v>
      </c>
      <c r="C70" s="40">
        <f t="shared" si="1"/>
        <v>57.281000000000006</v>
      </c>
      <c r="D70" s="40">
        <v>28.755000000000003</v>
      </c>
      <c r="E70" s="40">
        <v>28.526000000000003</v>
      </c>
      <c r="F70" s="40">
        <v>167.34199999999998</v>
      </c>
      <c r="G70" s="40">
        <v>142.35000000000002</v>
      </c>
      <c r="H70" s="40">
        <v>256.87799999999999</v>
      </c>
    </row>
    <row r="71" spans="1:20" ht="11.1" customHeight="1">
      <c r="A71" s="27">
        <v>2017</v>
      </c>
      <c r="B71" s="40">
        <f>C71+F71+G71+H71</f>
        <v>648.16700000000014</v>
      </c>
      <c r="C71" s="40">
        <f>D71+E71</f>
        <v>62.995000000000005</v>
      </c>
      <c r="D71" s="40">
        <v>33.64</v>
      </c>
      <c r="E71" s="40">
        <v>29.355</v>
      </c>
      <c r="F71" s="40">
        <v>170.82200000000003</v>
      </c>
      <c r="G71" s="40">
        <v>145.48700000000002</v>
      </c>
      <c r="H71" s="40">
        <v>268.863</v>
      </c>
    </row>
    <row r="72" spans="1:20" ht="11.1" customHeight="1">
      <c r="A72" s="27">
        <v>2018</v>
      </c>
      <c r="B72" s="40">
        <f>C72+F72+G72+H72</f>
        <v>670.346</v>
      </c>
      <c r="C72" s="40">
        <f>D72+E72</f>
        <v>64.35499999999999</v>
      </c>
      <c r="D72" s="40">
        <v>33.726999999999997</v>
      </c>
      <c r="E72" s="40">
        <v>30.628</v>
      </c>
      <c r="F72" s="40">
        <v>177.01000000000002</v>
      </c>
      <c r="G72" s="40">
        <v>151.024</v>
      </c>
      <c r="H72" s="40">
        <v>277.95699999999999</v>
      </c>
    </row>
    <row r="73" spans="1:20" ht="11.1" customHeight="1">
      <c r="A73" s="27">
        <v>2019</v>
      </c>
      <c r="B73" s="40">
        <f>C73+F73+G73+H73</f>
        <v>704.53599999999994</v>
      </c>
      <c r="C73" s="40">
        <f>D73+E73</f>
        <v>67.000999999999991</v>
      </c>
      <c r="D73" s="40">
        <v>33.766999999999989</v>
      </c>
      <c r="E73" s="40">
        <v>33.234000000000002</v>
      </c>
      <c r="F73" s="40">
        <v>186.536</v>
      </c>
      <c r="G73" s="40">
        <v>159.267</v>
      </c>
      <c r="H73" s="40">
        <v>291.73199999999997</v>
      </c>
    </row>
    <row r="74" spans="1:20" s="19" customFormat="1" ht="13.5" customHeight="1">
      <c r="A74" s="27">
        <v>2020</v>
      </c>
      <c r="B74" s="40">
        <f>C74+F74+G74+H74</f>
        <v>750.83799999999997</v>
      </c>
      <c r="C74" s="40">
        <f>D74+E74</f>
        <v>75.948000000000008</v>
      </c>
      <c r="D74" s="40">
        <v>41.694000000000017</v>
      </c>
      <c r="E74" s="40">
        <v>34.253999999999998</v>
      </c>
      <c r="F74" s="40">
        <v>203.30600000000001</v>
      </c>
      <c r="G74" s="40">
        <v>165.934</v>
      </c>
      <c r="H74" s="40">
        <v>305.64999999999998</v>
      </c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8" width="14.28515625" style="10" customWidth="1"/>
    <col min="9" max="9" width="8" style="10" customWidth="1"/>
    <col min="10" max="11" width="8.140625" style="10" customWidth="1"/>
    <col min="12" max="12" width="8.85546875" style="10" customWidth="1"/>
    <col min="13" max="16384" width="11.42578125" style="10"/>
  </cols>
  <sheetData>
    <row r="1" spans="1:20" ht="15.75" customHeight="1">
      <c r="A1" s="195" t="s">
        <v>167</v>
      </c>
      <c r="B1" s="26"/>
      <c r="C1" s="26"/>
      <c r="D1" s="26"/>
      <c r="E1" s="26"/>
      <c r="F1" s="26"/>
      <c r="G1" s="26"/>
      <c r="H1" s="26"/>
      <c r="I1" s="196"/>
      <c r="J1" s="196"/>
      <c r="K1" s="196"/>
      <c r="L1" s="196"/>
    </row>
    <row r="2" spans="1:20" ht="15.75" customHeight="1">
      <c r="A2" s="20" t="s">
        <v>25</v>
      </c>
      <c r="B2" s="26"/>
      <c r="C2" s="26"/>
      <c r="D2" s="26"/>
      <c r="E2" s="26"/>
      <c r="F2" s="26"/>
      <c r="G2" s="26"/>
      <c r="H2" s="26"/>
      <c r="I2" s="196"/>
      <c r="J2" s="196"/>
      <c r="K2" s="196"/>
      <c r="L2" s="196"/>
    </row>
    <row r="3" spans="1:20" ht="11.1" hidden="1" customHeight="1">
      <c r="A3" s="189"/>
      <c r="B3" s="26"/>
      <c r="C3" s="26"/>
      <c r="D3" s="26"/>
      <c r="E3" s="26"/>
      <c r="F3" s="26"/>
      <c r="G3" s="26"/>
      <c r="H3" s="26"/>
      <c r="I3" s="196"/>
      <c r="J3" s="196"/>
      <c r="K3" s="196"/>
      <c r="L3" s="196"/>
    </row>
    <row r="4" spans="1:20" ht="11.1" hidden="1" customHeight="1">
      <c r="A4" s="189"/>
      <c r="B4" s="26"/>
      <c r="C4" s="26"/>
      <c r="D4" s="26"/>
      <c r="E4" s="26"/>
      <c r="F4" s="26"/>
      <c r="G4" s="26"/>
      <c r="H4" s="26"/>
      <c r="I4" s="196"/>
      <c r="J4" s="196"/>
      <c r="K4" s="196"/>
      <c r="L4" s="196"/>
    </row>
    <row r="5" spans="1:20" ht="12.75" hidden="1" customHeight="1">
      <c r="B5" s="197"/>
      <c r="C5" s="198"/>
      <c r="D5" s="198"/>
      <c r="E5" s="198"/>
      <c r="F5" s="198"/>
      <c r="G5" s="198"/>
      <c r="H5" s="198"/>
      <c r="I5" s="196"/>
      <c r="J5" s="196"/>
      <c r="K5" s="196"/>
      <c r="L5" s="196"/>
    </row>
    <row r="6" spans="1:20" ht="12.75" customHeight="1">
      <c r="A6" s="103"/>
      <c r="B6" s="103"/>
      <c r="C6" s="103"/>
      <c r="D6" s="103"/>
      <c r="E6" s="103"/>
      <c r="F6" s="103"/>
      <c r="G6" s="103"/>
      <c r="H6" s="103"/>
    </row>
    <row r="7" spans="1:20" ht="15" customHeight="1">
      <c r="A7" s="441" t="s">
        <v>5</v>
      </c>
      <c r="B7" s="420" t="s">
        <v>89</v>
      </c>
      <c r="C7" s="2" t="s">
        <v>123</v>
      </c>
      <c r="D7" s="3"/>
      <c r="E7" s="3"/>
      <c r="F7" s="420" t="s">
        <v>124</v>
      </c>
      <c r="G7" s="420" t="s">
        <v>125</v>
      </c>
      <c r="H7" s="428" t="s">
        <v>126</v>
      </c>
      <c r="I7" s="12"/>
      <c r="J7" s="12"/>
      <c r="K7" s="12"/>
      <c r="L7" s="12"/>
    </row>
    <row r="8" spans="1:20" ht="15" customHeight="1">
      <c r="A8" s="442"/>
      <c r="B8" s="404"/>
      <c r="C8" s="8" t="s">
        <v>69</v>
      </c>
      <c r="D8" s="8" t="s">
        <v>127</v>
      </c>
      <c r="E8" s="8" t="s">
        <v>128</v>
      </c>
      <c r="F8" s="404"/>
      <c r="G8" s="404"/>
      <c r="H8" s="444"/>
    </row>
    <row r="9" spans="1:20" ht="15" customHeight="1">
      <c r="A9" s="443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348">
        <v>7</v>
      </c>
      <c r="I9" s="12"/>
      <c r="J9" s="12"/>
    </row>
    <row r="10" spans="1:20" s="19" customFormat="1" ht="15" customHeight="1">
      <c r="A10" s="36"/>
      <c r="B10" s="24" t="s">
        <v>276</v>
      </c>
      <c r="C10" s="177"/>
      <c r="D10" s="177"/>
      <c r="E10" s="177"/>
      <c r="F10" s="177"/>
      <c r="G10" s="177"/>
      <c r="H10" s="177"/>
      <c r="I10" s="199"/>
      <c r="J10" s="199"/>
      <c r="K10" s="369"/>
      <c r="L10" s="10"/>
      <c r="M10" s="10"/>
      <c r="N10" s="10"/>
      <c r="O10" s="10"/>
      <c r="P10" s="10"/>
      <c r="Q10" s="10"/>
      <c r="R10" s="10"/>
      <c r="S10" s="10"/>
      <c r="T10" s="10"/>
    </row>
    <row r="11" spans="1:20" s="19" customFormat="1" ht="15" hidden="1" customHeight="1">
      <c r="A11" s="25"/>
      <c r="B11" s="37"/>
      <c r="C11" s="177"/>
      <c r="D11" s="177"/>
      <c r="E11" s="177"/>
      <c r="F11" s="177"/>
      <c r="G11" s="177"/>
      <c r="H11" s="177"/>
      <c r="I11" s="199"/>
      <c r="J11" s="199"/>
      <c r="K11" s="369"/>
      <c r="L11" s="10"/>
      <c r="M11" s="10"/>
      <c r="N11" s="10"/>
      <c r="O11" s="10"/>
      <c r="P11" s="10"/>
      <c r="Q11" s="10"/>
      <c r="R11" s="10"/>
      <c r="S11" s="10"/>
      <c r="T11" s="10"/>
    </row>
    <row r="12" spans="1:20" s="19" customFormat="1" ht="12" hidden="1" customHeight="1">
      <c r="A12" s="25"/>
      <c r="B12" s="37"/>
      <c r="C12" s="177"/>
      <c r="D12" s="177"/>
      <c r="E12" s="177"/>
      <c r="F12" s="177"/>
      <c r="G12" s="177"/>
      <c r="H12" s="177"/>
      <c r="I12" s="199"/>
      <c r="J12" s="199"/>
      <c r="K12" s="369"/>
      <c r="L12" s="10"/>
      <c r="M12" s="10"/>
      <c r="N12" s="10"/>
      <c r="O12" s="10"/>
      <c r="P12" s="10"/>
      <c r="Q12" s="10"/>
      <c r="R12" s="10"/>
      <c r="S12" s="10"/>
      <c r="T12" s="10"/>
    </row>
    <row r="13" spans="1:20" s="19" customFormat="1" ht="12" hidden="1" customHeight="1">
      <c r="A13" s="25"/>
      <c r="B13" s="37"/>
      <c r="C13" s="177"/>
      <c r="D13" s="177"/>
      <c r="E13" s="177"/>
      <c r="F13" s="177"/>
      <c r="G13" s="177"/>
      <c r="H13" s="177"/>
      <c r="I13" s="199"/>
      <c r="J13" s="199"/>
      <c r="K13" s="369"/>
      <c r="L13" s="10"/>
      <c r="M13" s="10"/>
      <c r="N13" s="10"/>
      <c r="O13" s="10"/>
      <c r="P13" s="10"/>
      <c r="Q13" s="10"/>
      <c r="R13" s="10"/>
      <c r="S13" s="10"/>
      <c r="T13" s="10"/>
    </row>
    <row r="14" spans="1:20" s="19" customFormat="1" ht="12" hidden="1" customHeight="1">
      <c r="A14" s="25"/>
      <c r="B14" s="37"/>
      <c r="C14" s="177"/>
      <c r="D14" s="177"/>
      <c r="E14" s="177"/>
      <c r="F14" s="177"/>
      <c r="G14" s="177"/>
      <c r="H14" s="177"/>
      <c r="I14" s="199"/>
      <c r="J14" s="199"/>
      <c r="K14" s="369"/>
      <c r="L14" s="10"/>
      <c r="M14" s="10"/>
      <c r="N14" s="10"/>
      <c r="O14" s="10"/>
      <c r="P14" s="10"/>
      <c r="Q14" s="10"/>
      <c r="R14" s="10"/>
      <c r="S14" s="10"/>
      <c r="T14" s="10"/>
    </row>
    <row r="15" spans="1:20" s="19" customFormat="1" ht="13.5" hidden="1" customHeight="1">
      <c r="A15" s="27">
        <v>1970</v>
      </c>
      <c r="B15" s="40"/>
      <c r="C15" s="40"/>
      <c r="D15" s="40"/>
      <c r="E15" s="40"/>
      <c r="F15" s="40"/>
      <c r="G15" s="40"/>
      <c r="H15" s="40"/>
      <c r="I15" s="199"/>
      <c r="J15" s="199"/>
      <c r="K15" s="369"/>
      <c r="L15" s="10"/>
      <c r="M15" s="10"/>
      <c r="N15" s="10"/>
      <c r="O15" s="10"/>
      <c r="P15" s="10"/>
      <c r="Q15" s="10"/>
      <c r="R15" s="10"/>
      <c r="S15" s="10"/>
      <c r="T15" s="10"/>
    </row>
    <row r="16" spans="1:20" s="19" customFormat="1" ht="11.1" customHeight="1">
      <c r="A16" s="27">
        <v>1971</v>
      </c>
      <c r="B16" s="170">
        <f>'3.8'!B16/'3.8'!B15*100-100</f>
        <v>18.498367791077257</v>
      </c>
      <c r="C16" s="170">
        <f>'3.8'!C16/'3.8'!C15*100-100</f>
        <v>16.541916167664667</v>
      </c>
      <c r="D16" s="170">
        <f>'3.8'!D16/'3.8'!D15*100-100</f>
        <v>13.989637305699489</v>
      </c>
      <c r="E16" s="170">
        <f>'3.8'!E16/'3.8'!E15*100-100</f>
        <v>17.578947368421055</v>
      </c>
      <c r="F16" s="170">
        <f>'3.8'!F16/'3.8'!F15*100-100</f>
        <v>18.620689655172413</v>
      </c>
      <c r="G16" s="170">
        <f>'3.8'!G16/'3.8'!G15*100-100</f>
        <v>15.406427221172024</v>
      </c>
      <c r="H16" s="170">
        <f>'3.8'!H16/'3.8'!H15*100-100</f>
        <v>22.608695652173921</v>
      </c>
      <c r="I16" s="199"/>
      <c r="J16" s="199"/>
      <c r="K16" s="369"/>
      <c r="L16" s="10"/>
      <c r="M16" s="10"/>
      <c r="N16" s="10"/>
      <c r="O16" s="10"/>
      <c r="P16" s="10"/>
      <c r="Q16" s="10"/>
      <c r="R16" s="10"/>
      <c r="S16" s="10"/>
      <c r="T16" s="10"/>
    </row>
    <row r="17" spans="1:20" s="19" customFormat="1" ht="11.1" customHeight="1">
      <c r="A17" s="27">
        <v>1972</v>
      </c>
      <c r="B17" s="170">
        <f>'3.8'!B17/'3.8'!B16*100-100</f>
        <v>11.264156718702154</v>
      </c>
      <c r="C17" s="170">
        <f>'3.8'!C17/'3.8'!C16*100-100</f>
        <v>5.2023121387283027</v>
      </c>
      <c r="D17" s="170">
        <f>'3.8'!D17/'3.8'!D16*100-100</f>
        <v>9.9999999999999858</v>
      </c>
      <c r="E17" s="170">
        <f>'3.8'!E17/'3.8'!E16*100-100</f>
        <v>3.3124440465532672</v>
      </c>
      <c r="F17" s="170">
        <f>'3.8'!F17/'3.8'!F16*100-100</f>
        <v>11.821705426356587</v>
      </c>
      <c r="G17" s="170">
        <f>'3.8'!G17/'3.8'!G16*100-100</f>
        <v>9.9099099099098993</v>
      </c>
      <c r="H17" s="170">
        <f>'3.8'!H17/'3.8'!H16*100-100</f>
        <v>17.139479905437355</v>
      </c>
      <c r="I17" s="199"/>
      <c r="J17" s="199"/>
      <c r="K17" s="369"/>
      <c r="L17" s="10"/>
      <c r="M17" s="10"/>
      <c r="N17" s="10"/>
      <c r="O17" s="10"/>
      <c r="P17" s="10"/>
      <c r="Q17" s="10"/>
      <c r="R17" s="10"/>
      <c r="S17" s="10"/>
      <c r="T17" s="10"/>
    </row>
    <row r="18" spans="1:20" s="19" customFormat="1" ht="11.1" customHeight="1">
      <c r="A18" s="27">
        <v>1973</v>
      </c>
      <c r="B18" s="170">
        <f>'3.8'!B18/'3.8'!B17*100-100</f>
        <v>15.680880330123799</v>
      </c>
      <c r="C18" s="170">
        <f>'3.8'!C18/'3.8'!C17*100-100</f>
        <v>10.622710622710628</v>
      </c>
      <c r="D18" s="170">
        <f>'3.8'!D18/'3.8'!D17*100-100</f>
        <v>9.9173553719008112</v>
      </c>
      <c r="E18" s="170">
        <f>'3.8'!E18/'3.8'!E17*100-100</f>
        <v>10.918544194107469</v>
      </c>
      <c r="F18" s="170">
        <f>'3.8'!F18/'3.8'!F17*100-100</f>
        <v>14.601386481802422</v>
      </c>
      <c r="G18" s="170">
        <f>'3.8'!G18/'3.8'!G17*100-100</f>
        <v>17.809239940387471</v>
      </c>
      <c r="H18" s="170">
        <f>'3.8'!H18/'3.8'!H17*100-100</f>
        <v>19.677093844601416</v>
      </c>
      <c r="I18" s="199"/>
      <c r="J18" s="199"/>
      <c r="K18" s="369"/>
      <c r="L18" s="10"/>
      <c r="M18" s="10"/>
      <c r="N18" s="10"/>
      <c r="O18" s="10"/>
      <c r="P18" s="10"/>
      <c r="Q18" s="10"/>
      <c r="R18" s="10"/>
      <c r="S18" s="10"/>
      <c r="T18" s="10"/>
    </row>
    <row r="19" spans="1:20" s="19" customFormat="1" ht="11.1" customHeight="1">
      <c r="A19" s="27">
        <v>1974</v>
      </c>
      <c r="B19" s="170">
        <f>'3.8'!B19/'3.8'!B18*100-100</f>
        <v>16.634958382877542</v>
      </c>
      <c r="C19" s="170">
        <f>'3.8'!C19/'3.8'!C18*100-100</f>
        <v>12.306843267108164</v>
      </c>
      <c r="D19" s="170">
        <f>'3.8'!D19/'3.8'!D18*100-100</f>
        <v>13.345864661654147</v>
      </c>
      <c r="E19" s="170">
        <f>'3.8'!E19/'3.8'!E18*100-100</f>
        <v>11.874999999999986</v>
      </c>
      <c r="F19" s="170">
        <f>'3.8'!F19/'3.8'!F18*100-100</f>
        <v>16.332703213610571</v>
      </c>
      <c r="G19" s="170">
        <f>'3.8'!G19/'3.8'!G18*100-100</f>
        <v>14.990512333965839</v>
      </c>
      <c r="H19" s="170">
        <f>'3.8'!H19/'3.8'!H18*100-100</f>
        <v>21.374367622259712</v>
      </c>
      <c r="I19" s="199"/>
      <c r="J19" s="199"/>
      <c r="K19" s="369"/>
      <c r="L19" s="10"/>
      <c r="M19" s="10"/>
      <c r="N19" s="10"/>
      <c r="O19" s="10"/>
      <c r="P19" s="10"/>
      <c r="Q19" s="10"/>
      <c r="R19" s="10"/>
      <c r="S19" s="10"/>
      <c r="T19" s="10"/>
    </row>
    <row r="20" spans="1:20" s="19" customFormat="1" ht="13.5" customHeight="1">
      <c r="A20" s="27">
        <v>1975</v>
      </c>
      <c r="B20" s="170">
        <f>'3.8'!B20/'3.8'!B19*100-100</f>
        <v>10.653481496584789</v>
      </c>
      <c r="C20" s="170">
        <f>'3.8'!C20/'3.8'!C19*100-100</f>
        <v>7.8624078624078635</v>
      </c>
      <c r="D20" s="170">
        <f>'3.8'!D20/'3.8'!D19*100-100</f>
        <v>10.779436152570469</v>
      </c>
      <c r="E20" s="170">
        <f>'3.8'!E20/'3.8'!E19*100-100</f>
        <v>6.6340782122905182</v>
      </c>
      <c r="F20" s="170">
        <f>'3.8'!F20/'3.8'!F19*100-100</f>
        <v>9.1972700682483151</v>
      </c>
      <c r="G20" s="170">
        <f>'3.8'!G20/'3.8'!G19*100-100</f>
        <v>7.9207920792079278</v>
      </c>
      <c r="H20" s="170">
        <f>'3.8'!H20/'3.8'!H19*100-100</f>
        <v>15.908301493574186</v>
      </c>
      <c r="I20" s="199"/>
      <c r="J20" s="199"/>
      <c r="K20" s="369"/>
      <c r="L20" s="10"/>
      <c r="M20" s="10"/>
      <c r="N20" s="10"/>
      <c r="O20" s="10"/>
      <c r="P20" s="10"/>
      <c r="Q20" s="10"/>
      <c r="R20" s="10"/>
      <c r="S20" s="10"/>
      <c r="T20" s="10"/>
    </row>
    <row r="21" spans="1:20" s="19" customFormat="1" ht="11.1" customHeight="1">
      <c r="A21" s="27">
        <v>1976</v>
      </c>
      <c r="B21" s="170">
        <f>'3.8'!B21/'3.8'!B20*100-100</f>
        <v>5.6661138750691009</v>
      </c>
      <c r="C21" s="170">
        <f>'3.8'!C21/'3.8'!C20*100-100</f>
        <v>4.1913439635535212</v>
      </c>
      <c r="D21" s="170">
        <f>'3.8'!D21/'3.8'!D20*100-100</f>
        <v>2.9940119760479149</v>
      </c>
      <c r="E21" s="170">
        <f>'3.8'!E21/'3.8'!E20*100-100</f>
        <v>4.7151277013752377</v>
      </c>
      <c r="F21" s="170">
        <f>'3.8'!F21/'3.8'!F20*100-100</f>
        <v>5.8928571428571388</v>
      </c>
      <c r="G21" s="170">
        <f>'3.8'!G21/'3.8'!G20*100-100</f>
        <v>3.9245667686034409</v>
      </c>
      <c r="H21" s="170">
        <f>'3.8'!H21/'3.8'!H20*100-100</f>
        <v>7.4318249925082256</v>
      </c>
      <c r="I21" s="199"/>
      <c r="J21" s="199"/>
      <c r="K21" s="369"/>
      <c r="L21" s="10"/>
      <c r="M21" s="10"/>
      <c r="N21" s="10"/>
      <c r="O21" s="10"/>
      <c r="P21" s="10"/>
      <c r="Q21" s="10"/>
      <c r="R21" s="10"/>
      <c r="S21" s="10"/>
      <c r="T21" s="10"/>
    </row>
    <row r="22" spans="1:20" s="19" customFormat="1" ht="11.1" customHeight="1">
      <c r="A22" s="27">
        <v>1977</v>
      </c>
      <c r="B22" s="170">
        <f>'3.8'!B22/'3.8'!B21*100-100</f>
        <v>6.3562647135757118</v>
      </c>
      <c r="C22" s="170">
        <f>'3.8'!C22/'3.8'!C21*100-100</f>
        <v>4.7223436816790496</v>
      </c>
      <c r="D22" s="170">
        <f>'3.8'!D22/'3.8'!D21*100-100</f>
        <v>7.4127906976744242</v>
      </c>
      <c r="E22" s="170">
        <f>'3.8'!E22/'3.8'!E21*100-100</f>
        <v>3.5647279549718434</v>
      </c>
      <c r="F22" s="170">
        <f>'3.8'!F22/'3.8'!F21*100-100</f>
        <v>6.5205171444631844</v>
      </c>
      <c r="G22" s="170">
        <f>'3.8'!G22/'3.8'!G21*100-100</f>
        <v>10.740559097596886</v>
      </c>
      <c r="H22" s="170">
        <f>'3.8'!H22/'3.8'!H21*100-100</f>
        <v>4.7419804741980442</v>
      </c>
      <c r="I22" s="199"/>
      <c r="J22" s="199"/>
      <c r="K22" s="369"/>
      <c r="L22" s="10"/>
      <c r="M22" s="10"/>
      <c r="N22" s="10"/>
      <c r="O22" s="10"/>
      <c r="P22" s="10"/>
      <c r="Q22" s="10"/>
      <c r="R22" s="10"/>
      <c r="S22" s="10"/>
      <c r="T22" s="10"/>
    </row>
    <row r="23" spans="1:20" s="19" customFormat="1" ht="11.1" customHeight="1">
      <c r="A23" s="27">
        <v>1978</v>
      </c>
      <c r="B23" s="170">
        <f>'3.8'!B23/'3.8'!B22*100-100</f>
        <v>7.2962780783735468</v>
      </c>
      <c r="C23" s="170">
        <f>'3.8'!C23/'3.8'!C22*100-100</f>
        <v>7.766179540709814</v>
      </c>
      <c r="D23" s="170">
        <f>'3.8'!D23/'3.8'!D22*100-100</f>
        <v>5.2774018944519838</v>
      </c>
      <c r="E23" s="170">
        <f>'3.8'!E23/'3.8'!E22*100-100</f>
        <v>8.8768115942029056</v>
      </c>
      <c r="F23" s="170">
        <f>'3.8'!F23/'3.8'!F22*100-100</f>
        <v>6.411609498680761</v>
      </c>
      <c r="G23" s="170">
        <f>'3.8'!G23/'3.8'!G22*100-100</f>
        <v>9.3888396811337742</v>
      </c>
      <c r="H23" s="170">
        <f>'3.8'!H23/'3.8'!H22*100-100</f>
        <v>6.6311584553927929</v>
      </c>
      <c r="I23" s="199"/>
      <c r="J23" s="199"/>
      <c r="K23" s="369"/>
      <c r="L23" s="10"/>
      <c r="M23" s="10"/>
      <c r="N23" s="10"/>
      <c r="O23" s="10"/>
      <c r="P23" s="10"/>
      <c r="Q23" s="10"/>
      <c r="R23" s="10"/>
      <c r="S23" s="10"/>
      <c r="T23" s="10"/>
    </row>
    <row r="24" spans="1:20" s="19" customFormat="1" ht="11.1" customHeight="1">
      <c r="A24" s="27">
        <v>1979</v>
      </c>
      <c r="B24" s="170">
        <f>'3.8'!B24/'3.8'!B23*100-100</f>
        <v>8.1372249388752778</v>
      </c>
      <c r="C24" s="170">
        <f>'3.8'!C24/'3.8'!C23*100-100</f>
        <v>6.7028283611003445</v>
      </c>
      <c r="D24" s="170">
        <f>'3.8'!D24/'3.8'!D23*100-100</f>
        <v>8.9974293059125898</v>
      </c>
      <c r="E24" s="170">
        <f>'3.8'!E24/'3.8'!E23*100-100</f>
        <v>5.712701053799222</v>
      </c>
      <c r="F24" s="170">
        <f>'3.8'!F24/'3.8'!F23*100-100</f>
        <v>8.2816761715844223</v>
      </c>
      <c r="G24" s="170">
        <f>'3.8'!G24/'3.8'!G23*100-100</f>
        <v>10.202429149797538</v>
      </c>
      <c r="H24" s="170">
        <f>'3.8'!H24/'3.8'!H23*100-100</f>
        <v>7.642357642357652</v>
      </c>
      <c r="I24" s="199"/>
      <c r="J24" s="199"/>
      <c r="K24" s="369"/>
      <c r="L24" s="10"/>
      <c r="M24" s="10"/>
      <c r="N24" s="10"/>
      <c r="O24" s="10"/>
      <c r="P24" s="10"/>
      <c r="Q24" s="10"/>
      <c r="R24" s="10"/>
      <c r="S24" s="10"/>
      <c r="T24" s="10"/>
    </row>
    <row r="25" spans="1:20" s="19" customFormat="1" ht="13.5" customHeight="1">
      <c r="A25" s="27">
        <v>1980</v>
      </c>
      <c r="B25" s="170">
        <f>'3.8'!B25/'3.8'!B24*100-100</f>
        <v>9.4679573235356429</v>
      </c>
      <c r="C25" s="170">
        <f>'3.8'!C25/'3.8'!C24*100-100</f>
        <v>9.041394335511967</v>
      </c>
      <c r="D25" s="170">
        <f>'3.8'!D25/'3.8'!D24*100-100</f>
        <v>12.382075471698101</v>
      </c>
      <c r="E25" s="170">
        <f>'3.8'!E25/'3.8'!E24*100-100</f>
        <v>7.5550891920251644</v>
      </c>
      <c r="F25" s="170">
        <f>'3.8'!F25/'3.8'!F24*100-100</f>
        <v>8.2894435539271853</v>
      </c>
      <c r="G25" s="170">
        <f>'3.8'!G25/'3.8'!G24*100-100</f>
        <v>11.131520940484947</v>
      </c>
      <c r="H25" s="170">
        <f>'3.8'!H25/'3.8'!H24*100-100</f>
        <v>9.8839907192575396</v>
      </c>
      <c r="I25" s="199"/>
      <c r="J25" s="199"/>
      <c r="K25" s="369"/>
      <c r="L25" s="10"/>
      <c r="M25" s="10"/>
      <c r="N25" s="10"/>
      <c r="O25" s="10"/>
      <c r="P25" s="10"/>
      <c r="Q25" s="10"/>
      <c r="R25" s="10"/>
      <c r="S25" s="10"/>
      <c r="T25" s="10"/>
    </row>
    <row r="26" spans="1:20" s="19" customFormat="1" ht="11.1" customHeight="1">
      <c r="A26" s="27">
        <v>1981</v>
      </c>
      <c r="B26" s="170">
        <f>'3.8'!B26/'3.8'!B25*100-100</f>
        <v>7.4485251403859678</v>
      </c>
      <c r="C26" s="170">
        <f>'3.8'!C26/'3.8'!C25*100-100</f>
        <v>8.0586080586080726</v>
      </c>
      <c r="D26" s="170">
        <f>'3.8'!D26/'3.8'!D25*100-100</f>
        <v>5.9811122770199461</v>
      </c>
      <c r="E26" s="170">
        <f>'3.8'!E26/'3.8'!E25*100-100</f>
        <v>9.0243902439024453</v>
      </c>
      <c r="F26" s="170">
        <f>'3.8'!F26/'3.8'!F25*100-100</f>
        <v>6.3649820257982697</v>
      </c>
      <c r="G26" s="170">
        <f>'3.8'!G26/'3.8'!G25*100-100</f>
        <v>7.8677685950412979</v>
      </c>
      <c r="H26" s="170">
        <f>'3.8'!H26/'3.8'!H25*100-100</f>
        <v>7.8758445945946107</v>
      </c>
      <c r="I26" s="199"/>
      <c r="J26" s="199"/>
      <c r="K26" s="369"/>
      <c r="L26" s="10"/>
      <c r="M26" s="10"/>
      <c r="N26" s="10"/>
      <c r="O26" s="10"/>
      <c r="P26" s="10"/>
      <c r="Q26" s="10"/>
      <c r="R26" s="10"/>
      <c r="S26" s="10"/>
      <c r="T26" s="10"/>
    </row>
    <row r="27" spans="1:20" s="19" customFormat="1" ht="11.1" customHeight="1">
      <c r="A27" s="27">
        <v>1982</v>
      </c>
      <c r="B27" s="170">
        <f>'3.8'!B27/'3.8'!B26*100-100</f>
        <v>2.667147233735804</v>
      </c>
      <c r="C27" s="170">
        <f>'3.8'!C27/'3.8'!C26*100-100</f>
        <v>3.9137134052388092</v>
      </c>
      <c r="D27" s="170">
        <f>'3.8'!D27/'3.8'!D26*100-100</f>
        <v>3.0693069306930738</v>
      </c>
      <c r="E27" s="170">
        <f>'3.8'!E27/'3.8'!E26*100-100</f>
        <v>4.2953020134228268</v>
      </c>
      <c r="F27" s="170">
        <f>'3.8'!F27/'3.8'!F26*100-100</f>
        <v>3.1610337972167031</v>
      </c>
      <c r="G27" s="170">
        <f>'3.8'!G27/'3.8'!G26*100-100</f>
        <v>2.2065583818571923</v>
      </c>
      <c r="H27" s="170">
        <f>'3.8'!H27/'3.8'!H26*100-100</f>
        <v>1.6833039733803048</v>
      </c>
      <c r="I27" s="199"/>
      <c r="J27" s="199"/>
      <c r="K27" s="369"/>
      <c r="L27" s="10"/>
      <c r="M27" s="10"/>
      <c r="N27" s="10"/>
      <c r="O27" s="10"/>
      <c r="P27" s="10"/>
      <c r="Q27" s="10"/>
      <c r="R27" s="10"/>
      <c r="S27" s="10"/>
      <c r="T27" s="10"/>
    </row>
    <row r="28" spans="1:20" s="19" customFormat="1" ht="11.1" customHeight="1">
      <c r="A28" s="27">
        <v>1983</v>
      </c>
      <c r="B28" s="170">
        <f>'3.8'!B28/'3.8'!B27*100-100</f>
        <v>3.1654086946345927</v>
      </c>
      <c r="C28" s="170">
        <f>'3.8'!C28/'3.8'!C27*100-100</f>
        <v>4.5966785290628991</v>
      </c>
      <c r="D28" s="170">
        <f>'3.8'!D28/'3.8'!D27*100-100</f>
        <v>3.8424591738712763</v>
      </c>
      <c r="E28" s="170">
        <f>'3.8'!E28/'3.8'!E27*100-100</f>
        <v>4.9335049335049348</v>
      </c>
      <c r="F28" s="170">
        <f>'3.8'!F28/'3.8'!F27*100-100</f>
        <v>3.3147041819233038</v>
      </c>
      <c r="G28" s="170">
        <f>'3.8'!G28/'3.8'!G27*100-100</f>
        <v>1.3793103448276156</v>
      </c>
      <c r="H28" s="170">
        <f>'3.8'!H28/'3.8'!H27*100-100</f>
        <v>3.2338787295476408</v>
      </c>
      <c r="I28" s="199"/>
      <c r="J28" s="199"/>
      <c r="K28" s="369"/>
      <c r="L28" s="10"/>
      <c r="M28" s="10"/>
      <c r="N28" s="10"/>
      <c r="O28" s="10"/>
      <c r="P28" s="10"/>
      <c r="Q28" s="10"/>
      <c r="R28" s="10"/>
      <c r="S28" s="10"/>
      <c r="T28" s="10"/>
    </row>
    <row r="29" spans="1:20" s="19" customFormat="1" ht="11.1" customHeight="1">
      <c r="A29" s="27">
        <v>1984</v>
      </c>
      <c r="B29" s="170">
        <f>'3.8'!B29/'3.8'!B28*100-100</f>
        <v>3.8566243194192396</v>
      </c>
      <c r="C29" s="170">
        <f>'3.8'!C29/'3.8'!C28*100-100</f>
        <v>2.4666855684717888</v>
      </c>
      <c r="D29" s="170">
        <f>'3.8'!D29/'3.8'!D28*100-100</f>
        <v>4.8103607770582784</v>
      </c>
      <c r="E29" s="170">
        <f>'3.8'!E29/'3.8'!E28*100-100</f>
        <v>1.4309076042518427</v>
      </c>
      <c r="F29" s="170">
        <f>'3.8'!F29/'3.8'!F28*100-100</f>
        <v>2.0518559970154797</v>
      </c>
      <c r="G29" s="170">
        <f>'3.8'!G29/'3.8'!G28*100-100</f>
        <v>2.8098195800059216</v>
      </c>
      <c r="H29" s="170">
        <f>'3.8'!H29/'3.8'!H28*100-100</f>
        <v>7.2347566660451434</v>
      </c>
      <c r="I29" s="199"/>
      <c r="J29" s="199"/>
      <c r="K29" s="369"/>
      <c r="L29" s="10"/>
      <c r="M29" s="10"/>
      <c r="N29" s="10"/>
      <c r="O29" s="10"/>
      <c r="P29" s="10"/>
      <c r="Q29" s="10"/>
      <c r="R29" s="10"/>
      <c r="S29" s="10"/>
      <c r="T29" s="10"/>
    </row>
    <row r="30" spans="1:20" s="19" customFormat="1" ht="13.5" customHeight="1">
      <c r="A30" s="27">
        <v>1985</v>
      </c>
      <c r="B30" s="170">
        <f>'3.8'!B30/'3.8'!B29*100-100</f>
        <v>4.1448230668414112</v>
      </c>
      <c r="C30" s="170">
        <f>'3.8'!C30/'3.8'!C29*100-100</f>
        <v>2.1582733812949755</v>
      </c>
      <c r="D30" s="170">
        <f>'3.8'!D30/'3.8'!D29*100-100</f>
        <v>4.1482789055604599</v>
      </c>
      <c r="E30" s="170">
        <f>'3.8'!E30/'3.8'!E29*100-100</f>
        <v>1.2494961708988512</v>
      </c>
      <c r="F30" s="170">
        <f>'3.8'!F30/'3.8'!F29*100-100</f>
        <v>3.4911350758545296</v>
      </c>
      <c r="G30" s="170">
        <f>'3.8'!G30/'3.8'!G29*100-100</f>
        <v>5.0920598388952669</v>
      </c>
      <c r="H30" s="170">
        <f>'3.8'!H30/'3.8'!H29*100-100</f>
        <v>5.4425317336115597</v>
      </c>
      <c r="I30" s="199"/>
      <c r="J30" s="199"/>
      <c r="K30" s="369"/>
      <c r="L30" s="10"/>
      <c r="M30" s="10"/>
      <c r="N30" s="10"/>
      <c r="O30" s="10"/>
      <c r="P30" s="10"/>
      <c r="Q30" s="10"/>
      <c r="R30" s="10"/>
      <c r="S30" s="10"/>
      <c r="T30" s="10"/>
    </row>
    <row r="31" spans="1:20" s="19" customFormat="1" ht="11.1" customHeight="1">
      <c r="A31" s="27">
        <v>1986</v>
      </c>
      <c r="B31" s="170">
        <f>'3.8'!B31/'3.8'!B30*100-100</f>
        <v>4.7559121178753117</v>
      </c>
      <c r="C31" s="170">
        <f>'3.8'!C31/'3.8'!C30*100-100</f>
        <v>3.8732394366197269</v>
      </c>
      <c r="D31" s="170">
        <f>'3.8'!D31/'3.8'!D30*100-100</f>
        <v>6.6949152542372872</v>
      </c>
      <c r="E31" s="170">
        <f>'3.8'!E31/'3.8'!E30*100-100</f>
        <v>2.5477707006369457</v>
      </c>
      <c r="F31" s="170">
        <f>'3.8'!F31/'3.8'!F30*100-100</f>
        <v>4.6626633698339646</v>
      </c>
      <c r="G31" s="170">
        <f>'3.8'!G31/'3.8'!G30*100-100</f>
        <v>4.9822064056939581</v>
      </c>
      <c r="H31" s="170">
        <f>'3.8'!H31/'3.8'!H30*100-100</f>
        <v>5.24406332453826</v>
      </c>
      <c r="I31" s="199"/>
      <c r="J31" s="199"/>
      <c r="K31" s="369"/>
      <c r="L31" s="10"/>
      <c r="M31" s="10"/>
      <c r="N31" s="10"/>
      <c r="O31" s="10"/>
      <c r="P31" s="10"/>
      <c r="Q31" s="10"/>
      <c r="R31" s="10"/>
      <c r="S31" s="10"/>
      <c r="T31" s="10"/>
    </row>
    <row r="32" spans="1:20" s="19" customFormat="1" ht="11.1" customHeight="1">
      <c r="A32" s="27">
        <v>1987</v>
      </c>
      <c r="B32" s="170">
        <f>'3.8'!B32/'3.8'!B31*100-100</f>
        <v>3.7891680848934044</v>
      </c>
      <c r="C32" s="170">
        <f>'3.8'!C32/'3.8'!C31*100-100</f>
        <v>2.3989569752281454</v>
      </c>
      <c r="D32" s="170">
        <f>'3.8'!D32/'3.8'!D31*100-100</f>
        <v>2.462271644162044</v>
      </c>
      <c r="E32" s="170">
        <f>'3.8'!E32/'3.8'!E31*100-100</f>
        <v>2.3680124223602235</v>
      </c>
      <c r="F32" s="170">
        <f>'3.8'!F32/'3.8'!F31*100-100</f>
        <v>3.7124535943300998</v>
      </c>
      <c r="G32" s="170">
        <f>'3.8'!G32/'3.8'!G31*100-100</f>
        <v>4.5893089960886471</v>
      </c>
      <c r="H32" s="170">
        <f>'3.8'!H32/'3.8'!H31*100-100</f>
        <v>4.2149796302099816</v>
      </c>
      <c r="I32" s="199"/>
      <c r="J32" s="199"/>
      <c r="K32" s="369"/>
      <c r="L32" s="10"/>
      <c r="M32" s="10"/>
      <c r="N32" s="10"/>
      <c r="O32" s="10"/>
      <c r="P32" s="10"/>
      <c r="Q32" s="10"/>
      <c r="R32" s="10"/>
      <c r="S32" s="10"/>
      <c r="T32" s="10"/>
    </row>
    <row r="33" spans="1:20" s="19" customFormat="1" ht="11.1" customHeight="1">
      <c r="A33" s="27">
        <v>1988</v>
      </c>
      <c r="B33" s="170">
        <f>'3.8'!B33/'3.8'!B32*100-100</f>
        <v>4.1909814323607151</v>
      </c>
      <c r="C33" s="170">
        <f>'3.8'!C33/'3.8'!C32*100-100</f>
        <v>0.56022408963585235</v>
      </c>
      <c r="D33" s="170">
        <f>'3.8'!D33/'3.8'!D32*100-100</f>
        <v>0.23255813953488769</v>
      </c>
      <c r="E33" s="170">
        <f>'3.8'!E33/'3.8'!E32*100-100</f>
        <v>0.72051573758058396</v>
      </c>
      <c r="F33" s="170">
        <f>'3.8'!F33/'3.8'!F32*100-100</f>
        <v>3.0589000976244591</v>
      </c>
      <c r="G33" s="170">
        <f>'3.8'!G33/'3.8'!G32*100-100</f>
        <v>2.8671154325604675</v>
      </c>
      <c r="H33" s="170">
        <f>'3.8'!H33/'3.8'!H32*100-100</f>
        <v>8.179221169748871</v>
      </c>
      <c r="I33" s="199"/>
      <c r="J33" s="199"/>
      <c r="K33" s="369"/>
      <c r="L33" s="10"/>
      <c r="M33" s="10"/>
      <c r="N33" s="10"/>
      <c r="O33" s="10"/>
      <c r="P33" s="10"/>
      <c r="Q33" s="10"/>
      <c r="R33" s="10"/>
      <c r="S33" s="10"/>
      <c r="T33" s="10"/>
    </row>
    <row r="34" spans="1:20" s="19" customFormat="1" ht="11.1" customHeight="1">
      <c r="A34" s="27">
        <v>1989</v>
      </c>
      <c r="B34" s="170">
        <f>'3.8'!B34/'3.8'!B33*100-100</f>
        <v>1.8561377522681113</v>
      </c>
      <c r="C34" s="170">
        <f>'3.8'!C34/'3.8'!C33*100-100</f>
        <v>3.7224613826285093</v>
      </c>
      <c r="D34" s="170">
        <f>'3.8'!D34/'3.8'!D33*100-100</f>
        <v>5.1044083526682158</v>
      </c>
      <c r="E34" s="170">
        <f>'3.8'!E34/'3.8'!E33*100-100</f>
        <v>3.0496987951807171</v>
      </c>
      <c r="F34" s="170">
        <f>'3.8'!F34/'3.8'!F33*100-100</f>
        <v>3.3470161035680519</v>
      </c>
      <c r="G34" s="170">
        <f>'3.8'!G34/'3.8'!G33*100-100</f>
        <v>4.8473097430925947</v>
      </c>
      <c r="H34" s="170">
        <f>'3.8'!H34/'3.8'!H33*100-100</f>
        <v>-2.195969423210542</v>
      </c>
      <c r="I34" s="199"/>
      <c r="J34" s="199"/>
      <c r="K34" s="369"/>
      <c r="L34" s="10"/>
      <c r="M34" s="10"/>
      <c r="N34" s="10"/>
      <c r="O34" s="10"/>
      <c r="P34" s="10"/>
      <c r="Q34" s="10"/>
      <c r="R34" s="10"/>
      <c r="S34" s="10"/>
      <c r="T34" s="10"/>
    </row>
    <row r="35" spans="1:20" s="19" customFormat="1" ht="13.5" customHeight="1">
      <c r="A35" s="27">
        <v>1990</v>
      </c>
      <c r="B35" s="170">
        <f>'3.8'!B35/'3.8'!B34*100-100</f>
        <v>6.7030220404453758</v>
      </c>
      <c r="C35" s="170">
        <f>'3.8'!C35/'3.8'!C34*100-100</f>
        <v>1.0498046875000284</v>
      </c>
      <c r="D35" s="170">
        <f>'3.8'!D35/'3.8'!D34*100-100</f>
        <v>5.5923473142016178</v>
      </c>
      <c r="E35" s="170">
        <f>'3.8'!E35/'3.8'!E34*100-100</f>
        <v>-1.205699671172809</v>
      </c>
      <c r="F35" s="170">
        <f>'3.8'!F35/'3.8'!F34*100-100</f>
        <v>6.6911090742437977</v>
      </c>
      <c r="G35" s="170">
        <f>'3.8'!G35/'3.8'!G34*100-100</f>
        <v>9.0614886731391664</v>
      </c>
      <c r="H35" s="170">
        <f>'3.8'!H35/'3.8'!H34*100-100</f>
        <v>8.5547818672730074</v>
      </c>
      <c r="I35" s="199"/>
      <c r="J35" s="199"/>
      <c r="K35" s="369"/>
      <c r="L35" s="10"/>
      <c r="M35" s="10"/>
      <c r="N35" s="10"/>
      <c r="O35" s="10"/>
      <c r="P35" s="10"/>
      <c r="Q35" s="10"/>
      <c r="R35" s="10"/>
      <c r="S35" s="10"/>
      <c r="T35" s="10"/>
    </row>
    <row r="36" spans="1:20" s="29" customFormat="1" ht="13.5" customHeight="1">
      <c r="A36" s="28">
        <v>1991</v>
      </c>
      <c r="B36" s="172">
        <f>'3.8'!B36/'3.8'!B35*100-100</f>
        <v>7.2913117546847985</v>
      </c>
      <c r="C36" s="172">
        <f>'3.8'!C36/'3.8'!C35*100-100</f>
        <v>-3.4066199565112214</v>
      </c>
      <c r="D36" s="172">
        <f>'3.8'!D36/'3.8'!D35*100-100</f>
        <v>-1.3240418118466835</v>
      </c>
      <c r="E36" s="172">
        <f>'3.8'!E36/'3.8'!E35*100-100</f>
        <v>-4.5118343195266135</v>
      </c>
      <c r="F36" s="172">
        <f>'3.8'!F36/'3.8'!F35*100-100</f>
        <v>5.1689576174112233</v>
      </c>
      <c r="G36" s="172">
        <f>'3.8'!G36/'3.8'!G35*100-100</f>
        <v>12.674862229758361</v>
      </c>
      <c r="H36" s="172">
        <f>'3.8'!H36/'3.8'!H35*100-100</f>
        <v>11.703102500327219</v>
      </c>
      <c r="I36" s="200"/>
      <c r="J36" s="200"/>
      <c r="K36" s="47"/>
      <c r="L36" s="48"/>
      <c r="M36" s="48"/>
      <c r="N36" s="48"/>
      <c r="O36" s="48"/>
      <c r="P36" s="48"/>
      <c r="Q36" s="48"/>
      <c r="R36" s="48"/>
      <c r="S36" s="48"/>
      <c r="T36" s="48"/>
    </row>
    <row r="37" spans="1:20" s="19" customFormat="1" ht="15" customHeight="1">
      <c r="A37" s="1"/>
      <c r="B37" s="32" t="s">
        <v>275</v>
      </c>
      <c r="C37" s="171"/>
      <c r="D37" s="171"/>
      <c r="E37" s="171"/>
      <c r="F37" s="171"/>
      <c r="G37" s="171"/>
      <c r="H37" s="171"/>
      <c r="I37" s="203"/>
      <c r="J37" s="203"/>
      <c r="K37" s="203"/>
      <c r="L37" s="10"/>
      <c r="M37" s="10"/>
      <c r="N37" s="10"/>
      <c r="O37" s="10"/>
      <c r="P37" s="10"/>
      <c r="Q37" s="10"/>
      <c r="R37" s="10"/>
      <c r="S37" s="10"/>
      <c r="T37" s="10"/>
    </row>
    <row r="38" spans="1:20" s="19" customFormat="1" ht="15" customHeight="1">
      <c r="A38" s="33" t="s">
        <v>151</v>
      </c>
      <c r="B38" s="170">
        <f>POWER(('3.8'!B25/'3.8'!B15),1/10)*100-100</f>
        <v>10.883487251655154</v>
      </c>
      <c r="C38" s="170">
        <f>POWER(('3.8'!C25/'3.8'!C15),1/10)*100-100</f>
        <v>8.4363491844656266</v>
      </c>
      <c r="D38" s="170">
        <f>POWER(('3.8'!D25/'3.8'!D15),1/10)*100-100</f>
        <v>9.4587689859671116</v>
      </c>
      <c r="E38" s="170">
        <f>POWER(('3.8'!E25/'3.8'!E15),1/10)*100-100</f>
        <v>7.9948450257376891</v>
      </c>
      <c r="F38" s="170">
        <f>POWER(('3.8'!F25/'3.8'!F15),1/10)*100-100</f>
        <v>10.515198118231652</v>
      </c>
      <c r="G38" s="170">
        <f>POWER(('3.8'!G25/'3.8'!G15),1/10)*100-100</f>
        <v>11.076956377959135</v>
      </c>
      <c r="H38" s="170">
        <f>POWER(('3.8'!H25/'3.8'!H15),1/10)*100-100</f>
        <v>13.123611264446794</v>
      </c>
      <c r="I38" s="203"/>
      <c r="J38" s="203"/>
      <c r="K38" s="203"/>
      <c r="L38" s="10"/>
      <c r="M38" s="10"/>
      <c r="N38" s="10"/>
      <c r="O38" s="10"/>
      <c r="P38" s="10"/>
      <c r="Q38" s="10"/>
      <c r="R38" s="10"/>
      <c r="S38" s="10"/>
      <c r="T38" s="10"/>
    </row>
    <row r="39" spans="1:20" s="29" customFormat="1" ht="18" customHeight="1">
      <c r="A39" s="34" t="s">
        <v>152</v>
      </c>
      <c r="B39" s="172">
        <f>POWER(('3.8'!B36/'3.8'!B25),1/11)*100-100</f>
        <v>4.5185497805901917</v>
      </c>
      <c r="C39" s="172">
        <f>POWER(('3.8'!C36/'3.8'!C25),1/11)*100-100</f>
        <v>2.6357971606076234</v>
      </c>
      <c r="D39" s="172">
        <f>POWER(('3.8'!D36/'3.8'!D25),1/11)*100-100</f>
        <v>3.6653619624568563</v>
      </c>
      <c r="E39" s="172">
        <f>POWER(('3.8'!E36/'3.8'!E25),1/11)*100-100</f>
        <v>2.119647491995778</v>
      </c>
      <c r="F39" s="172">
        <f>POWER(('3.8'!F36/'3.8'!F25),1/11)*100-100</f>
        <v>4.0839732407668805</v>
      </c>
      <c r="G39" s="172">
        <f>POWER(('3.8'!G36/'3.8'!G25),1/11)*100-100</f>
        <v>5.2591753012283959</v>
      </c>
      <c r="H39" s="172">
        <f>POWER(('3.8'!H36/'3.8'!H25),1/11)*100-100</f>
        <v>5.4980786300549624</v>
      </c>
      <c r="I39" s="204"/>
      <c r="J39" s="204"/>
      <c r="K39" s="204"/>
      <c r="L39" s="48"/>
      <c r="M39" s="48"/>
      <c r="N39" s="48"/>
      <c r="O39" s="48"/>
      <c r="P39" s="48"/>
      <c r="Q39" s="48"/>
      <c r="R39" s="48"/>
      <c r="S39" s="48"/>
      <c r="T39" s="48"/>
    </row>
    <row r="40" spans="1:20" s="19" customFormat="1" ht="15" customHeight="1">
      <c r="A40" s="30"/>
      <c r="B40" s="24" t="s">
        <v>450</v>
      </c>
      <c r="C40" s="169"/>
      <c r="D40" s="169"/>
      <c r="E40" s="169"/>
      <c r="F40" s="169"/>
      <c r="G40" s="169"/>
      <c r="H40" s="169"/>
      <c r="I40" s="199"/>
      <c r="J40" s="199"/>
      <c r="K40" s="369"/>
      <c r="L40" s="10"/>
      <c r="M40" s="10"/>
      <c r="N40" s="10"/>
      <c r="O40" s="10"/>
      <c r="P40" s="10"/>
      <c r="Q40" s="10"/>
      <c r="R40" s="10"/>
      <c r="S40" s="10"/>
      <c r="T40" s="10"/>
    </row>
    <row r="41" spans="1:20" s="19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99"/>
      <c r="J41" s="199"/>
      <c r="K41" s="369"/>
      <c r="L41" s="10"/>
      <c r="M41" s="10"/>
      <c r="N41" s="10"/>
      <c r="O41" s="10"/>
      <c r="P41" s="10"/>
      <c r="Q41" s="10"/>
      <c r="R41" s="10"/>
      <c r="S41" s="10"/>
      <c r="T41" s="10"/>
    </row>
    <row r="42" spans="1:20" s="19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99"/>
      <c r="J42" s="199"/>
      <c r="K42" s="369"/>
      <c r="L42" s="10"/>
      <c r="M42" s="10"/>
      <c r="N42" s="10"/>
      <c r="O42" s="10"/>
      <c r="P42" s="10"/>
      <c r="Q42" s="10"/>
      <c r="R42" s="10"/>
      <c r="S42" s="10"/>
      <c r="T42" s="10"/>
    </row>
    <row r="43" spans="1:20" s="19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99"/>
      <c r="J43" s="199"/>
      <c r="K43" s="369"/>
      <c r="L43" s="10"/>
      <c r="M43" s="10"/>
      <c r="N43" s="10"/>
      <c r="O43" s="10"/>
      <c r="P43" s="10"/>
      <c r="Q43" s="10"/>
      <c r="R43" s="10"/>
      <c r="S43" s="10"/>
      <c r="T43" s="10"/>
    </row>
    <row r="44" spans="1:20" s="19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99"/>
      <c r="J44" s="199"/>
      <c r="K44" s="369"/>
      <c r="L44" s="10"/>
      <c r="M44" s="10"/>
      <c r="N44" s="10"/>
      <c r="O44" s="10"/>
      <c r="P44" s="10"/>
      <c r="Q44" s="10"/>
      <c r="R44" s="10"/>
      <c r="S44" s="10"/>
      <c r="T44" s="10"/>
    </row>
    <row r="45" spans="1:20" s="19" customFormat="1" ht="13.5" hidden="1" customHeight="1">
      <c r="A45" s="27">
        <v>1991</v>
      </c>
      <c r="B45" s="130"/>
      <c r="C45" s="130"/>
      <c r="D45" s="130"/>
      <c r="E45" s="130"/>
      <c r="F45" s="130"/>
      <c r="G45" s="130"/>
      <c r="H45" s="130"/>
      <c r="I45" s="96"/>
      <c r="J45" s="96"/>
      <c r="K45" s="201"/>
      <c r="L45" s="10"/>
      <c r="M45" s="202"/>
      <c r="N45" s="202"/>
      <c r="O45" s="10"/>
      <c r="P45" s="10"/>
      <c r="Q45" s="10"/>
      <c r="R45" s="10"/>
      <c r="S45" s="10"/>
      <c r="T45" s="10"/>
    </row>
    <row r="46" spans="1:20" s="19" customFormat="1" ht="11.1" customHeight="1">
      <c r="A46" s="27">
        <v>1992</v>
      </c>
      <c r="B46" s="170">
        <f>'3.8'!B46/'3.8'!B45*100-100</f>
        <v>10.458540274631218</v>
      </c>
      <c r="C46" s="170">
        <f>'3.8'!C46/'3.8'!C45*100-100</f>
        <v>4.9023600780262058</v>
      </c>
      <c r="D46" s="170">
        <f>'3.8'!D46/'3.8'!D45*100-100</f>
        <v>7.5287069395906059</v>
      </c>
      <c r="E46" s="170">
        <f>'3.8'!E46/'3.8'!E45*100-100</f>
        <v>2.9262612223432569</v>
      </c>
      <c r="F46" s="170">
        <f>'3.8'!F46/'3.8'!F45*100-100</f>
        <v>9.5958323792076925</v>
      </c>
      <c r="G46" s="170">
        <f>'3.8'!G46/'3.8'!G45*100-100</f>
        <v>8.713500833384785</v>
      </c>
      <c r="H46" s="170">
        <f>'3.8'!H46/'3.8'!H45*100-100</f>
        <v>15.054624609824231</v>
      </c>
      <c r="I46" s="96"/>
      <c r="J46" s="96"/>
      <c r="K46" s="201"/>
      <c r="L46" s="10"/>
      <c r="M46" s="202"/>
      <c r="N46" s="202"/>
      <c r="O46" s="10"/>
      <c r="P46" s="10"/>
      <c r="Q46" s="10"/>
      <c r="R46" s="10"/>
      <c r="S46" s="10"/>
      <c r="T46" s="10"/>
    </row>
    <row r="47" spans="1:20" s="19" customFormat="1" ht="11.1" customHeight="1">
      <c r="A47" s="27">
        <v>1993</v>
      </c>
      <c r="B47" s="170">
        <f>'3.8'!B47/'3.8'!B46*100-100</f>
        <v>3.5683391664501585</v>
      </c>
      <c r="C47" s="170">
        <f>'3.8'!C47/'3.8'!C46*100-100</f>
        <v>1.55707221382157</v>
      </c>
      <c r="D47" s="170">
        <f>'3.8'!D47/'3.8'!D46*100-100</f>
        <v>9.0351936112917031</v>
      </c>
      <c r="E47" s="170">
        <f>'3.8'!E47/'3.8'!E46*100-100</f>
        <v>-4.321167883211686</v>
      </c>
      <c r="F47" s="170">
        <f>'3.8'!F47/'3.8'!F46*100-100</f>
        <v>6.6693828940357776</v>
      </c>
      <c r="G47" s="170">
        <f>'3.8'!G47/'3.8'!G46*100-100</f>
        <v>4.6974816160813049</v>
      </c>
      <c r="H47" s="170">
        <f>'3.8'!H47/'3.8'!H46*100-100</f>
        <v>1.0878683491887671</v>
      </c>
      <c r="I47" s="96"/>
      <c r="J47" s="96"/>
      <c r="K47" s="201"/>
      <c r="L47" s="10"/>
      <c r="M47" s="202"/>
      <c r="N47" s="202"/>
      <c r="O47" s="10"/>
      <c r="P47" s="10"/>
      <c r="Q47" s="10"/>
      <c r="R47" s="10"/>
      <c r="S47" s="10"/>
      <c r="T47" s="10"/>
    </row>
    <row r="48" spans="1:20" s="19" customFormat="1" ht="11.1" customHeight="1">
      <c r="A48" s="27">
        <v>1994</v>
      </c>
      <c r="B48" s="170">
        <f>'3.8'!B48/'3.8'!B47*100-100</f>
        <v>4.2885939515212783</v>
      </c>
      <c r="C48" s="170">
        <f>'3.8'!C48/'3.8'!C47*100-100</f>
        <v>-2.5130784708249649</v>
      </c>
      <c r="D48" s="170">
        <f>'3.8'!D48/'3.8'!D47*100-100</f>
        <v>0.6983478112757382</v>
      </c>
      <c r="E48" s="170">
        <f>'3.8'!E48/'3.8'!E47*100-100</f>
        <v>-5.3898382667073577</v>
      </c>
      <c r="F48" s="170">
        <f>'3.8'!F48/'3.8'!F47*100-100</f>
        <v>4.1731550854512705</v>
      </c>
      <c r="G48" s="170">
        <f>'3.8'!G48/'3.8'!G47*100-100</f>
        <v>3.5850361351032092</v>
      </c>
      <c r="H48" s="170">
        <f>'3.8'!H48/'3.8'!H47*100-100</f>
        <v>7.8350533666451838</v>
      </c>
      <c r="I48" s="96"/>
      <c r="J48" s="96"/>
      <c r="K48" s="201"/>
      <c r="L48" s="10"/>
      <c r="M48" s="202"/>
      <c r="N48" s="202"/>
      <c r="O48" s="10"/>
      <c r="P48" s="10"/>
      <c r="Q48" s="10"/>
      <c r="R48" s="10"/>
      <c r="S48" s="10"/>
      <c r="T48" s="10"/>
    </row>
    <row r="49" spans="1:20" s="19" customFormat="1" ht="13.5" customHeight="1">
      <c r="A49" s="27">
        <v>1995</v>
      </c>
      <c r="B49" s="170">
        <f>'3.8'!B49/'3.8'!B48*100-100</f>
        <v>4.146479510980285</v>
      </c>
      <c r="C49" s="170">
        <f>'3.8'!C49/'3.8'!C48*100-100</f>
        <v>-2.6294606922457717</v>
      </c>
      <c r="D49" s="170">
        <f>'3.8'!D49/'3.8'!D48*100-100</f>
        <v>-3.5351826792963408</v>
      </c>
      <c r="E49" s="170">
        <f>'3.8'!E49/'3.8'!E48*100-100</f>
        <v>-1.7659154134580461</v>
      </c>
      <c r="F49" s="170">
        <f>'3.8'!F49/'3.8'!F48*100-100</f>
        <v>4.1855480134629346</v>
      </c>
      <c r="G49" s="170">
        <f>'3.8'!G49/'3.8'!G48*100-100</f>
        <v>4.4675698671379251</v>
      </c>
      <c r="H49" s="170">
        <f>'3.8'!H49/'3.8'!H48*100-100</f>
        <v>6.5993712545436836</v>
      </c>
      <c r="I49" s="96"/>
      <c r="J49" s="96"/>
      <c r="K49" s="201"/>
      <c r="L49" s="10"/>
      <c r="M49" s="202"/>
      <c r="N49" s="202"/>
      <c r="O49" s="10"/>
      <c r="P49" s="10"/>
      <c r="Q49" s="10"/>
      <c r="R49" s="10"/>
      <c r="S49" s="10"/>
      <c r="T49" s="10"/>
    </row>
    <row r="50" spans="1:20" s="19" customFormat="1" ht="11.1" customHeight="1">
      <c r="A50" s="27">
        <v>1996</v>
      </c>
      <c r="B50" s="170">
        <f>'3.8'!B50/'3.8'!B49*100-100</f>
        <v>2.9186548264730732</v>
      </c>
      <c r="C50" s="170">
        <f>'3.8'!C50/'3.8'!C49*100-100</f>
        <v>-0.74612629035335942</v>
      </c>
      <c r="D50" s="170">
        <f>'3.8'!D50/'3.8'!D49*100-100</f>
        <v>-0.53480624232859952</v>
      </c>
      <c r="E50" s="170">
        <f>'3.8'!E50/'3.8'!E49*100-100</f>
        <v>-0.94397701621178953</v>
      </c>
      <c r="F50" s="170">
        <f>'3.8'!F50/'3.8'!F49*100-100</f>
        <v>3.3189554043567</v>
      </c>
      <c r="G50" s="170">
        <f>'3.8'!G50/'3.8'!G49*100-100</f>
        <v>-1.7930533279871668</v>
      </c>
      <c r="H50" s="170">
        <f>'3.8'!H50/'3.8'!H49*100-100</f>
        <v>6.793693216290734</v>
      </c>
      <c r="I50" s="96"/>
      <c r="J50" s="96"/>
      <c r="K50" s="201"/>
      <c r="L50" s="10"/>
      <c r="M50" s="202"/>
      <c r="N50" s="202"/>
      <c r="O50" s="10"/>
      <c r="P50" s="10"/>
      <c r="Q50" s="10"/>
      <c r="R50" s="10"/>
      <c r="S50" s="10"/>
      <c r="T50" s="10"/>
    </row>
    <row r="51" spans="1:20" s="19" customFormat="1" ht="11.1" customHeight="1">
      <c r="A51" s="27">
        <v>1997</v>
      </c>
      <c r="B51" s="170">
        <f>'3.8'!B51/'3.8'!B50*100-100</f>
        <v>0.21782005687083483</v>
      </c>
      <c r="C51" s="170">
        <f>'3.8'!C51/'3.8'!C50*100-100</f>
        <v>-1.2493326214628979</v>
      </c>
      <c r="D51" s="170">
        <f>'3.8'!D51/'3.8'!D50*100-100</f>
        <v>-0.44513001322168577</v>
      </c>
      <c r="E51" s="170">
        <f>'3.8'!E51/'3.8'!E50*100-100</f>
        <v>-2.0053863683447162</v>
      </c>
      <c r="F51" s="170">
        <f>'3.8'!F51/'3.8'!F50*100-100</f>
        <v>1.7974427054220428</v>
      </c>
      <c r="G51" s="170">
        <f>'3.8'!G51/'3.8'!G50*100-100</f>
        <v>-3.2713678757799016</v>
      </c>
      <c r="H51" s="170">
        <f>'3.8'!H51/'3.8'!H50*100-100</f>
        <v>1.3778720650102372</v>
      </c>
      <c r="I51" s="96"/>
      <c r="J51" s="96"/>
      <c r="K51" s="201"/>
      <c r="L51" s="10"/>
      <c r="M51" s="202"/>
      <c r="N51" s="202"/>
      <c r="O51" s="10"/>
      <c r="P51" s="10"/>
      <c r="Q51" s="10"/>
      <c r="R51" s="10"/>
      <c r="S51" s="10"/>
      <c r="T51" s="10"/>
    </row>
    <row r="52" spans="1:20" s="19" customFormat="1" ht="11.1" customHeight="1">
      <c r="A52" s="27">
        <v>1998</v>
      </c>
      <c r="B52" s="170">
        <f>'3.8'!B52/'3.8'!B51*100-100</f>
        <v>1.3538719314607306</v>
      </c>
      <c r="C52" s="170">
        <f>'3.8'!C52/'3.8'!C51*100-100</f>
        <v>-1.4684256055363107</v>
      </c>
      <c r="D52" s="170">
        <f>'3.8'!D52/'3.8'!D51*100-100</f>
        <v>-1.2395413696932138</v>
      </c>
      <c r="E52" s="170">
        <f>'3.8'!E52/'3.8'!E51*100-100</f>
        <v>-1.6870322607923356</v>
      </c>
      <c r="F52" s="170">
        <f>'3.8'!F52/'3.8'!F51*100-100</f>
        <v>1.6138442267103557</v>
      </c>
      <c r="G52" s="170">
        <f>'3.8'!G52/'3.8'!G51*100-100</f>
        <v>0.13981770936386795</v>
      </c>
      <c r="H52" s="170">
        <f>'3.8'!H52/'3.8'!H51*100-100</f>
        <v>2.7175802115328622</v>
      </c>
      <c r="I52" s="96"/>
      <c r="J52" s="96"/>
      <c r="K52" s="201"/>
      <c r="L52" s="10"/>
      <c r="M52" s="202"/>
      <c r="N52" s="202"/>
      <c r="O52" s="10"/>
      <c r="P52" s="10"/>
      <c r="Q52" s="10"/>
      <c r="R52" s="10"/>
      <c r="S52" s="10"/>
      <c r="T52" s="10"/>
    </row>
    <row r="53" spans="1:20" s="19" customFormat="1" ht="11.1" customHeight="1">
      <c r="A53" s="27">
        <v>1999</v>
      </c>
      <c r="B53" s="170">
        <f>'3.8'!B53/'3.8'!B52*100-100</f>
        <v>3.0320989194654828</v>
      </c>
      <c r="C53" s="170">
        <f>'3.8'!C53/'3.8'!C52*100-100</f>
        <v>3.3120431948377131</v>
      </c>
      <c r="D53" s="170">
        <f>'3.8'!D53/'3.8'!D52*100-100</f>
        <v>4.8948854722309534</v>
      </c>
      <c r="E53" s="170">
        <f>'3.8'!E53/'3.8'!E52*100-100</f>
        <v>1.7933941166351275</v>
      </c>
      <c r="F53" s="170">
        <f>'3.8'!F53/'3.8'!F52*100-100</f>
        <v>2.8741503778444013</v>
      </c>
      <c r="G53" s="170">
        <f>'3.8'!G53/'3.8'!G52*100-100</f>
        <v>3.0756464126239393</v>
      </c>
      <c r="H53" s="170">
        <f>'3.8'!H53/'3.8'!H52*100-100</f>
        <v>3.0503722324277476</v>
      </c>
      <c r="I53" s="96"/>
      <c r="J53" s="96"/>
      <c r="K53" s="201"/>
      <c r="L53" s="10"/>
      <c r="M53" s="10"/>
      <c r="N53" s="202"/>
      <c r="O53" s="10"/>
      <c r="P53" s="10"/>
      <c r="Q53" s="10"/>
      <c r="R53" s="10"/>
      <c r="S53" s="10"/>
      <c r="T53" s="10"/>
    </row>
    <row r="54" spans="1:20" s="19" customFormat="1" ht="13.5" customHeight="1">
      <c r="A54" s="27">
        <v>2000</v>
      </c>
      <c r="B54" s="170">
        <f>'3.8'!B54/'3.8'!B53*100-100</f>
        <v>1.3330575051339508</v>
      </c>
      <c r="C54" s="170">
        <f>'3.8'!C54/'3.8'!C53*100-100</f>
        <v>-1.7165923093265718</v>
      </c>
      <c r="D54" s="170">
        <f>'3.8'!D54/'3.8'!D53*100-100</f>
        <v>-4.486987735566899</v>
      </c>
      <c r="E54" s="170">
        <f>'3.8'!E54/'3.8'!E53*100-100</f>
        <v>1.0224344078752665</v>
      </c>
      <c r="F54" s="170">
        <f>'3.8'!F54/'3.8'!F53*100-100</f>
        <v>0.14937745713608308</v>
      </c>
      <c r="G54" s="170">
        <f>'3.8'!G54/'3.8'!G53*100-100</f>
        <v>2.020344007974046</v>
      </c>
      <c r="H54" s="170">
        <f>'3.8'!H54/'3.8'!H53*100-100</f>
        <v>2.9011050871537805</v>
      </c>
      <c r="I54" s="96"/>
      <c r="J54" s="96"/>
      <c r="K54" s="201"/>
      <c r="L54" s="10"/>
      <c r="M54" s="10"/>
      <c r="N54" s="202"/>
      <c r="O54" s="10"/>
      <c r="P54" s="10"/>
      <c r="Q54" s="10"/>
      <c r="R54" s="10"/>
      <c r="S54" s="10"/>
      <c r="T54" s="10"/>
    </row>
    <row r="55" spans="1:20" s="19" customFormat="1" ht="11.1" customHeight="1">
      <c r="A55" s="27">
        <v>2001</v>
      </c>
      <c r="B55" s="170">
        <f>'3.8'!B55/'3.8'!B54*100-100</f>
        <v>2.4913734296654582</v>
      </c>
      <c r="C55" s="170">
        <f>'3.8'!C55/'3.8'!C54*100-100</f>
        <v>-0.74142925078896837</v>
      </c>
      <c r="D55" s="170">
        <f>'3.8'!D55/'3.8'!D54*100-100</f>
        <v>-0.46082949308757293</v>
      </c>
      <c r="E55" s="170">
        <f>'3.8'!E55/'3.8'!E54*100-100</f>
        <v>-1.0037221362552629</v>
      </c>
      <c r="F55" s="170">
        <f>'3.8'!F55/'3.8'!F54*100-100</f>
        <v>2.7691954663541196</v>
      </c>
      <c r="G55" s="170">
        <f>'3.8'!G55/'3.8'!G54*100-100</f>
        <v>2.472599736957477</v>
      </c>
      <c r="H55" s="170">
        <f>'3.8'!H55/'3.8'!H54*100-100</f>
        <v>3.254356943757017</v>
      </c>
      <c r="I55" s="96"/>
      <c r="J55" s="96"/>
      <c r="K55" s="201"/>
      <c r="L55" s="10"/>
      <c r="M55" s="10"/>
      <c r="N55" s="202"/>
      <c r="O55" s="10"/>
      <c r="P55" s="10"/>
      <c r="Q55" s="10"/>
      <c r="R55" s="10"/>
      <c r="S55" s="10"/>
      <c r="T55" s="10"/>
    </row>
    <row r="56" spans="1:20" s="19" customFormat="1" ht="11.1" customHeight="1">
      <c r="A56" s="27">
        <v>2002</v>
      </c>
      <c r="B56" s="170">
        <f>'3.8'!B56/'3.8'!B55*100-100</f>
        <v>2.686598343831136</v>
      </c>
      <c r="C56" s="170">
        <f>'3.8'!C56/'3.8'!C55*100-100</f>
        <v>1.5527341623293296</v>
      </c>
      <c r="D56" s="170">
        <f>'3.8'!D56/'3.8'!D55*100-100</f>
        <v>2.858683926645142</v>
      </c>
      <c r="E56" s="170">
        <f>'3.8'!E56/'3.8'!E55*100-100</f>
        <v>0.32529255206790708</v>
      </c>
      <c r="F56" s="170">
        <f>'3.8'!F56/'3.8'!F55*100-100</f>
        <v>1.6562998405103855</v>
      </c>
      <c r="G56" s="170">
        <f>'3.8'!G56/'3.8'!G55*100-100</f>
        <v>3.0448972606925935</v>
      </c>
      <c r="H56" s="170">
        <f>'3.8'!H56/'3.8'!H55*100-100</f>
        <v>3.6450219180674139</v>
      </c>
      <c r="I56" s="96"/>
      <c r="J56" s="96"/>
      <c r="K56" s="201"/>
      <c r="L56" s="10"/>
      <c r="M56" s="10"/>
      <c r="N56" s="202"/>
      <c r="O56" s="10"/>
      <c r="P56" s="10"/>
      <c r="Q56" s="10"/>
      <c r="R56" s="10"/>
      <c r="S56" s="10"/>
      <c r="T56" s="10"/>
    </row>
    <row r="57" spans="1:20" s="19" customFormat="1" ht="11.1" customHeight="1">
      <c r="A57" s="27">
        <v>2003</v>
      </c>
      <c r="B57" s="170">
        <f>'3.8'!B57/'3.8'!B56*100-100</f>
        <v>1.1040065478682806</v>
      </c>
      <c r="C57" s="170">
        <f>'3.8'!C57/'3.8'!C56*100-100</f>
        <v>-1.3917481557728877</v>
      </c>
      <c r="D57" s="170">
        <f>'3.8'!D57/'3.8'!D56*100-100</f>
        <v>-3.2599195944765285</v>
      </c>
      <c r="E57" s="170">
        <f>'3.8'!E57/'3.8'!E56*100-100</f>
        <v>0.4084554488799057</v>
      </c>
      <c r="F57" s="170">
        <f>'3.8'!F57/'3.8'!F56*100-100</f>
        <v>0.18748480117982069</v>
      </c>
      <c r="G57" s="170">
        <f>'3.8'!G57/'3.8'!G56*100-100</f>
        <v>1.32384341637011</v>
      </c>
      <c r="H57" s="170">
        <f>'3.8'!H57/'3.8'!H56*100-100</f>
        <v>2.4104817312139488</v>
      </c>
      <c r="I57" s="96"/>
      <c r="J57" s="96"/>
      <c r="K57" s="201"/>
      <c r="L57" s="10"/>
      <c r="M57" s="10"/>
      <c r="N57" s="202"/>
      <c r="O57" s="10"/>
      <c r="P57" s="10"/>
      <c r="Q57" s="10"/>
      <c r="R57" s="10"/>
      <c r="S57" s="10"/>
      <c r="T57" s="10"/>
    </row>
    <row r="58" spans="1:20" s="19" customFormat="1" ht="11.1" customHeight="1">
      <c r="A58" s="27">
        <v>2004</v>
      </c>
      <c r="B58" s="170">
        <f>'3.8'!B58/'3.8'!B57*100-100</f>
        <v>-0.38675713617220708</v>
      </c>
      <c r="C58" s="170">
        <f>'3.8'!C58/'3.8'!C57*100-100</f>
        <v>0.29576147706762868</v>
      </c>
      <c r="D58" s="170">
        <f>'3.8'!D58/'3.8'!D57*100-100</f>
        <v>4.9462462733761043</v>
      </c>
      <c r="E58" s="170">
        <f>'3.8'!E58/'3.8'!E57*100-100</f>
        <v>-4.021807506814838</v>
      </c>
      <c r="F58" s="170">
        <f>'3.8'!F58/'3.8'!F57*100-100</f>
        <v>0.44943468320335</v>
      </c>
      <c r="G58" s="170">
        <f>'3.8'!G58/'3.8'!G57*100-100</f>
        <v>1.8708438700009538</v>
      </c>
      <c r="H58" s="170">
        <f>'3.8'!H58/'3.8'!H57*100-100</f>
        <v>-2.3537451347416436</v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</row>
    <row r="59" spans="1:20" s="19" customFormat="1" ht="13.5" customHeight="1">
      <c r="A59" s="27">
        <v>2005</v>
      </c>
      <c r="B59" s="170">
        <f>'3.8'!B59/'3.8'!B58*100-100</f>
        <v>0.91697651422089166</v>
      </c>
      <c r="C59" s="170">
        <f>'3.8'!C59/'3.8'!C58*100-100</f>
        <v>-2.7754287820637984</v>
      </c>
      <c r="D59" s="170">
        <f>'3.8'!D59/'3.8'!D58*100-100</f>
        <v>-6.0216071966599003</v>
      </c>
      <c r="E59" s="170">
        <f>'3.8'!E59/'3.8'!E58*100-100</f>
        <v>0.51996853971859025</v>
      </c>
      <c r="F59" s="170">
        <f>'3.8'!F59/'3.8'!F58*100-100</f>
        <v>-0.214358094941133</v>
      </c>
      <c r="G59" s="170">
        <f>'3.8'!G59/'3.8'!G58*100-100</f>
        <v>0.92169076240604397</v>
      </c>
      <c r="H59" s="170">
        <f>'3.8'!H59/'3.8'!H58*100-100</f>
        <v>2.8340351987536678</v>
      </c>
      <c r="I59" s="96"/>
      <c r="J59" s="96"/>
      <c r="K59" s="201"/>
      <c r="L59" s="10"/>
      <c r="M59" s="10"/>
      <c r="N59" s="202"/>
      <c r="O59" s="10"/>
      <c r="P59" s="10"/>
      <c r="Q59" s="10"/>
      <c r="R59" s="10"/>
      <c r="S59" s="10"/>
      <c r="T59" s="10"/>
    </row>
    <row r="60" spans="1:20" s="19" customFormat="1" ht="11.1" customHeight="1">
      <c r="A60" s="27">
        <v>2006</v>
      </c>
      <c r="B60" s="170">
        <f>'3.8'!B60/'3.8'!B59*100-100</f>
        <v>1.7411806326529984</v>
      </c>
      <c r="C60" s="170">
        <f>'3.8'!C60/'3.8'!C59*100-100</f>
        <v>2.1699859497312559</v>
      </c>
      <c r="D60" s="170">
        <f>'3.8'!D60/'3.8'!D59*100-100</f>
        <v>5.3952551067142736</v>
      </c>
      <c r="E60" s="170">
        <f>'3.8'!E60/'3.8'!E59*100-100</f>
        <v>-0.89111062812432351</v>
      </c>
      <c r="F60" s="170">
        <f>'3.8'!F60/'3.8'!F59*100-100</f>
        <v>0.55462250517514633</v>
      </c>
      <c r="G60" s="170">
        <f>'3.8'!G60/'3.8'!G59*100-100</f>
        <v>1.665983419877918</v>
      </c>
      <c r="H60" s="170">
        <f>'3.8'!H60/'3.8'!H59*100-100</f>
        <v>2.5653771725815631</v>
      </c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</row>
    <row r="61" spans="1:20" s="19" customFormat="1" ht="11.1" customHeight="1">
      <c r="A61" s="27">
        <v>2007</v>
      </c>
      <c r="B61" s="170">
        <f>'3.8'!B61/'3.8'!B60*100-100</f>
        <v>2.0963919365317452</v>
      </c>
      <c r="C61" s="170">
        <f>'3.8'!C61/'3.8'!C60*100-100</f>
        <v>0.72688378590761715</v>
      </c>
      <c r="D61" s="170">
        <f>'3.8'!D61/'3.8'!D60*100-100</f>
        <v>-2.8159221275856225</v>
      </c>
      <c r="E61" s="170">
        <f>'3.8'!E61/'3.8'!E60*100-100</f>
        <v>4.3026315789473699</v>
      </c>
      <c r="F61" s="170">
        <f>'3.8'!F61/'3.8'!F60*100-100</f>
        <v>5.4379491163359717E-2</v>
      </c>
      <c r="G61" s="170">
        <f>'3.8'!G61/'3.8'!G60*100-100</f>
        <v>3.0679107068851721</v>
      </c>
      <c r="H61" s="170">
        <f>'3.8'!H61/'3.8'!H60*100-100</f>
        <v>3.4745782270534562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</row>
    <row r="62" spans="1:20" s="19" customFormat="1" ht="11.1" customHeight="1">
      <c r="A62" s="27">
        <v>2008</v>
      </c>
      <c r="B62" s="170">
        <f>'3.8'!B62/'3.8'!B61*100-100</f>
        <v>4.1631562908921467</v>
      </c>
      <c r="C62" s="170">
        <f>'3.8'!C62/'3.8'!C61*100-100</f>
        <v>3.1162639505905503</v>
      </c>
      <c r="D62" s="170">
        <f>'3.8'!D62/'3.8'!D61*100-100</f>
        <v>4.9230906814523507</v>
      </c>
      <c r="E62" s="170">
        <f>'3.8'!E62/'3.8'!E61*100-100</f>
        <v>1.4170976830242665</v>
      </c>
      <c r="F62" s="170">
        <f>'3.8'!F62/'3.8'!F61*100-100</f>
        <v>2.3758686284405286</v>
      </c>
      <c r="G62" s="170">
        <f>'3.8'!G62/'3.8'!G61*100-100</f>
        <v>6.6530461431459287</v>
      </c>
      <c r="H62" s="170">
        <f>'3.8'!H62/'3.8'!H61*100-100</f>
        <v>4.4385462088347225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</row>
    <row r="63" spans="1:20" s="19" customFormat="1" ht="11.1" customHeight="1">
      <c r="A63" s="27">
        <v>2009</v>
      </c>
      <c r="B63" s="170">
        <f>'3.8'!B63/'3.8'!B62*100-100</f>
        <v>5.1770794792590067</v>
      </c>
      <c r="C63" s="170">
        <f>'3.8'!C63/'3.8'!C62*100-100</f>
        <v>2.3159531765546149</v>
      </c>
      <c r="D63" s="170">
        <f>'3.8'!D63/'3.8'!D62*100-100</f>
        <v>1.568293202642181</v>
      </c>
      <c r="E63" s="170">
        <f>'3.8'!E63/'3.8'!E62*100-100</f>
        <v>3.043370097022958</v>
      </c>
      <c r="F63" s="170">
        <f>'3.8'!F63/'3.8'!F62*100-100</f>
        <v>4.4260740965454772</v>
      </c>
      <c r="G63" s="170">
        <f>'3.8'!G63/'3.8'!G62*100-100</f>
        <v>5.008151620134484</v>
      </c>
      <c r="H63" s="170">
        <f>'3.8'!H63/'3.8'!H62*100-100</f>
        <v>6.5211587950752232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</row>
    <row r="64" spans="1:20" s="19" customFormat="1" ht="13.5" customHeight="1">
      <c r="A64" s="27">
        <v>2010</v>
      </c>
      <c r="B64" s="170">
        <f>'3.8'!B64/'3.8'!B63*100-100</f>
        <v>2.6048026048025861</v>
      </c>
      <c r="C64" s="170">
        <f>'3.8'!C64/'3.8'!C63*100-100</f>
        <v>0.38615590017461443</v>
      </c>
      <c r="D64" s="170">
        <f>'3.8'!D64/'3.8'!D63*100-100</f>
        <v>-2.1482817941509467</v>
      </c>
      <c r="E64" s="170">
        <f>'3.8'!E64/'3.8'!E63*100-100</f>
        <v>2.8166747143087036</v>
      </c>
      <c r="F64" s="170">
        <f>'3.8'!F64/'3.8'!F63*100-100</f>
        <v>3.4112614477344039</v>
      </c>
      <c r="G64" s="170">
        <f>'3.8'!G64/'3.8'!G63*100-100</f>
        <v>2.2842171655911727</v>
      </c>
      <c r="H64" s="170">
        <f>'3.8'!H64/'3.8'!H63*100-100</f>
        <v>2.7552227434941159</v>
      </c>
      <c r="I64" s="96"/>
      <c r="J64" s="96"/>
      <c r="K64" s="201"/>
      <c r="L64" s="10"/>
      <c r="M64" s="10"/>
      <c r="N64" s="202"/>
      <c r="O64" s="10"/>
      <c r="P64" s="10"/>
      <c r="Q64" s="10"/>
      <c r="R64" s="10"/>
      <c r="S64" s="10"/>
      <c r="T64" s="10"/>
    </row>
    <row r="65" spans="1:20" s="19" customFormat="1" ht="11.1" customHeight="1">
      <c r="A65" s="27">
        <v>2011</v>
      </c>
      <c r="B65" s="170">
        <f>'3.8'!B65/'3.8'!B64*100-100</f>
        <v>2.3881804899148733</v>
      </c>
      <c r="C65" s="170">
        <f>'3.8'!C65/'3.8'!C64*100-100</f>
        <v>4.2231907188017885</v>
      </c>
      <c r="D65" s="170">
        <f>'3.8'!D65/'3.8'!D64*100-100</f>
        <v>5.6129668539084889</v>
      </c>
      <c r="E65" s="170">
        <f>'3.8'!E65/'3.8'!E64*100-100</f>
        <v>2.954758922980588</v>
      </c>
      <c r="F65" s="170">
        <f>'3.8'!F65/'3.8'!F64*100-100</f>
        <v>0.94179284771189486</v>
      </c>
      <c r="G65" s="170">
        <f>'3.8'!G65/'3.8'!G64*100-100</f>
        <v>4.8506294528930027</v>
      </c>
      <c r="H65" s="170">
        <f>'3.8'!H65/'3.8'!H64*100-100</f>
        <v>1.6891941329405142</v>
      </c>
      <c r="I65" s="96"/>
      <c r="J65" s="96"/>
      <c r="K65" s="201"/>
      <c r="L65" s="10"/>
      <c r="M65" s="10"/>
      <c r="N65" s="202"/>
      <c r="O65" s="10"/>
      <c r="P65" s="10"/>
      <c r="Q65" s="10"/>
      <c r="R65" s="10"/>
      <c r="S65" s="10"/>
      <c r="T65" s="10"/>
    </row>
    <row r="66" spans="1:20" s="19" customFormat="1" ht="11.1" customHeight="1">
      <c r="A66" s="27">
        <v>2012</v>
      </c>
      <c r="B66" s="170">
        <f>'3.8'!B66/'3.8'!B65*100-100</f>
        <v>3.0272943191994841</v>
      </c>
      <c r="C66" s="170">
        <f>'3.8'!C66/'3.8'!C65*100-100</f>
        <v>5.0317058326952946</v>
      </c>
      <c r="D66" s="170">
        <f>'3.8'!D66/'3.8'!D65*100-100</f>
        <v>7.1904181892001588</v>
      </c>
      <c r="E66" s="170">
        <f>'3.8'!E66/'3.8'!E65*100-100</f>
        <v>3.0106055422511275</v>
      </c>
      <c r="F66" s="170">
        <f>'3.8'!F66/'3.8'!F65*100-100</f>
        <v>3.2756089585261066</v>
      </c>
      <c r="G66" s="170">
        <f>'3.8'!G66/'3.8'!G65*100-100</f>
        <v>3.343225783102028</v>
      </c>
      <c r="H66" s="170">
        <f>'3.8'!H66/'3.8'!H65*100-100</f>
        <v>2.1988564411527847</v>
      </c>
      <c r="I66" s="96"/>
      <c r="J66" s="96"/>
      <c r="K66" s="201"/>
      <c r="L66" s="10"/>
      <c r="M66" s="10"/>
      <c r="N66" s="202"/>
      <c r="O66" s="10"/>
      <c r="P66" s="10"/>
      <c r="Q66" s="10"/>
      <c r="R66" s="10"/>
      <c r="S66" s="10"/>
      <c r="T66" s="10"/>
    </row>
    <row r="67" spans="1:20" s="19" customFormat="1" ht="11.1" customHeight="1">
      <c r="A67" s="27">
        <v>2013</v>
      </c>
      <c r="B67" s="170">
        <f>'3.8'!B67/'3.8'!B66*100-100</f>
        <v>4.286389146085682</v>
      </c>
      <c r="C67" s="170">
        <f>'3.8'!C67/'3.8'!C66*100-100</f>
        <v>2.1289719626168164</v>
      </c>
      <c r="D67" s="170">
        <f>'3.8'!D67/'3.8'!D66*100-100</f>
        <v>2.2082496875118522</v>
      </c>
      <c r="E67" s="170">
        <f>'3.8'!E67/'3.8'!E66*100-100</f>
        <v>2.051736226429</v>
      </c>
      <c r="F67" s="170">
        <f>'3.8'!F67/'3.8'!F66*100-100</f>
        <v>2.6624089681144198</v>
      </c>
      <c r="G67" s="170">
        <f>'3.8'!G67/'3.8'!G66*100-100</f>
        <v>5.9763432763949424</v>
      </c>
      <c r="H67" s="170">
        <f>'3.8'!H67/'3.8'!H66*100-100</f>
        <v>5.0536009312105676</v>
      </c>
      <c r="I67" s="96"/>
      <c r="J67" s="96"/>
      <c r="K67" s="201"/>
      <c r="L67" s="10"/>
      <c r="M67" s="10"/>
      <c r="N67" s="202"/>
      <c r="O67" s="10"/>
      <c r="P67" s="10"/>
      <c r="Q67" s="10"/>
      <c r="R67" s="10"/>
      <c r="S67" s="10"/>
      <c r="T67" s="10"/>
    </row>
    <row r="68" spans="1:20" s="19" customFormat="1" ht="11.1" customHeight="1">
      <c r="A68" s="27">
        <v>2014</v>
      </c>
      <c r="B68" s="170">
        <f>'3.8'!B68/'3.8'!B67*100-100</f>
        <v>3.9067284659735577</v>
      </c>
      <c r="C68" s="170">
        <f>'3.8'!C68/'3.8'!C67*100-100</f>
        <v>-0.89679532934349027</v>
      </c>
      <c r="D68" s="170">
        <f>'3.8'!D68/'3.8'!D67*100-100</f>
        <v>-1.0635932404387489</v>
      </c>
      <c r="E68" s="170">
        <f>'3.8'!E68/'3.8'!E67*100-100</f>
        <v>-0.73404447658649019</v>
      </c>
      <c r="F68" s="170">
        <f>'3.8'!F68/'3.8'!F67*100-100</f>
        <v>3.3145437006608205</v>
      </c>
      <c r="G68" s="170">
        <f>'3.8'!G68/'3.8'!G67*100-100</f>
        <v>4.2621217253372663</v>
      </c>
      <c r="H68" s="170">
        <f>'3.8'!H68/'3.8'!H67*100-100</f>
        <v>5.2903410284019117</v>
      </c>
      <c r="I68" s="96"/>
      <c r="J68" s="96"/>
      <c r="K68" s="201"/>
      <c r="L68" s="10"/>
      <c r="M68" s="10"/>
      <c r="N68" s="202"/>
      <c r="O68" s="10"/>
      <c r="P68" s="10"/>
      <c r="Q68" s="10"/>
      <c r="R68" s="10"/>
      <c r="S68" s="10"/>
      <c r="T68" s="10"/>
    </row>
    <row r="69" spans="1:20" s="19" customFormat="1" ht="13.5" customHeight="1">
      <c r="A69" s="27">
        <v>2015</v>
      </c>
      <c r="B69" s="170">
        <f>'3.8'!B69/'3.8'!B68*100-100</f>
        <v>3.9153900480421271</v>
      </c>
      <c r="C69" s="170">
        <f>'3.8'!C69/'3.8'!C68*100-100</f>
        <v>0.76271029935914214</v>
      </c>
      <c r="D69" s="170">
        <f>'3.8'!D69/'3.8'!D68*100-100</f>
        <v>0.61055549312654023</v>
      </c>
      <c r="E69" s="170">
        <f>'3.8'!E69/'3.8'!E68*100-100</f>
        <v>0.91068046044004802</v>
      </c>
      <c r="F69" s="170">
        <f>'3.8'!F69/'3.8'!F68*100-100</f>
        <v>2.6105182926829116</v>
      </c>
      <c r="G69" s="170">
        <f>'3.8'!G69/'3.8'!G68*100-100</f>
        <v>5.704346999255165</v>
      </c>
      <c r="H69" s="170">
        <f>'3.8'!H69/'3.8'!H68*100-100</f>
        <v>4.5535168714780241</v>
      </c>
      <c r="I69" s="96"/>
      <c r="J69" s="96"/>
      <c r="K69" s="201"/>
      <c r="L69" s="10"/>
      <c r="M69" s="10"/>
      <c r="N69" s="202"/>
      <c r="O69" s="10"/>
      <c r="P69" s="10"/>
      <c r="Q69" s="10"/>
      <c r="R69" s="10"/>
      <c r="S69" s="10"/>
      <c r="T69" s="10"/>
    </row>
    <row r="70" spans="1:20" s="19" customFormat="1" ht="11.1" customHeight="1">
      <c r="A70" s="27">
        <v>2016</v>
      </c>
      <c r="B70" s="170">
        <f>'3.8'!B70/'3.8'!B69*100-100</f>
        <v>4.6891466467978233</v>
      </c>
      <c r="C70" s="170">
        <f>'3.8'!C70/'3.8'!C69*100-100</f>
        <v>4.9833217257432096</v>
      </c>
      <c r="D70" s="170">
        <f>'3.8'!D70/'3.8'!D69*100-100</f>
        <v>7.0551005212211635</v>
      </c>
      <c r="E70" s="170">
        <f>'3.8'!E70/'3.8'!E69*100-100</f>
        <v>2.9745144754891299</v>
      </c>
      <c r="F70" s="170">
        <f>'3.8'!F70/'3.8'!F69*100-100</f>
        <v>3.5852677189724318</v>
      </c>
      <c r="G70" s="170">
        <f>'3.8'!G70/'3.8'!G69*100-100</f>
        <v>6.7083455146513131</v>
      </c>
      <c r="H70" s="170">
        <f>'3.8'!H70/'3.8'!H69*100-100</f>
        <v>4.2545506199395078</v>
      </c>
      <c r="I70" s="96"/>
      <c r="J70" s="96"/>
      <c r="K70" s="201"/>
      <c r="L70" s="10"/>
      <c r="M70" s="10"/>
      <c r="N70" s="202"/>
      <c r="O70" s="10"/>
      <c r="P70" s="10"/>
      <c r="Q70" s="10"/>
      <c r="R70" s="10"/>
      <c r="S70" s="10"/>
      <c r="T70" s="10"/>
    </row>
    <row r="71" spans="1:20" s="19" customFormat="1" ht="11.1" customHeight="1">
      <c r="A71" s="27">
        <v>2017</v>
      </c>
      <c r="B71" s="170">
        <f>'3.8'!B71/'3.8'!B70*100-100</f>
        <v>3.8977255787039127</v>
      </c>
      <c r="C71" s="170">
        <f>'3.8'!C71/'3.8'!C70*100-100</f>
        <v>9.9753845079520147</v>
      </c>
      <c r="D71" s="170">
        <f>'3.8'!D71/'3.8'!D70*100-100</f>
        <v>16.988349852199619</v>
      </c>
      <c r="E71" s="170">
        <f>'3.8'!E71/'3.8'!E70*100-100</f>
        <v>2.90612073196381</v>
      </c>
      <c r="F71" s="170">
        <f>'3.8'!F71/'3.8'!F70*100-100</f>
        <v>2.0795735679028979</v>
      </c>
      <c r="G71" s="170">
        <f>'3.8'!G71/'3.8'!G70*100-100</f>
        <v>2.2037232174218389</v>
      </c>
      <c r="H71" s="170">
        <f>'3.8'!H71/'3.8'!H70*100-100</f>
        <v>4.665638941443035</v>
      </c>
      <c r="I71" s="96"/>
      <c r="J71" s="96"/>
      <c r="K71" s="201"/>
      <c r="L71" s="10"/>
      <c r="M71" s="10"/>
      <c r="N71" s="202"/>
      <c r="O71" s="10"/>
      <c r="P71" s="10"/>
      <c r="Q71" s="10"/>
      <c r="R71" s="10"/>
      <c r="S71" s="10"/>
      <c r="T71" s="10"/>
    </row>
    <row r="72" spans="1:20" s="19" customFormat="1" ht="11.1" customHeight="1">
      <c r="A72" s="27">
        <v>2018</v>
      </c>
      <c r="B72" s="170">
        <f>'3.8'!B72/'3.8'!B71*100-100</f>
        <v>3.4218033315488015</v>
      </c>
      <c r="C72" s="170">
        <f>'3.8'!C72/'3.8'!C71*100-100</f>
        <v>2.1589015001190432</v>
      </c>
      <c r="D72" s="170">
        <f>'3.8'!D72/'3.8'!D71*100-100</f>
        <v>0.25862068965516016</v>
      </c>
      <c r="E72" s="170">
        <f>'3.8'!E72/'3.8'!E71*100-100</f>
        <v>4.3365695792880246</v>
      </c>
      <c r="F72" s="170">
        <f>'3.8'!F72/'3.8'!F71*100-100</f>
        <v>3.6224842233435908</v>
      </c>
      <c r="G72" s="170">
        <f>'3.8'!G72/'3.8'!G71*100-100</f>
        <v>3.8058383223243055</v>
      </c>
      <c r="H72" s="170">
        <f>'3.8'!H72/'3.8'!H71*100-100</f>
        <v>3.3823917757370907</v>
      </c>
      <c r="I72" s="96"/>
      <c r="J72" s="96"/>
      <c r="K72" s="201"/>
      <c r="L72" s="10"/>
      <c r="M72" s="10"/>
      <c r="N72" s="202"/>
      <c r="O72" s="10"/>
      <c r="P72" s="10"/>
      <c r="Q72" s="10"/>
      <c r="R72" s="10"/>
      <c r="S72" s="10"/>
      <c r="T72" s="10"/>
    </row>
    <row r="73" spans="1:20" s="19" customFormat="1" ht="11.1" customHeight="1">
      <c r="A73" s="27">
        <v>2019</v>
      </c>
      <c r="B73" s="170">
        <f>'3.8'!B73/'3.8'!B72*100-100</f>
        <v>5.1003511619372546</v>
      </c>
      <c r="C73" s="170">
        <f>'3.8'!C73/'3.8'!C72*100-100</f>
        <v>4.1115686426851141</v>
      </c>
      <c r="D73" s="170">
        <f>'3.8'!D73/'3.8'!D72*100-100</f>
        <v>0.11859934177363129</v>
      </c>
      <c r="E73" s="170">
        <f>'3.8'!E73/'3.8'!E72*100-100</f>
        <v>8.5085542640720888</v>
      </c>
      <c r="F73" s="170">
        <f>'3.8'!F73/'3.8'!F72*100-100</f>
        <v>5.3816168578046302</v>
      </c>
      <c r="G73" s="170">
        <f>'3.8'!G73/'3.8'!G72*100-100</f>
        <v>5.4580728890772292</v>
      </c>
      <c r="H73" s="170">
        <f>'3.8'!H73/'3.8'!H72*100-100</f>
        <v>4.9558025162165222</v>
      </c>
      <c r="I73" s="96"/>
      <c r="J73" s="96"/>
      <c r="K73" s="201"/>
      <c r="L73" s="10"/>
      <c r="M73" s="10"/>
      <c r="N73" s="202"/>
      <c r="O73" s="10"/>
      <c r="P73" s="10"/>
      <c r="Q73" s="10"/>
      <c r="R73" s="10"/>
      <c r="S73" s="10"/>
      <c r="T73" s="10"/>
    </row>
    <row r="74" spans="1:20" s="19" customFormat="1" ht="13.5" customHeight="1">
      <c r="A74" s="27">
        <v>2020</v>
      </c>
      <c r="B74" s="170">
        <f>'3.8'!B74/'3.8'!B73*100-100</f>
        <v>6.5719849659918026</v>
      </c>
      <c r="C74" s="170">
        <f>'3.8'!C74/'3.8'!C73*100-100</f>
        <v>13.35353203683529</v>
      </c>
      <c r="D74" s="170">
        <f>'3.8'!D74/'3.8'!D73*100-100</f>
        <v>23.475582669470271</v>
      </c>
      <c r="E74" s="170">
        <f>'3.8'!E74/'3.8'!E73*100-100</f>
        <v>3.0691460552446159</v>
      </c>
      <c r="F74" s="170">
        <f>'3.8'!F74/'3.8'!F73*100-100</f>
        <v>8.9902217266372162</v>
      </c>
      <c r="G74" s="170">
        <f>'3.8'!G74/'3.8'!G73*100-100</f>
        <v>4.1860523523391464</v>
      </c>
      <c r="H74" s="170">
        <f>'3.8'!H74/'3.8'!H73*100-100</f>
        <v>4.7708170512662349</v>
      </c>
      <c r="I74" s="96"/>
      <c r="J74" s="96"/>
      <c r="K74" s="201"/>
      <c r="L74" s="10"/>
      <c r="M74" s="10"/>
      <c r="N74" s="202"/>
      <c r="O74" s="10"/>
      <c r="P74" s="10"/>
      <c r="Q74" s="10"/>
      <c r="R74" s="10"/>
      <c r="S74" s="10"/>
      <c r="T74" s="10"/>
    </row>
    <row r="75" spans="1:20" s="19" customFormat="1" ht="15" customHeight="1">
      <c r="A75" s="1"/>
      <c r="B75" s="32" t="s">
        <v>275</v>
      </c>
      <c r="C75" s="171"/>
      <c r="D75" s="171"/>
      <c r="E75" s="171"/>
      <c r="F75" s="171"/>
      <c r="G75" s="171"/>
      <c r="H75" s="171"/>
      <c r="I75" s="203"/>
      <c r="J75" s="203"/>
      <c r="K75" s="203"/>
      <c r="L75" s="10"/>
      <c r="M75" s="10"/>
      <c r="N75" s="10"/>
      <c r="O75" s="10"/>
      <c r="P75" s="10"/>
      <c r="Q75" s="10"/>
      <c r="R75" s="10"/>
      <c r="S75" s="10"/>
      <c r="T75" s="10"/>
    </row>
    <row r="76" spans="1:20" s="19" customFormat="1" ht="15" customHeight="1">
      <c r="A76" s="33" t="s">
        <v>388</v>
      </c>
      <c r="B76" s="173">
        <f>POWER(('3.8'!B54/'3.8'!B45),1/9)*100-100</f>
        <v>3.4430223304674996</v>
      </c>
      <c r="C76" s="173">
        <f>POWER(('3.8'!C54/'3.8'!C45),1/9)*100-100</f>
        <v>-9.2995327260254612E-2</v>
      </c>
      <c r="D76" s="173">
        <f>POWER(('3.8'!D54/'3.8'!D45),1/9)*100-100</f>
        <v>1.2256717958773748</v>
      </c>
      <c r="E76" s="173">
        <f>POWER(('3.8'!E54/'3.8'!E45),1/9)*100-100</f>
        <v>-1.1858216525286878</v>
      </c>
      <c r="F76" s="173">
        <f>POWER(('3.8'!F54/'3.8'!F45),1/9)*100-100</f>
        <v>3.7852677925532845</v>
      </c>
      <c r="G76" s="173">
        <f>POWER(('3.8'!G54/'3.8'!G45),1/9)*100-100</f>
        <v>2.3461903384858402</v>
      </c>
      <c r="H76" s="173">
        <f>POWER(('3.8'!H54/'3.8'!H45),1/9)*100-100</f>
        <v>5.1886754922002609</v>
      </c>
      <c r="I76" s="203"/>
      <c r="J76" s="203"/>
      <c r="K76" s="203"/>
      <c r="L76" s="10"/>
      <c r="M76" s="10"/>
      <c r="N76" s="10"/>
      <c r="O76" s="10"/>
      <c r="P76" s="10"/>
      <c r="Q76" s="10"/>
      <c r="R76" s="10"/>
      <c r="S76" s="10"/>
      <c r="T76" s="10"/>
    </row>
    <row r="77" spans="1:20" s="19" customFormat="1" ht="12" customHeight="1">
      <c r="A77" s="27" t="s">
        <v>273</v>
      </c>
      <c r="B77" s="173">
        <f>POWER(('3.8'!B64/'3.8'!B54),1/10)*100-100</f>
        <v>2.2482974093212675</v>
      </c>
      <c r="C77" s="173">
        <f>POWER(('3.8'!C64/'3.8'!C54),1/10)*100-100</f>
        <v>0.55055206809643664</v>
      </c>
      <c r="D77" s="173">
        <f>POWER(('3.8'!D64/'3.8'!D54),1/10)*100-100</f>
        <v>0.4257354837498184</v>
      </c>
      <c r="E77" s="173">
        <f>POWER(('3.8'!E64/'3.8'!E54),1/10)*100-100</f>
        <v>0.66597770822505709</v>
      </c>
      <c r="F77" s="173">
        <f>POWER(('3.8'!F64/'3.8'!F54),1/10)*100-100</f>
        <v>1.5556010869606212</v>
      </c>
      <c r="G77" s="173">
        <f>POWER(('3.8'!G64/'3.8'!G54),1/10)*100-100</f>
        <v>2.8178306265004949</v>
      </c>
      <c r="H77" s="173">
        <f>POWER(('3.8'!H64/'3.8'!H54),1/10)*100-100</f>
        <v>2.9325842278232557</v>
      </c>
      <c r="I77" s="203"/>
      <c r="J77" s="203"/>
      <c r="K77" s="203"/>
      <c r="L77" s="10"/>
      <c r="M77" s="10"/>
      <c r="N77" s="10"/>
      <c r="O77" s="10"/>
      <c r="P77" s="10"/>
      <c r="Q77" s="10"/>
      <c r="R77" s="10"/>
      <c r="S77" s="10"/>
      <c r="T77" s="10"/>
    </row>
    <row r="78" spans="1:20" s="19" customFormat="1" ht="12" customHeight="1">
      <c r="A78" s="27" t="s">
        <v>537</v>
      </c>
      <c r="B78" s="173">
        <f>POWER(('3.8'!B74/'3.8'!B64),1/10)*100-100</f>
        <v>4.114695239864119</v>
      </c>
      <c r="C78" s="173">
        <f>POWER(('3.8'!C74/'3.8'!C64),1/10)*100-100</f>
        <v>4.5068443958429896</v>
      </c>
      <c r="D78" s="173">
        <f>POWER(('3.8'!D74/'3.8'!D64),1/10)*100-100</f>
        <v>5.982128953827754</v>
      </c>
      <c r="E78" s="173">
        <f>POWER(('3.8'!E74/'3.8'!E64),1/10)*100-100</f>
        <v>2.9742504620883921</v>
      </c>
      <c r="F78" s="173">
        <f>POWER(('3.8'!F74/'3.8'!F64),1/10)*100-100</f>
        <v>3.6257485150517113</v>
      </c>
      <c r="G78" s="173">
        <f>POWER(('3.8'!G74/'3.8'!G64),1/10)*100-100</f>
        <v>4.6419366978777532</v>
      </c>
      <c r="H78" s="173">
        <f>POWER(('3.8'!H74/'3.8'!H64),1/10)*100-100</f>
        <v>4.07469511202126</v>
      </c>
      <c r="I78" s="203"/>
      <c r="J78" s="203"/>
      <c r="K78" s="203"/>
      <c r="L78" s="10"/>
      <c r="M78" s="10"/>
      <c r="N78" s="10"/>
      <c r="O78" s="10"/>
      <c r="P78" s="10"/>
      <c r="Q78" s="10"/>
      <c r="R78" s="10"/>
      <c r="S78" s="10"/>
      <c r="T78" s="10"/>
    </row>
    <row r="79" spans="1:20" s="19" customFormat="1" ht="12" customHeight="1">
      <c r="A79" s="32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8" width="14.28515625" style="10" customWidth="1"/>
    <col min="9" max="9" width="8" style="10" customWidth="1"/>
    <col min="10" max="11" width="8.140625" style="10" customWidth="1"/>
    <col min="12" max="12" width="8.85546875" style="10" customWidth="1"/>
    <col min="13" max="16384" width="11.42578125" style="10"/>
  </cols>
  <sheetData>
    <row r="1" spans="1:20" ht="15.75" customHeight="1">
      <c r="A1" s="195" t="s">
        <v>167</v>
      </c>
      <c r="B1" s="26"/>
      <c r="C1" s="26"/>
      <c r="D1" s="26"/>
      <c r="E1" s="26"/>
      <c r="F1" s="26"/>
      <c r="G1" s="26"/>
      <c r="H1" s="26"/>
      <c r="I1" s="196"/>
      <c r="J1" s="196"/>
      <c r="K1" s="196"/>
      <c r="L1" s="196"/>
    </row>
    <row r="2" spans="1:20" ht="15.75" customHeight="1">
      <c r="A2" s="20" t="s">
        <v>118</v>
      </c>
      <c r="B2" s="26"/>
      <c r="C2" s="26"/>
      <c r="D2" s="26"/>
      <c r="E2" s="26"/>
      <c r="F2" s="26"/>
      <c r="G2" s="26"/>
      <c r="H2" s="26"/>
      <c r="I2" s="196"/>
      <c r="J2" s="196"/>
      <c r="K2" s="196"/>
      <c r="L2" s="196"/>
    </row>
    <row r="3" spans="1:20" ht="11.1" hidden="1" customHeight="1">
      <c r="A3" s="189"/>
      <c r="B3" s="26"/>
      <c r="C3" s="26"/>
      <c r="D3" s="26"/>
      <c r="E3" s="26"/>
      <c r="F3" s="26"/>
      <c r="G3" s="26"/>
      <c r="H3" s="26"/>
      <c r="I3" s="196"/>
      <c r="J3" s="196"/>
      <c r="K3" s="196"/>
      <c r="L3" s="196"/>
    </row>
    <row r="4" spans="1:20" ht="11.1" hidden="1" customHeight="1">
      <c r="A4" s="189"/>
      <c r="B4" s="26"/>
      <c r="C4" s="26"/>
      <c r="D4" s="26"/>
      <c r="E4" s="26"/>
      <c r="F4" s="26"/>
      <c r="G4" s="26"/>
      <c r="H4" s="26"/>
      <c r="I4" s="196"/>
      <c r="J4" s="196"/>
      <c r="K4" s="196"/>
      <c r="L4" s="196"/>
    </row>
    <row r="5" spans="1:20" ht="12.75" hidden="1" customHeight="1">
      <c r="B5" s="197"/>
      <c r="C5" s="198"/>
      <c r="D5" s="198"/>
      <c r="E5" s="198"/>
      <c r="F5" s="198"/>
      <c r="G5" s="198"/>
      <c r="H5" s="198"/>
      <c r="I5" s="196"/>
      <c r="J5" s="196"/>
      <c r="K5" s="196"/>
      <c r="L5" s="196"/>
    </row>
    <row r="6" spans="1:20" ht="12.75" customHeight="1">
      <c r="A6" s="103"/>
      <c r="B6" s="103"/>
      <c r="C6" s="103"/>
      <c r="D6" s="103"/>
      <c r="E6" s="103"/>
      <c r="F6" s="103"/>
      <c r="G6" s="103"/>
      <c r="H6" s="103"/>
    </row>
    <row r="7" spans="1:20" ht="15" customHeight="1">
      <c r="A7" s="441" t="s">
        <v>5</v>
      </c>
      <c r="B7" s="420" t="s">
        <v>89</v>
      </c>
      <c r="C7" s="2" t="s">
        <v>123</v>
      </c>
      <c r="D7" s="3"/>
      <c r="E7" s="3"/>
      <c r="F7" s="420" t="s">
        <v>124</v>
      </c>
      <c r="G7" s="420" t="s">
        <v>125</v>
      </c>
      <c r="H7" s="428" t="s">
        <v>126</v>
      </c>
      <c r="I7" s="12"/>
      <c r="J7" s="12"/>
      <c r="K7" s="12"/>
      <c r="L7" s="12"/>
    </row>
    <row r="8" spans="1:20" ht="15" customHeight="1">
      <c r="A8" s="442"/>
      <c r="B8" s="404"/>
      <c r="C8" s="8" t="s">
        <v>69</v>
      </c>
      <c r="D8" s="8" t="s">
        <v>127</v>
      </c>
      <c r="E8" s="8" t="s">
        <v>128</v>
      </c>
      <c r="F8" s="404"/>
      <c r="G8" s="404"/>
      <c r="H8" s="444"/>
    </row>
    <row r="9" spans="1:20" ht="15" customHeight="1">
      <c r="A9" s="443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348">
        <v>7</v>
      </c>
      <c r="I9" s="12"/>
      <c r="J9" s="12"/>
    </row>
    <row r="10" spans="1:20" s="19" customFormat="1" ht="15" customHeight="1">
      <c r="A10" s="36"/>
      <c r="B10" s="24" t="s">
        <v>276</v>
      </c>
      <c r="C10" s="177"/>
      <c r="D10" s="177"/>
      <c r="E10" s="177"/>
      <c r="F10" s="177"/>
      <c r="G10" s="177"/>
      <c r="H10" s="177"/>
      <c r="I10" s="199"/>
      <c r="J10" s="199"/>
      <c r="K10" s="369"/>
      <c r="L10" s="10"/>
      <c r="M10" s="10"/>
      <c r="N10" s="10"/>
      <c r="O10" s="10"/>
      <c r="P10" s="10"/>
      <c r="Q10" s="10"/>
      <c r="R10" s="10"/>
      <c r="S10" s="10"/>
      <c r="T10" s="10"/>
    </row>
    <row r="11" spans="1:20" s="19" customFormat="1" ht="15" hidden="1" customHeight="1">
      <c r="A11" s="25"/>
      <c r="B11" s="37"/>
      <c r="C11" s="177"/>
      <c r="D11" s="177"/>
      <c r="E11" s="177"/>
      <c r="F11" s="177"/>
      <c r="G11" s="177"/>
      <c r="H11" s="177"/>
      <c r="I11" s="199"/>
      <c r="J11" s="199"/>
      <c r="K11" s="369"/>
      <c r="L11" s="10"/>
      <c r="M11" s="10"/>
      <c r="N11" s="10"/>
      <c r="O11" s="10"/>
      <c r="P11" s="10"/>
      <c r="Q11" s="10"/>
      <c r="R11" s="10"/>
      <c r="S11" s="10"/>
      <c r="T11" s="10"/>
    </row>
    <row r="12" spans="1:20" s="19" customFormat="1" ht="12" hidden="1" customHeight="1">
      <c r="A12" s="25"/>
      <c r="B12" s="37"/>
      <c r="C12" s="177"/>
      <c r="D12" s="177"/>
      <c r="E12" s="177"/>
      <c r="F12" s="177"/>
      <c r="G12" s="177"/>
      <c r="H12" s="177"/>
      <c r="I12" s="199"/>
      <c r="J12" s="199"/>
      <c r="K12" s="369"/>
      <c r="L12" s="10"/>
      <c r="M12" s="10"/>
      <c r="N12" s="10"/>
      <c r="O12" s="10"/>
      <c r="P12" s="10"/>
      <c r="Q12" s="10"/>
      <c r="R12" s="10"/>
      <c r="S12" s="10"/>
      <c r="T12" s="10"/>
    </row>
    <row r="13" spans="1:20" s="19" customFormat="1" ht="12" hidden="1" customHeight="1">
      <c r="A13" s="25"/>
      <c r="B13" s="37"/>
      <c r="C13" s="177"/>
      <c r="D13" s="177"/>
      <c r="E13" s="177"/>
      <c r="F13" s="177"/>
      <c r="G13" s="177"/>
      <c r="H13" s="177"/>
      <c r="I13" s="199"/>
      <c r="J13" s="199"/>
      <c r="K13" s="369"/>
      <c r="L13" s="10"/>
      <c r="M13" s="10"/>
      <c r="N13" s="10"/>
      <c r="O13" s="10"/>
      <c r="P13" s="10"/>
      <c r="Q13" s="10"/>
      <c r="R13" s="10"/>
      <c r="S13" s="10"/>
      <c r="T13" s="10"/>
    </row>
    <row r="14" spans="1:20" s="19" customFormat="1" ht="12" hidden="1" customHeight="1">
      <c r="A14" s="25"/>
      <c r="B14" s="37"/>
      <c r="C14" s="177"/>
      <c r="D14" s="177"/>
      <c r="E14" s="177"/>
      <c r="F14" s="177"/>
      <c r="G14" s="177"/>
      <c r="H14" s="177"/>
      <c r="I14" s="199"/>
      <c r="J14" s="199"/>
      <c r="K14" s="369"/>
      <c r="L14" s="10"/>
      <c r="M14" s="10"/>
      <c r="N14" s="10"/>
      <c r="O14" s="10"/>
      <c r="P14" s="10"/>
      <c r="Q14" s="10"/>
      <c r="R14" s="10"/>
      <c r="S14" s="10"/>
      <c r="T14" s="10"/>
    </row>
    <row r="15" spans="1:20" s="19" customFormat="1" ht="13.5" customHeight="1">
      <c r="A15" s="27">
        <v>1970</v>
      </c>
      <c r="B15" s="192">
        <f>'3.8'!B15/'3.8'!$B$15*100</f>
        <v>100</v>
      </c>
      <c r="C15" s="170">
        <f>'3.8'!C15/'3.8'!$B$15*100</f>
        <v>24.229234675371782</v>
      </c>
      <c r="D15" s="170">
        <f>'3.8'!D15/'3.8'!$B$15*100</f>
        <v>7.0003627130939421</v>
      </c>
      <c r="E15" s="170">
        <f>'3.8'!E15/'3.8'!$B$15*100</f>
        <v>17.228871962277839</v>
      </c>
      <c r="F15" s="170">
        <f>'3.8'!F15/'3.8'!$B$15*100</f>
        <v>31.556039173014149</v>
      </c>
      <c r="G15" s="170">
        <f>'3.8'!G15/'3.8'!$B$15*100</f>
        <v>19.18752266956837</v>
      </c>
      <c r="H15" s="170">
        <f>'3.8'!H15/'3.8'!$B$15*100</f>
        <v>25.027203482045699</v>
      </c>
      <c r="I15" s="199"/>
      <c r="J15" s="199"/>
      <c r="K15" s="369"/>
      <c r="L15" s="10"/>
      <c r="M15" s="10"/>
      <c r="N15" s="10"/>
      <c r="O15" s="10"/>
      <c r="P15" s="10"/>
      <c r="Q15" s="10"/>
      <c r="R15" s="10"/>
      <c r="S15" s="10"/>
      <c r="T15" s="10"/>
    </row>
    <row r="16" spans="1:20" s="19" customFormat="1" ht="11.1" customHeight="1">
      <c r="A16" s="27">
        <v>1971</v>
      </c>
      <c r="B16" s="192">
        <f>'3.8'!B16/'3.8'!$B$16*100</f>
        <v>100</v>
      </c>
      <c r="C16" s="170">
        <f>'3.8'!C16/'3.8'!$B$16*100</f>
        <v>23.829201101928373</v>
      </c>
      <c r="D16" s="170">
        <f>'3.8'!D16/'3.8'!$B$16*100</f>
        <v>6.7340067340067336</v>
      </c>
      <c r="E16" s="170">
        <f>'3.8'!E16/'3.8'!$B$16*100</f>
        <v>17.095194367921639</v>
      </c>
      <c r="F16" s="170">
        <f>'3.8'!F16/'3.8'!$B$16*100</f>
        <v>31.588613406795226</v>
      </c>
      <c r="G16" s="170">
        <f>'3.8'!G16/'3.8'!$B$16*100</f>
        <v>18.686868686868689</v>
      </c>
      <c r="H16" s="170">
        <f>'3.8'!H16/'3.8'!$B$16*100</f>
        <v>25.89531680440771</v>
      </c>
      <c r="I16" s="199"/>
      <c r="J16" s="199"/>
      <c r="K16" s="369"/>
      <c r="L16" s="10"/>
      <c r="M16" s="10"/>
      <c r="N16" s="10"/>
      <c r="O16" s="10"/>
      <c r="P16" s="10"/>
      <c r="Q16" s="10"/>
      <c r="R16" s="10"/>
      <c r="S16" s="10"/>
      <c r="T16" s="10"/>
    </row>
    <row r="17" spans="1:20" s="19" customFormat="1" ht="11.1" customHeight="1">
      <c r="A17" s="27">
        <v>1972</v>
      </c>
      <c r="B17" s="192">
        <f>'3.8'!B17/'3.8'!$B$17*100</f>
        <v>100</v>
      </c>
      <c r="C17" s="170">
        <f>'3.8'!C17/'3.8'!$B$17*100</f>
        <v>22.530949105914722</v>
      </c>
      <c r="D17" s="170">
        <f>'3.8'!D17/'3.8'!$B$17*100</f>
        <v>6.6574965612104551</v>
      </c>
      <c r="E17" s="170">
        <f>'3.8'!E17/'3.8'!$B$17*100</f>
        <v>15.873452544704264</v>
      </c>
      <c r="F17" s="170">
        <f>'3.8'!F17/'3.8'!$B$17*100</f>
        <v>31.746905089408529</v>
      </c>
      <c r="G17" s="170">
        <f>'3.8'!G17/'3.8'!$B$17*100</f>
        <v>18.459422283356261</v>
      </c>
      <c r="H17" s="170">
        <f>'3.8'!H17/'3.8'!$B$17*100</f>
        <v>27.262723521320499</v>
      </c>
      <c r="I17" s="199"/>
      <c r="J17" s="199"/>
      <c r="K17" s="369"/>
      <c r="L17" s="10"/>
      <c r="M17" s="10"/>
      <c r="N17" s="10"/>
      <c r="O17" s="10"/>
      <c r="P17" s="10"/>
      <c r="Q17" s="10"/>
      <c r="R17" s="10"/>
      <c r="S17" s="10"/>
      <c r="T17" s="10"/>
    </row>
    <row r="18" spans="1:20" s="19" customFormat="1" ht="11.1" customHeight="1">
      <c r="A18" s="27">
        <v>1973</v>
      </c>
      <c r="B18" s="192">
        <f>'3.8'!B18/'3.8'!$B$18*100</f>
        <v>100</v>
      </c>
      <c r="C18" s="170">
        <f>'3.8'!C18/'3.8'!$B$18*100</f>
        <v>21.545778834720576</v>
      </c>
      <c r="D18" s="170">
        <f>'3.8'!D18/'3.8'!$B$18*100</f>
        <v>6.3258026159334122</v>
      </c>
      <c r="E18" s="170">
        <f>'3.8'!E18/'3.8'!$B$18*100</f>
        <v>15.21997621878716</v>
      </c>
      <c r="F18" s="170">
        <f>'3.8'!F18/'3.8'!$B$18*100</f>
        <v>31.450653983353149</v>
      </c>
      <c r="G18" s="170">
        <f>'3.8'!G18/'3.8'!$B$18*100</f>
        <v>18.799048751486325</v>
      </c>
      <c r="H18" s="170">
        <f>'3.8'!H18/'3.8'!$B$18*100</f>
        <v>28.204518430439951</v>
      </c>
      <c r="I18" s="199"/>
      <c r="J18" s="199"/>
      <c r="K18" s="369"/>
      <c r="L18" s="10"/>
      <c r="M18" s="10"/>
      <c r="N18" s="10"/>
      <c r="O18" s="10"/>
      <c r="P18" s="10"/>
      <c r="Q18" s="10"/>
      <c r="R18" s="10"/>
      <c r="S18" s="10"/>
      <c r="T18" s="10"/>
    </row>
    <row r="19" spans="1:20" s="19" customFormat="1" ht="11.1" customHeight="1">
      <c r="A19" s="27">
        <v>1974</v>
      </c>
      <c r="B19" s="192">
        <f>'3.8'!B19/'3.8'!$B$19*100</f>
        <v>100</v>
      </c>
      <c r="C19" s="170">
        <f>'3.8'!C19/'3.8'!$B$19*100</f>
        <v>20.746253440717709</v>
      </c>
      <c r="D19" s="170">
        <f>'3.8'!D19/'3.8'!$B$19*100</f>
        <v>6.1474156386991536</v>
      </c>
      <c r="E19" s="170">
        <f>'3.8'!E19/'3.8'!$B$19*100</f>
        <v>14.598837802018554</v>
      </c>
      <c r="F19" s="170">
        <f>'3.8'!F19/'3.8'!$B$19*100</f>
        <v>31.36915077989601</v>
      </c>
      <c r="G19" s="170">
        <f>'3.8'!G19/'3.8'!$B$19*100</f>
        <v>18.53399938831685</v>
      </c>
      <c r="H19" s="170">
        <f>'3.8'!H19/'3.8'!$B$19*100</f>
        <v>29.350596391069423</v>
      </c>
      <c r="I19" s="199"/>
      <c r="J19" s="199"/>
      <c r="K19" s="369"/>
      <c r="L19" s="10"/>
      <c r="M19" s="10"/>
      <c r="N19" s="10"/>
      <c r="O19" s="10"/>
      <c r="P19" s="10"/>
      <c r="Q19" s="10"/>
      <c r="R19" s="10"/>
      <c r="S19" s="10"/>
      <c r="T19" s="10"/>
    </row>
    <row r="20" spans="1:20" s="19" customFormat="1" ht="13.5" customHeight="1">
      <c r="A20" s="27">
        <v>1975</v>
      </c>
      <c r="B20" s="192">
        <f>'3.8'!B20/'3.8'!$B$20*100</f>
        <v>100</v>
      </c>
      <c r="C20" s="170">
        <f>'3.8'!C20/'3.8'!$B$20*100</f>
        <v>20.222959277685646</v>
      </c>
      <c r="D20" s="170">
        <f>'3.8'!D20/'3.8'!$B$20*100</f>
        <v>6.1544131195872476</v>
      </c>
      <c r="E20" s="170">
        <f>'3.8'!E20/'3.8'!$B$20*100</f>
        <v>14.068546158098396</v>
      </c>
      <c r="F20" s="170">
        <f>'3.8'!F20/'3.8'!$B$20*100</f>
        <v>30.956329463792148</v>
      </c>
      <c r="G20" s="170">
        <f>'3.8'!G20/'3.8'!$B$20*100</f>
        <v>18.076285240464347</v>
      </c>
      <c r="H20" s="170">
        <f>'3.8'!H20/'3.8'!$B$20*100</f>
        <v>30.744426018057862</v>
      </c>
      <c r="I20" s="199"/>
      <c r="J20" s="199"/>
      <c r="K20" s="369"/>
      <c r="L20" s="10"/>
      <c r="M20" s="10"/>
      <c r="N20" s="10"/>
      <c r="O20" s="10"/>
      <c r="P20" s="10"/>
      <c r="Q20" s="10"/>
      <c r="R20" s="10"/>
      <c r="S20" s="10"/>
      <c r="T20" s="10"/>
    </row>
    <row r="21" spans="1:20" s="19" customFormat="1" ht="11.1" customHeight="1">
      <c r="A21" s="27">
        <v>1976</v>
      </c>
      <c r="B21" s="192">
        <f>'3.8'!B21/'3.8'!$B$21*100</f>
        <v>100</v>
      </c>
      <c r="C21" s="170">
        <f>'3.8'!C21/'3.8'!$B$21*100</f>
        <v>19.940709739297237</v>
      </c>
      <c r="D21" s="170">
        <f>'3.8'!D21/'3.8'!$B$21*100</f>
        <v>5.9987793181620024</v>
      </c>
      <c r="E21" s="170">
        <f>'3.8'!E21/'3.8'!$B$21*100</f>
        <v>13.941930421135234</v>
      </c>
      <c r="F21" s="170">
        <f>'3.8'!F21/'3.8'!$B$21*100</f>
        <v>31.022756997122681</v>
      </c>
      <c r="G21" s="170">
        <f>'3.8'!G21/'3.8'!$B$21*100</f>
        <v>17.778359054843492</v>
      </c>
      <c r="H21" s="170">
        <f>'3.8'!H21/'3.8'!$B$21*100</f>
        <v>31.258174208736595</v>
      </c>
      <c r="I21" s="199"/>
      <c r="J21" s="199"/>
      <c r="K21" s="369"/>
      <c r="L21" s="10"/>
      <c r="M21" s="10"/>
      <c r="N21" s="10"/>
      <c r="O21" s="10"/>
      <c r="P21" s="10"/>
      <c r="Q21" s="10"/>
      <c r="R21" s="10"/>
      <c r="S21" s="10"/>
      <c r="T21" s="10"/>
    </row>
    <row r="22" spans="1:20" s="19" customFormat="1" ht="11.1" customHeight="1">
      <c r="A22" s="27">
        <v>1977</v>
      </c>
      <c r="B22" s="192">
        <f>'3.8'!B22/'3.8'!$B$22*100</f>
        <v>100</v>
      </c>
      <c r="C22" s="170">
        <f>'3.8'!C22/'3.8'!$B$22*100</f>
        <v>19.634366289555665</v>
      </c>
      <c r="D22" s="170">
        <f>'3.8'!D22/'3.8'!$B$22*100</f>
        <v>6.0583702246269882</v>
      </c>
      <c r="E22" s="170">
        <f>'3.8'!E22/'3.8'!$B$22*100</f>
        <v>13.575996064928677</v>
      </c>
      <c r="F22" s="170">
        <f>'3.8'!F22/'3.8'!$B$22*100</f>
        <v>31.070667322511891</v>
      </c>
      <c r="G22" s="170">
        <f>'3.8'!G22/'3.8'!$B$22*100</f>
        <v>18.511231349401541</v>
      </c>
      <c r="H22" s="170">
        <f>'3.8'!H22/'3.8'!$B$22*100</f>
        <v>30.783735038530914</v>
      </c>
      <c r="I22" s="199"/>
      <c r="J22" s="199"/>
      <c r="K22" s="369"/>
      <c r="L22" s="10"/>
      <c r="M22" s="10"/>
      <c r="N22" s="10"/>
      <c r="O22" s="10"/>
      <c r="P22" s="10"/>
      <c r="Q22" s="10"/>
      <c r="R22" s="10"/>
      <c r="S22" s="10"/>
      <c r="T22" s="10"/>
    </row>
    <row r="23" spans="1:20" s="19" customFormat="1" ht="11.1" customHeight="1">
      <c r="A23" s="27">
        <v>1978</v>
      </c>
      <c r="B23" s="192">
        <f>'3.8'!B23/'3.8'!$B$23*100</f>
        <v>100</v>
      </c>
      <c r="C23" s="170">
        <f>'3.8'!C23/'3.8'!$B$23*100</f>
        <v>19.720354523227382</v>
      </c>
      <c r="D23" s="170">
        <f>'3.8'!D23/'3.8'!$B$23*100</f>
        <v>5.9443765281173597</v>
      </c>
      <c r="E23" s="170">
        <f>'3.8'!E23/'3.8'!$B$23*100</f>
        <v>13.775977995110022</v>
      </c>
      <c r="F23" s="170">
        <f>'3.8'!F23/'3.8'!$B$23*100</f>
        <v>30.814486552567232</v>
      </c>
      <c r="G23" s="170">
        <f>'3.8'!G23/'3.8'!$B$23*100</f>
        <v>18.872249388753055</v>
      </c>
      <c r="H23" s="170">
        <f>'3.8'!H23/'3.8'!$B$23*100</f>
        <v>30.592909535452318</v>
      </c>
      <c r="I23" s="199"/>
      <c r="J23" s="199"/>
      <c r="K23" s="369"/>
      <c r="L23" s="10"/>
      <c r="M23" s="10"/>
      <c r="N23" s="10"/>
      <c r="O23" s="10"/>
      <c r="P23" s="10"/>
      <c r="Q23" s="10"/>
      <c r="R23" s="10"/>
      <c r="S23" s="10"/>
      <c r="T23" s="10"/>
    </row>
    <row r="24" spans="1:20" s="19" customFormat="1" ht="11.1" customHeight="1">
      <c r="A24" s="27">
        <v>1979</v>
      </c>
      <c r="B24" s="192">
        <f>'3.8'!B24/'3.8'!$B$24*100</f>
        <v>100</v>
      </c>
      <c r="C24" s="170">
        <f>'3.8'!C24/'3.8'!$B$24*100</f>
        <v>19.458771991803861</v>
      </c>
      <c r="D24" s="170">
        <f>'3.8'!D24/'3.8'!$B$24*100</f>
        <v>5.9916625450434537</v>
      </c>
      <c r="E24" s="170">
        <f>'3.8'!E24/'3.8'!$B$24*100</f>
        <v>13.467109446760405</v>
      </c>
      <c r="F24" s="170">
        <f>'3.8'!F24/'3.8'!$B$24*100</f>
        <v>30.855648979015051</v>
      </c>
      <c r="G24" s="170">
        <f>'3.8'!G24/'3.8'!$B$24*100</f>
        <v>19.23267151840599</v>
      </c>
      <c r="H24" s="170">
        <f>'3.8'!H24/'3.8'!$B$24*100</f>
        <v>30.452907510775102</v>
      </c>
      <c r="I24" s="199"/>
      <c r="J24" s="199"/>
      <c r="K24" s="369"/>
      <c r="L24" s="10"/>
      <c r="M24" s="10"/>
      <c r="N24" s="10"/>
      <c r="O24" s="10"/>
      <c r="P24" s="10"/>
      <c r="Q24" s="10"/>
      <c r="R24" s="10"/>
      <c r="S24" s="10"/>
      <c r="T24" s="10"/>
    </row>
    <row r="25" spans="1:20" s="19" customFormat="1" ht="13.5" customHeight="1">
      <c r="A25" s="27">
        <v>1980</v>
      </c>
      <c r="B25" s="192">
        <f>'3.8'!B25/'3.8'!$B$25*100</f>
        <v>100</v>
      </c>
      <c r="C25" s="170">
        <f>'3.8'!C25/'3.8'!$B$25*100</f>
        <v>19.382947137416899</v>
      </c>
      <c r="D25" s="170">
        <f>'3.8'!D25/'3.8'!$B$25*100</f>
        <v>6.1511650422771567</v>
      </c>
      <c r="E25" s="170">
        <f>'3.8'!E25/'3.8'!$B$25*100</f>
        <v>13.23178209513974</v>
      </c>
      <c r="F25" s="170">
        <f>'3.8'!F25/'3.8'!$B$25*100</f>
        <v>30.523462208739428</v>
      </c>
      <c r="G25" s="170">
        <f>'3.8'!G25/'3.8'!$B$25*100</f>
        <v>19.524946750145226</v>
      </c>
      <c r="H25" s="170">
        <f>'3.8'!H25/'3.8'!$B$25*100</f>
        <v>30.568643903698444</v>
      </c>
      <c r="I25" s="199"/>
      <c r="J25" s="199"/>
      <c r="K25" s="369"/>
      <c r="L25" s="10"/>
      <c r="M25" s="10"/>
      <c r="N25" s="10"/>
      <c r="O25" s="10"/>
      <c r="P25" s="10"/>
      <c r="Q25" s="10"/>
      <c r="R25" s="10"/>
      <c r="S25" s="10"/>
      <c r="T25" s="10"/>
    </row>
    <row r="26" spans="1:20" s="19" customFormat="1" ht="11.1" customHeight="1">
      <c r="A26" s="27">
        <v>1981</v>
      </c>
      <c r="B26" s="192">
        <f>'3.8'!B26/'3.8'!$B$26*100</f>
        <v>100</v>
      </c>
      <c r="C26" s="170">
        <f>'3.8'!C26/'3.8'!$B$26*100</f>
        <v>19.493001742055625</v>
      </c>
      <c r="D26" s="170">
        <f>'3.8'!D26/'3.8'!$B$26*100</f>
        <v>6.0671592479125369</v>
      </c>
      <c r="E26" s="170">
        <f>'3.8'!E26/'3.8'!$B$26*100</f>
        <v>13.425842494143089</v>
      </c>
      <c r="F26" s="170">
        <f>'3.8'!F26/'3.8'!$B$26*100</f>
        <v>30.215654472277286</v>
      </c>
      <c r="G26" s="170">
        <f>'3.8'!G26/'3.8'!$B$26*100</f>
        <v>19.60112933261248</v>
      </c>
      <c r="H26" s="170">
        <f>'3.8'!H26/'3.8'!$B$26*100</f>
        <v>30.690214453054605</v>
      </c>
      <c r="I26" s="199"/>
      <c r="J26" s="199"/>
      <c r="K26" s="369"/>
      <c r="L26" s="10"/>
      <c r="M26" s="10"/>
      <c r="N26" s="10"/>
      <c r="O26" s="10"/>
      <c r="P26" s="10"/>
      <c r="Q26" s="10"/>
      <c r="R26" s="10"/>
      <c r="S26" s="10"/>
      <c r="T26" s="10"/>
    </row>
    <row r="27" spans="1:20" s="19" customFormat="1" ht="11.1" customHeight="1">
      <c r="A27" s="27">
        <v>1982</v>
      </c>
      <c r="B27" s="192">
        <f>'3.8'!B27/'3.8'!$B$27*100</f>
        <v>100</v>
      </c>
      <c r="C27" s="170">
        <f>'3.8'!C27/'3.8'!$B$27*100</f>
        <v>19.729682288923993</v>
      </c>
      <c r="D27" s="170">
        <f>'3.8'!D27/'3.8'!$B$27*100</f>
        <v>6.0909250482710204</v>
      </c>
      <c r="E27" s="170">
        <f>'3.8'!E27/'3.8'!$B$27*100</f>
        <v>13.638757240652977</v>
      </c>
      <c r="F27" s="170">
        <f>'3.8'!F27/'3.8'!$B$27*100</f>
        <v>30.361008718038736</v>
      </c>
      <c r="G27" s="170">
        <f>'3.8'!G27/'3.8'!$B$27*100</f>
        <v>19.513194078754896</v>
      </c>
      <c r="H27" s="170">
        <f>'3.8'!H27/'3.8'!$B$27*100</f>
        <v>30.396114914282368</v>
      </c>
      <c r="I27" s="199"/>
      <c r="J27" s="199"/>
      <c r="K27" s="369"/>
      <c r="L27" s="10"/>
      <c r="M27" s="10"/>
      <c r="N27" s="10"/>
      <c r="O27" s="10"/>
      <c r="P27" s="10"/>
      <c r="Q27" s="10"/>
      <c r="R27" s="10"/>
      <c r="S27" s="10"/>
      <c r="T27" s="10"/>
    </row>
    <row r="28" spans="1:20" s="19" customFormat="1" ht="11.1" customHeight="1">
      <c r="A28" s="27">
        <v>1983</v>
      </c>
      <c r="B28" s="192">
        <f>'3.8'!B28/'3.8'!$B$28*100</f>
        <v>100</v>
      </c>
      <c r="C28" s="170">
        <f>'3.8'!C28/'3.8'!$B$28*100</f>
        <v>20.003402903811253</v>
      </c>
      <c r="D28" s="170">
        <f>'3.8'!D28/'3.8'!$B$28*100</f>
        <v>6.1308983666061714</v>
      </c>
      <c r="E28" s="170">
        <f>'3.8'!E28/'3.8'!$B$28*100</f>
        <v>13.872504537205083</v>
      </c>
      <c r="F28" s="170">
        <f>'3.8'!F28/'3.8'!$B$28*100</f>
        <v>30.404945553539019</v>
      </c>
      <c r="G28" s="170">
        <f>'3.8'!G28/'3.8'!$B$28*100</f>
        <v>19.175362976406536</v>
      </c>
      <c r="H28" s="170">
        <f>'3.8'!H28/'3.8'!$B$28*100</f>
        <v>30.416288566243193</v>
      </c>
      <c r="I28" s="199"/>
      <c r="J28" s="199"/>
      <c r="K28" s="369"/>
      <c r="L28" s="10"/>
      <c r="M28" s="10"/>
      <c r="N28" s="10"/>
      <c r="O28" s="10"/>
      <c r="P28" s="10"/>
      <c r="Q28" s="10"/>
      <c r="R28" s="10"/>
      <c r="S28" s="10"/>
      <c r="T28" s="10"/>
    </row>
    <row r="29" spans="1:20" s="19" customFormat="1" ht="11.1" customHeight="1">
      <c r="A29" s="27">
        <v>1984</v>
      </c>
      <c r="B29" s="192">
        <f>'3.8'!B29/'3.8'!$B$29*100</f>
        <v>100</v>
      </c>
      <c r="C29" s="170">
        <f>'3.8'!C29/'3.8'!$B$29*100</f>
        <v>19.735692442114463</v>
      </c>
      <c r="D29" s="170">
        <f>'3.8'!D29/'3.8'!$B$29*100</f>
        <v>6.1871996505024027</v>
      </c>
      <c r="E29" s="170">
        <f>'3.8'!E29/'3.8'!$B$29*100</f>
        <v>13.548492791612057</v>
      </c>
      <c r="F29" s="170">
        <f>'3.8'!F29/'3.8'!$B$29*100</f>
        <v>29.876583660987325</v>
      </c>
      <c r="G29" s="170">
        <f>'3.8'!G29/'3.8'!$B$29*100</f>
        <v>18.982088248143299</v>
      </c>
      <c r="H29" s="170">
        <f>'3.8'!H29/'3.8'!$B$29*100</f>
        <v>31.405635648754917</v>
      </c>
      <c r="I29" s="199"/>
      <c r="J29" s="199"/>
      <c r="K29" s="369"/>
      <c r="L29" s="10"/>
      <c r="M29" s="10"/>
      <c r="N29" s="10"/>
      <c r="O29" s="10"/>
      <c r="P29" s="10"/>
      <c r="Q29" s="10"/>
      <c r="R29" s="10"/>
      <c r="S29" s="10"/>
      <c r="T29" s="10"/>
    </row>
    <row r="30" spans="1:20" s="19" customFormat="1" ht="13.5" customHeight="1">
      <c r="A30" s="27">
        <v>1985</v>
      </c>
      <c r="B30" s="192">
        <f>'3.8'!B30/'3.8'!$B$30*100</f>
        <v>100</v>
      </c>
      <c r="C30" s="170">
        <f>'3.8'!C30/'3.8'!$B$30*100</f>
        <v>19.35923653715065</v>
      </c>
      <c r="D30" s="170">
        <f>'3.8'!D30/'3.8'!$B$30*100</f>
        <v>6.1874049604110963</v>
      </c>
      <c r="E30" s="170">
        <f>'3.8'!E30/'3.8'!$B$30*100</f>
        <v>13.171831576739553</v>
      </c>
      <c r="F30" s="170">
        <f>'3.8'!F30/'3.8'!$B$30*100</f>
        <v>29.689056682921724</v>
      </c>
      <c r="G30" s="170">
        <f>'3.8'!G30/'3.8'!$B$30*100</f>
        <v>19.154737559645536</v>
      </c>
      <c r="H30" s="170">
        <f>'3.8'!H30/'3.8'!$B$30*100</f>
        <v>31.796969220282108</v>
      </c>
      <c r="I30" s="199"/>
      <c r="J30" s="199"/>
      <c r="K30" s="369"/>
      <c r="L30" s="10"/>
      <c r="M30" s="10"/>
      <c r="N30" s="10"/>
      <c r="O30" s="10"/>
      <c r="P30" s="10"/>
      <c r="Q30" s="10"/>
      <c r="R30" s="10"/>
      <c r="S30" s="10"/>
      <c r="T30" s="10"/>
    </row>
    <row r="31" spans="1:20" s="19" customFormat="1" ht="11.1" customHeight="1">
      <c r="A31" s="27">
        <v>1986</v>
      </c>
      <c r="B31" s="192">
        <f>'3.8'!B31/'3.8'!$B$31*100</f>
        <v>100</v>
      </c>
      <c r="C31" s="170">
        <f>'3.8'!C31/'3.8'!$B$31*100</f>
        <v>19.196115727300032</v>
      </c>
      <c r="D31" s="170">
        <f>'3.8'!D31/'3.8'!$B$31*100</f>
        <v>6.3019321253378724</v>
      </c>
      <c r="E31" s="170">
        <f>'3.8'!E31/'3.8'!$B$31*100</f>
        <v>12.894183601962162</v>
      </c>
      <c r="F31" s="170">
        <f>'3.8'!F31/'3.8'!$B$31*100</f>
        <v>29.662628891780958</v>
      </c>
      <c r="G31" s="170">
        <f>'3.8'!G31/'3.8'!$B$31*100</f>
        <v>19.196115727300032</v>
      </c>
      <c r="H31" s="170">
        <f>'3.8'!H31/'3.8'!$B$31*100</f>
        <v>31.945139653618988</v>
      </c>
      <c r="I31" s="199"/>
      <c r="J31" s="199"/>
      <c r="K31" s="369"/>
      <c r="L31" s="10"/>
      <c r="M31" s="10"/>
      <c r="N31" s="10"/>
      <c r="O31" s="10"/>
      <c r="P31" s="10"/>
      <c r="Q31" s="10"/>
      <c r="R31" s="10"/>
      <c r="S31" s="10"/>
      <c r="T31" s="10"/>
    </row>
    <row r="32" spans="1:20" s="19" customFormat="1" ht="11.1" customHeight="1">
      <c r="A32" s="27">
        <v>1987</v>
      </c>
      <c r="B32" s="192">
        <f>'3.8'!B32/'3.8'!$B$32*100</f>
        <v>100</v>
      </c>
      <c r="C32" s="170">
        <f>'3.8'!C32/'3.8'!$B$32*100</f>
        <v>18.938992042440315</v>
      </c>
      <c r="D32" s="170">
        <f>'3.8'!D32/'3.8'!$B$32*100</f>
        <v>6.2213648420544967</v>
      </c>
      <c r="E32" s="170">
        <f>'3.8'!E32/'3.8'!$B$32*100</f>
        <v>12.717627200385817</v>
      </c>
      <c r="F32" s="170">
        <f>'3.8'!F32/'3.8'!$B$32*100</f>
        <v>29.640704123462747</v>
      </c>
      <c r="G32" s="170">
        <f>'3.8'!G32/'3.8'!$B$32*100</f>
        <v>19.344104171690375</v>
      </c>
      <c r="H32" s="170">
        <f>'3.8'!H32/'3.8'!$B$32*100</f>
        <v>32.076199662406559</v>
      </c>
      <c r="I32" s="199"/>
      <c r="J32" s="199"/>
      <c r="K32" s="369"/>
      <c r="L32" s="10"/>
      <c r="M32" s="10"/>
      <c r="N32" s="10"/>
      <c r="O32" s="10"/>
      <c r="P32" s="10"/>
      <c r="Q32" s="10"/>
      <c r="R32" s="10"/>
      <c r="S32" s="10"/>
      <c r="T32" s="10"/>
    </row>
    <row r="33" spans="1:20" s="19" customFormat="1" ht="11.1" customHeight="1">
      <c r="A33" s="27">
        <v>1988</v>
      </c>
      <c r="B33" s="192">
        <f>'3.8'!B33/'3.8'!$B$33*100</f>
        <v>100</v>
      </c>
      <c r="C33" s="170">
        <f>'3.8'!C33/'3.8'!$B$33*100</f>
        <v>18.279022403258654</v>
      </c>
      <c r="D33" s="170">
        <f>'3.8'!D33/'3.8'!$B$33*100</f>
        <v>5.9850027772634702</v>
      </c>
      <c r="E33" s="170">
        <f>'3.8'!E33/'3.8'!$B$33*100</f>
        <v>12.294019625995185</v>
      </c>
      <c r="F33" s="170">
        <f>'3.8'!F33/'3.8'!$B$33*100</f>
        <v>29.318644695426777</v>
      </c>
      <c r="G33" s="170">
        <f>'3.8'!G33/'3.8'!$B$33*100</f>
        <v>19.098315126828364</v>
      </c>
      <c r="H33" s="170">
        <f>'3.8'!H33/'3.8'!$B$33*100</f>
        <v>33.304017774486198</v>
      </c>
      <c r="I33" s="199"/>
      <c r="J33" s="199"/>
      <c r="K33" s="369"/>
      <c r="L33" s="10"/>
      <c r="M33" s="10"/>
      <c r="N33" s="10"/>
      <c r="O33" s="10"/>
      <c r="P33" s="10"/>
      <c r="Q33" s="10"/>
      <c r="R33" s="10"/>
      <c r="S33" s="10"/>
      <c r="T33" s="10"/>
    </row>
    <row r="34" spans="1:20" s="19" customFormat="1" ht="11.1" customHeight="1">
      <c r="A34" s="27">
        <v>1989</v>
      </c>
      <c r="B34" s="192">
        <f>'3.8'!B34/'3.8'!$B$34*100</f>
        <v>100</v>
      </c>
      <c r="C34" s="170">
        <f>'3.8'!C34/'3.8'!$B$34*100</f>
        <v>18.613951374687566</v>
      </c>
      <c r="D34" s="170">
        <f>'3.8'!D34/'3.8'!$B$34*100</f>
        <v>6.1758691206543963</v>
      </c>
      <c r="E34" s="170">
        <f>'3.8'!E34/'3.8'!$B$34*100</f>
        <v>12.438082254033173</v>
      </c>
      <c r="F34" s="170">
        <f>'3.8'!F34/'3.8'!$B$34*100</f>
        <v>29.747784594410366</v>
      </c>
      <c r="G34" s="170">
        <f>'3.8'!G34/'3.8'!$B$34*100</f>
        <v>19.659168370824815</v>
      </c>
      <c r="H34" s="170">
        <f>'3.8'!H34/'3.8'!$B$34*100</f>
        <v>31.979095660077256</v>
      </c>
      <c r="I34" s="199"/>
      <c r="J34" s="199"/>
      <c r="K34" s="369"/>
      <c r="L34" s="10"/>
      <c r="M34" s="10"/>
      <c r="N34" s="10"/>
      <c r="O34" s="10"/>
      <c r="P34" s="10"/>
      <c r="Q34" s="10"/>
      <c r="R34" s="10"/>
      <c r="S34" s="10"/>
      <c r="T34" s="10"/>
    </row>
    <row r="35" spans="1:20" s="19" customFormat="1" ht="13.5" customHeight="1">
      <c r="A35" s="27">
        <v>1990</v>
      </c>
      <c r="B35" s="192">
        <f>'3.8'!B35/'3.8'!$B$35*100</f>
        <v>100</v>
      </c>
      <c r="C35" s="170">
        <f>'3.8'!C35/'3.8'!$B$35*100</f>
        <v>17.627768313458258</v>
      </c>
      <c r="D35" s="170">
        <f>'3.8'!D35/'3.8'!$B$35*100</f>
        <v>6.1115843270868808</v>
      </c>
      <c r="E35" s="170">
        <f>'3.8'!E35/'3.8'!$B$35*100</f>
        <v>11.516183986371377</v>
      </c>
      <c r="F35" s="170">
        <f>'3.8'!F35/'3.8'!$B$35*100</f>
        <v>29.744463373083473</v>
      </c>
      <c r="G35" s="170">
        <f>'3.8'!G35/'3.8'!$B$35*100</f>
        <v>20.093696763202725</v>
      </c>
      <c r="H35" s="170">
        <f>'3.8'!H35/'3.8'!$B$35*100</f>
        <v>32.53407155025554</v>
      </c>
      <c r="I35" s="199"/>
      <c r="J35" s="199"/>
      <c r="K35" s="369"/>
      <c r="L35" s="10"/>
      <c r="M35" s="10"/>
      <c r="N35" s="10"/>
      <c r="O35" s="10"/>
      <c r="P35" s="10"/>
      <c r="Q35" s="10"/>
      <c r="R35" s="10"/>
      <c r="S35" s="10"/>
      <c r="T35" s="10"/>
    </row>
    <row r="36" spans="1:20" s="29" customFormat="1" ht="13.5" customHeight="1">
      <c r="A36" s="28">
        <v>1991</v>
      </c>
      <c r="B36" s="193">
        <f>'3.8'!B36/'3.8'!$B$36*100</f>
        <v>100</v>
      </c>
      <c r="C36" s="172">
        <f>'3.8'!C36/'3.8'!$B$36*100</f>
        <v>15.870117497618294</v>
      </c>
      <c r="D36" s="172">
        <f>'3.8'!D36/'3.8'!$B$36*100</f>
        <v>5.6208320101619567</v>
      </c>
      <c r="E36" s="172">
        <f>'3.8'!E36/'3.8'!$B$36*100</f>
        <v>10.249285487456335</v>
      </c>
      <c r="F36" s="172">
        <f>'3.8'!F36/'3.8'!$B$36*100</f>
        <v>29.156081295649415</v>
      </c>
      <c r="G36" s="172">
        <f>'3.8'!G36/'3.8'!$B$36*100</f>
        <v>21.101937122896157</v>
      </c>
      <c r="H36" s="172">
        <f>'3.8'!H36/'3.8'!$B$36*100</f>
        <v>33.871864083836137</v>
      </c>
      <c r="I36" s="200"/>
      <c r="J36" s="200"/>
      <c r="K36" s="47"/>
      <c r="L36" s="48"/>
      <c r="M36" s="48"/>
      <c r="N36" s="48"/>
      <c r="O36" s="48"/>
      <c r="P36" s="48"/>
      <c r="Q36" s="48"/>
      <c r="R36" s="48"/>
      <c r="S36" s="48"/>
      <c r="T36" s="48"/>
    </row>
    <row r="37" spans="1:20" s="19" customFormat="1" ht="15" customHeight="1">
      <c r="A37" s="30"/>
      <c r="B37" s="24" t="s">
        <v>450</v>
      </c>
      <c r="C37" s="169"/>
      <c r="D37" s="169"/>
      <c r="E37" s="169"/>
      <c r="F37" s="169"/>
      <c r="G37" s="169"/>
      <c r="H37" s="169"/>
      <c r="I37" s="199"/>
      <c r="J37" s="199"/>
      <c r="K37" s="369"/>
      <c r="L37" s="10"/>
      <c r="M37" s="10"/>
      <c r="N37" s="10"/>
      <c r="O37" s="10"/>
      <c r="P37" s="10"/>
      <c r="Q37" s="10"/>
      <c r="R37" s="10"/>
      <c r="S37" s="10"/>
      <c r="T37" s="10"/>
    </row>
    <row r="38" spans="1:20" s="19" customFormat="1" ht="12" hidden="1" customHeight="1">
      <c r="A38" s="27"/>
      <c r="B38" s="37"/>
      <c r="C38" s="175"/>
      <c r="D38" s="175"/>
      <c r="E38" s="175"/>
      <c r="F38" s="175"/>
      <c r="G38" s="175"/>
      <c r="H38" s="175"/>
      <c r="I38" s="199"/>
      <c r="J38" s="199"/>
      <c r="K38" s="369"/>
      <c r="L38" s="10"/>
      <c r="M38" s="10"/>
      <c r="N38" s="10"/>
      <c r="O38" s="10"/>
      <c r="P38" s="10"/>
      <c r="Q38" s="10"/>
      <c r="R38" s="10"/>
      <c r="S38" s="10"/>
      <c r="T38" s="10"/>
    </row>
    <row r="39" spans="1:20" s="19" customFormat="1" ht="12" hidden="1" customHeight="1">
      <c r="A39" s="27"/>
      <c r="B39" s="37"/>
      <c r="C39" s="175"/>
      <c r="D39" s="175"/>
      <c r="E39" s="175"/>
      <c r="F39" s="175"/>
      <c r="G39" s="175"/>
      <c r="H39" s="175"/>
      <c r="I39" s="199"/>
      <c r="J39" s="199"/>
      <c r="K39" s="369"/>
      <c r="L39" s="10"/>
      <c r="M39" s="10"/>
      <c r="N39" s="10"/>
      <c r="O39" s="10"/>
      <c r="P39" s="10"/>
      <c r="Q39" s="10"/>
      <c r="R39" s="10"/>
      <c r="S39" s="10"/>
      <c r="T39" s="10"/>
    </row>
    <row r="40" spans="1:20" s="19" customFormat="1" ht="12" hidden="1" customHeight="1">
      <c r="A40" s="27"/>
      <c r="B40" s="37"/>
      <c r="C40" s="175"/>
      <c r="D40" s="175"/>
      <c r="E40" s="175"/>
      <c r="F40" s="175"/>
      <c r="G40" s="175"/>
      <c r="H40" s="175"/>
      <c r="I40" s="199"/>
      <c r="J40" s="199"/>
      <c r="K40" s="369"/>
      <c r="L40" s="10"/>
      <c r="M40" s="10"/>
      <c r="N40" s="10"/>
      <c r="O40" s="10"/>
      <c r="P40" s="10"/>
      <c r="Q40" s="10"/>
      <c r="R40" s="10"/>
      <c r="S40" s="10"/>
      <c r="T40" s="10"/>
    </row>
    <row r="41" spans="1:20" s="19" customFormat="1" ht="12" hidden="1" customHeight="1">
      <c r="A41" s="27"/>
      <c r="B41" s="37"/>
      <c r="C41" s="175"/>
      <c r="D41" s="175"/>
      <c r="E41" s="175"/>
      <c r="F41" s="175"/>
      <c r="G41" s="175"/>
      <c r="H41" s="175"/>
      <c r="I41" s="199"/>
      <c r="J41" s="199"/>
      <c r="K41" s="369"/>
      <c r="L41" s="10"/>
      <c r="M41" s="10"/>
      <c r="N41" s="10"/>
      <c r="O41" s="10"/>
      <c r="P41" s="10"/>
      <c r="Q41" s="10"/>
      <c r="R41" s="10"/>
      <c r="S41" s="10"/>
      <c r="T41" s="10"/>
    </row>
    <row r="42" spans="1:20" s="19" customFormat="1" ht="12" hidden="1" customHeight="1">
      <c r="A42" s="27"/>
      <c r="B42" s="37"/>
      <c r="C42" s="175"/>
      <c r="D42" s="175"/>
      <c r="E42" s="175"/>
      <c r="F42" s="175"/>
      <c r="G42" s="175"/>
      <c r="H42" s="175"/>
      <c r="I42" s="199"/>
      <c r="J42" s="199"/>
      <c r="K42" s="369"/>
      <c r="L42" s="10"/>
      <c r="M42" s="10"/>
      <c r="N42" s="10"/>
      <c r="O42" s="10"/>
      <c r="P42" s="10"/>
      <c r="Q42" s="10"/>
      <c r="R42" s="10"/>
      <c r="S42" s="10"/>
      <c r="T42" s="10"/>
    </row>
    <row r="43" spans="1:20" s="19" customFormat="1" ht="12" hidden="1" customHeight="1">
      <c r="A43" s="27"/>
      <c r="B43" s="37"/>
      <c r="C43" s="175"/>
      <c r="D43" s="175"/>
      <c r="E43" s="175"/>
      <c r="F43" s="175"/>
      <c r="G43" s="175"/>
      <c r="H43" s="175"/>
      <c r="I43" s="199"/>
      <c r="J43" s="199"/>
      <c r="K43" s="369"/>
      <c r="L43" s="10"/>
      <c r="M43" s="10"/>
      <c r="N43" s="10"/>
      <c r="O43" s="10"/>
      <c r="P43" s="10"/>
      <c r="Q43" s="10"/>
      <c r="R43" s="10"/>
      <c r="S43" s="10"/>
      <c r="T43" s="10"/>
    </row>
    <row r="44" spans="1:20" s="19" customFormat="1" ht="12" hidden="1" customHeight="1">
      <c r="A44" s="27"/>
      <c r="B44" s="37"/>
      <c r="C44" s="175"/>
      <c r="D44" s="175"/>
      <c r="E44" s="175"/>
      <c r="F44" s="175"/>
      <c r="G44" s="175"/>
      <c r="H44" s="175"/>
      <c r="I44" s="199"/>
      <c r="J44" s="199"/>
      <c r="K44" s="369"/>
      <c r="L44" s="10"/>
      <c r="M44" s="10"/>
      <c r="N44" s="10"/>
      <c r="O44" s="10"/>
      <c r="P44" s="10"/>
      <c r="Q44" s="10"/>
      <c r="R44" s="10"/>
      <c r="S44" s="10"/>
      <c r="T44" s="10"/>
    </row>
    <row r="45" spans="1:20" s="19" customFormat="1" ht="13.5" customHeight="1">
      <c r="A45" s="27">
        <v>1991</v>
      </c>
      <c r="B45" s="194">
        <f>'3.8'!B45/'3.8'!$B45*100</f>
        <v>100</v>
      </c>
      <c r="C45" s="170">
        <f>'3.8'!C45/'3.8'!$B45*100</f>
        <v>15.750947906502486</v>
      </c>
      <c r="D45" s="170">
        <f>'3.8'!D45/'3.8'!$B45*100</f>
        <v>6.7628022243305566</v>
      </c>
      <c r="E45" s="170">
        <f>'3.8'!E45/'3.8'!$B45*100</f>
        <v>8.9881456821719308</v>
      </c>
      <c r="F45" s="170">
        <f>'3.8'!F45/'3.8'!$B45*100</f>
        <v>29.48892392775991</v>
      </c>
      <c r="G45" s="170">
        <f>'3.8'!G45/'3.8'!$B45*100</f>
        <v>21.877310680365593</v>
      </c>
      <c r="H45" s="170">
        <f>'3.8'!H45/'3.8'!$B45*100</f>
        <v>32.882817485372023</v>
      </c>
      <c r="I45" s="96"/>
      <c r="J45" s="96"/>
      <c r="K45" s="201"/>
      <c r="L45" s="10"/>
      <c r="M45" s="202"/>
      <c r="N45" s="202"/>
      <c r="O45" s="10"/>
      <c r="P45" s="10"/>
      <c r="Q45" s="10"/>
      <c r="R45" s="10"/>
      <c r="S45" s="10"/>
      <c r="T45" s="10"/>
    </row>
    <row r="46" spans="1:20" s="19" customFormat="1" ht="11.1" customHeight="1">
      <c r="A46" s="27">
        <v>1992</v>
      </c>
      <c r="B46" s="193">
        <f>'3.8'!B46/'3.8'!$B46*100</f>
        <v>100</v>
      </c>
      <c r="C46" s="170">
        <f>'3.8'!C46/'3.8'!$B46*100</f>
        <v>14.958658739741104</v>
      </c>
      <c r="D46" s="170">
        <f>'3.8'!D46/'3.8'!$B46*100</f>
        <v>6.5834237593801097</v>
      </c>
      <c r="E46" s="170">
        <f>'3.8'!E46/'3.8'!$B46*100</f>
        <v>8.3752349803609913</v>
      </c>
      <c r="F46" s="170">
        <f>'3.8'!F46/'3.8'!$B46*100</f>
        <v>29.258608304931915</v>
      </c>
      <c r="G46" s="170">
        <f>'3.8'!G46/'3.8'!$B46*100</f>
        <v>21.53168987177332</v>
      </c>
      <c r="H46" s="170">
        <f>'3.8'!H46/'3.8'!$B46*100</f>
        <v>34.251043083553675</v>
      </c>
      <c r="I46" s="96"/>
      <c r="J46" s="96"/>
      <c r="K46" s="201"/>
      <c r="L46" s="10"/>
      <c r="M46" s="202"/>
      <c r="N46" s="202"/>
      <c r="O46" s="10"/>
      <c r="P46" s="10"/>
      <c r="Q46" s="10"/>
      <c r="R46" s="10"/>
      <c r="S46" s="10"/>
      <c r="T46" s="10"/>
    </row>
    <row r="47" spans="1:20" s="19" customFormat="1" ht="11.1" customHeight="1">
      <c r="A47" s="27">
        <v>1993</v>
      </c>
      <c r="B47" s="193">
        <f>'3.8'!B47/'3.8'!$B47*100</f>
        <v>100</v>
      </c>
      <c r="C47" s="170">
        <f>'3.8'!C47/'3.8'!$B47*100</f>
        <v>14.668165948015076</v>
      </c>
      <c r="D47" s="170">
        <f>'3.8'!D47/'3.8'!$B47*100</f>
        <v>6.9309297610298994</v>
      </c>
      <c r="E47" s="170">
        <f>'3.8'!E47/'3.8'!$B47*100</f>
        <v>7.737236186985176</v>
      </c>
      <c r="F47" s="170">
        <f>'3.8'!F47/'3.8'!$B47*100</f>
        <v>30.134669700645457</v>
      </c>
      <c r="G47" s="170">
        <f>'3.8'!G47/'3.8'!$B47*100</f>
        <v>21.766436757184305</v>
      </c>
      <c r="H47" s="170">
        <f>'3.8'!H47/'3.8'!$B47*100</f>
        <v>33.430727594155165</v>
      </c>
      <c r="I47" s="96"/>
      <c r="J47" s="96"/>
      <c r="K47" s="201"/>
      <c r="L47" s="10"/>
      <c r="M47" s="202"/>
      <c r="N47" s="202"/>
      <c r="O47" s="10"/>
      <c r="P47" s="10"/>
      <c r="Q47" s="10"/>
      <c r="R47" s="10"/>
      <c r="S47" s="10"/>
      <c r="T47" s="10"/>
    </row>
    <row r="48" spans="1:20" s="19" customFormat="1" ht="11.1" customHeight="1">
      <c r="A48" s="27">
        <v>1994</v>
      </c>
      <c r="B48" s="193">
        <f>'3.8'!B48/'3.8'!$B48*100</f>
        <v>100</v>
      </c>
      <c r="C48" s="170">
        <f>'3.8'!C48/'3.8'!$B48*100</f>
        <v>13.711512338691417</v>
      </c>
      <c r="D48" s="170">
        <f>'3.8'!D48/'3.8'!$B48*100</f>
        <v>6.6923251075390517</v>
      </c>
      <c r="E48" s="170">
        <f>'3.8'!E48/'3.8'!$B48*100</f>
        <v>7.0191872311523653</v>
      </c>
      <c r="F48" s="170">
        <f>'3.8'!F48/'3.8'!$B48*100</f>
        <v>30.101313108444643</v>
      </c>
      <c r="G48" s="170">
        <f>'3.8'!G48/'3.8'!$B48*100</f>
        <v>21.619594747566214</v>
      </c>
      <c r="H48" s="170">
        <f>'3.8'!H48/'3.8'!$B48*100</f>
        <v>34.567579805297711</v>
      </c>
      <c r="I48" s="96"/>
      <c r="J48" s="96"/>
      <c r="K48" s="201"/>
      <c r="L48" s="10"/>
      <c r="M48" s="202"/>
      <c r="N48" s="202"/>
      <c r="O48" s="10"/>
      <c r="P48" s="10"/>
      <c r="Q48" s="10"/>
      <c r="R48" s="10"/>
      <c r="S48" s="10"/>
      <c r="T48" s="10"/>
    </row>
    <row r="49" spans="1:20" s="19" customFormat="1" ht="13.5" customHeight="1">
      <c r="A49" s="27">
        <v>1995</v>
      </c>
      <c r="B49" s="193">
        <f>'3.8'!B49/'3.8'!$B49*100</f>
        <v>100</v>
      </c>
      <c r="C49" s="170">
        <f>'3.8'!C49/'3.8'!$B49*100</f>
        <v>12.819418931991351</v>
      </c>
      <c r="D49" s="170">
        <f>'3.8'!D49/'3.8'!$B49*100</f>
        <v>6.1987109116007089</v>
      </c>
      <c r="E49" s="170">
        <f>'3.8'!E49/'3.8'!$B49*100</f>
        <v>6.6207080203906408</v>
      </c>
      <c r="F49" s="170">
        <f>'3.8'!F49/'3.8'!$B49*100</f>
        <v>30.112605023749229</v>
      </c>
      <c r="G49" s="170">
        <f>'3.8'!G49/'3.8'!$B49*100</f>
        <v>21.68624936143387</v>
      </c>
      <c r="H49" s="170">
        <f>'3.8'!H49/'3.8'!$B49*100</f>
        <v>35.381726682825565</v>
      </c>
      <c r="I49" s="96"/>
      <c r="J49" s="96"/>
      <c r="K49" s="201"/>
      <c r="L49" s="10"/>
      <c r="M49" s="202"/>
      <c r="N49" s="202"/>
      <c r="O49" s="10"/>
      <c r="P49" s="10"/>
      <c r="Q49" s="10"/>
      <c r="R49" s="10"/>
      <c r="S49" s="10"/>
      <c r="T49" s="10"/>
    </row>
    <row r="50" spans="1:20" s="19" customFormat="1" ht="11.1" customHeight="1">
      <c r="A50" s="27">
        <v>1996</v>
      </c>
      <c r="B50" s="193">
        <f>'3.8'!B50/'3.8'!$B50*100</f>
        <v>100</v>
      </c>
      <c r="C50" s="170">
        <f>'3.8'!C50/'3.8'!$B50*100</f>
        <v>12.362938379365971</v>
      </c>
      <c r="D50" s="170">
        <f>'3.8'!D50/'3.8'!$B50*100</f>
        <v>5.9907116247264049</v>
      </c>
      <c r="E50" s="170">
        <f>'3.8'!E50/'3.8'!$B50*100</f>
        <v>6.3722267546395663</v>
      </c>
      <c r="F50" s="170">
        <f>'3.8'!F50/'3.8'!$B50*100</f>
        <v>30.229727553313108</v>
      </c>
      <c r="G50" s="170">
        <f>'3.8'!G50/'3.8'!$B50*100</f>
        <v>20.693433451352199</v>
      </c>
      <c r="H50" s="170">
        <f>'3.8'!H50/'3.8'!$B50*100</f>
        <v>36.713900615968718</v>
      </c>
      <c r="I50" s="96"/>
      <c r="J50" s="96"/>
      <c r="K50" s="201"/>
      <c r="L50" s="10"/>
      <c r="M50" s="202"/>
      <c r="N50" s="202"/>
      <c r="O50" s="10"/>
      <c r="P50" s="10"/>
      <c r="Q50" s="10"/>
      <c r="R50" s="10"/>
      <c r="S50" s="10"/>
      <c r="T50" s="10"/>
    </row>
    <row r="51" spans="1:20" s="19" customFormat="1" ht="11.1" customHeight="1">
      <c r="A51" s="27">
        <v>1997</v>
      </c>
      <c r="B51" s="193">
        <f>'3.8'!B51/'3.8'!$B51*100</f>
        <v>100</v>
      </c>
      <c r="C51" s="170">
        <f>'3.8'!C51/'3.8'!$B51*100</f>
        <v>12.181949428049045</v>
      </c>
      <c r="D51" s="170">
        <f>'3.8'!D51/'3.8'!$B51*100</f>
        <v>5.9510825179541493</v>
      </c>
      <c r="E51" s="170">
        <f>'3.8'!E51/'3.8'!$B51*100</f>
        <v>6.2308669100948952</v>
      </c>
      <c r="F51" s="170">
        <f>'3.8'!F51/'3.8'!$B51*100</f>
        <v>30.706205312215147</v>
      </c>
      <c r="G51" s="170">
        <f>'3.8'!G51/'3.8'!$B51*100</f>
        <v>19.972969982454199</v>
      </c>
      <c r="H51" s="170">
        <f>'3.8'!H51/'3.8'!$B51*100</f>
        <v>37.138875277281606</v>
      </c>
      <c r="I51" s="96"/>
      <c r="J51" s="96"/>
      <c r="K51" s="201"/>
      <c r="L51" s="10"/>
      <c r="M51" s="202"/>
      <c r="N51" s="202"/>
      <c r="O51" s="10"/>
      <c r="P51" s="10"/>
      <c r="Q51" s="10"/>
      <c r="R51" s="10"/>
      <c r="S51" s="10"/>
      <c r="T51" s="10"/>
    </row>
    <row r="52" spans="1:20" s="19" customFormat="1" ht="11.1" customHeight="1">
      <c r="A52" s="27">
        <v>1998</v>
      </c>
      <c r="B52" s="193">
        <f>'3.8'!B52/'3.8'!$B52*100</f>
        <v>100</v>
      </c>
      <c r="C52" s="170">
        <f>'3.8'!C52/'3.8'!$B52*100</f>
        <v>11.842731150430057</v>
      </c>
      <c r="D52" s="170">
        <f>'3.8'!D52/'3.8'!$B52*100</f>
        <v>5.7988079549383054</v>
      </c>
      <c r="E52" s="170">
        <f>'3.8'!E52/'3.8'!$B52*100</f>
        <v>6.0439231954917521</v>
      </c>
      <c r="F52" s="170">
        <f>'3.8'!F52/'3.8'!$B52*100</f>
        <v>30.784966611821158</v>
      </c>
      <c r="G52" s="170">
        <f>'3.8'!G52/'3.8'!$B52*100</f>
        <v>19.733726349498465</v>
      </c>
      <c r="H52" s="170">
        <f>'3.8'!H52/'3.8'!$B52*100</f>
        <v>37.638575888250315</v>
      </c>
      <c r="I52" s="96"/>
      <c r="J52" s="96"/>
      <c r="K52" s="201"/>
      <c r="L52" s="10"/>
      <c r="M52" s="202"/>
      <c r="N52" s="202"/>
      <c r="O52" s="10"/>
      <c r="P52" s="10"/>
      <c r="Q52" s="10"/>
      <c r="R52" s="10"/>
      <c r="S52" s="10"/>
      <c r="T52" s="10"/>
    </row>
    <row r="53" spans="1:20" s="19" customFormat="1" ht="11.1" customHeight="1">
      <c r="A53" s="27">
        <v>1999</v>
      </c>
      <c r="B53" s="193">
        <f>'3.8'!B53/'3.8'!$B53*100</f>
        <v>100</v>
      </c>
      <c r="C53" s="170">
        <f>'3.8'!C53/'3.8'!$B53*100</f>
        <v>11.874908547814989</v>
      </c>
      <c r="D53" s="170">
        <f>'3.8'!D53/'3.8'!$B53*100</f>
        <v>5.9036485006887309</v>
      </c>
      <c r="E53" s="170">
        <f>'3.8'!E53/'3.8'!$B53*100</f>
        <v>5.9712600471262585</v>
      </c>
      <c r="F53" s="170">
        <f>'3.8'!F53/'3.8'!$B53*100</f>
        <v>30.737773158216068</v>
      </c>
      <c r="G53" s="170">
        <f>'3.8'!G53/'3.8'!$B53*100</f>
        <v>19.742066995978629</v>
      </c>
      <c r="H53" s="170">
        <f>'3.8'!H53/'3.8'!$B53*100</f>
        <v>37.645251297990328</v>
      </c>
      <c r="I53" s="96"/>
      <c r="J53" s="96"/>
      <c r="K53" s="201"/>
      <c r="L53" s="10"/>
      <c r="M53" s="10"/>
      <c r="N53" s="202"/>
      <c r="O53" s="10"/>
      <c r="P53" s="10"/>
      <c r="Q53" s="10"/>
      <c r="R53" s="10"/>
      <c r="S53" s="10"/>
      <c r="T53" s="10"/>
    </row>
    <row r="54" spans="1:20" s="19" customFormat="1" ht="13.5" customHeight="1">
      <c r="A54" s="27">
        <v>2000</v>
      </c>
      <c r="B54" s="193">
        <f>'3.8'!B54/'3.8'!$B54*100</f>
        <v>100</v>
      </c>
      <c r="C54" s="170">
        <f>'3.8'!C54/'3.8'!$B54*100</f>
        <v>11.5175294896755</v>
      </c>
      <c r="D54" s="170">
        <f>'3.8'!D54/'3.8'!$B54*100</f>
        <v>5.5645735511594197</v>
      </c>
      <c r="E54" s="170">
        <f>'3.8'!E54/'3.8'!$B54*100</f>
        <v>5.9529559385160802</v>
      </c>
      <c r="F54" s="170">
        <f>'3.8'!F54/'3.8'!$B54*100</f>
        <v>30.378722620286506</v>
      </c>
      <c r="G54" s="170">
        <f>'3.8'!G54/'3.8'!$B54*100</f>
        <v>19.875966599114687</v>
      </c>
      <c r="H54" s="170">
        <f>'3.8'!H54/'3.8'!$B54*100</f>
        <v>38.227781290923311</v>
      </c>
      <c r="I54" s="96"/>
      <c r="J54" s="96"/>
      <c r="K54" s="201"/>
      <c r="L54" s="10"/>
      <c r="M54" s="10"/>
      <c r="N54" s="202"/>
      <c r="O54" s="10"/>
      <c r="P54" s="10"/>
      <c r="Q54" s="10"/>
      <c r="R54" s="10"/>
      <c r="S54" s="10"/>
      <c r="T54" s="10"/>
    </row>
    <row r="55" spans="1:20" s="19" customFormat="1" ht="11.1" customHeight="1">
      <c r="A55" s="27">
        <v>2001</v>
      </c>
      <c r="B55" s="193">
        <f>'3.8'!B55/'3.8'!$B55*100</f>
        <v>100</v>
      </c>
      <c r="C55" s="170">
        <f>'3.8'!C55/'3.8'!$B55*100</f>
        <v>11.154241351752482</v>
      </c>
      <c r="D55" s="170">
        <f>'3.8'!D55/'3.8'!$B55*100</f>
        <v>5.4042893267229077</v>
      </c>
      <c r="E55" s="170">
        <f>'3.8'!E55/'3.8'!$B55*100</f>
        <v>5.7499520250295753</v>
      </c>
      <c r="F55" s="170">
        <f>'3.8'!F55/'3.8'!$B55*100</f>
        <v>30.461069829694921</v>
      </c>
      <c r="G55" s="170">
        <f>'3.8'!G55/'3.8'!$B55*100</f>
        <v>19.872325850857354</v>
      </c>
      <c r="H55" s="170">
        <f>'3.8'!H55/'3.8'!$B55*100</f>
        <v>38.512362967695232</v>
      </c>
      <c r="I55" s="96"/>
      <c r="J55" s="96"/>
      <c r="K55" s="201"/>
      <c r="L55" s="10"/>
      <c r="M55" s="10"/>
      <c r="N55" s="202"/>
      <c r="O55" s="10"/>
      <c r="P55" s="10"/>
      <c r="Q55" s="10"/>
      <c r="R55" s="10"/>
      <c r="S55" s="10"/>
      <c r="T55" s="10"/>
    </row>
    <row r="56" spans="1:20" s="19" customFormat="1" ht="11.1" customHeight="1">
      <c r="A56" s="27">
        <v>2002</v>
      </c>
      <c r="B56" s="193">
        <f>'3.8'!B56/'3.8'!$B56*100</f>
        <v>100</v>
      </c>
      <c r="C56" s="170">
        <f>'3.8'!C56/'3.8'!$B56*100</f>
        <v>11.031076353159088</v>
      </c>
      <c r="D56" s="170">
        <f>'3.8'!D56/'3.8'!$B56*100</f>
        <v>5.4133460127314414</v>
      </c>
      <c r="E56" s="170">
        <f>'3.8'!E56/'3.8'!$B56*100</f>
        <v>5.617730340427646</v>
      </c>
      <c r="F56" s="170">
        <f>'3.8'!F56/'3.8'!$B56*100</f>
        <v>30.155440904779145</v>
      </c>
      <c r="G56" s="170">
        <f>'3.8'!G56/'3.8'!$B56*100</f>
        <v>19.941665306470043</v>
      </c>
      <c r="H56" s="170">
        <f>'3.8'!H56/'3.8'!$B56*100</f>
        <v>38.87181743559173</v>
      </c>
      <c r="I56" s="96"/>
      <c r="J56" s="96"/>
      <c r="K56" s="201"/>
      <c r="L56" s="10"/>
      <c r="M56" s="10"/>
      <c r="N56" s="202"/>
      <c r="O56" s="10"/>
      <c r="P56" s="10"/>
      <c r="Q56" s="10"/>
      <c r="R56" s="10"/>
      <c r="S56" s="10"/>
      <c r="T56" s="10"/>
    </row>
    <row r="57" spans="1:20" s="19" customFormat="1" ht="11.1" customHeight="1">
      <c r="A57" s="27">
        <v>2003</v>
      </c>
      <c r="B57" s="193">
        <f>'3.8'!B57/'3.8'!$B57*100</f>
        <v>100</v>
      </c>
      <c r="C57" s="170">
        <f>'3.8'!C57/'3.8'!$B57*100</f>
        <v>10.758773982218059</v>
      </c>
      <c r="D57" s="170">
        <f>'3.8'!D57/'3.8'!$B57*100</f>
        <v>5.1796911558259229</v>
      </c>
      <c r="E57" s="170">
        <f>'3.8'!E57/'3.8'!$B57*100</f>
        <v>5.5790828263921384</v>
      </c>
      <c r="F57" s="170">
        <f>'3.8'!F57/'3.8'!$B57*100</f>
        <v>29.882077678989237</v>
      </c>
      <c r="G57" s="170">
        <f>'3.8'!G57/'3.8'!$B57*100</f>
        <v>19.985025737014507</v>
      </c>
      <c r="H57" s="170">
        <f>'3.8'!H57/'3.8'!$B57*100</f>
        <v>39.374122601778197</v>
      </c>
      <c r="I57" s="96"/>
      <c r="J57" s="96"/>
      <c r="K57" s="201"/>
      <c r="L57" s="10"/>
      <c r="M57" s="10"/>
      <c r="N57" s="202"/>
      <c r="O57" s="10"/>
      <c r="P57" s="10"/>
      <c r="Q57" s="10"/>
      <c r="R57" s="10"/>
      <c r="S57" s="10"/>
      <c r="T57" s="10"/>
    </row>
    <row r="58" spans="1:20" s="19" customFormat="1" ht="11.1" customHeight="1">
      <c r="A58" s="27">
        <v>2004</v>
      </c>
      <c r="B58" s="193">
        <f>'3.8'!B58/'3.8'!$B58*100</f>
        <v>100</v>
      </c>
      <c r="C58" s="170">
        <f>'3.8'!C58/'3.8'!$B58*100</f>
        <v>10.832489718071999</v>
      </c>
      <c r="D58" s="170">
        <f>'3.8'!D58/'3.8'!$B58*100</f>
        <v>5.4569967609871579</v>
      </c>
      <c r="E58" s="170">
        <f>'3.8'!E58/'3.8'!$B58*100</f>
        <v>5.375492957084842</v>
      </c>
      <c r="F58" s="170">
        <f>'3.8'!F58/'3.8'!$B58*100</f>
        <v>30.132919315931762</v>
      </c>
      <c r="G58" s="170">
        <f>'3.8'!G58/'3.8'!$B58*100</f>
        <v>20.43795963330335</v>
      </c>
      <c r="H58" s="170">
        <f>'3.8'!H58/'3.8'!$B58*100</f>
        <v>38.596631332692894</v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</row>
    <row r="59" spans="1:20" s="19" customFormat="1" ht="13.5" customHeight="1">
      <c r="A59" s="27">
        <v>2005</v>
      </c>
      <c r="B59" s="193">
        <f>'3.8'!B59/'3.8'!$B59*100</f>
        <v>100</v>
      </c>
      <c r="C59" s="170">
        <f>'3.8'!C59/'3.8'!$B59*100</f>
        <v>10.43614468487214</v>
      </c>
      <c r="D59" s="170">
        <f>'3.8'!D59/'3.8'!$B59*100</f>
        <v>5.0817989484488582</v>
      </c>
      <c r="E59" s="170">
        <f>'3.8'!E59/'3.8'!$B59*100</f>
        <v>5.3543457364232827</v>
      </c>
      <c r="F59" s="170">
        <f>'3.8'!F59/'3.8'!$B59*100</f>
        <v>29.795112777579945</v>
      </c>
      <c r="G59" s="170">
        <f>'3.8'!G59/'3.8'!$B59*100</f>
        <v>20.438914374690157</v>
      </c>
      <c r="H59" s="170">
        <f>'3.8'!H59/'3.8'!$B59*100</f>
        <v>39.329828162857758</v>
      </c>
      <c r="I59" s="96"/>
      <c r="J59" s="96"/>
      <c r="K59" s="201"/>
      <c r="L59" s="10"/>
      <c r="M59" s="10"/>
      <c r="N59" s="202"/>
      <c r="O59" s="10"/>
      <c r="P59" s="10"/>
      <c r="Q59" s="10"/>
      <c r="R59" s="10"/>
      <c r="S59" s="10"/>
      <c r="T59" s="10"/>
    </row>
    <row r="60" spans="1:20" s="19" customFormat="1" ht="11.1" customHeight="1">
      <c r="A60" s="27">
        <v>2006</v>
      </c>
      <c r="B60" s="193">
        <f>'3.8'!B60/'3.8'!$B60*100</f>
        <v>100</v>
      </c>
      <c r="C60" s="170">
        <f>'3.8'!C60/'3.8'!$B60*100</f>
        <v>10.480129571845573</v>
      </c>
      <c r="D60" s="170">
        <f>'3.8'!D60/'3.8'!$B60*100</f>
        <v>5.2643137541978167</v>
      </c>
      <c r="E60" s="170">
        <f>'3.8'!E60/'3.8'!$B60*100</f>
        <v>5.2158158176477576</v>
      </c>
      <c r="F60" s="170">
        <f>'3.8'!F60/'3.8'!$B60*100</f>
        <v>29.447626803802969</v>
      </c>
      <c r="G60" s="170">
        <f>'3.8'!G60/'3.8'!$B60*100</f>
        <v>20.423807911569043</v>
      </c>
      <c r="H60" s="170">
        <f>'3.8'!H60/'3.8'!$B60*100</f>
        <v>39.648435712782415</v>
      </c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</row>
    <row r="61" spans="1:20" s="19" customFormat="1" ht="11.1" customHeight="1">
      <c r="A61" s="27">
        <v>2007</v>
      </c>
      <c r="B61" s="193">
        <f>'3.8'!B61/'3.8'!$B61*100</f>
        <v>100</v>
      </c>
      <c r="C61" s="170">
        <f>'3.8'!C61/'3.8'!$B61*100</f>
        <v>10.339550432896553</v>
      </c>
      <c r="D61" s="170">
        <f>'3.8'!D61/'3.8'!$B61*100</f>
        <v>5.0110240737089287</v>
      </c>
      <c r="E61" s="170">
        <f>'3.8'!E61/'3.8'!$B61*100</f>
        <v>5.3285263591876246</v>
      </c>
      <c r="F61" s="170">
        <f>'3.8'!F61/'3.8'!$B61*100</f>
        <v>28.858649864663814</v>
      </c>
      <c r="G61" s="170">
        <f>'3.8'!G61/'3.8'!$B61*100</f>
        <v>20.618154767239684</v>
      </c>
      <c r="H61" s="170">
        <f>'3.8'!H61/'3.8'!$B61*100</f>
        <v>40.183644935199965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</row>
    <row r="62" spans="1:20" s="19" customFormat="1" ht="11.1" customHeight="1">
      <c r="A62" s="27">
        <v>2008</v>
      </c>
      <c r="B62" s="193">
        <f>'3.8'!B62/'3.8'!$B62*100</f>
        <v>100</v>
      </c>
      <c r="C62" s="170">
        <f>'3.8'!C62/'3.8'!$B62*100</f>
        <v>10.235632727867218</v>
      </c>
      <c r="D62" s="170">
        <f>'3.8'!D62/'3.8'!$B62*100</f>
        <v>5.0475825811614294</v>
      </c>
      <c r="E62" s="170">
        <f>'3.8'!E62/'3.8'!$B62*100</f>
        <v>5.1880501467057885</v>
      </c>
      <c r="F62" s="170">
        <f>'3.8'!F62/'3.8'!$B62*100</f>
        <v>28.363477572513961</v>
      </c>
      <c r="G62" s="170">
        <f>'3.8'!G62/'3.8'!$B62*100</f>
        <v>21.111005945671536</v>
      </c>
      <c r="H62" s="170">
        <f>'3.8'!H62/'3.8'!$B62*100</f>
        <v>40.289883753947294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</row>
    <row r="63" spans="1:20" s="19" customFormat="1" ht="11.1" customHeight="1">
      <c r="A63" s="27">
        <v>2009</v>
      </c>
      <c r="B63" s="193">
        <f>'3.8'!B63/'3.8'!$B63*100</f>
        <v>100</v>
      </c>
      <c r="C63" s="170">
        <f>'3.8'!C63/'3.8'!$B63*100</f>
        <v>9.9571933742787984</v>
      </c>
      <c r="D63" s="170">
        <f>'3.8'!D63/'3.8'!$B63*100</f>
        <v>4.874392311578239</v>
      </c>
      <c r="E63" s="170">
        <f>'3.8'!E63/'3.8'!$B63*100</f>
        <v>5.0828010627005602</v>
      </c>
      <c r="F63" s="170">
        <f>'3.8'!F63/'3.8'!$B63*100</f>
        <v>28.160951276529172</v>
      </c>
      <c r="G63" s="170">
        <f>'3.8'!G63/'3.8'!$B63*100</f>
        <v>21.077098966546203</v>
      </c>
      <c r="H63" s="170">
        <f>'3.8'!H63/'3.8'!$B63*100</f>
        <v>40.804756382645827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</row>
    <row r="64" spans="1:20" s="19" customFormat="1" ht="13.5" customHeight="1">
      <c r="A64" s="27">
        <v>2010</v>
      </c>
      <c r="B64" s="194">
        <f>'3.8'!B64/'3.8'!$B64*100</f>
        <v>100</v>
      </c>
      <c r="C64" s="173">
        <f>'3.8'!C64/'3.8'!$B64*100</f>
        <v>9.7418867443125983</v>
      </c>
      <c r="D64" s="173">
        <f>'3.8'!D64/'3.8'!$B64*100</f>
        <v>4.6485900346635995</v>
      </c>
      <c r="E64" s="173">
        <f>'3.8'!E64/'3.8'!$B64*100</f>
        <v>5.0932967096489987</v>
      </c>
      <c r="F64" s="170">
        <f>'3.8'!F64/'3.8'!$B64*100</f>
        <v>28.382292262582254</v>
      </c>
      <c r="G64" s="170">
        <f>'3.8'!G64/'3.8'!$B64*100</f>
        <v>21.011244241835914</v>
      </c>
      <c r="H64" s="170">
        <f>'3.8'!H64/'3.8'!$B64*100</f>
        <v>40.86457675126924</v>
      </c>
      <c r="I64" s="96"/>
      <c r="J64" s="96"/>
      <c r="K64" s="201"/>
      <c r="L64" s="10"/>
      <c r="M64" s="10"/>
      <c r="N64" s="202"/>
      <c r="O64" s="10"/>
      <c r="P64" s="10"/>
      <c r="Q64" s="10"/>
      <c r="R64" s="10"/>
      <c r="S64" s="10"/>
      <c r="T64" s="10"/>
    </row>
    <row r="65" spans="1:20" s="19" customFormat="1" ht="11.1" customHeight="1">
      <c r="A65" s="27">
        <v>2011</v>
      </c>
      <c r="B65" s="194">
        <f>'3.8'!B65/'3.8'!$B65*100</f>
        <v>100</v>
      </c>
      <c r="C65" s="173">
        <f>'3.8'!C65/'3.8'!$B65*100</f>
        <v>9.9164817194253008</v>
      </c>
      <c r="D65" s="173">
        <f>'3.8'!D65/'3.8'!$B65*100</f>
        <v>4.7950005840439198</v>
      </c>
      <c r="E65" s="173">
        <f>'3.8'!E65/'3.8'!$B65*100</f>
        <v>5.1214811353813809</v>
      </c>
      <c r="F65" s="170">
        <f>'3.8'!F65/'3.8'!$B65*100</f>
        <v>27.981349530818058</v>
      </c>
      <c r="G65" s="170">
        <f>'3.8'!G65/'3.8'!$B65*100</f>
        <v>21.51656737920025</v>
      </c>
      <c r="H65" s="170">
        <f>'3.8'!H65/'3.8'!$B65*100</f>
        <v>40.585601370556397</v>
      </c>
      <c r="I65" s="96"/>
      <c r="J65" s="96"/>
      <c r="K65" s="201"/>
      <c r="L65" s="10"/>
      <c r="M65" s="10"/>
      <c r="N65" s="202"/>
      <c r="O65" s="10"/>
      <c r="P65" s="10"/>
      <c r="Q65" s="10"/>
      <c r="R65" s="10"/>
      <c r="S65" s="10"/>
      <c r="T65" s="10"/>
    </row>
    <row r="66" spans="1:20" s="19" customFormat="1" ht="11.1" customHeight="1">
      <c r="A66" s="27">
        <v>2012</v>
      </c>
      <c r="B66" s="194">
        <f>'3.8'!B66/'3.8'!$B66*100</f>
        <v>100</v>
      </c>
      <c r="C66" s="173">
        <f>'3.8'!C66/'3.8'!$B66*100</f>
        <v>10.10940836340961</v>
      </c>
      <c r="D66" s="173">
        <f>'3.8'!D66/'3.8'!$B66*100</f>
        <v>4.988756826212656</v>
      </c>
      <c r="E66" s="173">
        <f>'3.8'!E66/'3.8'!$B66*100</f>
        <v>5.120651537196955</v>
      </c>
      <c r="F66" s="170">
        <f>'3.8'!F66/'3.8'!$B66*100</f>
        <v>28.048789705409945</v>
      </c>
      <c r="G66" s="170">
        <f>'3.8'!G66/'3.8'!$B66*100</f>
        <v>21.582547570907582</v>
      </c>
      <c r="H66" s="170">
        <f>'3.8'!H66/'3.8'!$B66*100</f>
        <v>40.259254360272863</v>
      </c>
      <c r="I66" s="96"/>
      <c r="J66" s="96"/>
      <c r="K66" s="201"/>
      <c r="L66" s="10"/>
      <c r="M66" s="10"/>
      <c r="N66" s="202"/>
      <c r="O66" s="10"/>
      <c r="P66" s="10"/>
      <c r="Q66" s="10"/>
      <c r="R66" s="10"/>
      <c r="S66" s="10"/>
      <c r="T66" s="10"/>
    </row>
    <row r="67" spans="1:20" s="19" customFormat="1" ht="11.1" customHeight="1">
      <c r="A67" s="27">
        <v>2013</v>
      </c>
      <c r="B67" s="194">
        <f>'3.8'!B67/'3.8'!$B67*100</f>
        <v>100</v>
      </c>
      <c r="C67" s="173">
        <f>'3.8'!C67/'3.8'!$B67*100</f>
        <v>9.9002707041569558</v>
      </c>
      <c r="D67" s="173">
        <f>'3.8'!D67/'3.8'!$B67*100</f>
        <v>4.8893446930026414</v>
      </c>
      <c r="E67" s="173">
        <f>'3.8'!E67/'3.8'!$B67*100</f>
        <v>5.0109260111543152</v>
      </c>
      <c r="F67" s="170">
        <f>'3.8'!F67/'3.8'!$B67*100</f>
        <v>27.612005203897848</v>
      </c>
      <c r="G67" s="170">
        <f>'3.8'!G67/'3.8'!$B67*100</f>
        <v>21.932291345801914</v>
      </c>
      <c r="H67" s="170">
        <f>'3.8'!H67/'3.8'!$B67*100</f>
        <v>40.555432746143282</v>
      </c>
      <c r="I67" s="96"/>
      <c r="J67" s="96"/>
      <c r="K67" s="201"/>
      <c r="L67" s="10"/>
      <c r="M67" s="10"/>
      <c r="N67" s="202"/>
      <c r="O67" s="10"/>
      <c r="P67" s="10"/>
      <c r="Q67" s="10"/>
      <c r="R67" s="10"/>
      <c r="S67" s="10"/>
      <c r="T67" s="10"/>
    </row>
    <row r="68" spans="1:20" s="19" customFormat="1" ht="11.1" customHeight="1">
      <c r="A68" s="27">
        <v>2014</v>
      </c>
      <c r="B68" s="194">
        <f>'3.8'!B68/'3.8'!$B68*100</f>
        <v>100</v>
      </c>
      <c r="C68" s="173">
        <f>'3.8'!C68/'3.8'!$B68*100</f>
        <v>9.4425892179857183</v>
      </c>
      <c r="D68" s="173">
        <f>'3.8'!D68/'3.8'!$B68*100</f>
        <v>4.655465555274608</v>
      </c>
      <c r="E68" s="173">
        <f>'3.8'!E68/'3.8'!$B68*100</f>
        <v>4.7871236627111102</v>
      </c>
      <c r="F68" s="170">
        <f>'3.8'!F68/'3.8'!$B68*100</f>
        <v>27.454638986494146</v>
      </c>
      <c r="G68" s="170">
        <f>'3.8'!G68/'3.8'!$B68*100</f>
        <v>22.007306589008728</v>
      </c>
      <c r="H68" s="170">
        <f>'3.8'!H68/'3.8'!$B68*100</f>
        <v>41.095465206511413</v>
      </c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</row>
    <row r="69" spans="1:20" s="19" customFormat="1" ht="13.5" customHeight="1">
      <c r="A69" s="27">
        <v>2015</v>
      </c>
      <c r="B69" s="194">
        <f>'3.8'!B69/'3.8'!$B69*100</f>
        <v>100</v>
      </c>
      <c r="C69" s="173">
        <f>'3.8'!C69/'3.8'!$B69*100</f>
        <v>9.1561113460467034</v>
      </c>
      <c r="D69" s="173">
        <f>'3.8'!D69/'3.8'!$B69*100</f>
        <v>4.5074071836592227</v>
      </c>
      <c r="E69" s="173">
        <f>'3.8'!E69/'3.8'!$B69*100</f>
        <v>4.6487041623874825</v>
      </c>
      <c r="F69" s="170">
        <f>'3.8'!F69/'3.8'!$B69*100</f>
        <v>27.109889446021874</v>
      </c>
      <c r="G69" s="170">
        <f>'3.8'!G69/'3.8'!$B69*100</f>
        <v>22.386173704665822</v>
      </c>
      <c r="H69" s="170">
        <f>'3.8'!H69/'3.8'!$B69*100</f>
        <v>41.347825503265604</v>
      </c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</row>
    <row r="70" spans="1:20" ht="11.1" customHeight="1">
      <c r="A70" s="27">
        <v>2016</v>
      </c>
      <c r="B70" s="194">
        <f>'3.8'!B70/'3.8'!$B70*100</f>
        <v>100</v>
      </c>
      <c r="C70" s="173">
        <f>'3.8'!C70/'3.8'!$B70*100</f>
        <v>9.1818398944619801</v>
      </c>
      <c r="D70" s="173">
        <f>'3.8'!D70/'3.8'!$B70*100</f>
        <v>4.6092736887493979</v>
      </c>
      <c r="E70" s="173">
        <f>'3.8'!E70/'3.8'!$B70*100</f>
        <v>4.5725662057125822</v>
      </c>
      <c r="F70" s="170">
        <f>'3.8'!F70/'3.8'!$B70*100</f>
        <v>26.824033302823906</v>
      </c>
      <c r="G70" s="170">
        <f>'3.8'!G70/'3.8'!$B70*100</f>
        <v>22.817948516552836</v>
      </c>
      <c r="H70" s="170">
        <f>'3.8'!H70/'3.8'!$B70*100</f>
        <v>41.176178286161274</v>
      </c>
    </row>
    <row r="71" spans="1:20" ht="11.1" customHeight="1">
      <c r="A71" s="27">
        <v>2017</v>
      </c>
      <c r="B71" s="194">
        <f>'3.8'!B71/'3.8'!$B71*100</f>
        <v>100</v>
      </c>
      <c r="C71" s="173">
        <f>'3.8'!C71/'3.8'!$B71*100</f>
        <v>9.7189458889452851</v>
      </c>
      <c r="D71" s="173">
        <f>'3.8'!D71/'3.8'!$B71*100</f>
        <v>5.1900204731188095</v>
      </c>
      <c r="E71" s="173">
        <f>'3.8'!E71/'3.8'!$B71*100</f>
        <v>4.5289254158264756</v>
      </c>
      <c r="F71" s="170">
        <f>'3.8'!F71/'3.8'!$B71*100</f>
        <v>26.354627742541659</v>
      </c>
      <c r="G71" s="170">
        <f>'3.8'!G71/'3.8'!$B71*100</f>
        <v>22.445912858877417</v>
      </c>
      <c r="H71" s="170">
        <f>'3.8'!H71/'3.8'!$B71*100</f>
        <v>41.480513509635628</v>
      </c>
    </row>
    <row r="72" spans="1:20" ht="11.1" customHeight="1">
      <c r="A72" s="27">
        <v>2018</v>
      </c>
      <c r="B72" s="194">
        <f>'3.8'!B72/'3.8'!$B72*100</f>
        <v>100</v>
      </c>
      <c r="C72" s="173">
        <f>'3.8'!C72/'3.8'!$B72*100</f>
        <v>9.600266131221785</v>
      </c>
      <c r="D72" s="173">
        <f>'3.8'!D72/'3.8'!$B72*100</f>
        <v>5.0312823526954729</v>
      </c>
      <c r="E72" s="173">
        <f>'3.8'!E72/'3.8'!$B72*100</f>
        <v>4.568983778526313</v>
      </c>
      <c r="F72" s="170">
        <f>'3.8'!F72/'3.8'!$B72*100</f>
        <v>26.405766574276569</v>
      </c>
      <c r="G72" s="170">
        <f>'3.8'!G72/'3.8'!$B72*100</f>
        <v>22.529261008494121</v>
      </c>
      <c r="H72" s="170">
        <f>'3.8'!H72/'3.8'!$B72*100</f>
        <v>41.464706286007527</v>
      </c>
    </row>
    <row r="73" spans="1:20" ht="11.1" customHeight="1">
      <c r="A73" s="27">
        <v>2019</v>
      </c>
      <c r="B73" s="194">
        <f>'3.8'!B73/'3.8'!$B73*100</f>
        <v>100</v>
      </c>
      <c r="C73" s="173">
        <f>'3.8'!C73/'3.8'!$B73*100</f>
        <v>9.5099469721916261</v>
      </c>
      <c r="D73" s="173">
        <f>'3.8'!D73/'3.8'!$B73*100</f>
        <v>4.7927998001521557</v>
      </c>
      <c r="E73" s="173">
        <f>'3.8'!E73/'3.8'!$B73*100</f>
        <v>4.7171471720394713</v>
      </c>
      <c r="F73" s="170">
        <f>'3.8'!F73/'3.8'!$B73*100</f>
        <v>26.476432716000321</v>
      </c>
      <c r="G73" s="170">
        <f>'3.8'!G73/'3.8'!$B73*100</f>
        <v>22.605942066835478</v>
      </c>
      <c r="H73" s="170">
        <f>'3.8'!H73/'3.8'!$B73*100</f>
        <v>41.40767824497258</v>
      </c>
    </row>
    <row r="74" spans="1:20" s="19" customFormat="1" ht="13.5" customHeight="1">
      <c r="A74" s="27">
        <v>2020</v>
      </c>
      <c r="B74" s="194">
        <f>'3.8'!B74/'3.8'!$B74*100</f>
        <v>100</v>
      </c>
      <c r="C74" s="173">
        <f>'3.8'!C74/'3.8'!$B74*100</f>
        <v>10.115098063763423</v>
      </c>
      <c r="D74" s="173">
        <f>'3.8'!D74/'3.8'!$B74*100</f>
        <v>5.5529954530804275</v>
      </c>
      <c r="E74" s="173">
        <f>'3.8'!E74/'3.8'!$B74*100</f>
        <v>4.5621026106829969</v>
      </c>
      <c r="F74" s="170">
        <f>'3.8'!F74/'3.8'!$B74*100</f>
        <v>27.077212394684341</v>
      </c>
      <c r="G74" s="170">
        <f>'3.8'!G74/'3.8'!$B74*100</f>
        <v>22.099840444942849</v>
      </c>
      <c r="H74" s="170">
        <f>'3.8'!H74/'3.8'!$B74*100</f>
        <v>40.707849096609387</v>
      </c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168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7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398" t="s">
        <v>5</v>
      </c>
      <c r="B6" s="437" t="s">
        <v>89</v>
      </c>
      <c r="C6" s="181" t="s">
        <v>129</v>
      </c>
      <c r="D6" s="182"/>
      <c r="E6" s="182"/>
      <c r="F6" s="183"/>
      <c r="G6" s="184"/>
      <c r="H6" s="185" t="s">
        <v>422</v>
      </c>
      <c r="I6" s="185"/>
      <c r="J6" s="18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84" t="s">
        <v>69</v>
      </c>
      <c r="F8" s="186" t="s">
        <v>133</v>
      </c>
      <c r="G8" s="186" t="s">
        <v>134</v>
      </c>
      <c r="H8" s="448"/>
      <c r="I8" s="448"/>
      <c r="J8" s="448" t="s">
        <v>130</v>
      </c>
      <c r="K8" s="426"/>
    </row>
    <row r="9" spans="1:11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</row>
    <row r="10" spans="1:11" ht="15" customHeight="1">
      <c r="A10" s="36"/>
      <c r="B10" s="24" t="s">
        <v>276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5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3.5" customHeight="1">
      <c r="A15" s="27">
        <v>1970</v>
      </c>
      <c r="B15" s="96">
        <v>91.98</v>
      </c>
      <c r="C15" s="96">
        <v>55.14</v>
      </c>
      <c r="D15" s="96">
        <v>23.96</v>
      </c>
      <c r="E15" s="96">
        <v>31.18</v>
      </c>
      <c r="F15" s="96">
        <v>17.07</v>
      </c>
      <c r="G15" s="96">
        <v>14.11</v>
      </c>
      <c r="H15" s="96">
        <v>35.53</v>
      </c>
      <c r="I15" s="96">
        <v>28.310000000000002</v>
      </c>
      <c r="J15" s="96">
        <v>7.22</v>
      </c>
      <c r="K15" s="96">
        <v>1.31</v>
      </c>
    </row>
    <row r="16" spans="1:11" ht="11.1" customHeight="1">
      <c r="A16" s="27">
        <v>1971</v>
      </c>
      <c r="B16" s="96">
        <v>104.52</v>
      </c>
      <c r="C16" s="96">
        <v>64.11</v>
      </c>
      <c r="D16" s="96">
        <v>29.12</v>
      </c>
      <c r="E16" s="96">
        <v>34.99</v>
      </c>
      <c r="F16" s="96">
        <v>19.77</v>
      </c>
      <c r="G16" s="96">
        <v>15.22</v>
      </c>
      <c r="H16" s="96">
        <v>38.869999999999997</v>
      </c>
      <c r="I16" s="96">
        <v>31.04</v>
      </c>
      <c r="J16" s="96">
        <v>7.83</v>
      </c>
      <c r="K16" s="96">
        <v>1.54</v>
      </c>
    </row>
    <row r="17" spans="1:11" ht="11.1" customHeight="1">
      <c r="A17" s="27">
        <v>1972</v>
      </c>
      <c r="B17" s="96">
        <v>111.44</v>
      </c>
      <c r="C17" s="96">
        <v>70.819999999999993</v>
      </c>
      <c r="D17" s="96">
        <v>34.870000000000005</v>
      </c>
      <c r="E17" s="96">
        <v>35.950000000000003</v>
      </c>
      <c r="F17" s="96">
        <v>20.57</v>
      </c>
      <c r="G17" s="96">
        <v>15.38</v>
      </c>
      <c r="H17" s="96">
        <v>38.69</v>
      </c>
      <c r="I17" s="96">
        <v>31.29</v>
      </c>
      <c r="J17" s="96">
        <v>7.3999999999999995</v>
      </c>
      <c r="K17" s="96">
        <v>1.93</v>
      </c>
    </row>
    <row r="18" spans="1:11" ht="11.1" customHeight="1">
      <c r="A18" s="27">
        <v>1973</v>
      </c>
      <c r="B18" s="96">
        <v>117.34</v>
      </c>
      <c r="C18" s="96">
        <v>75.03</v>
      </c>
      <c r="D18" s="96">
        <v>37.83</v>
      </c>
      <c r="E18" s="96">
        <v>37.200000000000003</v>
      </c>
      <c r="F18" s="96">
        <v>21.23</v>
      </c>
      <c r="G18" s="96">
        <v>15.97</v>
      </c>
      <c r="H18" s="96">
        <v>39.97</v>
      </c>
      <c r="I18" s="96">
        <v>32.44</v>
      </c>
      <c r="J18" s="96">
        <v>7.5299999999999994</v>
      </c>
      <c r="K18" s="96">
        <v>2.34</v>
      </c>
    </row>
    <row r="19" spans="1:11" ht="11.1" customHeight="1">
      <c r="A19" s="27">
        <v>1974</v>
      </c>
      <c r="B19" s="96">
        <v>114.34</v>
      </c>
      <c r="C19" s="96">
        <v>73.59</v>
      </c>
      <c r="D19" s="96">
        <v>34.519999999999996</v>
      </c>
      <c r="E19" s="96">
        <v>39.07</v>
      </c>
      <c r="F19" s="96">
        <v>21.45</v>
      </c>
      <c r="G19" s="96">
        <v>17.62</v>
      </c>
      <c r="H19" s="96">
        <v>38.47</v>
      </c>
      <c r="I19" s="96">
        <v>31.61</v>
      </c>
      <c r="J19" s="96">
        <v>6.86</v>
      </c>
      <c r="K19" s="96">
        <v>2.2799999999999998</v>
      </c>
    </row>
    <row r="20" spans="1:11" ht="13.5" customHeight="1">
      <c r="A20" s="27">
        <v>1975</v>
      </c>
      <c r="B20" s="96">
        <v>113.55999999999999</v>
      </c>
      <c r="C20" s="96">
        <v>69.62</v>
      </c>
      <c r="D20" s="96">
        <v>31.84</v>
      </c>
      <c r="E20" s="96">
        <v>37.78</v>
      </c>
      <c r="F20" s="96">
        <v>20.52</v>
      </c>
      <c r="G20" s="96">
        <v>17.260000000000002</v>
      </c>
      <c r="H20" s="96">
        <v>41.36</v>
      </c>
      <c r="I20" s="96">
        <v>33.299999999999997</v>
      </c>
      <c r="J20" s="96">
        <v>8.06</v>
      </c>
      <c r="K20" s="96">
        <v>2.58</v>
      </c>
    </row>
    <row r="21" spans="1:11" ht="11.1" customHeight="1">
      <c r="A21" s="27">
        <v>1976</v>
      </c>
      <c r="B21" s="96">
        <v>122.19</v>
      </c>
      <c r="C21" s="96">
        <v>73.72999999999999</v>
      </c>
      <c r="D21" s="96">
        <v>34.72</v>
      </c>
      <c r="E21" s="96">
        <v>39.01</v>
      </c>
      <c r="F21" s="96">
        <v>21.77</v>
      </c>
      <c r="G21" s="96">
        <v>17.239999999999998</v>
      </c>
      <c r="H21" s="96">
        <v>45.55</v>
      </c>
      <c r="I21" s="96">
        <v>35.65</v>
      </c>
      <c r="J21" s="96">
        <v>9.8999999999999986</v>
      </c>
      <c r="K21" s="96">
        <v>2.9099999999999997</v>
      </c>
    </row>
    <row r="22" spans="1:11" ht="11.1" customHeight="1">
      <c r="A22" s="27">
        <v>1977</v>
      </c>
      <c r="B22" s="96">
        <v>131.77000000000001</v>
      </c>
      <c r="C22" s="96">
        <v>77.959999999999994</v>
      </c>
      <c r="D22" s="96">
        <v>37.769999999999996</v>
      </c>
      <c r="E22" s="96">
        <v>40.19</v>
      </c>
      <c r="F22" s="96">
        <v>22.56</v>
      </c>
      <c r="G22" s="96">
        <v>17.63</v>
      </c>
      <c r="H22" s="96">
        <v>50.4</v>
      </c>
      <c r="I22" s="96">
        <v>38.99</v>
      </c>
      <c r="J22" s="96">
        <v>11.41</v>
      </c>
      <c r="K22" s="96">
        <v>3.4099999999999997</v>
      </c>
    </row>
    <row r="23" spans="1:11" ht="11.1" customHeight="1">
      <c r="A23" s="27">
        <v>1978</v>
      </c>
      <c r="B23" s="96">
        <v>143.76999999999998</v>
      </c>
      <c r="C23" s="96">
        <v>84.44</v>
      </c>
      <c r="D23" s="96">
        <v>40.93</v>
      </c>
      <c r="E23" s="96">
        <v>43.51</v>
      </c>
      <c r="F23" s="96">
        <v>24.04</v>
      </c>
      <c r="G23" s="96">
        <v>19.47</v>
      </c>
      <c r="H23" s="96">
        <v>55.59</v>
      </c>
      <c r="I23" s="96">
        <v>43.74</v>
      </c>
      <c r="J23" s="96">
        <v>11.850000000000001</v>
      </c>
      <c r="K23" s="96">
        <v>3.74</v>
      </c>
    </row>
    <row r="24" spans="1:11" ht="11.1" customHeight="1">
      <c r="A24" s="27">
        <v>1979</v>
      </c>
      <c r="B24" s="96">
        <v>162.01</v>
      </c>
      <c r="C24" s="96">
        <v>96.100000000000009</v>
      </c>
      <c r="D24" s="96">
        <v>47.190000000000005</v>
      </c>
      <c r="E24" s="96">
        <v>48.910000000000004</v>
      </c>
      <c r="F24" s="96">
        <v>26.83</v>
      </c>
      <c r="G24" s="96">
        <v>22.08</v>
      </c>
      <c r="H24" s="96">
        <v>61.790000000000006</v>
      </c>
      <c r="I24" s="96">
        <v>48.91</v>
      </c>
      <c r="J24" s="96">
        <v>12.879999999999999</v>
      </c>
      <c r="K24" s="96">
        <v>4.12</v>
      </c>
    </row>
    <row r="25" spans="1:11" ht="13.5" customHeight="1">
      <c r="A25" s="27">
        <v>1980</v>
      </c>
      <c r="B25" s="96">
        <v>178.04999999999998</v>
      </c>
      <c r="C25" s="96">
        <v>107.63999999999999</v>
      </c>
      <c r="D25" s="96">
        <v>53.04</v>
      </c>
      <c r="E25" s="96">
        <v>54.6</v>
      </c>
      <c r="F25" s="96">
        <v>30.25</v>
      </c>
      <c r="G25" s="96">
        <v>24.35</v>
      </c>
      <c r="H25" s="96">
        <v>65.87</v>
      </c>
      <c r="I25" s="96">
        <v>52.25</v>
      </c>
      <c r="J25" s="96">
        <v>13.62</v>
      </c>
      <c r="K25" s="96">
        <v>4.54</v>
      </c>
    </row>
    <row r="26" spans="1:11" ht="11.1" customHeight="1">
      <c r="A26" s="27">
        <v>1981</v>
      </c>
      <c r="B26" s="96">
        <v>178.07999999999998</v>
      </c>
      <c r="C26" s="96">
        <v>107.26</v>
      </c>
      <c r="D26" s="96">
        <v>53.250000000000007</v>
      </c>
      <c r="E26" s="96">
        <v>54.01</v>
      </c>
      <c r="F26" s="96">
        <v>30.63</v>
      </c>
      <c r="G26" s="96">
        <v>23.38</v>
      </c>
      <c r="H26" s="96">
        <v>65.75</v>
      </c>
      <c r="I26" s="96">
        <v>51.54</v>
      </c>
      <c r="J26" s="96">
        <v>14.21</v>
      </c>
      <c r="K26" s="96">
        <v>5.07</v>
      </c>
    </row>
    <row r="27" spans="1:11" ht="11.1" customHeight="1">
      <c r="A27" s="27">
        <v>1982</v>
      </c>
      <c r="B27" s="96">
        <v>175.01999999999998</v>
      </c>
      <c r="C27" s="96">
        <v>105.38</v>
      </c>
      <c r="D27" s="96">
        <v>52.430000000000007</v>
      </c>
      <c r="E27" s="96">
        <v>52.949999999999996</v>
      </c>
      <c r="F27" s="96">
        <v>31.06</v>
      </c>
      <c r="G27" s="96">
        <v>21.89</v>
      </c>
      <c r="H27" s="96">
        <v>63.85</v>
      </c>
      <c r="I27" s="96">
        <v>50.870000000000005</v>
      </c>
      <c r="J27" s="96">
        <v>12.979999999999999</v>
      </c>
      <c r="K27" s="96">
        <v>5.7900000000000009</v>
      </c>
    </row>
    <row r="28" spans="1:11" ht="11.1" customHeight="1">
      <c r="A28" s="27">
        <v>1983</v>
      </c>
      <c r="B28" s="96">
        <v>184.57000000000002</v>
      </c>
      <c r="C28" s="96">
        <v>108.72999999999999</v>
      </c>
      <c r="D28" s="96">
        <v>56.65</v>
      </c>
      <c r="E28" s="96">
        <v>52.080000000000005</v>
      </c>
      <c r="F28" s="96">
        <v>31.51</v>
      </c>
      <c r="G28" s="96">
        <v>20.57</v>
      </c>
      <c r="H28" s="96">
        <v>69.53</v>
      </c>
      <c r="I28" s="96">
        <v>53.930000000000007</v>
      </c>
      <c r="J28" s="96">
        <v>15.600000000000001</v>
      </c>
      <c r="K28" s="96">
        <v>6.3100000000000005</v>
      </c>
    </row>
    <row r="29" spans="1:11" ht="11.1" customHeight="1">
      <c r="A29" s="27">
        <v>1984</v>
      </c>
      <c r="B29" s="96">
        <v>189.8</v>
      </c>
      <c r="C29" s="96">
        <v>112.69000000000001</v>
      </c>
      <c r="D29" s="96">
        <v>59.379999999999995</v>
      </c>
      <c r="E29" s="96">
        <v>53.31</v>
      </c>
      <c r="F29" s="96">
        <v>32.25</v>
      </c>
      <c r="G29" s="96">
        <v>21.06</v>
      </c>
      <c r="H29" s="96">
        <v>70.539999999999992</v>
      </c>
      <c r="I29" s="96">
        <v>56.86</v>
      </c>
      <c r="J29" s="96">
        <v>13.68</v>
      </c>
      <c r="K29" s="96">
        <v>6.5699999999999994</v>
      </c>
    </row>
    <row r="30" spans="1:11" ht="13.5" customHeight="1">
      <c r="A30" s="27">
        <v>1985</v>
      </c>
      <c r="B30" s="96">
        <v>193.97</v>
      </c>
      <c r="C30" s="96">
        <v>108.16</v>
      </c>
      <c r="D30" s="96">
        <v>54.78</v>
      </c>
      <c r="E30" s="96">
        <v>53.38</v>
      </c>
      <c r="F30" s="96">
        <v>31.91</v>
      </c>
      <c r="G30" s="96">
        <v>21.47</v>
      </c>
      <c r="H30" s="96">
        <v>78.58</v>
      </c>
      <c r="I30" s="96">
        <v>63.209999999999994</v>
      </c>
      <c r="J30" s="96">
        <v>15.37</v>
      </c>
      <c r="K30" s="96">
        <v>7.2299999999999995</v>
      </c>
    </row>
    <row r="31" spans="1:11" ht="11.1" customHeight="1">
      <c r="A31" s="27">
        <v>1986</v>
      </c>
      <c r="B31" s="96">
        <v>203.25</v>
      </c>
      <c r="C31" s="96">
        <v>113.16</v>
      </c>
      <c r="D31" s="96">
        <v>55.39</v>
      </c>
      <c r="E31" s="96">
        <v>57.769999999999996</v>
      </c>
      <c r="F31" s="96">
        <v>34.28</v>
      </c>
      <c r="G31" s="96">
        <v>23.49</v>
      </c>
      <c r="H31" s="96">
        <v>82.18</v>
      </c>
      <c r="I31" s="96">
        <v>65.02000000000001</v>
      </c>
      <c r="J31" s="96">
        <v>17.16</v>
      </c>
      <c r="K31" s="96">
        <v>7.91</v>
      </c>
    </row>
    <row r="32" spans="1:11" ht="11.1" customHeight="1">
      <c r="A32" s="27">
        <v>1987</v>
      </c>
      <c r="B32" s="96">
        <v>210.19</v>
      </c>
      <c r="C32" s="96">
        <v>115.79</v>
      </c>
      <c r="D32" s="96">
        <v>56.230000000000004</v>
      </c>
      <c r="E32" s="96">
        <v>59.56</v>
      </c>
      <c r="F32" s="96">
        <v>36.21</v>
      </c>
      <c r="G32" s="96">
        <v>23.35</v>
      </c>
      <c r="H32" s="96">
        <v>86.05</v>
      </c>
      <c r="I32" s="96">
        <v>68.37</v>
      </c>
      <c r="J32" s="96">
        <v>17.68</v>
      </c>
      <c r="K32" s="96">
        <v>8.35</v>
      </c>
    </row>
    <row r="33" spans="1:11" ht="11.1" customHeight="1">
      <c r="A33" s="27">
        <v>1988</v>
      </c>
      <c r="B33" s="96">
        <v>224.14000000000001</v>
      </c>
      <c r="C33" s="96">
        <v>122.5</v>
      </c>
      <c r="D33" s="96">
        <v>60.04</v>
      </c>
      <c r="E33" s="96">
        <v>62.460000000000008</v>
      </c>
      <c r="F33" s="96">
        <v>38.44</v>
      </c>
      <c r="G33" s="96">
        <v>24.02</v>
      </c>
      <c r="H33" s="96">
        <v>92.37</v>
      </c>
      <c r="I33" s="96">
        <v>73.84</v>
      </c>
      <c r="J33" s="96">
        <v>18.53</v>
      </c>
      <c r="K33" s="96">
        <v>9.27</v>
      </c>
    </row>
    <row r="34" spans="1:11" ht="11.1" customHeight="1">
      <c r="A34" s="27">
        <v>1989</v>
      </c>
      <c r="B34" s="96">
        <v>246.69</v>
      </c>
      <c r="C34" s="96">
        <v>133.55000000000001</v>
      </c>
      <c r="D34" s="96">
        <v>66.31</v>
      </c>
      <c r="E34" s="96">
        <v>67.240000000000009</v>
      </c>
      <c r="F34" s="96">
        <v>41.87</v>
      </c>
      <c r="G34" s="96">
        <v>25.37</v>
      </c>
      <c r="H34" s="96">
        <v>102.78</v>
      </c>
      <c r="I34" s="96">
        <v>82.76</v>
      </c>
      <c r="J34" s="96">
        <v>20.02</v>
      </c>
      <c r="K34" s="96">
        <v>10.36</v>
      </c>
    </row>
    <row r="35" spans="1:11" ht="13.5" customHeight="1">
      <c r="A35" s="27">
        <v>1990</v>
      </c>
      <c r="B35" s="96">
        <v>277.7</v>
      </c>
      <c r="C35" s="96">
        <v>148.58999999999997</v>
      </c>
      <c r="D35" s="96">
        <v>76.080000000000013</v>
      </c>
      <c r="E35" s="96">
        <v>72.509999999999991</v>
      </c>
      <c r="F35" s="96">
        <v>45.36</v>
      </c>
      <c r="G35" s="96">
        <v>27.15</v>
      </c>
      <c r="H35" s="96">
        <v>117.93</v>
      </c>
      <c r="I35" s="96">
        <v>93.38</v>
      </c>
      <c r="J35" s="96">
        <v>24.55</v>
      </c>
      <c r="K35" s="96">
        <v>11.18</v>
      </c>
    </row>
    <row r="36" spans="1:11" s="29" customFormat="1" ht="13.5" customHeight="1">
      <c r="A36" s="28">
        <v>1991</v>
      </c>
      <c r="B36" s="97">
        <v>306.65999999999997</v>
      </c>
      <c r="C36" s="97">
        <v>162.57999999999998</v>
      </c>
      <c r="D36" s="97">
        <v>85.03</v>
      </c>
      <c r="E36" s="97">
        <v>77.550000000000011</v>
      </c>
      <c r="F36" s="97">
        <v>48.66</v>
      </c>
      <c r="G36" s="97">
        <v>28.89</v>
      </c>
      <c r="H36" s="97">
        <v>132.49</v>
      </c>
      <c r="I36" s="97">
        <v>101.94</v>
      </c>
      <c r="J36" s="97">
        <v>30.55</v>
      </c>
      <c r="K36" s="97">
        <v>11.59</v>
      </c>
    </row>
    <row r="37" spans="1:11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  <c r="K37" s="156"/>
    </row>
    <row r="38" spans="1:11" ht="12" hidden="1" customHeight="1">
      <c r="A38" s="27"/>
      <c r="B38" s="37"/>
      <c r="C38" s="187"/>
      <c r="D38" s="187"/>
      <c r="E38" s="187"/>
      <c r="F38" s="187"/>
      <c r="G38" s="187"/>
      <c r="H38" s="187"/>
      <c r="I38" s="187"/>
      <c r="J38" s="187"/>
      <c r="K38" s="187"/>
    </row>
    <row r="39" spans="1:11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  <c r="K39" s="187"/>
    </row>
    <row r="40" spans="1:11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  <c r="K40" s="187"/>
    </row>
    <row r="41" spans="1:11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  <c r="K41" s="187"/>
    </row>
    <row r="42" spans="1:11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  <c r="K42" s="187"/>
    </row>
    <row r="43" spans="1:11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  <c r="K43" s="187"/>
    </row>
    <row r="44" spans="1:11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  <c r="K44" s="187"/>
    </row>
    <row r="45" spans="1:11" ht="13.5" customHeight="1">
      <c r="A45" s="27">
        <v>1991</v>
      </c>
      <c r="B45" s="96">
        <v>394.72099999999995</v>
      </c>
      <c r="C45" s="96">
        <v>192.846</v>
      </c>
      <c r="D45" s="96">
        <v>96.146000000000001</v>
      </c>
      <c r="E45" s="96">
        <v>96.7</v>
      </c>
      <c r="F45" s="96">
        <v>61.986000000000004</v>
      </c>
      <c r="G45" s="96">
        <v>34.713999999999999</v>
      </c>
      <c r="H45" s="96">
        <v>157.55399999999997</v>
      </c>
      <c r="I45" s="96">
        <v>121.342</v>
      </c>
      <c r="J45" s="96">
        <v>36.212000000000003</v>
      </c>
      <c r="K45" s="96">
        <v>44.320999999999998</v>
      </c>
    </row>
    <row r="46" spans="1:11" ht="11.1" customHeight="1">
      <c r="A46" s="27">
        <v>1992</v>
      </c>
      <c r="B46" s="96">
        <v>428.93900000000014</v>
      </c>
      <c r="C46" s="96">
        <v>225.73400000000001</v>
      </c>
      <c r="D46" s="96">
        <v>112.51400000000001</v>
      </c>
      <c r="E46" s="96">
        <v>113.22</v>
      </c>
      <c r="F46" s="96">
        <v>72.022000000000006</v>
      </c>
      <c r="G46" s="96">
        <v>41.198</v>
      </c>
      <c r="H46" s="96">
        <v>154.90400000000002</v>
      </c>
      <c r="I46" s="96">
        <v>120.93700000000004</v>
      </c>
      <c r="J46" s="96">
        <v>33.966999999999999</v>
      </c>
      <c r="K46" s="96">
        <v>48.301000000000002</v>
      </c>
    </row>
    <row r="47" spans="1:11" ht="11.1" customHeight="1">
      <c r="A47" s="27">
        <v>1993</v>
      </c>
      <c r="B47" s="96">
        <v>421.19799999999998</v>
      </c>
      <c r="C47" s="96">
        <v>239.154</v>
      </c>
      <c r="D47" s="96">
        <v>123.124</v>
      </c>
      <c r="E47" s="96">
        <v>116.03</v>
      </c>
      <c r="F47" s="96">
        <v>74.206000000000003</v>
      </c>
      <c r="G47" s="96">
        <v>41.823999999999998</v>
      </c>
      <c r="H47" s="96">
        <v>133.93900000000002</v>
      </c>
      <c r="I47" s="96">
        <v>107.98600000000002</v>
      </c>
      <c r="J47" s="96">
        <v>25.952999999999996</v>
      </c>
      <c r="K47" s="96">
        <v>48.104999999999997</v>
      </c>
    </row>
    <row r="48" spans="1:11" ht="11.1" customHeight="1">
      <c r="A48" s="27">
        <v>1994</v>
      </c>
      <c r="B48" s="96">
        <v>441.67900000000003</v>
      </c>
      <c r="C48" s="96">
        <v>260.923</v>
      </c>
      <c r="D48" s="96">
        <v>140.41300000000001</v>
      </c>
      <c r="E48" s="96">
        <v>120.51</v>
      </c>
      <c r="F48" s="96">
        <v>76.263000000000005</v>
      </c>
      <c r="G48" s="96">
        <v>44.247</v>
      </c>
      <c r="H48" s="96">
        <v>131.779</v>
      </c>
      <c r="I48" s="96">
        <v>104.583</v>
      </c>
      <c r="J48" s="96">
        <v>27.196000000000002</v>
      </c>
      <c r="K48" s="96">
        <v>48.977000000000004</v>
      </c>
    </row>
    <row r="49" spans="1:11" ht="13.5" customHeight="1">
      <c r="A49" s="27">
        <v>1995</v>
      </c>
      <c r="B49" s="96">
        <v>445.97299999999996</v>
      </c>
      <c r="C49" s="96">
        <v>261.72300000000001</v>
      </c>
      <c r="D49" s="96">
        <v>144.04600000000002</v>
      </c>
      <c r="E49" s="96">
        <v>117.67700000000002</v>
      </c>
      <c r="F49" s="96">
        <v>76.046999999999997</v>
      </c>
      <c r="G49" s="96">
        <v>41.629999999999995</v>
      </c>
      <c r="H49" s="96">
        <v>133.34199999999998</v>
      </c>
      <c r="I49" s="96">
        <v>104.43899999999996</v>
      </c>
      <c r="J49" s="96">
        <v>28.903000000000002</v>
      </c>
      <c r="K49" s="96">
        <v>50.908000000000001</v>
      </c>
    </row>
    <row r="50" spans="1:11" ht="11.1" customHeight="1">
      <c r="A50" s="27">
        <v>1996</v>
      </c>
      <c r="B50" s="96">
        <v>442.44200000000006</v>
      </c>
      <c r="C50" s="96">
        <v>253.15300000000002</v>
      </c>
      <c r="D50" s="96">
        <v>143.583</v>
      </c>
      <c r="E50" s="96">
        <v>109.57</v>
      </c>
      <c r="F50" s="96">
        <v>71.525999999999996</v>
      </c>
      <c r="G50" s="96">
        <v>38.044000000000004</v>
      </c>
      <c r="H50" s="96">
        <v>136.285</v>
      </c>
      <c r="I50" s="96">
        <v>105.85899999999999</v>
      </c>
      <c r="J50" s="96">
        <v>30.425999999999998</v>
      </c>
      <c r="K50" s="96">
        <v>53.004000000000005</v>
      </c>
    </row>
    <row r="51" spans="1:11" ht="11.1" customHeight="1">
      <c r="A51" s="27">
        <v>1997</v>
      </c>
      <c r="B51" s="96">
        <v>444.21300000000008</v>
      </c>
      <c r="C51" s="96">
        <v>249.40900000000002</v>
      </c>
      <c r="D51" s="96">
        <v>143.93300000000002</v>
      </c>
      <c r="E51" s="96">
        <v>105.476</v>
      </c>
      <c r="F51" s="96">
        <v>68.454000000000008</v>
      </c>
      <c r="G51" s="96">
        <v>37.022000000000006</v>
      </c>
      <c r="H51" s="96">
        <v>140.88099999999997</v>
      </c>
      <c r="I51" s="96">
        <v>107.011</v>
      </c>
      <c r="J51" s="96">
        <v>33.869999999999997</v>
      </c>
      <c r="K51" s="96">
        <v>53.923000000000002</v>
      </c>
    </row>
    <row r="52" spans="1:11" ht="11.1" customHeight="1">
      <c r="A52" s="27">
        <v>1998</v>
      </c>
      <c r="B52" s="96">
        <v>459.25199999999995</v>
      </c>
      <c r="C52" s="96">
        <v>246.76499999999999</v>
      </c>
      <c r="D52" s="96">
        <v>144.34399999999999</v>
      </c>
      <c r="E52" s="96">
        <v>102.42100000000002</v>
      </c>
      <c r="F52" s="96">
        <v>67.174000000000007</v>
      </c>
      <c r="G52" s="96">
        <v>35.247</v>
      </c>
      <c r="H52" s="96">
        <v>154.721</v>
      </c>
      <c r="I52" s="96">
        <v>117.48299999999999</v>
      </c>
      <c r="J52" s="96">
        <v>37.238</v>
      </c>
      <c r="K52" s="96">
        <v>57.765999999999998</v>
      </c>
    </row>
    <row r="53" spans="1:11" ht="11.1" customHeight="1">
      <c r="A53" s="27">
        <v>1999</v>
      </c>
      <c r="B53" s="96">
        <v>474.47700000000003</v>
      </c>
      <c r="C53" s="96">
        <v>248.19</v>
      </c>
      <c r="D53" s="96">
        <v>145.62899999999999</v>
      </c>
      <c r="E53" s="96">
        <v>102.56099999999999</v>
      </c>
      <c r="F53" s="96">
        <v>65.766000000000005</v>
      </c>
      <c r="G53" s="96">
        <v>36.795000000000002</v>
      </c>
      <c r="H53" s="96">
        <v>163.69600000000003</v>
      </c>
      <c r="I53" s="96">
        <v>124.37100000000001</v>
      </c>
      <c r="J53" s="96">
        <v>39.325000000000003</v>
      </c>
      <c r="K53" s="96">
        <v>62.590999999999994</v>
      </c>
    </row>
    <row r="54" spans="1:11" ht="13.5" customHeight="1">
      <c r="A54" s="27">
        <v>2000</v>
      </c>
      <c r="B54" s="96">
        <v>487.50200000000001</v>
      </c>
      <c r="C54" s="96">
        <v>241.81700000000001</v>
      </c>
      <c r="D54" s="96">
        <v>141.042</v>
      </c>
      <c r="E54" s="96">
        <v>100.77499999999999</v>
      </c>
      <c r="F54" s="96">
        <v>64.53</v>
      </c>
      <c r="G54" s="96">
        <v>36.244999999999997</v>
      </c>
      <c r="H54" s="96">
        <v>181.11499999999998</v>
      </c>
      <c r="I54" s="96">
        <v>136.21600000000001</v>
      </c>
      <c r="J54" s="96">
        <v>44.899000000000001</v>
      </c>
      <c r="K54" s="96">
        <v>64.569999999999993</v>
      </c>
    </row>
    <row r="55" spans="1:11" ht="11.1" customHeight="1">
      <c r="A55" s="27">
        <v>2001</v>
      </c>
      <c r="B55" s="96">
        <v>473.14000000000004</v>
      </c>
      <c r="C55" s="96">
        <v>231.53900000000002</v>
      </c>
      <c r="D55" s="96">
        <v>132.50299999999999</v>
      </c>
      <c r="E55" s="96">
        <v>99.036000000000001</v>
      </c>
      <c r="F55" s="96">
        <v>63.509000000000007</v>
      </c>
      <c r="G55" s="96">
        <v>35.527000000000001</v>
      </c>
      <c r="H55" s="96">
        <v>173.37099999999998</v>
      </c>
      <c r="I55" s="96">
        <v>134.09699999999998</v>
      </c>
      <c r="J55" s="96">
        <v>39.274000000000001</v>
      </c>
      <c r="K55" s="96">
        <v>68.22999999999999</v>
      </c>
    </row>
    <row r="56" spans="1:11" ht="11.1" customHeight="1">
      <c r="A56" s="27">
        <v>2002</v>
      </c>
      <c r="B56" s="96">
        <v>442.30100000000004</v>
      </c>
      <c r="C56" s="96">
        <v>216.99200000000002</v>
      </c>
      <c r="D56" s="96">
        <v>124.45399999999999</v>
      </c>
      <c r="E56" s="96">
        <v>92.538000000000011</v>
      </c>
      <c r="F56" s="96">
        <v>58.798000000000002</v>
      </c>
      <c r="G56" s="96">
        <v>33.74</v>
      </c>
      <c r="H56" s="96">
        <v>156.98000000000002</v>
      </c>
      <c r="I56" s="96">
        <v>120.58900000000001</v>
      </c>
      <c r="J56" s="96">
        <v>36.391000000000005</v>
      </c>
      <c r="K56" s="96">
        <v>68.328999999999994</v>
      </c>
    </row>
    <row r="57" spans="1:11" ht="11.1" customHeight="1">
      <c r="A57" s="27">
        <v>2003</v>
      </c>
      <c r="B57" s="96">
        <v>431.77200000000005</v>
      </c>
      <c r="C57" s="96">
        <v>211.68699999999998</v>
      </c>
      <c r="D57" s="96">
        <v>121.99699999999999</v>
      </c>
      <c r="E57" s="96">
        <v>89.69</v>
      </c>
      <c r="F57" s="96">
        <v>55.998999999999995</v>
      </c>
      <c r="G57" s="96">
        <v>33.691000000000003</v>
      </c>
      <c r="H57" s="96">
        <v>152.46899999999999</v>
      </c>
      <c r="I57" s="96">
        <v>113.553</v>
      </c>
      <c r="J57" s="96">
        <v>38.915999999999997</v>
      </c>
      <c r="K57" s="96">
        <v>67.616</v>
      </c>
    </row>
    <row r="58" spans="1:11" ht="11.1" customHeight="1">
      <c r="A58" s="27">
        <v>2004</v>
      </c>
      <c r="B58" s="96">
        <v>431.93799999999993</v>
      </c>
      <c r="C58" s="96">
        <v>206.27</v>
      </c>
      <c r="D58" s="96">
        <v>119.328</v>
      </c>
      <c r="E58" s="96">
        <v>86.942000000000007</v>
      </c>
      <c r="F58" s="96">
        <v>53.995999999999995</v>
      </c>
      <c r="G58" s="96">
        <v>32.946000000000005</v>
      </c>
      <c r="H58" s="96">
        <v>156.71300000000002</v>
      </c>
      <c r="I58" s="96">
        <v>112.84700000000002</v>
      </c>
      <c r="J58" s="96">
        <v>43.866</v>
      </c>
      <c r="K58" s="96">
        <v>68.955000000000013</v>
      </c>
    </row>
    <row r="59" spans="1:11" ht="13.5" customHeight="1">
      <c r="A59" s="27">
        <v>2005</v>
      </c>
      <c r="B59" s="96">
        <v>436.53399999999999</v>
      </c>
      <c r="C59" s="96">
        <v>200.61099999999999</v>
      </c>
      <c r="D59" s="96">
        <v>115.24000000000001</v>
      </c>
      <c r="E59" s="96">
        <v>85.371000000000009</v>
      </c>
      <c r="F59" s="96">
        <v>53.411000000000001</v>
      </c>
      <c r="G59" s="96">
        <v>31.96</v>
      </c>
      <c r="H59" s="96">
        <v>166.048</v>
      </c>
      <c r="I59" s="96">
        <v>119.09100000000001</v>
      </c>
      <c r="J59" s="96">
        <v>46.956999999999994</v>
      </c>
      <c r="K59" s="96">
        <v>69.875</v>
      </c>
    </row>
    <row r="60" spans="1:11" ht="11.1" customHeight="1">
      <c r="A60" s="31">
        <v>2006</v>
      </c>
      <c r="B60" s="96">
        <v>472.31500000000005</v>
      </c>
      <c r="C60" s="96">
        <v>214.74</v>
      </c>
      <c r="D60" s="96">
        <v>124.84100000000001</v>
      </c>
      <c r="E60" s="96">
        <v>89.899000000000015</v>
      </c>
      <c r="F60" s="96">
        <v>56.896999999999998</v>
      </c>
      <c r="G60" s="96">
        <v>33.001999999999995</v>
      </c>
      <c r="H60" s="96">
        <v>184.21099999999998</v>
      </c>
      <c r="I60" s="96">
        <v>130.732</v>
      </c>
      <c r="J60" s="96">
        <v>53.478999999999992</v>
      </c>
      <c r="K60" s="96">
        <v>73.364000000000004</v>
      </c>
    </row>
    <row r="61" spans="1:11" ht="11.1" customHeight="1">
      <c r="A61" s="31">
        <v>2007</v>
      </c>
      <c r="B61" s="96">
        <v>501.32299999999998</v>
      </c>
      <c r="C61" s="96">
        <v>226.57900000000001</v>
      </c>
      <c r="D61" s="96">
        <v>129.81399999999999</v>
      </c>
      <c r="E61" s="96">
        <v>96.764999999999986</v>
      </c>
      <c r="F61" s="96">
        <v>62.558</v>
      </c>
      <c r="G61" s="96">
        <v>34.207000000000001</v>
      </c>
      <c r="H61" s="96">
        <v>197.75700000000001</v>
      </c>
      <c r="I61" s="96">
        <v>142.44300000000001</v>
      </c>
      <c r="J61" s="96">
        <v>55.314</v>
      </c>
      <c r="K61" s="96">
        <v>76.986999999999995</v>
      </c>
    </row>
    <row r="62" spans="1:11" ht="11.1" customHeight="1">
      <c r="A62" s="31">
        <v>2008</v>
      </c>
      <c r="B62" s="96">
        <v>517.01300000000003</v>
      </c>
      <c r="C62" s="96">
        <v>232.87600000000003</v>
      </c>
      <c r="D62" s="96">
        <v>129.67099999999999</v>
      </c>
      <c r="E62" s="96">
        <v>103.205</v>
      </c>
      <c r="F62" s="96">
        <v>68.09</v>
      </c>
      <c r="G62" s="96">
        <v>35.114999999999995</v>
      </c>
      <c r="H62" s="96">
        <v>201.91500000000002</v>
      </c>
      <c r="I62" s="96">
        <v>148.392</v>
      </c>
      <c r="J62" s="96">
        <v>53.522999999999996</v>
      </c>
      <c r="K62" s="96">
        <v>82.221999999999994</v>
      </c>
    </row>
    <row r="63" spans="1:11" ht="11.1" customHeight="1">
      <c r="A63" s="27">
        <v>2009</v>
      </c>
      <c r="B63" s="96">
        <v>471.23199999999997</v>
      </c>
      <c r="C63" s="96">
        <v>227.48700000000002</v>
      </c>
      <c r="D63" s="96">
        <v>127.04500000000002</v>
      </c>
      <c r="E63" s="96">
        <v>100.44200000000001</v>
      </c>
      <c r="F63" s="96">
        <v>66.302000000000007</v>
      </c>
      <c r="G63" s="96">
        <v>34.14</v>
      </c>
      <c r="H63" s="96">
        <v>160.471</v>
      </c>
      <c r="I63" s="96">
        <v>119.96100000000001</v>
      </c>
      <c r="J63" s="96">
        <v>40.510000000000005</v>
      </c>
      <c r="K63" s="96">
        <v>83.274000000000001</v>
      </c>
    </row>
    <row r="64" spans="1:11" ht="13.5" customHeight="1">
      <c r="A64" s="27">
        <v>2010</v>
      </c>
      <c r="B64" s="96">
        <v>501.14800000000002</v>
      </c>
      <c r="C64" s="96">
        <v>237.85400000000001</v>
      </c>
      <c r="D64" s="96">
        <v>134.25700000000001</v>
      </c>
      <c r="E64" s="96">
        <v>103.59700000000001</v>
      </c>
      <c r="F64" s="96">
        <v>68.600000000000009</v>
      </c>
      <c r="G64" s="96">
        <v>34.997</v>
      </c>
      <c r="H64" s="96">
        <v>179.28800000000001</v>
      </c>
      <c r="I64" s="96">
        <v>126.486</v>
      </c>
      <c r="J64" s="96">
        <v>52.802000000000007</v>
      </c>
      <c r="K64" s="96">
        <v>84.006</v>
      </c>
    </row>
    <row r="65" spans="1:14" ht="11.1" customHeight="1">
      <c r="A65" s="27">
        <v>2011</v>
      </c>
      <c r="B65" s="96">
        <v>548.70100000000002</v>
      </c>
      <c r="C65" s="96">
        <v>265.25900000000001</v>
      </c>
      <c r="D65" s="96">
        <v>151.91300000000001</v>
      </c>
      <c r="E65" s="96">
        <v>113.346</v>
      </c>
      <c r="F65" s="96">
        <v>75.938000000000002</v>
      </c>
      <c r="G65" s="96">
        <v>37.408000000000001</v>
      </c>
      <c r="H65" s="96">
        <v>192.59700000000001</v>
      </c>
      <c r="I65" s="96">
        <v>137.935</v>
      </c>
      <c r="J65" s="96">
        <v>54.662000000000006</v>
      </c>
      <c r="K65" s="96">
        <v>90.844999999999999</v>
      </c>
    </row>
    <row r="66" spans="1:14" ht="11.1" customHeight="1">
      <c r="A66" s="27">
        <v>2012</v>
      </c>
      <c r="B66" s="96">
        <v>557.87699999999995</v>
      </c>
      <c r="C66" s="96">
        <v>274.178</v>
      </c>
      <c r="D66" s="96">
        <v>161.43900000000002</v>
      </c>
      <c r="E66" s="96">
        <v>112.739</v>
      </c>
      <c r="F66" s="96">
        <v>75.629000000000005</v>
      </c>
      <c r="G66" s="96">
        <v>37.110000000000007</v>
      </c>
      <c r="H66" s="96">
        <v>190.43700000000001</v>
      </c>
      <c r="I66" s="96">
        <v>138.02600000000001</v>
      </c>
      <c r="J66" s="96">
        <v>52.411000000000001</v>
      </c>
      <c r="K66" s="96">
        <v>93.261999999999986</v>
      </c>
    </row>
    <row r="67" spans="1:14" ht="11.1" customHeight="1">
      <c r="A67" s="27">
        <v>2013</v>
      </c>
      <c r="B67" s="96">
        <v>559.50000000000011</v>
      </c>
      <c r="C67" s="96">
        <v>278.15000000000003</v>
      </c>
      <c r="D67" s="96">
        <v>164.71500000000003</v>
      </c>
      <c r="E67" s="96">
        <v>113.435</v>
      </c>
      <c r="F67" s="96">
        <v>76.072000000000003</v>
      </c>
      <c r="G67" s="96">
        <v>37.363</v>
      </c>
      <c r="H67" s="96">
        <v>186.215</v>
      </c>
      <c r="I67" s="96">
        <v>133.608</v>
      </c>
      <c r="J67" s="96">
        <v>52.606999999999999</v>
      </c>
      <c r="K67" s="96">
        <v>95.134999999999991</v>
      </c>
    </row>
    <row r="68" spans="1:14" ht="11.1" customHeight="1">
      <c r="A68" s="27">
        <v>2014</v>
      </c>
      <c r="B68" s="96">
        <v>586.66499999999996</v>
      </c>
      <c r="C68" s="96">
        <v>290.19900000000001</v>
      </c>
      <c r="D68" s="96">
        <v>173.51400000000001</v>
      </c>
      <c r="E68" s="96">
        <v>116.685</v>
      </c>
      <c r="F68" s="96">
        <v>77.483999999999995</v>
      </c>
      <c r="G68" s="96">
        <v>39.201000000000001</v>
      </c>
      <c r="H68" s="96">
        <v>196.32599999999999</v>
      </c>
      <c r="I68" s="96">
        <v>141.185</v>
      </c>
      <c r="J68" s="96">
        <v>55.140999999999991</v>
      </c>
      <c r="K68" s="96">
        <v>100.14</v>
      </c>
    </row>
    <row r="69" spans="1:14" ht="13.5" customHeight="1">
      <c r="A69" s="27">
        <v>2015</v>
      </c>
      <c r="B69" s="96">
        <v>605.83600000000001</v>
      </c>
      <c r="C69" s="96">
        <v>291.24299999999999</v>
      </c>
      <c r="D69" s="191">
        <v>175.36500000000001</v>
      </c>
      <c r="E69" s="191">
        <v>115.87799999999999</v>
      </c>
      <c r="F69" s="96">
        <v>77.266999999999996</v>
      </c>
      <c r="G69" s="96">
        <v>38.611000000000004</v>
      </c>
      <c r="H69" s="96">
        <v>206.94300000000001</v>
      </c>
      <c r="I69" s="96">
        <v>148.768</v>
      </c>
      <c r="J69" s="96">
        <v>58.175000000000004</v>
      </c>
      <c r="K69" s="96">
        <v>107.65</v>
      </c>
    </row>
    <row r="70" spans="1:14" ht="11.1" customHeight="1">
      <c r="A70" s="27">
        <v>2016</v>
      </c>
      <c r="B70" s="96">
        <v>636.29899999999998</v>
      </c>
      <c r="C70" s="96">
        <v>307.923</v>
      </c>
      <c r="D70" s="191">
        <v>188.30599999999998</v>
      </c>
      <c r="E70" s="191">
        <v>119.617</v>
      </c>
      <c r="F70" s="96">
        <v>79.085999999999999</v>
      </c>
      <c r="G70" s="96">
        <v>40.531000000000006</v>
      </c>
      <c r="H70" s="96">
        <v>214.12200000000001</v>
      </c>
      <c r="I70" s="96">
        <v>153.36600000000001</v>
      </c>
      <c r="J70" s="96">
        <v>60.756</v>
      </c>
      <c r="K70" s="96">
        <v>114.25399999999999</v>
      </c>
    </row>
    <row r="71" spans="1:14" ht="11.1" customHeight="1">
      <c r="A71" s="27">
        <v>2017</v>
      </c>
      <c r="B71" s="96">
        <v>665.96500000000003</v>
      </c>
      <c r="C71" s="96">
        <v>321.01600000000002</v>
      </c>
      <c r="D71" s="191">
        <v>195.25800000000004</v>
      </c>
      <c r="E71" s="191">
        <v>125.75800000000001</v>
      </c>
      <c r="F71" s="96">
        <v>82.484999999999999</v>
      </c>
      <c r="G71" s="96">
        <v>43.273000000000003</v>
      </c>
      <c r="H71" s="96">
        <v>224.49200000000002</v>
      </c>
      <c r="I71" s="96">
        <v>158.46700000000001</v>
      </c>
      <c r="J71" s="96">
        <v>66.024999999999991</v>
      </c>
      <c r="K71" s="96">
        <v>120.45699999999999</v>
      </c>
    </row>
    <row r="72" spans="1:14" ht="11.1" customHeight="1">
      <c r="A72" s="27">
        <v>2018</v>
      </c>
      <c r="B72" s="96">
        <v>709.25300000000016</v>
      </c>
      <c r="C72" s="96">
        <v>344.86599999999999</v>
      </c>
      <c r="D72" s="191">
        <v>209.85500000000002</v>
      </c>
      <c r="E72" s="191">
        <v>135.011</v>
      </c>
      <c r="F72" s="96">
        <v>87.382000000000005</v>
      </c>
      <c r="G72" s="96">
        <v>47.628999999999998</v>
      </c>
      <c r="H72" s="96">
        <v>235.619</v>
      </c>
      <c r="I72" s="96">
        <v>166.89400000000001</v>
      </c>
      <c r="J72" s="96">
        <v>68.724999999999994</v>
      </c>
      <c r="K72" s="96">
        <v>128.768</v>
      </c>
    </row>
    <row r="73" spans="1:14" ht="11.1" customHeight="1">
      <c r="A73" s="27">
        <v>2019</v>
      </c>
      <c r="B73" s="96">
        <v>747.9860000000001</v>
      </c>
      <c r="C73" s="96">
        <v>373.69499999999999</v>
      </c>
      <c r="D73" s="191">
        <v>227.37100000000001</v>
      </c>
      <c r="E73" s="191">
        <v>146.32400000000001</v>
      </c>
      <c r="F73" s="96">
        <v>94.058999999999997</v>
      </c>
      <c r="G73" s="96">
        <v>52.265000000000001</v>
      </c>
      <c r="H73" s="96">
        <v>240.13900000000001</v>
      </c>
      <c r="I73" s="96">
        <v>162.47499999999999</v>
      </c>
      <c r="J73" s="96">
        <v>77.664000000000001</v>
      </c>
      <c r="K73" s="96">
        <v>134.15199999999999</v>
      </c>
    </row>
    <row r="74" spans="1:14" ht="13.5" customHeight="1">
      <c r="A74" s="27">
        <v>2020</v>
      </c>
      <c r="B74" s="96">
        <v>735.49599999999998</v>
      </c>
      <c r="C74" s="96">
        <v>387.00600000000003</v>
      </c>
      <c r="D74" s="191">
        <v>237.89499999999998</v>
      </c>
      <c r="E74" s="191">
        <v>149.11099999999999</v>
      </c>
      <c r="F74" s="96">
        <v>95.129000000000005</v>
      </c>
      <c r="G74" s="96">
        <v>53.982000000000006</v>
      </c>
      <c r="H74" s="96">
        <v>213.86200000000002</v>
      </c>
      <c r="I74" s="188" t="s">
        <v>538</v>
      </c>
      <c r="J74" s="188" t="s">
        <v>538</v>
      </c>
      <c r="K74" s="96">
        <v>134.62799999999999</v>
      </c>
    </row>
    <row r="75" spans="1:14" ht="11.1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4" ht="11.1" customHeight="1">
      <c r="A76" s="14" t="s">
        <v>425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4" ht="11.1" customHeight="1">
      <c r="A77" s="46" t="s">
        <v>426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4" ht="11.1" customHeight="1">
      <c r="A78" s="46" t="s">
        <v>427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4" ht="10.5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  <c r="N79" s="189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168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25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398" t="s">
        <v>5</v>
      </c>
      <c r="B6" s="437" t="s">
        <v>89</v>
      </c>
      <c r="C6" s="181" t="s">
        <v>129</v>
      </c>
      <c r="D6" s="182"/>
      <c r="E6" s="182"/>
      <c r="F6" s="183"/>
      <c r="G6" s="184"/>
      <c r="H6" s="185" t="s">
        <v>422</v>
      </c>
      <c r="I6" s="185"/>
      <c r="J6" s="18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84" t="s">
        <v>69</v>
      </c>
      <c r="F8" s="186" t="s">
        <v>133</v>
      </c>
      <c r="G8" s="186" t="s">
        <v>134</v>
      </c>
      <c r="H8" s="448"/>
      <c r="I8" s="448"/>
      <c r="J8" s="448" t="s">
        <v>130</v>
      </c>
      <c r="K8" s="426"/>
    </row>
    <row r="9" spans="1:11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</row>
    <row r="10" spans="1:11" ht="15" customHeight="1">
      <c r="A10" s="36"/>
      <c r="B10" s="24" t="s">
        <v>276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5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3.5" hidden="1" customHeight="1">
      <c r="A15" s="27">
        <v>1970</v>
      </c>
      <c r="B15" s="96"/>
      <c r="C15" s="96"/>
      <c r="D15" s="96"/>
      <c r="E15" s="96"/>
      <c r="F15" s="96"/>
      <c r="G15" s="96"/>
      <c r="H15" s="96"/>
      <c r="I15" s="96"/>
      <c r="J15" s="96"/>
      <c r="K15" s="96"/>
    </row>
    <row r="16" spans="1:11" ht="11.1" customHeight="1">
      <c r="A16" s="27">
        <v>1971</v>
      </c>
      <c r="B16" s="170">
        <f>'3.9'!B16/'3.9'!B15*100-100</f>
        <v>13.633398564905391</v>
      </c>
      <c r="C16" s="170">
        <f>'3.9'!C16/'3.9'!C15*100-100</f>
        <v>16.267682263329704</v>
      </c>
      <c r="D16" s="170">
        <f>'3.9'!D16/'3.9'!D15*100-100</f>
        <v>21.535893155258762</v>
      </c>
      <c r="E16" s="170">
        <f>'3.9'!E16/'3.9'!E15*100-100</f>
        <v>12.219371391917917</v>
      </c>
      <c r="F16" s="170">
        <f>'3.9'!F16/'3.9'!F15*100-100</f>
        <v>15.817223198594021</v>
      </c>
      <c r="G16" s="170">
        <f>'3.9'!G16/'3.9'!G15*100-100</f>
        <v>7.8667611622962568</v>
      </c>
      <c r="H16" s="170">
        <f>'3.9'!H16/'3.9'!H15*100-100</f>
        <v>9.4005066141289007</v>
      </c>
      <c r="I16" s="170">
        <f>'3.9'!I16/'3.9'!I15*100-100</f>
        <v>9.6432356057929951</v>
      </c>
      <c r="J16" s="170">
        <f>'3.9'!J16/'3.9'!J15*100-100</f>
        <v>8.4487534626038752</v>
      </c>
      <c r="K16" s="170">
        <f>'3.9'!K16/'3.9'!K15*100-100</f>
        <v>17.55725190839695</v>
      </c>
    </row>
    <row r="17" spans="1:11" ht="11.1" customHeight="1">
      <c r="A17" s="27">
        <v>1972</v>
      </c>
      <c r="B17" s="170">
        <f>'3.9'!B17/'3.9'!B16*100-100</f>
        <v>6.6207424416379723</v>
      </c>
      <c r="C17" s="170">
        <f>'3.9'!C17/'3.9'!C16*100-100</f>
        <v>10.466385899235675</v>
      </c>
      <c r="D17" s="170">
        <f>'3.9'!D17/'3.9'!D16*100-100</f>
        <v>19.745879120879124</v>
      </c>
      <c r="E17" s="170">
        <f>'3.9'!E17/'3.9'!E16*100-100</f>
        <v>2.7436410402972342</v>
      </c>
      <c r="F17" s="170">
        <f>'3.9'!F17/'3.9'!F16*100-100</f>
        <v>4.046535154274153</v>
      </c>
      <c r="G17" s="170">
        <f>'3.9'!G17/'3.9'!G16*100-100</f>
        <v>1.0512483574244555</v>
      </c>
      <c r="H17" s="170">
        <f>'3.9'!H17/'3.9'!H16*100-100</f>
        <v>-0.46308206843323774</v>
      </c>
      <c r="I17" s="170">
        <f>'3.9'!I17/'3.9'!I16*100-100</f>
        <v>0.80541237113402531</v>
      </c>
      <c r="J17" s="170">
        <f>'3.9'!J17/'3.9'!J16*100-100</f>
        <v>-5.4916985951468718</v>
      </c>
      <c r="K17" s="170">
        <f>'3.9'!K17/'3.9'!K16*100-100</f>
        <v>25.324675324675326</v>
      </c>
    </row>
    <row r="18" spans="1:11" ht="11.1" customHeight="1">
      <c r="A18" s="27">
        <v>1973</v>
      </c>
      <c r="B18" s="170">
        <f>'3.9'!B18/'3.9'!B17*100-100</f>
        <v>5.2943287867910982</v>
      </c>
      <c r="C18" s="170">
        <f>'3.9'!C18/'3.9'!C17*100-100</f>
        <v>5.944648404405541</v>
      </c>
      <c r="D18" s="170">
        <f>'3.9'!D18/'3.9'!D17*100-100</f>
        <v>8.4886722110696553</v>
      </c>
      <c r="E18" s="170">
        <f>'3.9'!E18/'3.9'!E17*100-100</f>
        <v>3.4770514603616078</v>
      </c>
      <c r="F18" s="170">
        <f>'3.9'!F18/'3.9'!F17*100-100</f>
        <v>3.2085561497326154</v>
      </c>
      <c r="G18" s="170">
        <f>'3.9'!G18/'3.9'!G17*100-100</f>
        <v>3.8361508452535702</v>
      </c>
      <c r="H18" s="170">
        <f>'3.9'!H18/'3.9'!H17*100-100</f>
        <v>3.3083484104419796</v>
      </c>
      <c r="I18" s="170">
        <f>'3.9'!I18/'3.9'!I17*100-100</f>
        <v>3.6752956216043344</v>
      </c>
      <c r="J18" s="170">
        <f>'3.9'!J18/'3.9'!J17*100-100</f>
        <v>1.7567567567567437</v>
      </c>
      <c r="K18" s="170">
        <f>'3.9'!K18/'3.9'!K17*100-100</f>
        <v>21.243523316062166</v>
      </c>
    </row>
    <row r="19" spans="1:11" ht="11.1" customHeight="1">
      <c r="A19" s="27">
        <v>1974</v>
      </c>
      <c r="B19" s="170">
        <f>'3.9'!B19/'3.9'!B18*100-100</f>
        <v>-2.5566729163115696</v>
      </c>
      <c r="C19" s="170">
        <f>'3.9'!C19/'3.9'!C18*100-100</f>
        <v>-1.9192323070771664</v>
      </c>
      <c r="D19" s="170">
        <f>'3.9'!D19/'3.9'!D18*100-100</f>
        <v>-8.7496695744118398</v>
      </c>
      <c r="E19" s="170">
        <f>'3.9'!E19/'3.9'!E18*100-100</f>
        <v>5.0268817204301115</v>
      </c>
      <c r="F19" s="170">
        <f>'3.9'!F19/'3.9'!F18*100-100</f>
        <v>1.0362694300518172</v>
      </c>
      <c r="G19" s="170">
        <f>'3.9'!G19/'3.9'!G18*100-100</f>
        <v>10.33187226048841</v>
      </c>
      <c r="H19" s="170">
        <f>'3.9'!H19/'3.9'!H18*100-100</f>
        <v>-3.7528146109582252</v>
      </c>
      <c r="I19" s="170">
        <f>'3.9'!I19/'3.9'!I18*100-100</f>
        <v>-2.558569667077677</v>
      </c>
      <c r="J19" s="170">
        <f>'3.9'!J19/'3.9'!J18*100-100</f>
        <v>-8.8977423638778106</v>
      </c>
      <c r="K19" s="170">
        <f>'3.9'!K19/'3.9'!K18*100-100</f>
        <v>-2.5641025641025692</v>
      </c>
    </row>
    <row r="20" spans="1:11" ht="13.5" customHeight="1">
      <c r="A20" s="27">
        <v>1975</v>
      </c>
      <c r="B20" s="170">
        <f>'3.9'!B20/'3.9'!B19*100-100</f>
        <v>-0.68217596641596856</v>
      </c>
      <c r="C20" s="170">
        <f>'3.9'!C20/'3.9'!C19*100-100</f>
        <v>-5.3947547221089849</v>
      </c>
      <c r="D20" s="170">
        <f>'3.9'!D20/'3.9'!D19*100-100</f>
        <v>-7.763615295480875</v>
      </c>
      <c r="E20" s="170">
        <f>'3.9'!E20/'3.9'!E19*100-100</f>
        <v>-3.3017660609162931</v>
      </c>
      <c r="F20" s="170">
        <f>'3.9'!F20/'3.9'!F19*100-100</f>
        <v>-4.3356643356643332</v>
      </c>
      <c r="G20" s="170">
        <f>'3.9'!G20/'3.9'!G19*100-100</f>
        <v>-2.0431328036322327</v>
      </c>
      <c r="H20" s="170">
        <f>'3.9'!H20/'3.9'!H19*100-100</f>
        <v>7.5123472835976202</v>
      </c>
      <c r="I20" s="170">
        <f>'3.9'!I20/'3.9'!I19*100-100</f>
        <v>5.3464093641252646</v>
      </c>
      <c r="J20" s="170">
        <f>'3.9'!J20/'3.9'!J19*100-100</f>
        <v>17.492711370262384</v>
      </c>
      <c r="K20" s="170">
        <f>'3.9'!K20/'3.9'!K19*100-100</f>
        <v>13.157894736842124</v>
      </c>
    </row>
    <row r="21" spans="1:11" ht="11.1" customHeight="1">
      <c r="A21" s="27">
        <v>1976</v>
      </c>
      <c r="B21" s="170">
        <f>'3.9'!B21/'3.9'!B20*100-100</f>
        <v>7.5995068686157197</v>
      </c>
      <c r="C21" s="170">
        <f>'3.9'!C21/'3.9'!C20*100-100</f>
        <v>5.9034760126400272</v>
      </c>
      <c r="D21" s="170">
        <f>'3.9'!D21/'3.9'!D20*100-100</f>
        <v>9.045226130653262</v>
      </c>
      <c r="E21" s="170">
        <f>'3.9'!E21/'3.9'!E20*100-100</f>
        <v>3.2556908417151789</v>
      </c>
      <c r="F21" s="170">
        <f>'3.9'!F21/'3.9'!F20*100-100</f>
        <v>6.0916179337231995</v>
      </c>
      <c r="G21" s="170">
        <f>'3.9'!G21/'3.9'!G20*100-100</f>
        <v>-0.11587485515644858</v>
      </c>
      <c r="H21" s="170">
        <f>'3.9'!H21/'3.9'!H20*100-100</f>
        <v>10.130560928433269</v>
      </c>
      <c r="I21" s="170">
        <f>'3.9'!I21/'3.9'!I20*100-100</f>
        <v>7.0570570570570652</v>
      </c>
      <c r="J21" s="170">
        <f>'3.9'!J21/'3.9'!J20*100-100</f>
        <v>22.828784119106672</v>
      </c>
      <c r="K21" s="170">
        <f>'3.9'!K21/'3.9'!K20*100-100</f>
        <v>12.790697674418581</v>
      </c>
    </row>
    <row r="22" spans="1:11" ht="11.1" customHeight="1">
      <c r="A22" s="27">
        <v>1977</v>
      </c>
      <c r="B22" s="170">
        <f>'3.9'!B22/'3.9'!B21*100-100</f>
        <v>7.8402487928635765</v>
      </c>
      <c r="C22" s="170">
        <f>'3.9'!C22/'3.9'!C21*100-100</f>
        <v>5.7371490573715107</v>
      </c>
      <c r="D22" s="170">
        <f>'3.9'!D22/'3.9'!D21*100-100</f>
        <v>8.7845622119815658</v>
      </c>
      <c r="E22" s="170">
        <f>'3.9'!E22/'3.9'!E21*100-100</f>
        <v>3.0248654191233015</v>
      </c>
      <c r="F22" s="170">
        <f>'3.9'!F22/'3.9'!F21*100-100</f>
        <v>3.6288470372071657</v>
      </c>
      <c r="G22" s="170">
        <f>'3.9'!G22/'3.9'!G21*100-100</f>
        <v>2.2621809744779711</v>
      </c>
      <c r="H22" s="170">
        <f>'3.9'!H22/'3.9'!H21*100-100</f>
        <v>10.64763995609222</v>
      </c>
      <c r="I22" s="170">
        <f>'3.9'!I22/'3.9'!I21*100-100</f>
        <v>9.3688639551192239</v>
      </c>
      <c r="J22" s="170">
        <f>'3.9'!J22/'3.9'!J21*100-100</f>
        <v>15.252525252525274</v>
      </c>
      <c r="K22" s="170">
        <f>'3.9'!K22/'3.9'!K21*100-100</f>
        <v>17.18213058419245</v>
      </c>
    </row>
    <row r="23" spans="1:11" ht="11.1" customHeight="1">
      <c r="A23" s="27">
        <v>1978</v>
      </c>
      <c r="B23" s="170">
        <f>'3.9'!B23/'3.9'!B22*100-100</f>
        <v>9.1067769598542725</v>
      </c>
      <c r="C23" s="170">
        <f>'3.9'!C23/'3.9'!C22*100-100</f>
        <v>8.3119548486403403</v>
      </c>
      <c r="D23" s="170">
        <f>'3.9'!D23/'3.9'!D22*100-100</f>
        <v>8.3664283823140124</v>
      </c>
      <c r="E23" s="170">
        <f>'3.9'!E23/'3.9'!E22*100-100</f>
        <v>8.2607613834287008</v>
      </c>
      <c r="F23" s="170">
        <f>'3.9'!F23/'3.9'!F22*100-100</f>
        <v>6.5602836879432544</v>
      </c>
      <c r="G23" s="170">
        <f>'3.9'!G23/'3.9'!G22*100-100</f>
        <v>10.436755530346005</v>
      </c>
      <c r="H23" s="170">
        <f>'3.9'!H23/'3.9'!H22*100-100</f>
        <v>10.297619047619051</v>
      </c>
      <c r="I23" s="170">
        <f>'3.9'!I23/'3.9'!I22*100-100</f>
        <v>12.182610925878421</v>
      </c>
      <c r="J23" s="170">
        <f>'3.9'!J23/'3.9'!J22*100-100</f>
        <v>3.8562664329535608</v>
      </c>
      <c r="K23" s="170">
        <f>'3.9'!K23/'3.9'!K22*100-100</f>
        <v>9.6774193548387188</v>
      </c>
    </row>
    <row r="24" spans="1:11" ht="11.1" customHeight="1">
      <c r="A24" s="27">
        <v>1979</v>
      </c>
      <c r="B24" s="170">
        <f>'3.9'!B24/'3.9'!B23*100-100</f>
        <v>12.686930514015458</v>
      </c>
      <c r="C24" s="170">
        <f>'3.9'!C24/'3.9'!C23*100-100</f>
        <v>13.808621506395085</v>
      </c>
      <c r="D24" s="170">
        <f>'3.9'!D24/'3.9'!D23*100-100</f>
        <v>15.294405081847074</v>
      </c>
      <c r="E24" s="170">
        <f>'3.9'!E24/'3.9'!E23*100-100</f>
        <v>12.410940013789954</v>
      </c>
      <c r="F24" s="170">
        <f>'3.9'!F24/'3.9'!F23*100-100</f>
        <v>11.605657237936768</v>
      </c>
      <c r="G24" s="170">
        <f>'3.9'!G24/'3.9'!G23*100-100</f>
        <v>13.40523882896764</v>
      </c>
      <c r="H24" s="170">
        <f>'3.9'!H24/'3.9'!H23*100-100</f>
        <v>11.153085087245913</v>
      </c>
      <c r="I24" s="170">
        <f>'3.9'!I24/'3.9'!I23*100-100</f>
        <v>11.819844535893907</v>
      </c>
      <c r="J24" s="170">
        <f>'3.9'!J24/'3.9'!J23*100-100</f>
        <v>8.6919831223628563</v>
      </c>
      <c r="K24" s="170">
        <f>'3.9'!K24/'3.9'!K23*100-100</f>
        <v>10.160427807486627</v>
      </c>
    </row>
    <row r="25" spans="1:11" ht="13.5" customHeight="1">
      <c r="A25" s="27">
        <v>1980</v>
      </c>
      <c r="B25" s="170">
        <f>'3.9'!B25/'3.9'!B24*100-100</f>
        <v>9.9006234183075037</v>
      </c>
      <c r="C25" s="170">
        <f>'3.9'!C25/'3.9'!C24*100-100</f>
        <v>12.00832466181059</v>
      </c>
      <c r="D25" s="170">
        <f>'3.9'!D25/'3.9'!D24*100-100</f>
        <v>12.396694214876021</v>
      </c>
      <c r="E25" s="170">
        <f>'3.9'!E25/'3.9'!E24*100-100</f>
        <v>11.633612758127171</v>
      </c>
      <c r="F25" s="170">
        <f>'3.9'!F25/'3.9'!F24*100-100</f>
        <v>12.746925083861356</v>
      </c>
      <c r="G25" s="170">
        <f>'3.9'!G25/'3.9'!G24*100-100</f>
        <v>10.280797101449295</v>
      </c>
      <c r="H25" s="170">
        <f>'3.9'!H25/'3.9'!H24*100-100</f>
        <v>6.6030101958245666</v>
      </c>
      <c r="I25" s="170">
        <f>'3.9'!I25/'3.9'!I24*100-100</f>
        <v>6.828869351870793</v>
      </c>
      <c r="J25" s="170">
        <f>'3.9'!J25/'3.9'!J24*100-100</f>
        <v>5.7453416149068346</v>
      </c>
      <c r="K25" s="170">
        <f>'3.9'!K25/'3.9'!K24*100-100</f>
        <v>10.194174757281544</v>
      </c>
    </row>
    <row r="26" spans="1:11" ht="11.1" customHeight="1">
      <c r="A26" s="27">
        <v>1981</v>
      </c>
      <c r="B26" s="170">
        <f>'3.9'!B26/'3.9'!B25*100-100</f>
        <v>1.6849199663028003E-2</v>
      </c>
      <c r="C26" s="170">
        <f>'3.9'!C26/'3.9'!C25*100-100</f>
        <v>-0.35302861389816087</v>
      </c>
      <c r="D26" s="170">
        <f>'3.9'!D26/'3.9'!D25*100-100</f>
        <v>0.39592760180997288</v>
      </c>
      <c r="E26" s="170">
        <f>'3.9'!E26/'3.9'!E25*100-100</f>
        <v>-1.0805860805860874</v>
      </c>
      <c r="F26" s="170">
        <f>'3.9'!F26/'3.9'!F25*100-100</f>
        <v>1.2561983471074427</v>
      </c>
      <c r="G26" s="170">
        <f>'3.9'!G26/'3.9'!G25*100-100</f>
        <v>-3.98357289527722</v>
      </c>
      <c r="H26" s="170">
        <f>'3.9'!H26/'3.9'!H25*100-100</f>
        <v>-0.18217701533323805</v>
      </c>
      <c r="I26" s="170">
        <f>'3.9'!I26/'3.9'!I25*100-100</f>
        <v>-1.3588516746411443</v>
      </c>
      <c r="J26" s="170">
        <f>'3.9'!J26/'3.9'!J25*100-100</f>
        <v>4.3318649045521482</v>
      </c>
      <c r="K26" s="170">
        <f>'3.9'!K26/'3.9'!K25*100-100</f>
        <v>11.674008810572701</v>
      </c>
    </row>
    <row r="27" spans="1:11" ht="11.1" customHeight="1">
      <c r="A27" s="27">
        <v>1982</v>
      </c>
      <c r="B27" s="170">
        <f>'3.9'!B27/'3.9'!B26*100-100</f>
        <v>-1.7183288409703579</v>
      </c>
      <c r="C27" s="170">
        <f>'3.9'!C27/'3.9'!C26*100-100</f>
        <v>-1.752750326309922</v>
      </c>
      <c r="D27" s="170">
        <f>'3.9'!D27/'3.9'!D26*100-100</f>
        <v>-1.5399061032863841</v>
      </c>
      <c r="E27" s="170">
        <f>'3.9'!E27/'3.9'!E26*100-100</f>
        <v>-1.9625995186076608</v>
      </c>
      <c r="F27" s="170">
        <f>'3.9'!F27/'3.9'!F26*100-100</f>
        <v>1.4038524322559596</v>
      </c>
      <c r="G27" s="170">
        <f>'3.9'!G27/'3.9'!G26*100-100</f>
        <v>-6.3729683490162472</v>
      </c>
      <c r="H27" s="170">
        <f>'3.9'!H27/'3.9'!H26*100-100</f>
        <v>-2.8897338403041744</v>
      </c>
      <c r="I27" s="170">
        <f>'3.9'!I27/'3.9'!I26*100-100</f>
        <v>-1.2999611951881889</v>
      </c>
      <c r="J27" s="170">
        <f>'3.9'!J27/'3.9'!J26*100-100</f>
        <v>-8.6558761435608886</v>
      </c>
      <c r="K27" s="170">
        <f>'3.9'!K27/'3.9'!K26*100-100</f>
        <v>14.201183431952671</v>
      </c>
    </row>
    <row r="28" spans="1:11" ht="11.1" customHeight="1">
      <c r="A28" s="27">
        <v>1983</v>
      </c>
      <c r="B28" s="170">
        <f>'3.9'!B28/'3.9'!B27*100-100</f>
        <v>5.4565192549423074</v>
      </c>
      <c r="C28" s="170">
        <f>'3.9'!C28/'3.9'!C27*100-100</f>
        <v>3.1789713418105805</v>
      </c>
      <c r="D28" s="170">
        <f>'3.9'!D28/'3.9'!D27*100-100</f>
        <v>8.0488270074384758</v>
      </c>
      <c r="E28" s="170">
        <f>'3.9'!E28/'3.9'!E27*100-100</f>
        <v>-1.6430594900849655</v>
      </c>
      <c r="F28" s="170">
        <f>'3.9'!F28/'3.9'!F27*100-100</f>
        <v>1.448808757244052</v>
      </c>
      <c r="G28" s="170">
        <f>'3.9'!G28/'3.9'!G27*100-100</f>
        <v>-6.0301507537688508</v>
      </c>
      <c r="H28" s="170">
        <f>'3.9'!H28/'3.9'!H27*100-100</f>
        <v>8.895849647611584</v>
      </c>
      <c r="I28" s="170">
        <f>'3.9'!I28/'3.9'!I27*100-100</f>
        <v>6.0153332022803312</v>
      </c>
      <c r="J28" s="170">
        <f>'3.9'!J28/'3.9'!J27*100-100</f>
        <v>20.184899845916831</v>
      </c>
      <c r="K28" s="170">
        <f>'3.9'!K28/'3.9'!K27*100-100</f>
        <v>8.9810017271157108</v>
      </c>
    </row>
    <row r="29" spans="1:11" ht="11.1" customHeight="1">
      <c r="A29" s="27">
        <v>1984</v>
      </c>
      <c r="B29" s="170">
        <f>'3.9'!B29/'3.9'!B28*100-100</f>
        <v>2.8336132632605455</v>
      </c>
      <c r="C29" s="170">
        <f>'3.9'!C29/'3.9'!C28*100-100</f>
        <v>3.6420491124804784</v>
      </c>
      <c r="D29" s="170">
        <f>'3.9'!D29/'3.9'!D28*100-100</f>
        <v>4.8190644307149171</v>
      </c>
      <c r="E29" s="170">
        <f>'3.9'!E29/'3.9'!E28*100-100</f>
        <v>2.3617511520737366</v>
      </c>
      <c r="F29" s="170">
        <f>'3.9'!F29/'3.9'!F28*100-100</f>
        <v>2.3484608060932999</v>
      </c>
      <c r="G29" s="170">
        <f>'3.9'!G29/'3.9'!G28*100-100</f>
        <v>2.3821098687408835</v>
      </c>
      <c r="H29" s="170">
        <f>'3.9'!H29/'3.9'!H28*100-100</f>
        <v>1.4526103840068743</v>
      </c>
      <c r="I29" s="170">
        <f>'3.9'!I29/'3.9'!I28*100-100</f>
        <v>5.4329686630817662</v>
      </c>
      <c r="J29" s="170">
        <f>'3.9'!J29/'3.9'!J28*100-100</f>
        <v>-12.307692307692321</v>
      </c>
      <c r="K29" s="170">
        <f>'3.9'!K29/'3.9'!K28*100-100</f>
        <v>4.1204437400950553</v>
      </c>
    </row>
    <row r="30" spans="1:11" ht="13.5" customHeight="1">
      <c r="A30" s="27">
        <v>1985</v>
      </c>
      <c r="B30" s="170">
        <f>'3.9'!B30/'3.9'!B29*100-100</f>
        <v>2.1970495258166522</v>
      </c>
      <c r="C30" s="170">
        <f>'3.9'!C30/'3.9'!C29*100-100</f>
        <v>-4.0198775401544111</v>
      </c>
      <c r="D30" s="170">
        <f>'3.9'!D30/'3.9'!D29*100-100</f>
        <v>-7.7467160660154804</v>
      </c>
      <c r="E30" s="170">
        <f>'3.9'!E30/'3.9'!E29*100-100</f>
        <v>0.13130744700806929</v>
      </c>
      <c r="F30" s="170">
        <f>'3.9'!F30/'3.9'!F29*100-100</f>
        <v>-1.0542635658914747</v>
      </c>
      <c r="G30" s="170">
        <f>'3.9'!G30/'3.9'!G29*100-100</f>
        <v>1.9468186134852914</v>
      </c>
      <c r="H30" s="170">
        <f>'3.9'!H30/'3.9'!H29*100-100</f>
        <v>11.397788488800686</v>
      </c>
      <c r="I30" s="170">
        <f>'3.9'!I30/'3.9'!I29*100-100</f>
        <v>11.167780513542013</v>
      </c>
      <c r="J30" s="170">
        <f>'3.9'!J30/'3.9'!J29*100-100</f>
        <v>12.353801169590639</v>
      </c>
      <c r="K30" s="170">
        <f>'3.9'!K30/'3.9'!K29*100-100</f>
        <v>10.045662100456639</v>
      </c>
    </row>
    <row r="31" spans="1:11" ht="11.1" customHeight="1">
      <c r="A31" s="27">
        <v>1986</v>
      </c>
      <c r="B31" s="170">
        <f>'3.9'!B31/'3.9'!B30*100-100</f>
        <v>4.7842449863380949</v>
      </c>
      <c r="C31" s="170">
        <f>'3.9'!C31/'3.9'!C30*100-100</f>
        <v>4.6227810650887591</v>
      </c>
      <c r="D31" s="170">
        <f>'3.9'!D31/'3.9'!D30*100-100</f>
        <v>1.1135450894486922</v>
      </c>
      <c r="E31" s="170">
        <f>'3.9'!E31/'3.9'!E30*100-100</f>
        <v>8.2240539527912944</v>
      </c>
      <c r="F31" s="170">
        <f>'3.9'!F31/'3.9'!F30*100-100</f>
        <v>7.4271388279536268</v>
      </c>
      <c r="G31" s="170">
        <f>'3.9'!G31/'3.9'!G30*100-100</f>
        <v>9.4084769445738345</v>
      </c>
      <c r="H31" s="170">
        <f>'3.9'!H31/'3.9'!H30*100-100</f>
        <v>4.5813184016289199</v>
      </c>
      <c r="I31" s="170">
        <f>'3.9'!I31/'3.9'!I30*100-100</f>
        <v>2.8634709697832932</v>
      </c>
      <c r="J31" s="170">
        <f>'3.9'!J31/'3.9'!J30*100-100</f>
        <v>11.646063760572559</v>
      </c>
      <c r="K31" s="170">
        <f>'3.9'!K31/'3.9'!K30*100-100</f>
        <v>9.4052558782849331</v>
      </c>
    </row>
    <row r="32" spans="1:11" ht="11.1" customHeight="1">
      <c r="A32" s="27">
        <v>1987</v>
      </c>
      <c r="B32" s="170">
        <f>'3.9'!B32/'3.9'!B31*100-100</f>
        <v>3.4145141451414389</v>
      </c>
      <c r="C32" s="170">
        <f>'3.9'!C32/'3.9'!C31*100-100</f>
        <v>2.3241428066454546</v>
      </c>
      <c r="D32" s="170">
        <f>'3.9'!D32/'3.9'!D31*100-100</f>
        <v>1.5165192272973371</v>
      </c>
      <c r="E32" s="170">
        <f>'3.9'!E32/'3.9'!E31*100-100</f>
        <v>3.0984940280422535</v>
      </c>
      <c r="F32" s="170">
        <f>'3.9'!F32/'3.9'!F31*100-100</f>
        <v>5.6301050175029133</v>
      </c>
      <c r="G32" s="170">
        <f>'3.9'!G32/'3.9'!G31*100-100</f>
        <v>-0.59599829714771602</v>
      </c>
      <c r="H32" s="170">
        <f>'3.9'!H32/'3.9'!H31*100-100</f>
        <v>4.7091749817473669</v>
      </c>
      <c r="I32" s="170">
        <f>'3.9'!I32/'3.9'!I31*100-100</f>
        <v>5.1522608428175971</v>
      </c>
      <c r="J32" s="170">
        <f>'3.9'!J32/'3.9'!J31*100-100</f>
        <v>3.0303030303030312</v>
      </c>
      <c r="K32" s="170">
        <f>'3.9'!K32/'3.9'!K31*100-100</f>
        <v>5.5625790139064435</v>
      </c>
    </row>
    <row r="33" spans="1:11" ht="11.1" customHeight="1">
      <c r="A33" s="27">
        <v>1988</v>
      </c>
      <c r="B33" s="170">
        <f>'3.9'!B33/'3.9'!B32*100-100</f>
        <v>6.6368523716637355</v>
      </c>
      <c r="C33" s="170">
        <f>'3.9'!C33/'3.9'!C32*100-100</f>
        <v>5.7949736592106404</v>
      </c>
      <c r="D33" s="170">
        <f>'3.9'!D33/'3.9'!D32*100-100</f>
        <v>6.775742486217311</v>
      </c>
      <c r="E33" s="170">
        <f>'3.9'!E33/'3.9'!E32*100-100</f>
        <v>4.8690396239086766</v>
      </c>
      <c r="F33" s="170">
        <f>'3.9'!F33/'3.9'!F32*100-100</f>
        <v>6.1585197459265402</v>
      </c>
      <c r="G33" s="170">
        <f>'3.9'!G33/'3.9'!G32*100-100</f>
        <v>2.8693790149892919</v>
      </c>
      <c r="H33" s="170">
        <f>'3.9'!H33/'3.9'!H32*100-100</f>
        <v>7.3445671121441052</v>
      </c>
      <c r="I33" s="170">
        <f>'3.9'!I33/'3.9'!I32*100-100</f>
        <v>8.0005850519233661</v>
      </c>
      <c r="J33" s="170">
        <f>'3.9'!J33/'3.9'!J32*100-100</f>
        <v>4.8076923076923066</v>
      </c>
      <c r="K33" s="170">
        <f>'3.9'!K33/'3.9'!K32*100-100</f>
        <v>11.017964071856284</v>
      </c>
    </row>
    <row r="34" spans="1:11" ht="11.1" customHeight="1">
      <c r="A34" s="27">
        <v>1989</v>
      </c>
      <c r="B34" s="170">
        <f>'3.9'!B34/'3.9'!B33*100-100</f>
        <v>10.060676362987422</v>
      </c>
      <c r="C34" s="170">
        <f>'3.9'!C34/'3.9'!C33*100-100</f>
        <v>9.0204081632653299</v>
      </c>
      <c r="D34" s="170">
        <f>'3.9'!D34/'3.9'!D33*100-100</f>
        <v>10.443037974683563</v>
      </c>
      <c r="E34" s="170">
        <f>'3.9'!E34/'3.9'!E33*100-100</f>
        <v>7.6528978546269713</v>
      </c>
      <c r="F34" s="170">
        <f>'3.9'!F34/'3.9'!F33*100-100</f>
        <v>8.9229968782518227</v>
      </c>
      <c r="G34" s="170">
        <f>'3.9'!G34/'3.9'!G33*100-100</f>
        <v>5.620316402997517</v>
      </c>
      <c r="H34" s="170">
        <f>'3.9'!H34/'3.9'!H33*100-100</f>
        <v>11.269892822344914</v>
      </c>
      <c r="I34" s="170">
        <f>'3.9'!I34/'3.9'!I33*100-100</f>
        <v>12.080173347778981</v>
      </c>
      <c r="J34" s="170">
        <f>'3.9'!J34/'3.9'!J33*100-100</f>
        <v>8.0410145709659986</v>
      </c>
      <c r="K34" s="170">
        <f>'3.9'!K34/'3.9'!K33*100-100</f>
        <v>11.758360302049624</v>
      </c>
    </row>
    <row r="35" spans="1:11" ht="13.5" customHeight="1">
      <c r="A35" s="27">
        <v>1990</v>
      </c>
      <c r="B35" s="170">
        <f>'3.9'!B35/'3.9'!B34*100-100</f>
        <v>12.57043252665288</v>
      </c>
      <c r="C35" s="170">
        <f>'3.9'!C35/'3.9'!C34*100-100</f>
        <v>11.261699737925838</v>
      </c>
      <c r="D35" s="170">
        <f>'3.9'!D35/'3.9'!D34*100-100</f>
        <v>14.7338259689338</v>
      </c>
      <c r="E35" s="170">
        <f>'3.9'!E35/'3.9'!E34*100-100</f>
        <v>7.8375966686495815</v>
      </c>
      <c r="F35" s="170">
        <f>'3.9'!F35/'3.9'!F34*100-100</f>
        <v>8.3353236207308328</v>
      </c>
      <c r="G35" s="170">
        <f>'3.9'!G35/'3.9'!G34*100-100</f>
        <v>7.0161608198659735</v>
      </c>
      <c r="H35" s="170">
        <f>'3.9'!H35/'3.9'!H34*100-100</f>
        <v>14.740221833041446</v>
      </c>
      <c r="I35" s="170">
        <f>'3.9'!I35/'3.9'!I34*100-100</f>
        <v>12.832286128564505</v>
      </c>
      <c r="J35" s="170">
        <f>'3.9'!J35/'3.9'!J34*100-100</f>
        <v>22.627372627372637</v>
      </c>
      <c r="K35" s="170">
        <f>'3.9'!K35/'3.9'!K34*100-100</f>
        <v>7.9150579150579148</v>
      </c>
    </row>
    <row r="36" spans="1:11" s="29" customFormat="1" ht="13.5" customHeight="1">
      <c r="A36" s="28">
        <v>1991</v>
      </c>
      <c r="B36" s="172">
        <f>'3.9'!B36/'3.9'!B35*100-100</f>
        <v>10.428519985595955</v>
      </c>
      <c r="C36" s="172">
        <f>'3.9'!C36/'3.9'!C35*100-100</f>
        <v>9.4151692576889445</v>
      </c>
      <c r="D36" s="172">
        <f>'3.9'!D36/'3.9'!D35*100-100</f>
        <v>11.763932702418487</v>
      </c>
      <c r="E36" s="172">
        <f>'3.9'!E36/'3.9'!E35*100-100</f>
        <v>6.9507654116673905</v>
      </c>
      <c r="F36" s="172">
        <f>'3.9'!F36/'3.9'!F35*100-100</f>
        <v>7.2751322751322789</v>
      </c>
      <c r="G36" s="172">
        <f>'3.9'!G36/'3.9'!G35*100-100</f>
        <v>6.4088397790055325</v>
      </c>
      <c r="H36" s="172">
        <f>'3.9'!H36/'3.9'!H35*100-100</f>
        <v>12.346307131349093</v>
      </c>
      <c r="I36" s="172">
        <f>'3.9'!I36/'3.9'!I35*100-100</f>
        <v>9.1668451488541507</v>
      </c>
      <c r="J36" s="172">
        <f>'3.9'!J36/'3.9'!J35*100-100</f>
        <v>24.439918533604882</v>
      </c>
      <c r="K36" s="172">
        <f>'3.9'!K36/'3.9'!K35*100-100</f>
        <v>3.667262969588549</v>
      </c>
    </row>
    <row r="37" spans="1:11" ht="15" customHeight="1">
      <c r="A37" s="1"/>
      <c r="B37" s="32" t="s">
        <v>275</v>
      </c>
      <c r="C37" s="171"/>
      <c r="D37" s="171"/>
      <c r="E37" s="171"/>
      <c r="F37" s="171"/>
      <c r="G37" s="171"/>
      <c r="H37" s="171"/>
      <c r="I37" s="171"/>
      <c r="J37" s="171"/>
      <c r="K37" s="171"/>
    </row>
    <row r="38" spans="1:11" ht="15" customHeight="1">
      <c r="A38" s="33" t="s">
        <v>151</v>
      </c>
      <c r="B38" s="170">
        <f>POWER(('3.9'!B25/'3.9'!B15),1/10)*100-100</f>
        <v>6.827940849320882</v>
      </c>
      <c r="C38" s="170">
        <f>POWER(('3.9'!C25/'3.9'!C15),1/10)*100-100</f>
        <v>6.9179671219599754</v>
      </c>
      <c r="D38" s="170">
        <f>POWER(('3.9'!D25/'3.9'!D15),1/10)*100-100</f>
        <v>8.2708808805426202</v>
      </c>
      <c r="E38" s="170">
        <f>POWER(('3.9'!E25/'3.9'!E15),1/10)*100-100</f>
        <v>5.7624866368661429</v>
      </c>
      <c r="F38" s="170">
        <f>POWER(('3.9'!F25/'3.9'!F15),1/10)*100-100</f>
        <v>5.8885949880314428</v>
      </c>
      <c r="G38" s="170">
        <f>POWER(('3.9'!G25/'3.9'!G15),1/10)*100-100</f>
        <v>5.6080917074945944</v>
      </c>
      <c r="H38" s="170">
        <f>POWER(('3.9'!H25/'3.9'!H15),1/10)*100-100</f>
        <v>6.3675719182853925</v>
      </c>
      <c r="I38" s="170">
        <f>POWER(('3.9'!I25/'3.9'!I15),1/10)*100-100</f>
        <v>6.319920340324046</v>
      </c>
      <c r="J38" s="170">
        <f>POWER(('3.9'!J25/'3.9'!J15),1/10)*100-100</f>
        <v>6.5525851714482997</v>
      </c>
      <c r="K38" s="170">
        <f>POWER(('3.9'!K25/'3.9'!K15),1/10)*100-100</f>
        <v>13.234418903523633</v>
      </c>
    </row>
    <row r="39" spans="1:11" s="29" customFormat="1" ht="18" customHeight="1">
      <c r="A39" s="34" t="s">
        <v>152</v>
      </c>
      <c r="B39" s="172">
        <f>POWER(('3.9'!B36/'3.9'!B25),1/11)*100-100</f>
        <v>5.0666811437244235</v>
      </c>
      <c r="C39" s="172">
        <f>POWER(('3.9'!C36/'3.9'!C25),1/11)*100-100</f>
        <v>3.8200469449494818</v>
      </c>
      <c r="D39" s="172">
        <f>POWER(('3.9'!D36/'3.9'!D25),1/11)*100-100</f>
        <v>4.3838990171174004</v>
      </c>
      <c r="E39" s="172">
        <f>POWER(('3.9'!E36/'3.9'!E25),1/11)*100-100</f>
        <v>3.2413226948208234</v>
      </c>
      <c r="F39" s="172">
        <f>POWER(('3.9'!F36/'3.9'!F25),1/11)*100-100</f>
        <v>4.4162000444225953</v>
      </c>
      <c r="G39" s="172">
        <f>POWER(('3.9'!G36/'3.9'!G25),1/11)*100-100</f>
        <v>1.5663558755378659</v>
      </c>
      <c r="H39" s="172">
        <f>POWER(('3.9'!H36/'3.9'!H25),1/11)*100-100</f>
        <v>6.5590878443324954</v>
      </c>
      <c r="I39" s="172">
        <f>POWER(('3.9'!I36/'3.9'!I25),1/11)*100-100</f>
        <v>6.2642353055021971</v>
      </c>
      <c r="J39" s="172">
        <f>POWER(('3.9'!J36/'3.9'!J25),1/11)*100-100</f>
        <v>7.6202532604014976</v>
      </c>
      <c r="K39" s="172">
        <f>POWER(('3.9'!K36/'3.9'!K25),1/11)*100-100</f>
        <v>8.8936380680486167</v>
      </c>
    </row>
    <row r="40" spans="1:11" ht="15" customHeight="1">
      <c r="A40" s="30"/>
      <c r="B40" s="24" t="s">
        <v>450</v>
      </c>
      <c r="C40" s="156"/>
      <c r="D40" s="156"/>
      <c r="E40" s="156"/>
      <c r="F40" s="156"/>
      <c r="G40" s="156"/>
      <c r="H40" s="156"/>
      <c r="I40" s="156"/>
      <c r="J40" s="156"/>
      <c r="K40" s="156"/>
    </row>
    <row r="41" spans="1:11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  <c r="K41" s="187"/>
    </row>
    <row r="42" spans="1:11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  <c r="K42" s="187"/>
    </row>
    <row r="43" spans="1:11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  <c r="K43" s="187"/>
    </row>
    <row r="44" spans="1:11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  <c r="K44" s="187"/>
    </row>
    <row r="45" spans="1:11" ht="13.5" hidden="1" customHeight="1">
      <c r="A45" s="27">
        <v>1991</v>
      </c>
      <c r="B45" s="96"/>
      <c r="C45" s="96"/>
      <c r="D45" s="96"/>
      <c r="E45" s="96"/>
      <c r="F45" s="96"/>
      <c r="G45" s="96"/>
      <c r="H45" s="96"/>
      <c r="I45" s="96"/>
      <c r="J45" s="96"/>
      <c r="K45" s="96"/>
    </row>
    <row r="46" spans="1:11" ht="11.1" customHeight="1">
      <c r="A46" s="27">
        <v>1992</v>
      </c>
      <c r="B46" s="170">
        <f>'3.9'!B46/'3.9'!B45*100-100</f>
        <v>8.6689079121709227</v>
      </c>
      <c r="C46" s="170">
        <f>'3.9'!C46/'3.9'!C45*100-100</f>
        <v>17.054022380552354</v>
      </c>
      <c r="D46" s="170">
        <f>'3.9'!D46/'3.9'!D45*100-100</f>
        <v>17.024109167308055</v>
      </c>
      <c r="E46" s="170">
        <f>'3.9'!E46/'3.9'!E45*100-100</f>
        <v>17.083764219234737</v>
      </c>
      <c r="F46" s="170">
        <f>'3.9'!F46/'3.9'!F45*100-100</f>
        <v>16.190752750621115</v>
      </c>
      <c r="G46" s="170">
        <f>'3.9'!G46/'3.9'!G45*100-100</f>
        <v>18.678343031629893</v>
      </c>
      <c r="H46" s="170">
        <f>'3.9'!H46/'3.9'!H45*100-100</f>
        <v>-1.6819630095078111</v>
      </c>
      <c r="I46" s="170">
        <f>'3.9'!I46/'3.9'!I45*100-100</f>
        <v>-0.33376736826487274</v>
      </c>
      <c r="J46" s="170">
        <f>'3.9'!J46/'3.9'!J45*100-100</f>
        <v>-6.1996023417651713</v>
      </c>
      <c r="K46" s="170">
        <f>'3.9'!K46/'3.9'!K45*100-100</f>
        <v>8.9799417883170634</v>
      </c>
    </row>
    <row r="47" spans="1:11" ht="11.1" customHeight="1">
      <c r="A47" s="27">
        <v>1993</v>
      </c>
      <c r="B47" s="170">
        <f>'3.9'!B47/'3.9'!B46*100-100</f>
        <v>-1.8046855147235732</v>
      </c>
      <c r="C47" s="170">
        <f>'3.9'!C47/'3.9'!C46*100-100</f>
        <v>5.9450503690184036</v>
      </c>
      <c r="D47" s="170">
        <f>'3.9'!D47/'3.9'!D46*100-100</f>
        <v>9.4299376077643586</v>
      </c>
      <c r="E47" s="170">
        <f>'3.9'!E47/'3.9'!E46*100-100</f>
        <v>2.4818936583642426</v>
      </c>
      <c r="F47" s="170">
        <f>'3.9'!F47/'3.9'!F46*100-100</f>
        <v>3.032406764599699</v>
      </c>
      <c r="G47" s="170">
        <f>'3.9'!G47/'3.9'!G46*100-100</f>
        <v>1.5194912374387144</v>
      </c>
      <c r="H47" s="170">
        <f>'3.9'!H47/'3.9'!H46*100-100</f>
        <v>-13.534188917006659</v>
      </c>
      <c r="I47" s="170">
        <f>'3.9'!I47/'3.9'!I46*100-100</f>
        <v>-10.70888148374776</v>
      </c>
      <c r="J47" s="170">
        <f>'3.9'!J47/'3.9'!J46*100-100</f>
        <v>-23.593487796979431</v>
      </c>
      <c r="K47" s="170">
        <f>'3.9'!K47/'3.9'!K46*100-100</f>
        <v>-0.40578870002691758</v>
      </c>
    </row>
    <row r="48" spans="1:11" ht="11.1" customHeight="1">
      <c r="A48" s="27">
        <v>1994</v>
      </c>
      <c r="B48" s="170">
        <f>'3.9'!B48/'3.9'!B47*100-100</f>
        <v>4.862558701608279</v>
      </c>
      <c r="C48" s="170">
        <f>'3.9'!C48/'3.9'!C47*100-100</f>
        <v>9.1025029897053855</v>
      </c>
      <c r="D48" s="170">
        <f>'3.9'!D48/'3.9'!D47*100-100</f>
        <v>14.041941457392568</v>
      </c>
      <c r="E48" s="170">
        <f>'3.9'!E48/'3.9'!E47*100-100</f>
        <v>3.8610704128242617</v>
      </c>
      <c r="F48" s="170">
        <f>'3.9'!F48/'3.9'!F47*100-100</f>
        <v>2.7720130447672631</v>
      </c>
      <c r="G48" s="170">
        <f>'3.9'!G48/'3.9'!G47*100-100</f>
        <v>5.7933244070390373</v>
      </c>
      <c r="H48" s="170">
        <f>'3.9'!H48/'3.9'!H47*100-100</f>
        <v>-1.6126744264180104</v>
      </c>
      <c r="I48" s="170">
        <f>'3.9'!I48/'3.9'!I47*100-100</f>
        <v>-3.1513344322412422</v>
      </c>
      <c r="J48" s="170">
        <f>'3.9'!J48/'3.9'!J47*100-100</f>
        <v>4.7894270411898816</v>
      </c>
      <c r="K48" s="170">
        <f>'3.9'!K48/'3.9'!K47*100-100</f>
        <v>1.8127013823926887</v>
      </c>
    </row>
    <row r="49" spans="1:11" ht="13.5" customHeight="1">
      <c r="A49" s="27">
        <v>1995</v>
      </c>
      <c r="B49" s="170">
        <f>'3.9'!B49/'3.9'!B48*100-100</f>
        <v>0.97219926688838143</v>
      </c>
      <c r="C49" s="170">
        <f>'3.9'!C49/'3.9'!C48*100-100</f>
        <v>0.30660386397521222</v>
      </c>
      <c r="D49" s="170">
        <f>'3.9'!D49/'3.9'!D48*100-100</f>
        <v>2.587367266563632</v>
      </c>
      <c r="E49" s="170">
        <f>'3.9'!E49/'3.9'!E48*100-100</f>
        <v>-2.3508422537548626</v>
      </c>
      <c r="F49" s="170">
        <f>'3.9'!F49/'3.9'!F48*100-100</f>
        <v>-0.28323040006294775</v>
      </c>
      <c r="G49" s="170">
        <f>'3.9'!G49/'3.9'!G48*100-100</f>
        <v>-5.9145252785499594</v>
      </c>
      <c r="H49" s="170">
        <f>'3.9'!H49/'3.9'!H48*100-100</f>
        <v>1.1860766890020358</v>
      </c>
      <c r="I49" s="170">
        <f>'3.9'!I49/'3.9'!I48*100-100</f>
        <v>-0.13768968187949326</v>
      </c>
      <c r="J49" s="170">
        <f>'3.9'!J49/'3.9'!J48*100-100</f>
        <v>6.2766583321076723</v>
      </c>
      <c r="K49" s="170">
        <f>'3.9'!K49/'3.9'!K48*100-100</f>
        <v>3.94266696612695</v>
      </c>
    </row>
    <row r="50" spans="1:11" ht="11.1" customHeight="1">
      <c r="A50" s="27">
        <v>1996</v>
      </c>
      <c r="B50" s="170">
        <f>'3.9'!B50/'3.9'!B49*100-100</f>
        <v>-0.79175196704730411</v>
      </c>
      <c r="C50" s="170">
        <f>'3.9'!C50/'3.9'!C49*100-100</f>
        <v>-3.2744542894586885</v>
      </c>
      <c r="D50" s="170">
        <f>'3.9'!D50/'3.9'!D49*100-100</f>
        <v>-0.32142510031519578</v>
      </c>
      <c r="E50" s="170">
        <f>'3.9'!E50/'3.9'!E49*100-100</f>
        <v>-6.8891966994400207</v>
      </c>
      <c r="F50" s="170">
        <f>'3.9'!F50/'3.9'!F49*100-100</f>
        <v>-5.9450076926111421</v>
      </c>
      <c r="G50" s="170">
        <f>'3.9'!G50/'3.9'!G49*100-100</f>
        <v>-8.6139803026663202</v>
      </c>
      <c r="H50" s="170">
        <f>'3.9'!H50/'3.9'!H49*100-100</f>
        <v>2.2071065380750383</v>
      </c>
      <c r="I50" s="170">
        <f>'3.9'!I50/'3.9'!I49*100-100</f>
        <v>1.3596453432147371</v>
      </c>
      <c r="J50" s="170">
        <f>'3.9'!J50/'3.9'!J49*100-100</f>
        <v>5.2693492025049267</v>
      </c>
      <c r="K50" s="170">
        <f>'3.9'!K50/'3.9'!K49*100-100</f>
        <v>4.1172310835232224</v>
      </c>
    </row>
    <row r="51" spans="1:11" ht="11.1" customHeight="1">
      <c r="A51" s="27">
        <v>1997</v>
      </c>
      <c r="B51" s="170">
        <f>'3.9'!B51/'3.9'!B50*100-100</f>
        <v>0.40027845457710498</v>
      </c>
      <c r="C51" s="170">
        <f>'3.9'!C51/'3.9'!C50*100-100</f>
        <v>-1.4789475139540116</v>
      </c>
      <c r="D51" s="170">
        <f>'3.9'!D51/'3.9'!D50*100-100</f>
        <v>0.24376144808231004</v>
      </c>
      <c r="E51" s="170">
        <f>'3.9'!E51/'3.9'!E50*100-100</f>
        <v>-3.736424203705397</v>
      </c>
      <c r="F51" s="170">
        <f>'3.9'!F51/'3.9'!F50*100-100</f>
        <v>-4.2949416995218428</v>
      </c>
      <c r="G51" s="170">
        <f>'3.9'!G51/'3.9'!G50*100-100</f>
        <v>-2.6863631584481169</v>
      </c>
      <c r="H51" s="170">
        <f>'3.9'!H51/'3.9'!H50*100-100</f>
        <v>3.3723447187878293</v>
      </c>
      <c r="I51" s="170">
        <f>'3.9'!I51/'3.9'!I50*100-100</f>
        <v>1.088240017381608</v>
      </c>
      <c r="J51" s="170">
        <f>'3.9'!J51/'3.9'!J50*100-100</f>
        <v>11.319266416880296</v>
      </c>
      <c r="K51" s="170">
        <f>'3.9'!K51/'3.9'!K50*100-100</f>
        <v>1.733831408950266</v>
      </c>
    </row>
    <row r="52" spans="1:11" ht="11.1" customHeight="1">
      <c r="A52" s="27">
        <v>1998</v>
      </c>
      <c r="B52" s="170">
        <f>'3.9'!B52/'3.9'!B51*100-100</f>
        <v>3.3855380189233131</v>
      </c>
      <c r="C52" s="170">
        <f>'3.9'!C52/'3.9'!C51*100-100</f>
        <v>-1.0601060907986692</v>
      </c>
      <c r="D52" s="170">
        <f>'3.9'!D52/'3.9'!D51*100-100</f>
        <v>0.28554952651577992</v>
      </c>
      <c r="E52" s="170">
        <f>'3.9'!E52/'3.9'!E51*100-100</f>
        <v>-2.8963934923584276</v>
      </c>
      <c r="F52" s="170">
        <f>'3.9'!F52/'3.9'!F51*100-100</f>
        <v>-1.8698688170158135</v>
      </c>
      <c r="G52" s="170">
        <f>'3.9'!G52/'3.9'!G51*100-100</f>
        <v>-4.7944465452974043</v>
      </c>
      <c r="H52" s="170">
        <f>'3.9'!H52/'3.9'!H51*100-100</f>
        <v>9.8238939246598562</v>
      </c>
      <c r="I52" s="170">
        <f>'3.9'!I52/'3.9'!I51*100-100</f>
        <v>9.7859098597340477</v>
      </c>
      <c r="J52" s="170">
        <f>'3.9'!J52/'3.9'!J51*100-100</f>
        <v>9.9439031591378892</v>
      </c>
      <c r="K52" s="170">
        <f>'3.9'!K52/'3.9'!K51*100-100</f>
        <v>7.1268289969029723</v>
      </c>
    </row>
    <row r="53" spans="1:11" ht="11.1" customHeight="1">
      <c r="A53" s="27">
        <v>1999</v>
      </c>
      <c r="B53" s="170">
        <f>'3.9'!B53/'3.9'!B52*100-100</f>
        <v>3.3151733688693952</v>
      </c>
      <c r="C53" s="170">
        <f>'3.9'!C53/'3.9'!C52*100-100</f>
        <v>0.57747249407331935</v>
      </c>
      <c r="D53" s="170">
        <f>'3.9'!D53/'3.9'!D52*100-100</f>
        <v>0.89023443994899765</v>
      </c>
      <c r="E53" s="170">
        <f>'3.9'!E53/'3.9'!E52*100-100</f>
        <v>0.13669071772388008</v>
      </c>
      <c r="F53" s="170">
        <f>'3.9'!F53/'3.9'!F52*100-100</f>
        <v>-2.0960490666031575</v>
      </c>
      <c r="G53" s="170">
        <f>'3.9'!G53/'3.9'!G52*100-100</f>
        <v>4.3918631372882828</v>
      </c>
      <c r="H53" s="170">
        <f>'3.9'!H53/'3.9'!H52*100-100</f>
        <v>5.8007639557655608</v>
      </c>
      <c r="I53" s="170">
        <f>'3.9'!I53/'3.9'!I52*100-100</f>
        <v>5.862975919920359</v>
      </c>
      <c r="J53" s="170">
        <f>'3.9'!J53/'3.9'!J52*100-100</f>
        <v>5.6044900370589232</v>
      </c>
      <c r="K53" s="170">
        <f>'3.9'!K53/'3.9'!K52*100-100</f>
        <v>8.3526641969324373</v>
      </c>
    </row>
    <row r="54" spans="1:11" ht="13.5" customHeight="1">
      <c r="A54" s="27">
        <v>2000</v>
      </c>
      <c r="B54" s="170">
        <f>'3.9'!B54/'3.9'!B53*100-100</f>
        <v>2.7451277933387814</v>
      </c>
      <c r="C54" s="170">
        <f>'3.9'!C54/'3.9'!C53*100-100</f>
        <v>-2.567790805431315</v>
      </c>
      <c r="D54" s="170">
        <f>'3.9'!D54/'3.9'!D53*100-100</f>
        <v>-3.1497847269431105</v>
      </c>
      <c r="E54" s="170">
        <f>'3.9'!E54/'3.9'!E53*100-100</f>
        <v>-1.7414026774309974</v>
      </c>
      <c r="F54" s="170">
        <f>'3.9'!F54/'3.9'!F53*100-100</f>
        <v>-1.8793905665541502</v>
      </c>
      <c r="G54" s="170">
        <f>'3.9'!G54/'3.9'!G53*100-100</f>
        <v>-1.4947683109118231</v>
      </c>
      <c r="H54" s="170">
        <f>'3.9'!H54/'3.9'!H53*100-100</f>
        <v>10.641066366924036</v>
      </c>
      <c r="I54" s="170">
        <f>'3.9'!I54/'3.9'!I53*100-100</f>
        <v>9.5239243875179938</v>
      </c>
      <c r="J54" s="170">
        <f>'3.9'!J54/'3.9'!J53*100-100</f>
        <v>14.174189446916714</v>
      </c>
      <c r="K54" s="170">
        <f>'3.9'!K54/'3.9'!K53*100-100</f>
        <v>3.161796424406063</v>
      </c>
    </row>
    <row r="55" spans="1:11" ht="11.1" customHeight="1">
      <c r="A55" s="27">
        <v>2001</v>
      </c>
      <c r="B55" s="170">
        <f>'3.9'!B55/'3.9'!B54*100-100</f>
        <v>-2.9460391957366312</v>
      </c>
      <c r="C55" s="170">
        <f>'3.9'!C55/'3.9'!C54*100-100</f>
        <v>-4.2503215241277417</v>
      </c>
      <c r="D55" s="170">
        <f>'3.9'!D55/'3.9'!D54*100-100</f>
        <v>-6.0542249826292931</v>
      </c>
      <c r="E55" s="170">
        <f>'3.9'!E55/'3.9'!E54*100-100</f>
        <v>-1.7256263954353699</v>
      </c>
      <c r="F55" s="170">
        <f>'3.9'!F55/'3.9'!F54*100-100</f>
        <v>-1.5822098248876415</v>
      </c>
      <c r="G55" s="170">
        <f>'3.9'!G55/'3.9'!G54*100-100</f>
        <v>-1.9809628914332933</v>
      </c>
      <c r="H55" s="170">
        <f>'3.9'!H55/'3.9'!H54*100-100</f>
        <v>-4.2757364105678732</v>
      </c>
      <c r="I55" s="170">
        <f>'3.9'!I55/'3.9'!I54*100-100</f>
        <v>-1.5556175485993151</v>
      </c>
      <c r="J55" s="170">
        <f>'3.9'!J55/'3.9'!J54*100-100</f>
        <v>-12.528118666340006</v>
      </c>
      <c r="K55" s="170">
        <f>'3.9'!K55/'3.9'!K54*100-100</f>
        <v>5.6682669970574437</v>
      </c>
    </row>
    <row r="56" spans="1:11" ht="11.1" customHeight="1">
      <c r="A56" s="27">
        <v>2002</v>
      </c>
      <c r="B56" s="170">
        <f>'3.9'!B56/'3.9'!B55*100-100</f>
        <v>-6.5179439489368889</v>
      </c>
      <c r="C56" s="170">
        <f>'3.9'!C56/'3.9'!C55*100-100</f>
        <v>-6.2827428640531338</v>
      </c>
      <c r="D56" s="170">
        <f>'3.9'!D56/'3.9'!D55*100-100</f>
        <v>-6.0745794434842963</v>
      </c>
      <c r="E56" s="170">
        <f>'3.9'!E56/'3.9'!E55*100-100</f>
        <v>-6.5612504543802146</v>
      </c>
      <c r="F56" s="170">
        <f>'3.9'!F56/'3.9'!F55*100-100</f>
        <v>-7.417846289502279</v>
      </c>
      <c r="G56" s="170">
        <f>'3.9'!G56/'3.9'!G55*100-100</f>
        <v>-5.0299772004390917</v>
      </c>
      <c r="H56" s="170">
        <f>'3.9'!H56/'3.9'!H55*100-100</f>
        <v>-9.4542916635423211</v>
      </c>
      <c r="I56" s="170">
        <f>'3.9'!I56/'3.9'!I55*100-100</f>
        <v>-10.073305144783234</v>
      </c>
      <c r="J56" s="170">
        <f>'3.9'!J56/'3.9'!J55*100-100</f>
        <v>-7.3407343280541824</v>
      </c>
      <c r="K56" s="170">
        <f>'3.9'!K56/'3.9'!K55*100-100</f>
        <v>0.14509746445845906</v>
      </c>
    </row>
    <row r="57" spans="1:11" ht="11.1" customHeight="1">
      <c r="A57" s="27">
        <v>2003</v>
      </c>
      <c r="B57" s="170">
        <f>'3.9'!B57/'3.9'!B56*100-100</f>
        <v>-2.3805055833018685</v>
      </c>
      <c r="C57" s="170">
        <f>'3.9'!C57/'3.9'!C56*100-100</f>
        <v>-2.4447905913582275</v>
      </c>
      <c r="D57" s="170">
        <f>'3.9'!D57/'3.9'!D56*100-100</f>
        <v>-1.9742234078454715</v>
      </c>
      <c r="E57" s="170">
        <f>'3.9'!E57/'3.9'!E56*100-100</f>
        <v>-3.0776545851434207</v>
      </c>
      <c r="F57" s="170">
        <f>'3.9'!F57/'3.9'!F56*100-100</f>
        <v>-4.7603659988435112</v>
      </c>
      <c r="G57" s="170">
        <f>'3.9'!G57/'3.9'!G56*100-100</f>
        <v>-0.14522821576763079</v>
      </c>
      <c r="H57" s="170">
        <f>'3.9'!H57/'3.9'!H56*100-100</f>
        <v>-2.8736144731813056</v>
      </c>
      <c r="I57" s="170">
        <f>'3.9'!I57/'3.9'!I56*100-100</f>
        <v>-5.8346947068140764</v>
      </c>
      <c r="J57" s="170">
        <f>'3.9'!J57/'3.9'!J56*100-100</f>
        <v>6.9385287571102481</v>
      </c>
      <c r="K57" s="170">
        <f>'3.9'!K57/'3.9'!K56*100-100</f>
        <v>-1.0434808060998932</v>
      </c>
    </row>
    <row r="58" spans="1:11" ht="11.1" customHeight="1">
      <c r="A58" s="27">
        <v>2004</v>
      </c>
      <c r="B58" s="170">
        <f>'3.9'!B58/'3.9'!B57*100-100</f>
        <v>3.8446216984851844E-2</v>
      </c>
      <c r="C58" s="170">
        <f>'3.9'!C58/'3.9'!C57*100-100</f>
        <v>-2.5589667764198936</v>
      </c>
      <c r="D58" s="170">
        <f>'3.9'!D58/'3.9'!D57*100-100</f>
        <v>-2.187758715378223</v>
      </c>
      <c r="E58" s="170">
        <f>'3.9'!E58/'3.9'!E57*100-100</f>
        <v>-3.063886720927627</v>
      </c>
      <c r="F58" s="170">
        <f>'3.9'!F58/'3.9'!F57*100-100</f>
        <v>-3.5768495865997636</v>
      </c>
      <c r="G58" s="170">
        <f>'3.9'!G58/'3.9'!G57*100-100</f>
        <v>-2.2112730402778027</v>
      </c>
      <c r="H58" s="170">
        <f>'3.9'!H58/'3.9'!H57*100-100</f>
        <v>2.7835166492861134</v>
      </c>
      <c r="I58" s="170">
        <f>'3.9'!I58/'3.9'!I57*100-100</f>
        <v>-0.62173610560705583</v>
      </c>
      <c r="J58" s="170">
        <f>'3.9'!J58/'3.9'!J57*100-100</f>
        <v>12.719703977798332</v>
      </c>
      <c r="K58" s="170">
        <f>'3.9'!K58/'3.9'!K57*100-100</f>
        <v>1.9803005205868658</v>
      </c>
    </row>
    <row r="59" spans="1:11" ht="13.5" customHeight="1">
      <c r="A59" s="27">
        <v>2005</v>
      </c>
      <c r="B59" s="170">
        <f>'3.9'!B59/'3.9'!B58*100-100</f>
        <v>1.0640415985627669</v>
      </c>
      <c r="C59" s="170">
        <f>'3.9'!C59/'3.9'!C58*100-100</f>
        <v>-2.7434915402142934</v>
      </c>
      <c r="D59" s="170">
        <f>'3.9'!D59/'3.9'!D58*100-100</f>
        <v>-3.4258514347009879</v>
      </c>
      <c r="E59" s="170">
        <f>'3.9'!E59/'3.9'!E58*100-100</f>
        <v>-1.8069517609440737</v>
      </c>
      <c r="F59" s="170">
        <f>'3.9'!F59/'3.9'!F58*100-100</f>
        <v>-1.0834135861915684</v>
      </c>
      <c r="G59" s="170">
        <f>'3.9'!G59/'3.9'!G58*100-100</f>
        <v>-2.992776057791545</v>
      </c>
      <c r="H59" s="170">
        <f>'3.9'!H59/'3.9'!H58*100-100</f>
        <v>5.9567489614773308</v>
      </c>
      <c r="I59" s="170">
        <f>'3.9'!I59/'3.9'!I58*100-100</f>
        <v>5.53315551144469</v>
      </c>
      <c r="J59" s="170">
        <f>'3.9'!J59/'3.9'!J58*100-100</f>
        <v>7.0464596726394007</v>
      </c>
      <c r="K59" s="170">
        <f>'3.9'!K59/'3.9'!K58*100-100</f>
        <v>1.3342034660285549</v>
      </c>
    </row>
    <row r="60" spans="1:11" ht="11.1" customHeight="1">
      <c r="A60" s="31">
        <v>2006</v>
      </c>
      <c r="B60" s="170">
        <f>'3.9'!B60/'3.9'!B59*100-100</f>
        <v>8.1966124059065493</v>
      </c>
      <c r="C60" s="170">
        <f>'3.9'!C60/'3.9'!C59*100-100</f>
        <v>7.0429836848428238</v>
      </c>
      <c r="D60" s="170">
        <f>'3.9'!D60/'3.9'!D59*100-100</f>
        <v>8.3313085734120023</v>
      </c>
      <c r="E60" s="170">
        <f>'3.9'!E60/'3.9'!E59*100-100</f>
        <v>5.303908821496762</v>
      </c>
      <c r="F60" s="170">
        <f>'3.9'!F60/'3.9'!F59*100-100</f>
        <v>6.5267454269719565</v>
      </c>
      <c r="G60" s="170">
        <f>'3.9'!G60/'3.9'!G59*100-100</f>
        <v>3.260325406758426</v>
      </c>
      <c r="H60" s="170">
        <f>'3.9'!H60/'3.9'!H59*100-100</f>
        <v>10.938403353247253</v>
      </c>
      <c r="I60" s="170">
        <f>'3.9'!I60/'3.9'!I59*100-100</f>
        <v>9.7748780344442281</v>
      </c>
      <c r="J60" s="170">
        <f>'3.9'!J60/'3.9'!J59*100-100</f>
        <v>13.889302979321513</v>
      </c>
      <c r="K60" s="170">
        <f>'3.9'!K60/'3.9'!K59*100-100</f>
        <v>4.9932021466905212</v>
      </c>
    </row>
    <row r="61" spans="1:11" ht="11.1" customHeight="1">
      <c r="A61" s="31">
        <v>2007</v>
      </c>
      <c r="B61" s="170">
        <f>'3.9'!B61/'3.9'!B60*100-100</f>
        <v>6.1416639319098181</v>
      </c>
      <c r="C61" s="170">
        <f>'3.9'!C61/'3.9'!C60*100-100</f>
        <v>5.5131787277638011</v>
      </c>
      <c r="D61" s="170">
        <f>'3.9'!D61/'3.9'!D60*100-100</f>
        <v>3.9834669699858125</v>
      </c>
      <c r="E61" s="170">
        <f>'3.9'!E61/'3.9'!E60*100-100</f>
        <v>7.6374598160157063</v>
      </c>
      <c r="F61" s="170">
        <f>'3.9'!F61/'3.9'!F60*100-100</f>
        <v>9.9495579731795942</v>
      </c>
      <c r="G61" s="170">
        <f>'3.9'!G61/'3.9'!G60*100-100</f>
        <v>3.6512938609781287</v>
      </c>
      <c r="H61" s="170">
        <f>'3.9'!H61/'3.9'!H60*100-100</f>
        <v>7.3535239480812891</v>
      </c>
      <c r="I61" s="170">
        <f>'3.9'!I61/'3.9'!I60*100-100</f>
        <v>8.9580209895052718</v>
      </c>
      <c r="J61" s="170">
        <f>'3.9'!J61/'3.9'!J60*100-100</f>
        <v>3.4312533891808243</v>
      </c>
      <c r="K61" s="170">
        <f>'3.9'!K61/'3.9'!K60*100-100</f>
        <v>4.9383894007960265</v>
      </c>
    </row>
    <row r="62" spans="1:11" ht="11.1" customHeight="1">
      <c r="A62" s="31">
        <v>2008</v>
      </c>
      <c r="B62" s="170">
        <f>'3.9'!B62/'3.9'!B61*100-100</f>
        <v>3.1297187641500699</v>
      </c>
      <c r="C62" s="170">
        <f>'3.9'!C62/'3.9'!C61*100-100</f>
        <v>2.7791631174998628</v>
      </c>
      <c r="D62" s="170">
        <f>'3.9'!D62/'3.9'!D61*100-100</f>
        <v>-0.11015761011910286</v>
      </c>
      <c r="E62" s="170">
        <f>'3.9'!E62/'3.9'!E61*100-100</f>
        <v>6.6552989200640837</v>
      </c>
      <c r="F62" s="170">
        <f>'3.9'!F62/'3.9'!F61*100-100</f>
        <v>8.8429937018446907</v>
      </c>
      <c r="G62" s="170">
        <f>'3.9'!G62/'3.9'!G61*100-100</f>
        <v>2.6544274563685661</v>
      </c>
      <c r="H62" s="170">
        <f>'3.9'!H62/'3.9'!H61*100-100</f>
        <v>2.1025804396304579</v>
      </c>
      <c r="I62" s="170">
        <f>'3.9'!I62/'3.9'!I61*100-100</f>
        <v>4.1764074050672804</v>
      </c>
      <c r="J62" s="170">
        <f>'3.9'!J62/'3.9'!J61*100-100</f>
        <v>-3.2378782948259186</v>
      </c>
      <c r="K62" s="170">
        <f>'3.9'!K62/'3.9'!K61*100-100</f>
        <v>6.7998493252107579</v>
      </c>
    </row>
    <row r="63" spans="1:11" ht="11.1" customHeight="1">
      <c r="A63" s="27">
        <v>2009</v>
      </c>
      <c r="B63" s="170">
        <f>'3.9'!B63/'3.9'!B62*100-100</f>
        <v>-8.8549030682013949</v>
      </c>
      <c r="C63" s="170">
        <f>'3.9'!C63/'3.9'!C62*100-100</f>
        <v>-2.3141070784451756</v>
      </c>
      <c r="D63" s="170">
        <f>'3.9'!D63/'3.9'!D62*100-100</f>
        <v>-2.0251251243531527</v>
      </c>
      <c r="E63" s="170">
        <f>'3.9'!E63/'3.9'!E62*100-100</f>
        <v>-2.677195872292998</v>
      </c>
      <c r="F63" s="170">
        <f>'3.9'!F63/'3.9'!F62*100-100</f>
        <v>-2.6259362608312529</v>
      </c>
      <c r="G63" s="170">
        <f>'3.9'!G63/'3.9'!G62*100-100</f>
        <v>-2.7765912003417128</v>
      </c>
      <c r="H63" s="170">
        <f>'3.9'!H63/'3.9'!H62*100-100</f>
        <v>-20.525468637793125</v>
      </c>
      <c r="I63" s="170">
        <f>'3.9'!I63/'3.9'!I62*100-100</f>
        <v>-19.159388646288207</v>
      </c>
      <c r="J63" s="170">
        <f>'3.9'!J63/'3.9'!J62*100-100</f>
        <v>-24.312912205967521</v>
      </c>
      <c r="K63" s="170">
        <f>'3.9'!K63/'3.9'!K62*100-100</f>
        <v>1.2794629174673418</v>
      </c>
    </row>
    <row r="64" spans="1:11" ht="13.5" customHeight="1">
      <c r="A64" s="27">
        <v>2010</v>
      </c>
      <c r="B64" s="170">
        <f>'3.9'!B64/'3.9'!B63*100-100</f>
        <v>6.3484652994703339</v>
      </c>
      <c r="C64" s="170">
        <f>'3.9'!C64/'3.9'!C63*100-100</f>
        <v>4.5571834874080537</v>
      </c>
      <c r="D64" s="170">
        <f>'3.9'!D64/'3.9'!D63*100-100</f>
        <v>5.6767287181707076</v>
      </c>
      <c r="E64" s="170">
        <f>'3.9'!E64/'3.9'!E63*100-100</f>
        <v>3.1411162661038219</v>
      </c>
      <c r="F64" s="170">
        <f>'3.9'!F64/'3.9'!F63*100-100</f>
        <v>3.4659587946064931</v>
      </c>
      <c r="G64" s="170">
        <f>'3.9'!G64/'3.9'!G63*100-100</f>
        <v>2.510251903925024</v>
      </c>
      <c r="H64" s="170">
        <f>'3.9'!H64/'3.9'!H63*100-100</f>
        <v>11.726106274654001</v>
      </c>
      <c r="I64" s="170">
        <f>'3.9'!I64/'3.9'!I63*100-100</f>
        <v>5.4392677620226664</v>
      </c>
      <c r="J64" s="170">
        <f>'3.9'!J64/'3.9'!J63*100-100</f>
        <v>30.343125154282916</v>
      </c>
      <c r="K64" s="170">
        <f>'3.9'!K64/'3.9'!K63*100-100</f>
        <v>0.87902586641688174</v>
      </c>
    </row>
    <row r="65" spans="1:11" ht="11.1" customHeight="1">
      <c r="A65" s="27">
        <v>2011</v>
      </c>
      <c r="B65" s="170">
        <f>'3.9'!B65/'3.9'!B64*100-100</f>
        <v>9.4888136837820269</v>
      </c>
      <c r="C65" s="170">
        <f>'3.9'!C65/'3.9'!C64*100-100</f>
        <v>11.521773861276245</v>
      </c>
      <c r="D65" s="170">
        <f>'3.9'!D65/'3.9'!D64*100-100</f>
        <v>13.150897159924639</v>
      </c>
      <c r="E65" s="170">
        <f>'3.9'!E65/'3.9'!E64*100-100</f>
        <v>9.4105041651785228</v>
      </c>
      <c r="F65" s="170">
        <f>'3.9'!F65/'3.9'!F64*100-100</f>
        <v>10.696793002915442</v>
      </c>
      <c r="G65" s="170">
        <f>'3.9'!G65/'3.9'!G64*100-100</f>
        <v>6.8891619281652652</v>
      </c>
      <c r="H65" s="170">
        <f>'3.9'!H65/'3.9'!H64*100-100</f>
        <v>7.4232519744768126</v>
      </c>
      <c r="I65" s="170">
        <f>'3.9'!I65/'3.9'!I64*100-100</f>
        <v>9.0515946428853908</v>
      </c>
      <c r="J65" s="170">
        <f>'3.9'!J65/'3.9'!J64*100-100</f>
        <v>3.522593841142367</v>
      </c>
      <c r="K65" s="170">
        <f>'3.9'!K65/'3.9'!K64*100-100</f>
        <v>8.1410851605837564</v>
      </c>
    </row>
    <row r="66" spans="1:11" ht="11.1" customHeight="1">
      <c r="A66" s="27">
        <v>2012</v>
      </c>
      <c r="B66" s="170">
        <f>'3.9'!B66/'3.9'!B65*100-100</f>
        <v>1.6723133364072567</v>
      </c>
      <c r="C66" s="170">
        <f>'3.9'!C66/'3.9'!C65*100-100</f>
        <v>3.3623741324516629</v>
      </c>
      <c r="D66" s="170">
        <f>'3.9'!D66/'3.9'!D65*100-100</f>
        <v>6.2706944106166134</v>
      </c>
      <c r="E66" s="170">
        <f>'3.9'!E66/'3.9'!E65*100-100</f>
        <v>-0.53552838212199561</v>
      </c>
      <c r="F66" s="170">
        <f>'3.9'!F66/'3.9'!F65*100-100</f>
        <v>-0.40691090099818439</v>
      </c>
      <c r="G66" s="170">
        <f>'3.9'!G66/'3.9'!G65*100-100</f>
        <v>-0.79662104362702735</v>
      </c>
      <c r="H66" s="170">
        <f>'3.9'!H66/'3.9'!H65*100-100</f>
        <v>-1.1215127961494744</v>
      </c>
      <c r="I66" s="170">
        <f>'3.9'!I66/'3.9'!I65*100-100</f>
        <v>6.5973103273279321E-2</v>
      </c>
      <c r="J66" s="170">
        <f>'3.9'!J66/'3.9'!J65*100-100</f>
        <v>-4.1180344663568889</v>
      </c>
      <c r="K66" s="170">
        <f>'3.9'!K66/'3.9'!K65*100-100</f>
        <v>2.6605757058726311</v>
      </c>
    </row>
    <row r="67" spans="1:11" ht="11.1" customHeight="1">
      <c r="A67" s="27">
        <v>2013</v>
      </c>
      <c r="B67" s="170">
        <f>'3.9'!B67/'3.9'!B66*100-100</f>
        <v>0.2909243435381228</v>
      </c>
      <c r="C67" s="170">
        <f>'3.9'!C67/'3.9'!C66*100-100</f>
        <v>1.4486939141725514</v>
      </c>
      <c r="D67" s="170">
        <f>'3.9'!D67/'3.9'!D66*100-100</f>
        <v>2.0292494378681738</v>
      </c>
      <c r="E67" s="170">
        <f>'3.9'!E67/'3.9'!E66*100-100</f>
        <v>0.61735512999050002</v>
      </c>
      <c r="F67" s="170">
        <f>'3.9'!F67/'3.9'!F66*100-100</f>
        <v>0.58575414192966946</v>
      </c>
      <c r="G67" s="170">
        <f>'3.9'!G67/'3.9'!G66*100-100</f>
        <v>0.68175693883047472</v>
      </c>
      <c r="H67" s="170">
        <f>'3.9'!H67/'3.9'!H66*100-100</f>
        <v>-2.2170061490151625</v>
      </c>
      <c r="I67" s="170">
        <f>'3.9'!I67/'3.9'!I66*100-100</f>
        <v>-3.2008462173793362</v>
      </c>
      <c r="J67" s="170">
        <f>'3.9'!J67/'3.9'!J66*100-100</f>
        <v>0.37396729694148689</v>
      </c>
      <c r="K67" s="170">
        <f>'3.9'!K67/'3.9'!K66*100-100</f>
        <v>2.008320645064444</v>
      </c>
    </row>
    <row r="68" spans="1:11" ht="11.1" customHeight="1">
      <c r="A68" s="27">
        <v>2014</v>
      </c>
      <c r="B68" s="170">
        <f>'3.9'!B68/'3.9'!B67*100-100</f>
        <v>4.8552278820375108</v>
      </c>
      <c r="C68" s="170">
        <f>'3.9'!C68/'3.9'!C67*100-100</f>
        <v>4.3318353406435222</v>
      </c>
      <c r="D68" s="170">
        <f>'3.9'!D68/'3.9'!D67*100-100</f>
        <v>5.3419542846735197</v>
      </c>
      <c r="E68" s="170">
        <f>'3.9'!E68/'3.9'!E67*100-100</f>
        <v>2.8650769162956777</v>
      </c>
      <c r="F68" s="170">
        <f>'3.9'!F68/'3.9'!F67*100-100</f>
        <v>1.8561362919339501</v>
      </c>
      <c r="G68" s="170">
        <f>'3.9'!G68/'3.9'!G67*100-100</f>
        <v>4.919305194978989</v>
      </c>
      <c r="H68" s="170">
        <f>'3.9'!H68/'3.9'!H67*100-100</f>
        <v>5.4297451870150013</v>
      </c>
      <c r="I68" s="170">
        <f>'3.9'!I68/'3.9'!I67*100-100</f>
        <v>5.6710676007424752</v>
      </c>
      <c r="J68" s="170">
        <f>'3.9'!J68/'3.9'!J67*100-100</f>
        <v>4.8168494687018608</v>
      </c>
      <c r="K68" s="170">
        <f>'3.9'!K68/'3.9'!K67*100-100</f>
        <v>5.2609449729332169</v>
      </c>
    </row>
    <row r="69" spans="1:11" ht="13.5" customHeight="1">
      <c r="A69" s="27">
        <v>2015</v>
      </c>
      <c r="B69" s="170">
        <f>'3.9'!B69/'3.9'!B68*100-100</f>
        <v>3.267793374413003</v>
      </c>
      <c r="C69" s="170">
        <f>'3.9'!C69/'3.9'!C68*100-100</f>
        <v>0.35975313491776717</v>
      </c>
      <c r="D69" s="170">
        <f>'3.9'!D69/'3.9'!D68*100-100</f>
        <v>1.0667727099830557</v>
      </c>
      <c r="E69" s="170">
        <f>'3.9'!E69/'3.9'!E68*100-100</f>
        <v>-0.69160560483354061</v>
      </c>
      <c r="F69" s="170">
        <f>'3.9'!F69/'3.9'!F68*100-100</f>
        <v>-0.28005781838831467</v>
      </c>
      <c r="G69" s="170">
        <f>'3.9'!G69/'3.9'!G68*100-100</f>
        <v>-1.5050636463355431</v>
      </c>
      <c r="H69" s="170">
        <f>'3.9'!H69/'3.9'!H68*100-100</f>
        <v>5.4078420586167937</v>
      </c>
      <c r="I69" s="170">
        <f>'3.9'!I69/'3.9'!I68*100-100</f>
        <v>5.3709671707334365</v>
      </c>
      <c r="J69" s="170">
        <f>'3.9'!J69/'3.9'!J68*100-100</f>
        <v>5.5022578480622713</v>
      </c>
      <c r="K69" s="170">
        <f>'3.9'!K69/'3.9'!K68*100-100</f>
        <v>7.4995006990213682</v>
      </c>
    </row>
    <row r="70" spans="1:11" ht="11.1" customHeight="1">
      <c r="A70" s="27">
        <v>2016</v>
      </c>
      <c r="B70" s="170">
        <f>'3.9'!B70/'3.9'!B69*100-100</f>
        <v>5.0282584725899397</v>
      </c>
      <c r="C70" s="170">
        <f>'3.9'!C70/'3.9'!C69*100-100</f>
        <v>5.7271762754812983</v>
      </c>
      <c r="D70" s="170">
        <f>'3.9'!D70/'3.9'!D69*100-100</f>
        <v>7.3794656858551946</v>
      </c>
      <c r="E70" s="170">
        <f>'3.9'!E70/'3.9'!E69*100-100</f>
        <v>3.226669428191741</v>
      </c>
      <c r="F70" s="170">
        <f>'3.9'!F70/'3.9'!F69*100-100</f>
        <v>2.3541744858736706</v>
      </c>
      <c r="G70" s="170">
        <f>'3.9'!G70/'3.9'!G69*100-100</f>
        <v>4.9726761803631234</v>
      </c>
      <c r="H70" s="170">
        <f>'3.9'!H70/'3.9'!H69*100-100</f>
        <v>3.4690711935170526</v>
      </c>
      <c r="I70" s="170">
        <f>'3.9'!I70/'3.9'!I69*100-100</f>
        <v>3.0907184340718459</v>
      </c>
      <c r="J70" s="170">
        <f>'3.9'!J70/'3.9'!J69*100-100</f>
        <v>4.4366136656639412</v>
      </c>
      <c r="K70" s="170">
        <f>'3.9'!K70/'3.9'!K69*100-100</f>
        <v>6.1346957733395158</v>
      </c>
    </row>
    <row r="71" spans="1:11" ht="11.1" customHeight="1">
      <c r="A71" s="27">
        <v>2017</v>
      </c>
      <c r="B71" s="170">
        <f>'3.9'!B71/'3.9'!B70*100-100</f>
        <v>4.6622735537852549</v>
      </c>
      <c r="C71" s="170">
        <f>'3.9'!C71/'3.9'!C70*100-100</f>
        <v>4.2520370352328456</v>
      </c>
      <c r="D71" s="170">
        <f>'3.9'!D71/'3.9'!D70*100-100</f>
        <v>3.6918632438690508</v>
      </c>
      <c r="E71" s="170">
        <f>'3.9'!E71/'3.9'!E70*100-100</f>
        <v>5.1338856517050289</v>
      </c>
      <c r="F71" s="170">
        <f>'3.9'!F71/'3.9'!F70*100-100</f>
        <v>4.2978529701843655</v>
      </c>
      <c r="G71" s="170">
        <f>'3.9'!G71/'3.9'!G70*100-100</f>
        <v>6.7651920752016963</v>
      </c>
      <c r="H71" s="170">
        <f>'3.9'!H71/'3.9'!H70*100-100</f>
        <v>4.8430334108592348</v>
      </c>
      <c r="I71" s="170">
        <f>'3.9'!I71/'3.9'!I70*100-100</f>
        <v>3.3260305413194544</v>
      </c>
      <c r="J71" s="170">
        <f>'3.9'!J71/'3.9'!J70*100-100</f>
        <v>8.6723944960168495</v>
      </c>
      <c r="K71" s="170">
        <f>'3.9'!K71/'3.9'!K70*100-100</f>
        <v>5.42913158401457</v>
      </c>
    </row>
    <row r="72" spans="1:11" ht="11.1" customHeight="1">
      <c r="A72" s="27">
        <v>2018</v>
      </c>
      <c r="B72" s="170">
        <f>'3.9'!B72/'3.9'!B71*100-100</f>
        <v>6.5000412934613792</v>
      </c>
      <c r="C72" s="170">
        <f>'3.9'!C72/'3.9'!C71*100-100</f>
        <v>7.4295362224935815</v>
      </c>
      <c r="D72" s="170">
        <f>'3.9'!D72/'3.9'!D71*100-100</f>
        <v>7.4757500332892874</v>
      </c>
      <c r="E72" s="170">
        <f>'3.9'!E72/'3.9'!E71*100-100</f>
        <v>7.357782407481011</v>
      </c>
      <c r="F72" s="170">
        <f>'3.9'!F72/'3.9'!F71*100-100</f>
        <v>5.9368370006667845</v>
      </c>
      <c r="G72" s="170">
        <f>'3.9'!G72/'3.9'!G71*100-100</f>
        <v>10.066323111408963</v>
      </c>
      <c r="H72" s="170">
        <f>'3.9'!H72/'3.9'!H71*100-100</f>
        <v>4.9565240632182679</v>
      </c>
      <c r="I72" s="170">
        <f>'3.9'!I72/'3.9'!I71*100-100</f>
        <v>5.3178264244290574</v>
      </c>
      <c r="J72" s="170">
        <f>'3.9'!J72/'3.9'!J71*100-100</f>
        <v>4.0893600908746777</v>
      </c>
      <c r="K72" s="170">
        <f>'3.9'!K72/'3.9'!K71*100-100</f>
        <v>6.8995575184505782</v>
      </c>
    </row>
    <row r="73" spans="1:11" ht="11.1" customHeight="1">
      <c r="A73" s="27">
        <v>2019</v>
      </c>
      <c r="B73" s="170">
        <f>'3.9'!B73/'3.9'!B72*100-100</f>
        <v>5.4610978028996726</v>
      </c>
      <c r="C73" s="170">
        <f>'3.9'!C73/'3.9'!C72*100-100</f>
        <v>8.3594787540667994</v>
      </c>
      <c r="D73" s="170">
        <f>'3.9'!D73/'3.9'!D72*100-100</f>
        <v>8.3467155893354885</v>
      </c>
      <c r="E73" s="170">
        <f>'3.9'!E73/'3.9'!E72*100-100</f>
        <v>8.3793172408174144</v>
      </c>
      <c r="F73" s="170">
        <f>'3.9'!F73/'3.9'!F72*100-100</f>
        <v>7.6411617953354067</v>
      </c>
      <c r="G73" s="170">
        <f>'3.9'!G73/'3.9'!G72*100-100</f>
        <v>9.7335656847718894</v>
      </c>
      <c r="H73" s="170">
        <f>'3.9'!H73/'3.9'!H72*100-100</f>
        <v>1.9183512365301709</v>
      </c>
      <c r="I73" s="170">
        <f>'3.9'!I73/'3.9'!I72*100-100</f>
        <v>-2.6477884165997665</v>
      </c>
      <c r="J73" s="170">
        <f>'3.9'!J73/'3.9'!J72*100-100</f>
        <v>13.006911604219724</v>
      </c>
      <c r="K73" s="170">
        <f>'3.9'!K73/'3.9'!K72*100-100</f>
        <v>4.1811630218687696</v>
      </c>
    </row>
    <row r="74" spans="1:11" ht="13.5" customHeight="1">
      <c r="A74" s="27">
        <v>2020</v>
      </c>
      <c r="B74" s="170">
        <f>'3.9'!B74/'3.9'!B73*100-100</f>
        <v>-1.6698173495225888</v>
      </c>
      <c r="C74" s="170">
        <f>'3.9'!C74/'3.9'!C73*100-100</f>
        <v>3.5619957451932862</v>
      </c>
      <c r="D74" s="170">
        <f>'3.9'!D74/'3.9'!D73*100-100</f>
        <v>4.62855861125648</v>
      </c>
      <c r="E74" s="170">
        <f>'3.9'!E74/'3.9'!E73*100-100</f>
        <v>1.9046772914901027</v>
      </c>
      <c r="F74" s="170">
        <f>'3.9'!F74/'3.9'!F73*100-100</f>
        <v>1.1375838569408643</v>
      </c>
      <c r="G74" s="170">
        <f>'3.9'!G74/'3.9'!G73*100-100</f>
        <v>3.2851812876686211</v>
      </c>
      <c r="H74" s="170">
        <f>'3.9'!H74/'3.9'!H73*100-100</f>
        <v>-10.942412519415839</v>
      </c>
      <c r="I74" s="188" t="s">
        <v>538</v>
      </c>
      <c r="J74" s="188" t="s">
        <v>538</v>
      </c>
      <c r="K74" s="170">
        <f>'3.9'!K74/'3.9'!K73*100-100</f>
        <v>0.35482139662472889</v>
      </c>
    </row>
    <row r="75" spans="1:11" ht="15" customHeight="1">
      <c r="A75" s="1"/>
      <c r="B75" s="32" t="s">
        <v>275</v>
      </c>
      <c r="C75" s="171"/>
      <c r="D75" s="171"/>
      <c r="E75" s="171"/>
      <c r="F75" s="171"/>
      <c r="G75" s="171"/>
      <c r="H75" s="171"/>
      <c r="I75" s="171"/>
      <c r="J75" s="171"/>
      <c r="K75" s="171"/>
    </row>
    <row r="76" spans="1:11" ht="15" customHeight="1">
      <c r="A76" s="33" t="s">
        <v>388</v>
      </c>
      <c r="B76" s="173">
        <f>POWER(('3.9'!B54/'3.9'!B45),1/9)*100-100</f>
        <v>2.3734530242922176</v>
      </c>
      <c r="C76" s="173">
        <f>POWER(('3.9'!C54/'3.9'!C45),1/9)*100-100</f>
        <v>2.5462012998210781</v>
      </c>
      <c r="D76" s="173">
        <f>POWER(('3.9'!D54/'3.9'!D45),1/9)*100-100</f>
        <v>4.3496037147230311</v>
      </c>
      <c r="E76" s="173">
        <f>POWER(('3.9'!E54/'3.9'!E45),1/9)*100-100</f>
        <v>0.45968562252743084</v>
      </c>
      <c r="F76" s="173">
        <f>POWER(('3.9'!F54/'3.9'!F45),1/9)*100-100</f>
        <v>0.44790766388049974</v>
      </c>
      <c r="G76" s="173">
        <f>POWER(('3.9'!G54/'3.9'!G45),1/9)*100-100</f>
        <v>0.48068914296925414</v>
      </c>
      <c r="H76" s="173">
        <f>POWER(('3.9'!H54/'3.9'!H45),1/9)*100-100</f>
        <v>1.5605393340602234</v>
      </c>
      <c r="I76" s="173">
        <f>POWER(('3.9'!I54/'3.9'!I45),1/9)*100-100</f>
        <v>1.2930536326610564</v>
      </c>
      <c r="J76" s="173">
        <f>POWER(('3.9'!J54/'3.9'!J45),1/9)*100-100</f>
        <v>2.4179355380816077</v>
      </c>
      <c r="K76" s="173">
        <f>POWER(('3.9'!K54/'3.9'!K45),1/9)*100-100</f>
        <v>4.2696498382506007</v>
      </c>
    </row>
    <row r="77" spans="1:11" ht="12" customHeight="1">
      <c r="A77" s="27" t="s">
        <v>273</v>
      </c>
      <c r="B77" s="173">
        <f>POWER(('3.9'!B64/'3.9'!B54),1/10)*100-100</f>
        <v>0.27645216266107298</v>
      </c>
      <c r="C77" s="173">
        <f>POWER(('3.9'!C64/'3.9'!C54),1/10)*100-100</f>
        <v>-0.16510556743354243</v>
      </c>
      <c r="D77" s="173">
        <f>POWER(('3.9'!D64/'3.9'!D54),1/10)*100-100</f>
        <v>-0.49180510693464896</v>
      </c>
      <c r="E77" s="173">
        <f>POWER(('3.9'!E64/'3.9'!E54),1/10)*100-100</f>
        <v>0.27656235877822155</v>
      </c>
      <c r="F77" s="173">
        <f>POWER(('3.9'!F64/'3.9'!F54),1/10)*100-100</f>
        <v>0.61349726061324361</v>
      </c>
      <c r="G77" s="173">
        <f>POWER(('3.9'!G64/'3.9'!G54),1/10)*100-100</f>
        <v>-0.34977781941421426</v>
      </c>
      <c r="H77" s="173">
        <f>POWER(('3.9'!H64/'3.9'!H54),1/10)*100-100</f>
        <v>-0.1013359923037882</v>
      </c>
      <c r="I77" s="173">
        <f>POWER(('3.9'!I64/'3.9'!I54),1/10)*100-100</f>
        <v>-0.73836291835999646</v>
      </c>
      <c r="J77" s="173">
        <f>POWER(('3.9'!J64/'3.9'!J54),1/10)*100-100</f>
        <v>1.6345504263886284</v>
      </c>
      <c r="K77" s="173">
        <f>POWER(('3.9'!K64/'3.9'!K54),1/10)*100-100</f>
        <v>2.6663097471515442</v>
      </c>
    </row>
    <row r="78" spans="1:11" ht="12" customHeight="1">
      <c r="A78" s="27" t="s">
        <v>537</v>
      </c>
      <c r="B78" s="173">
        <f>POWER(('3.9'!B74/'3.9'!B64),1/10)*100-100</f>
        <v>3.9109777576224616</v>
      </c>
      <c r="C78" s="173">
        <f>POWER(('3.9'!C74/'3.9'!C64),1/10)*100-100</f>
        <v>4.98825656459654</v>
      </c>
      <c r="D78" s="173">
        <f>POWER(('3.9'!D74/'3.9'!D64),1/10)*100-100</f>
        <v>5.8875348221846764</v>
      </c>
      <c r="E78" s="173">
        <f>POWER(('3.9'!E74/'3.9'!E64),1/10)*100-100</f>
        <v>3.7089531257002335</v>
      </c>
      <c r="F78" s="173">
        <f>POWER(('3.9'!F74/'3.9'!F64),1/10)*100-100</f>
        <v>3.3234458631991259</v>
      </c>
      <c r="G78" s="173">
        <f>POWER(('3.9'!G74/'3.9'!G64),1/10)*100-100</f>
        <v>4.4291673735238959</v>
      </c>
      <c r="H78" s="173">
        <f>POWER(('3.9'!H74/'3.9'!H64),1/10)*100-100</f>
        <v>1.7790142047928725</v>
      </c>
      <c r="I78" s="188" t="s">
        <v>538</v>
      </c>
      <c r="J78" s="188" t="s">
        <v>538</v>
      </c>
      <c r="K78" s="173">
        <f>POWER(('3.9'!K74/'3.9'!K64),1/10)*100-100</f>
        <v>4.8292572791781936</v>
      </c>
    </row>
    <row r="79" spans="1:11" ht="11.1" customHeight="1">
      <c r="A79" s="45"/>
      <c r="B79" s="190"/>
      <c r="C79" s="190"/>
      <c r="D79" s="190"/>
      <c r="E79" s="190"/>
      <c r="F79" s="190"/>
      <c r="G79" s="190"/>
      <c r="H79" s="190"/>
      <c r="I79" s="190"/>
      <c r="J79" s="190"/>
      <c r="K79" s="190"/>
    </row>
    <row r="80" spans="1:11" ht="12" hidden="1" customHeight="1">
      <c r="A80" s="35"/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4" ht="11.1" customHeight="1">
      <c r="A81" s="14" t="s">
        <v>425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4" ht="11.1" customHeight="1">
      <c r="A82" s="46" t="s">
        <v>426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4" ht="11.1" customHeight="1">
      <c r="A83" s="46" t="s">
        <v>427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4" ht="10.5" customHeight="1">
      <c r="A84" s="35"/>
      <c r="B84" s="10"/>
      <c r="C84" s="10"/>
      <c r="D84" s="10"/>
      <c r="E84" s="10"/>
      <c r="F84" s="10"/>
      <c r="G84" s="10"/>
      <c r="H84" s="10"/>
      <c r="I84" s="10"/>
      <c r="J84" s="10"/>
      <c r="K84" s="10"/>
      <c r="N84" s="189"/>
    </row>
    <row r="85" spans="1:14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4" ht="10.5" customHeight="1"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4" ht="10.5" customHeight="1"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4" ht="10.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</row>
    <row r="89" spans="1:14" ht="10.5" customHeight="1">
      <c r="B89" s="10"/>
      <c r="C89" s="10"/>
      <c r="D89" s="10"/>
      <c r="E89" s="10"/>
      <c r="F89" s="10"/>
      <c r="G89" s="10"/>
      <c r="H89" s="10"/>
      <c r="I89" s="10"/>
      <c r="J89" s="10"/>
      <c r="K89" s="10"/>
    </row>
    <row r="90" spans="1:14" ht="10.5" customHeight="1">
      <c r="B90" s="10"/>
      <c r="C90" s="10"/>
      <c r="D90" s="10"/>
      <c r="E90" s="10"/>
      <c r="F90" s="10"/>
      <c r="G90" s="10"/>
      <c r="H90" s="10"/>
      <c r="I90" s="10"/>
      <c r="J90" s="10"/>
      <c r="K90" s="10"/>
    </row>
    <row r="91" spans="1:14" ht="10.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</row>
    <row r="92" spans="1:14" ht="10.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</row>
    <row r="93" spans="1:14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</row>
    <row r="94" spans="1:14">
      <c r="B94" s="10"/>
      <c r="C94" s="10"/>
      <c r="D94" s="10"/>
      <c r="E94" s="10"/>
      <c r="F94" s="10"/>
      <c r="G94" s="10"/>
      <c r="H94" s="10"/>
      <c r="I94" s="10"/>
      <c r="J94" s="10"/>
      <c r="K94" s="10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168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135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398" t="s">
        <v>5</v>
      </c>
      <c r="B6" s="437" t="s">
        <v>89</v>
      </c>
      <c r="C6" s="181" t="s">
        <v>129</v>
      </c>
      <c r="D6" s="182"/>
      <c r="E6" s="182"/>
      <c r="F6" s="183"/>
      <c r="G6" s="184"/>
      <c r="H6" s="185" t="s">
        <v>422</v>
      </c>
      <c r="I6" s="185"/>
      <c r="J6" s="18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84" t="s">
        <v>69</v>
      </c>
      <c r="F8" s="186" t="s">
        <v>133</v>
      </c>
      <c r="G8" s="186" t="s">
        <v>134</v>
      </c>
      <c r="H8" s="448"/>
      <c r="I8" s="448"/>
      <c r="J8" s="448" t="s">
        <v>130</v>
      </c>
      <c r="K8" s="426"/>
    </row>
    <row r="9" spans="1:11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</row>
    <row r="10" spans="1:11" ht="15" customHeight="1">
      <c r="A10" s="36"/>
      <c r="B10" s="24" t="s">
        <v>276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5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3.5" customHeight="1">
      <c r="A15" s="27">
        <v>1970</v>
      </c>
      <c r="B15" s="192">
        <f>'3.9'!B15/'3.9'!$B$15*100</f>
        <v>100</v>
      </c>
      <c r="C15" s="170">
        <f>'3.9'!C15/'3.9'!$B$15*100</f>
        <v>59.947814742335289</v>
      </c>
      <c r="D15" s="170">
        <f>'3.9'!D15/'3.9'!$B$15*100</f>
        <v>26.049141117634267</v>
      </c>
      <c r="E15" s="170">
        <f>'3.9'!E15/'3.9'!$B$15*100</f>
        <v>33.898673624701019</v>
      </c>
      <c r="F15" s="170">
        <f>'3.9'!F15/'3.9'!$B$15*100</f>
        <v>18.558382257012394</v>
      </c>
      <c r="G15" s="170">
        <f>'3.9'!G15/'3.9'!$B$15*100</f>
        <v>15.340291367688627</v>
      </c>
      <c r="H15" s="170">
        <f>'3.9'!H15/'3.9'!$B$15*100</f>
        <v>38.62796260056534</v>
      </c>
      <c r="I15" s="170">
        <f>'3.9'!I15/'3.9'!$B$15*100</f>
        <v>30.778430093498589</v>
      </c>
      <c r="J15" s="170">
        <f>'3.9'!J15/'3.9'!$B$15*100</f>
        <v>7.849532507066753</v>
      </c>
      <c r="K15" s="170">
        <f>'3.9'!K15/'3.9'!$B$15*100</f>
        <v>1.4242226570993695</v>
      </c>
    </row>
    <row r="16" spans="1:11" ht="11.1" customHeight="1">
      <c r="A16" s="27">
        <v>1971</v>
      </c>
      <c r="B16" s="192">
        <f>'3.9'!B16/'3.9'!$B$16*100</f>
        <v>100</v>
      </c>
      <c r="C16" s="170">
        <f>'3.9'!C16/'3.9'!$B$16*100</f>
        <v>61.337543053960964</v>
      </c>
      <c r="D16" s="170">
        <f>'3.9'!D16/'3.9'!$B$16*100</f>
        <v>27.860696517412936</v>
      </c>
      <c r="E16" s="170">
        <f>'3.9'!E16/'3.9'!$B$16*100</f>
        <v>33.476846536548031</v>
      </c>
      <c r="F16" s="170">
        <f>'3.9'!F16/'3.9'!$B$16*100</f>
        <v>18.915040183696902</v>
      </c>
      <c r="G16" s="170">
        <f>'3.9'!G16/'3.9'!$B$16*100</f>
        <v>14.56180635285113</v>
      </c>
      <c r="H16" s="170">
        <f>'3.9'!H16/'3.9'!$B$16*100</f>
        <v>37.189054726368163</v>
      </c>
      <c r="I16" s="170">
        <f>'3.9'!I16/'3.9'!$B$16*100</f>
        <v>29.697665518561038</v>
      </c>
      <c r="J16" s="170">
        <f>'3.9'!J16/'3.9'!$B$16*100</f>
        <v>7.491389207807118</v>
      </c>
      <c r="K16" s="170">
        <f>'3.9'!K16/'3.9'!$B$16*100</f>
        <v>1.4734022196708765</v>
      </c>
    </row>
    <row r="17" spans="1:11" ht="11.1" customHeight="1">
      <c r="A17" s="27">
        <v>1972</v>
      </c>
      <c r="B17" s="192">
        <f>'3.9'!B17/'3.9'!$B$17*100</f>
        <v>100</v>
      </c>
      <c r="C17" s="170">
        <f>'3.9'!C17/'3.9'!$B$17*100</f>
        <v>63.549892318736532</v>
      </c>
      <c r="D17" s="170">
        <f>'3.9'!D17/'3.9'!$B$17*100</f>
        <v>31.290380473797562</v>
      </c>
      <c r="E17" s="170">
        <f>'3.9'!E17/'3.9'!$B$17*100</f>
        <v>32.259511844938984</v>
      </c>
      <c r="F17" s="170">
        <f>'3.9'!F17/'3.9'!$B$17*100</f>
        <v>18.458363244795407</v>
      </c>
      <c r="G17" s="170">
        <f>'3.9'!G17/'3.9'!$B$17*100</f>
        <v>13.801148600143575</v>
      </c>
      <c r="H17" s="170">
        <f>'3.9'!H17/'3.9'!$B$17*100</f>
        <v>34.718234027279252</v>
      </c>
      <c r="I17" s="170">
        <f>'3.9'!I17/'3.9'!$B$17*100</f>
        <v>28.077889447236181</v>
      </c>
      <c r="J17" s="170">
        <f>'3.9'!J17/'3.9'!$B$17*100</f>
        <v>6.6403445800430729</v>
      </c>
      <c r="K17" s="170">
        <f>'3.9'!K17/'3.9'!$B$17*100</f>
        <v>1.7318736539842068</v>
      </c>
    </row>
    <row r="18" spans="1:11" ht="11.1" customHeight="1">
      <c r="A18" s="27">
        <v>1973</v>
      </c>
      <c r="B18" s="192">
        <f>'3.9'!B18/'3.9'!$B$18*100</f>
        <v>100</v>
      </c>
      <c r="C18" s="170">
        <f>'3.9'!C18/'3.9'!$B$18*100</f>
        <v>63.942389636952448</v>
      </c>
      <c r="D18" s="170">
        <f>'3.9'!D18/'3.9'!$B$18*100</f>
        <v>32.239645474688942</v>
      </c>
      <c r="E18" s="170">
        <f>'3.9'!E18/'3.9'!$B$18*100</f>
        <v>31.702744162263507</v>
      </c>
      <c r="F18" s="170">
        <f>'3.9'!F18/'3.9'!$B$18*100</f>
        <v>18.092722004431565</v>
      </c>
      <c r="G18" s="170">
        <f>'3.9'!G18/'3.9'!$B$18*100</f>
        <v>13.610022157831942</v>
      </c>
      <c r="H18" s="170">
        <f>'3.9'!H18/'3.9'!$B$18*100</f>
        <v>34.063405488324527</v>
      </c>
      <c r="I18" s="170">
        <f>'3.9'!I18/'3.9'!$B$18*100</f>
        <v>27.646156468382475</v>
      </c>
      <c r="J18" s="170">
        <f>'3.9'!J18/'3.9'!$B$18*100</f>
        <v>6.417249019942048</v>
      </c>
      <c r="K18" s="170">
        <f>'3.9'!K18/'3.9'!$B$18*100</f>
        <v>1.9942048747230268</v>
      </c>
    </row>
    <row r="19" spans="1:11" ht="11.1" customHeight="1">
      <c r="A19" s="27">
        <v>1974</v>
      </c>
      <c r="B19" s="192">
        <f>'3.9'!B19/'3.9'!$B$19*100</f>
        <v>100</v>
      </c>
      <c r="C19" s="170">
        <f>'3.9'!C19/'3.9'!$B$19*100</f>
        <v>64.36067867762813</v>
      </c>
      <c r="D19" s="170">
        <f>'3.9'!D19/'3.9'!$B$19*100</f>
        <v>30.190659436767532</v>
      </c>
      <c r="E19" s="170">
        <f>'3.9'!E19/'3.9'!$B$19*100</f>
        <v>34.17001924086059</v>
      </c>
      <c r="F19" s="170">
        <f>'3.9'!F19/'3.9'!$B$19*100</f>
        <v>18.759839076438688</v>
      </c>
      <c r="G19" s="170">
        <f>'3.9'!G19/'3.9'!$B$19*100</f>
        <v>15.410180164421899</v>
      </c>
      <c r="H19" s="170">
        <f>'3.9'!H19/'3.9'!$B$19*100</f>
        <v>33.645268497463704</v>
      </c>
      <c r="I19" s="170">
        <f>'3.9'!I19/'3.9'!$B$19*100</f>
        <v>27.645618331292638</v>
      </c>
      <c r="J19" s="170">
        <f>'3.9'!J19/'3.9'!$B$19*100</f>
        <v>5.9996501661710688</v>
      </c>
      <c r="K19" s="170">
        <f>'3.9'!K19/'3.9'!$B$19*100</f>
        <v>1.9940528249081684</v>
      </c>
    </row>
    <row r="20" spans="1:11" ht="13.5" customHeight="1">
      <c r="A20" s="27">
        <v>1975</v>
      </c>
      <c r="B20" s="192">
        <f>'3.9'!B20/'3.9'!$B$20*100</f>
        <v>100</v>
      </c>
      <c r="C20" s="170">
        <f>'3.9'!C20/'3.9'!$B$20*100</f>
        <v>61.306798168369156</v>
      </c>
      <c r="D20" s="170">
        <f>'3.9'!D20/'3.9'!$B$20*100</f>
        <v>28.038041563930964</v>
      </c>
      <c r="E20" s="170">
        <f>'3.9'!E20/'3.9'!$B$20*100</f>
        <v>33.268756604438188</v>
      </c>
      <c r="F20" s="170">
        <f>'3.9'!F20/'3.9'!$B$20*100</f>
        <v>18.069742867206763</v>
      </c>
      <c r="G20" s="170">
        <f>'3.9'!G20/'3.9'!$B$20*100</f>
        <v>15.199013737231423</v>
      </c>
      <c r="H20" s="170">
        <f>'3.9'!H20/'3.9'!$B$20*100</f>
        <v>36.421275096865095</v>
      </c>
      <c r="I20" s="170">
        <f>'3.9'!I20/'3.9'!$B$20*100</f>
        <v>29.323705530116239</v>
      </c>
      <c r="J20" s="170">
        <f>'3.9'!J20/'3.9'!$B$20*100</f>
        <v>7.0975695667488568</v>
      </c>
      <c r="K20" s="170">
        <f>'3.9'!K20/'3.9'!$B$20*100</f>
        <v>2.271926734765763</v>
      </c>
    </row>
    <row r="21" spans="1:11" ht="11.1" customHeight="1">
      <c r="A21" s="27">
        <v>1976</v>
      </c>
      <c r="B21" s="192">
        <f>'3.9'!B21/'3.9'!$B$21*100</f>
        <v>100</v>
      </c>
      <c r="C21" s="170">
        <f>'3.9'!C21/'3.9'!$B$21*100</f>
        <v>60.340453392257956</v>
      </c>
      <c r="D21" s="170">
        <f>'3.9'!D21/'3.9'!$B$21*100</f>
        <v>28.414763892298879</v>
      </c>
      <c r="E21" s="170">
        <f>'3.9'!E21/'3.9'!$B$21*100</f>
        <v>31.925689499959081</v>
      </c>
      <c r="F21" s="170">
        <f>'3.9'!F21/'3.9'!$B$21*100</f>
        <v>17.81651526311482</v>
      </c>
      <c r="G21" s="170">
        <f>'3.9'!G21/'3.9'!$B$21*100</f>
        <v>14.109174236844257</v>
      </c>
      <c r="H21" s="170">
        <f>'3.9'!H21/'3.9'!$B$21*100</f>
        <v>37.278009657091417</v>
      </c>
      <c r="I21" s="170">
        <f>'3.9'!I21/'3.9'!$B$21*100</f>
        <v>29.175873639414029</v>
      </c>
      <c r="J21" s="170">
        <f>'3.9'!J21/'3.9'!$B$21*100</f>
        <v>8.1021360176773864</v>
      </c>
      <c r="K21" s="170">
        <f>'3.9'!K21/'3.9'!$B$21*100</f>
        <v>2.3815369506506259</v>
      </c>
    </row>
    <row r="22" spans="1:11" ht="11.1" customHeight="1">
      <c r="A22" s="27">
        <v>1977</v>
      </c>
      <c r="B22" s="192">
        <f>'3.9'!B22/'3.9'!$B$22*100</f>
        <v>100</v>
      </c>
      <c r="C22" s="170">
        <f>'3.9'!C22/'3.9'!$B$22*100</f>
        <v>59.163694315853377</v>
      </c>
      <c r="D22" s="170">
        <f>'3.9'!D22/'3.9'!$B$22*100</f>
        <v>28.663580481141377</v>
      </c>
      <c r="E22" s="170">
        <f>'3.9'!E22/'3.9'!$B$22*100</f>
        <v>30.500113834711996</v>
      </c>
      <c r="F22" s="170">
        <f>'3.9'!F22/'3.9'!$B$22*100</f>
        <v>17.120740684526066</v>
      </c>
      <c r="G22" s="170">
        <f>'3.9'!G22/'3.9'!$B$22*100</f>
        <v>13.379373150185927</v>
      </c>
      <c r="H22" s="170">
        <f>'3.9'!H22/'3.9'!$B$22*100</f>
        <v>38.248463231388016</v>
      </c>
      <c r="I22" s="170">
        <f>'3.9'!I22/'3.9'!$B$22*100</f>
        <v>29.589436138726565</v>
      </c>
      <c r="J22" s="170">
        <f>'3.9'!J22/'3.9'!$B$22*100</f>
        <v>8.6590270926614554</v>
      </c>
      <c r="K22" s="170">
        <f>'3.9'!K22/'3.9'!$B$22*100</f>
        <v>2.5878424527585939</v>
      </c>
    </row>
    <row r="23" spans="1:11" ht="11.1" customHeight="1">
      <c r="A23" s="27">
        <v>1978</v>
      </c>
      <c r="B23" s="192">
        <f>'3.9'!B23/'3.9'!$B$23*100</f>
        <v>100</v>
      </c>
      <c r="C23" s="170">
        <f>'3.9'!C23/'3.9'!$B$23*100</f>
        <v>58.732698059400434</v>
      </c>
      <c r="D23" s="170">
        <f>'3.9'!D23/'3.9'!$B$23*100</f>
        <v>28.469082562426102</v>
      </c>
      <c r="E23" s="170">
        <f>'3.9'!E23/'3.9'!$B$23*100</f>
        <v>30.263615496974339</v>
      </c>
      <c r="F23" s="170">
        <f>'3.9'!F23/'3.9'!$B$23*100</f>
        <v>16.721151839744035</v>
      </c>
      <c r="G23" s="170">
        <f>'3.9'!G23/'3.9'!$B$23*100</f>
        <v>13.5424636572303</v>
      </c>
      <c r="H23" s="170">
        <f>'3.9'!H23/'3.9'!$B$23*100</f>
        <v>38.665924740905623</v>
      </c>
      <c r="I23" s="170">
        <f>'3.9'!I23/'3.9'!$B$23*100</f>
        <v>30.423593239201509</v>
      </c>
      <c r="J23" s="170">
        <f>'3.9'!J23/'3.9'!$B$23*100</f>
        <v>8.242331501704113</v>
      </c>
      <c r="K23" s="170">
        <f>'3.9'!K23/'3.9'!$B$23*100</f>
        <v>2.6013771996939559</v>
      </c>
    </row>
    <row r="24" spans="1:11" ht="11.1" customHeight="1">
      <c r="A24" s="27">
        <v>1979</v>
      </c>
      <c r="B24" s="192">
        <f>'3.9'!B24/'3.9'!$B$24*100</f>
        <v>100</v>
      </c>
      <c r="C24" s="170">
        <f>'3.9'!C24/'3.9'!$B$24*100</f>
        <v>59.31732609098205</v>
      </c>
      <c r="D24" s="170">
        <f>'3.9'!D24/'3.9'!$B$24*100</f>
        <v>29.12783161533239</v>
      </c>
      <c r="E24" s="170">
        <f>'3.9'!E24/'3.9'!$B$24*100</f>
        <v>30.189494475649653</v>
      </c>
      <c r="F24" s="170">
        <f>'3.9'!F24/'3.9'!$B$24*100</f>
        <v>16.560706129251283</v>
      </c>
      <c r="G24" s="170">
        <f>'3.9'!G24/'3.9'!$B$24*100</f>
        <v>13.628788346398371</v>
      </c>
      <c r="H24" s="170">
        <f>'3.9'!H24/'3.9'!$B$24*100</f>
        <v>38.13962101104871</v>
      </c>
      <c r="I24" s="170">
        <f>'3.9'!I24/'3.9'!$B$24*100</f>
        <v>30.189494475649653</v>
      </c>
      <c r="J24" s="170">
        <f>'3.9'!J24/'3.9'!$B$24*100</f>
        <v>7.9501265353990487</v>
      </c>
      <c r="K24" s="170">
        <f>'3.9'!K24/'3.9'!$B$24*100</f>
        <v>2.543052897969261</v>
      </c>
    </row>
    <row r="25" spans="1:11" ht="13.5" customHeight="1">
      <c r="A25" s="27">
        <v>1980</v>
      </c>
      <c r="B25" s="192">
        <f>'3.9'!B25/'3.9'!$B$25*100</f>
        <v>100</v>
      </c>
      <c r="C25" s="170">
        <f>'3.9'!C25/'3.9'!$B$25*100</f>
        <v>60.454928390901429</v>
      </c>
      <c r="D25" s="170">
        <f>'3.9'!D25/'3.9'!$B$25*100</f>
        <v>29.789385004212303</v>
      </c>
      <c r="E25" s="170">
        <f>'3.9'!E25/'3.9'!$B$25*100</f>
        <v>30.665543386689137</v>
      </c>
      <c r="F25" s="170">
        <f>'3.9'!F25/'3.9'!$B$25*100</f>
        <v>16.989609660207808</v>
      </c>
      <c r="G25" s="170">
        <f>'3.9'!G25/'3.9'!$B$25*100</f>
        <v>13.675933726481325</v>
      </c>
      <c r="H25" s="170">
        <f>'3.9'!H25/'3.9'!$B$25*100</f>
        <v>36.99522606009549</v>
      </c>
      <c r="I25" s="170">
        <f>'3.9'!I25/'3.9'!$B$25*100</f>
        <v>29.345689413086212</v>
      </c>
      <c r="J25" s="170">
        <f>'3.9'!J25/'3.9'!$B$25*100</f>
        <v>7.6495366470092669</v>
      </c>
      <c r="K25" s="170">
        <f>'3.9'!K25/'3.9'!$B$25*100</f>
        <v>2.5498455490030896</v>
      </c>
    </row>
    <row r="26" spans="1:11" ht="11.1" customHeight="1">
      <c r="A26" s="27">
        <v>1981</v>
      </c>
      <c r="B26" s="192">
        <f>'3.9'!B26/'3.9'!$B$26*100</f>
        <v>100</v>
      </c>
      <c r="C26" s="170">
        <f>'3.9'!C26/'3.9'!$B$26*100</f>
        <v>60.231356693620853</v>
      </c>
      <c r="D26" s="170">
        <f>'3.9'!D26/'3.9'!$B$26*100</f>
        <v>29.902291105121297</v>
      </c>
      <c r="E26" s="170">
        <f>'3.9'!E26/'3.9'!$B$26*100</f>
        <v>30.329065588499553</v>
      </c>
      <c r="F26" s="170">
        <f>'3.9'!F26/'3.9'!$B$26*100</f>
        <v>17.200134770889488</v>
      </c>
      <c r="G26" s="170">
        <f>'3.9'!G26/'3.9'!$B$26*100</f>
        <v>13.128930817610062</v>
      </c>
      <c r="H26" s="170">
        <f>'3.9'!H26/'3.9'!$B$26*100</f>
        <v>36.921608265947889</v>
      </c>
      <c r="I26" s="170">
        <f>'3.9'!I26/'3.9'!$B$26*100</f>
        <v>28.94204851752022</v>
      </c>
      <c r="J26" s="170">
        <f>'3.9'!J26/'3.9'!$B$26*100</f>
        <v>7.9795597484276737</v>
      </c>
      <c r="K26" s="170">
        <f>'3.9'!K26/'3.9'!$B$26*100</f>
        <v>2.8470350404312672</v>
      </c>
    </row>
    <row r="27" spans="1:11" ht="11.1" customHeight="1">
      <c r="A27" s="27">
        <v>1982</v>
      </c>
      <c r="B27" s="192">
        <f>'3.9'!B27/'3.9'!$B$27*100</f>
        <v>100</v>
      </c>
      <c r="C27" s="170">
        <f>'3.9'!C27/'3.9'!$B$27*100</f>
        <v>60.210261684378928</v>
      </c>
      <c r="D27" s="170">
        <f>'3.9'!D27/'3.9'!$B$27*100</f>
        <v>29.956576391269575</v>
      </c>
      <c r="E27" s="170">
        <f>'3.9'!E27/'3.9'!$B$27*100</f>
        <v>30.25368529310936</v>
      </c>
      <c r="F27" s="170">
        <f>'3.9'!F27/'3.9'!$B$27*100</f>
        <v>17.74654325219975</v>
      </c>
      <c r="G27" s="170">
        <f>'3.9'!G27/'3.9'!$B$27*100</f>
        <v>12.50714204090961</v>
      </c>
      <c r="H27" s="170">
        <f>'3.9'!H27/'3.9'!$B$27*100</f>
        <v>36.481544966289569</v>
      </c>
      <c r="I27" s="170">
        <f>'3.9'!I27/'3.9'!$B$27*100</f>
        <v>29.065249685750207</v>
      </c>
      <c r="J27" s="170">
        <f>'3.9'!J27/'3.9'!$B$27*100</f>
        <v>7.4162952805393676</v>
      </c>
      <c r="K27" s="170">
        <f>'3.9'!K27/'3.9'!$B$27*100</f>
        <v>3.3081933493315057</v>
      </c>
    </row>
    <row r="28" spans="1:11" ht="11.1" customHeight="1">
      <c r="A28" s="27">
        <v>1983</v>
      </c>
      <c r="B28" s="192">
        <f>'3.9'!B28/'3.9'!$B$28*100</f>
        <v>100</v>
      </c>
      <c r="C28" s="170">
        <f>'3.9'!C28/'3.9'!$B$28*100</f>
        <v>58.909898683426334</v>
      </c>
      <c r="D28" s="170">
        <f>'3.9'!D28/'3.9'!$B$28*100</f>
        <v>30.692962019829871</v>
      </c>
      <c r="E28" s="170">
        <f>'3.9'!E28/'3.9'!$B$28*100</f>
        <v>28.216936663596464</v>
      </c>
      <c r="F28" s="170">
        <f>'3.9'!F28/'3.9'!$B$28*100</f>
        <v>17.072113561250475</v>
      </c>
      <c r="G28" s="170">
        <f>'3.9'!G28/'3.9'!$B$28*100</f>
        <v>11.144823102345992</v>
      </c>
      <c r="H28" s="170">
        <f>'3.9'!H28/'3.9'!$B$28*100</f>
        <v>37.671344205450502</v>
      </c>
      <c r="I28" s="170">
        <f>'3.9'!I28/'3.9'!$B$28*100</f>
        <v>29.219266402990733</v>
      </c>
      <c r="J28" s="170">
        <f>'3.9'!J28/'3.9'!$B$28*100</f>
        <v>8.4520778024597725</v>
      </c>
      <c r="K28" s="170">
        <f>'3.9'!K28/'3.9'!$B$28*100</f>
        <v>3.4187571111231509</v>
      </c>
    </row>
    <row r="29" spans="1:11" ht="11.1" customHeight="1">
      <c r="A29" s="27">
        <v>1984</v>
      </c>
      <c r="B29" s="192">
        <f>'3.9'!B29/'3.9'!$B$29*100</f>
        <v>100</v>
      </c>
      <c r="C29" s="170">
        <f>'3.9'!C29/'3.9'!$B$29*100</f>
        <v>59.373024236037942</v>
      </c>
      <c r="D29" s="170">
        <f>'3.9'!D29/'3.9'!$B$29*100</f>
        <v>31.28556375131717</v>
      </c>
      <c r="E29" s="170">
        <f>'3.9'!E29/'3.9'!$B$29*100</f>
        <v>28.087460484720761</v>
      </c>
      <c r="F29" s="170">
        <f>'3.9'!F29/'3.9'!$B$29*100</f>
        <v>16.991570073761853</v>
      </c>
      <c r="G29" s="170">
        <f>'3.9'!G29/'3.9'!$B$29*100</f>
        <v>11.095890410958903</v>
      </c>
      <c r="H29" s="170">
        <f>'3.9'!H29/'3.9'!$B$29*100</f>
        <v>37.165437302423598</v>
      </c>
      <c r="I29" s="170">
        <f>'3.9'!I29/'3.9'!$B$29*100</f>
        <v>29.957850368809268</v>
      </c>
      <c r="J29" s="170">
        <f>'3.9'!J29/'3.9'!$B$29*100</f>
        <v>7.2075869336143308</v>
      </c>
      <c r="K29" s="170">
        <f>'3.9'!K29/'3.9'!$B$29*100</f>
        <v>3.4615384615384612</v>
      </c>
    </row>
    <row r="30" spans="1:11" ht="13.5" customHeight="1">
      <c r="A30" s="27">
        <v>1985</v>
      </c>
      <c r="B30" s="192">
        <f>'3.9'!B30/'3.9'!$B$30*100</f>
        <v>100</v>
      </c>
      <c r="C30" s="170">
        <f>'3.9'!C30/'3.9'!$B$30*100</f>
        <v>55.761200185595705</v>
      </c>
      <c r="D30" s="170">
        <f>'3.9'!D30/'3.9'!$B$30*100</f>
        <v>28.241480641336292</v>
      </c>
      <c r="E30" s="170">
        <f>'3.9'!E30/'3.9'!$B$30*100</f>
        <v>27.519719544259424</v>
      </c>
      <c r="F30" s="170">
        <f>'3.9'!F30/'3.9'!$B$30*100</f>
        <v>16.450997576944889</v>
      </c>
      <c r="G30" s="170">
        <f>'3.9'!G30/'3.9'!$B$30*100</f>
        <v>11.068721967314533</v>
      </c>
      <c r="H30" s="170">
        <f>'3.9'!H30/'3.9'!$B$30*100</f>
        <v>40.511419291643037</v>
      </c>
      <c r="I30" s="170">
        <f>'3.9'!I30/'3.9'!$B$30*100</f>
        <v>32.587513533020569</v>
      </c>
      <c r="J30" s="170">
        <f>'3.9'!J30/'3.9'!$B$30*100</f>
        <v>7.9239057586224666</v>
      </c>
      <c r="K30" s="170">
        <f>'3.9'!K30/'3.9'!$B$30*100</f>
        <v>3.7273805227612513</v>
      </c>
    </row>
    <row r="31" spans="1:11" ht="11.1" customHeight="1">
      <c r="A31" s="27">
        <v>1986</v>
      </c>
      <c r="B31" s="192">
        <f>'3.9'!B31/'3.9'!$B$31*100</f>
        <v>100</v>
      </c>
      <c r="C31" s="170">
        <f>'3.9'!C31/'3.9'!$B$31*100</f>
        <v>55.675276752767523</v>
      </c>
      <c r="D31" s="170">
        <f>'3.9'!D31/'3.9'!$B$31*100</f>
        <v>27.252152521525215</v>
      </c>
      <c r="E31" s="170">
        <f>'3.9'!E31/'3.9'!$B$31*100</f>
        <v>28.423124231242308</v>
      </c>
      <c r="F31" s="170">
        <f>'3.9'!F31/'3.9'!$B$31*100</f>
        <v>16.865928659286595</v>
      </c>
      <c r="G31" s="170">
        <f>'3.9'!G31/'3.9'!$B$31*100</f>
        <v>11.557195571955718</v>
      </c>
      <c r="H31" s="170">
        <f>'3.9'!H31/'3.9'!$B$31*100</f>
        <v>40.432964329643298</v>
      </c>
      <c r="I31" s="170">
        <f>'3.9'!I31/'3.9'!$B$31*100</f>
        <v>31.990159901599018</v>
      </c>
      <c r="J31" s="170">
        <f>'3.9'!J31/'3.9'!$B$31*100</f>
        <v>8.4428044280442798</v>
      </c>
      <c r="K31" s="170">
        <f>'3.9'!K31/'3.9'!$B$31*100</f>
        <v>3.891758917589176</v>
      </c>
    </row>
    <row r="32" spans="1:11" ht="11.1" customHeight="1">
      <c r="A32" s="27">
        <v>1987</v>
      </c>
      <c r="B32" s="192">
        <f>'3.9'!B32/'3.9'!$B$32*100</f>
        <v>100</v>
      </c>
      <c r="C32" s="170">
        <f>'3.9'!C32/'3.9'!$B$32*100</f>
        <v>55.088253484942193</v>
      </c>
      <c r="D32" s="170">
        <f>'3.9'!D32/'3.9'!$B$32*100</f>
        <v>26.751986298111234</v>
      </c>
      <c r="E32" s="170">
        <f>'3.9'!E32/'3.9'!$B$32*100</f>
        <v>28.336267186830966</v>
      </c>
      <c r="F32" s="170">
        <f>'3.9'!F32/'3.9'!$B$32*100</f>
        <v>17.227270564727153</v>
      </c>
      <c r="G32" s="170">
        <f>'3.9'!G32/'3.9'!$B$32*100</f>
        <v>11.108996622103811</v>
      </c>
      <c r="H32" s="170">
        <f>'3.9'!H32/'3.9'!$B$32*100</f>
        <v>40.939150292592416</v>
      </c>
      <c r="I32" s="170">
        <f>'3.9'!I32/'3.9'!$B$32*100</f>
        <v>32.527713021551932</v>
      </c>
      <c r="J32" s="170">
        <f>'3.9'!J32/'3.9'!$B$32*100</f>
        <v>8.4114372710404872</v>
      </c>
      <c r="K32" s="170">
        <f>'3.9'!K32/'3.9'!$B$32*100</f>
        <v>3.9725962224653881</v>
      </c>
    </row>
    <row r="33" spans="1:11" ht="11.1" customHeight="1">
      <c r="A33" s="27">
        <v>1988</v>
      </c>
      <c r="B33" s="192">
        <f>'3.9'!B33/'3.9'!$B$33*100</f>
        <v>100</v>
      </c>
      <c r="C33" s="170">
        <f>'3.9'!C33/'3.9'!$B$33*100</f>
        <v>54.653341661461582</v>
      </c>
      <c r="D33" s="170">
        <f>'3.9'!D33/'3.9'!$B$33*100</f>
        <v>26.786829660033906</v>
      </c>
      <c r="E33" s="170">
        <f>'3.9'!E33/'3.9'!$B$33*100</f>
        <v>27.866512001427679</v>
      </c>
      <c r="F33" s="170">
        <f>'3.9'!F33/'3.9'!$B$33*100</f>
        <v>17.149995538502719</v>
      </c>
      <c r="G33" s="170">
        <f>'3.9'!G33/'3.9'!$B$33*100</f>
        <v>10.716516462924956</v>
      </c>
      <c r="H33" s="170">
        <f>'3.9'!H33/'3.9'!$B$33*100</f>
        <v>41.210850361381276</v>
      </c>
      <c r="I33" s="170">
        <f>'3.9'!I33/'3.9'!$B$33*100</f>
        <v>32.943695904345496</v>
      </c>
      <c r="J33" s="170">
        <f>'3.9'!J33/'3.9'!$B$33*100</f>
        <v>8.2671544570357813</v>
      </c>
      <c r="K33" s="170">
        <f>'3.9'!K33/'3.9'!$B$33*100</f>
        <v>4.1358079771571337</v>
      </c>
    </row>
    <row r="34" spans="1:11" ht="11.1" customHeight="1">
      <c r="A34" s="27">
        <v>1989</v>
      </c>
      <c r="B34" s="192">
        <f>'3.9'!B34/'3.9'!$B$34*100</f>
        <v>100</v>
      </c>
      <c r="C34" s="170">
        <f>'3.9'!C34/'3.9'!$B$34*100</f>
        <v>54.136770846001056</v>
      </c>
      <c r="D34" s="170">
        <f>'3.9'!D34/'3.9'!$B$34*100</f>
        <v>26.879889740159719</v>
      </c>
      <c r="E34" s="170">
        <f>'3.9'!E34/'3.9'!$B$34*100</f>
        <v>27.256881105841341</v>
      </c>
      <c r="F34" s="170">
        <f>'3.9'!F34/'3.9'!$B$34*100</f>
        <v>16.972718796870563</v>
      </c>
      <c r="G34" s="170">
        <f>'3.9'!G34/'3.9'!$B$34*100</f>
        <v>10.284162308970773</v>
      </c>
      <c r="H34" s="170">
        <f>'3.9'!H34/'3.9'!$B$34*100</f>
        <v>41.663626413717623</v>
      </c>
      <c r="I34" s="170">
        <f>'3.9'!I34/'3.9'!$B$34*100</f>
        <v>33.548177875065875</v>
      </c>
      <c r="J34" s="170">
        <f>'3.9'!J34/'3.9'!$B$34*100</f>
        <v>8.1154485386517496</v>
      </c>
      <c r="K34" s="170">
        <f>'3.9'!K34/'3.9'!$B$34*100</f>
        <v>4.1996027402813247</v>
      </c>
    </row>
    <row r="35" spans="1:11" ht="13.5" customHeight="1">
      <c r="A35" s="27">
        <v>1990</v>
      </c>
      <c r="B35" s="192">
        <f>'3.9'!B35/'3.9'!$B$35*100</f>
        <v>100</v>
      </c>
      <c r="C35" s="170">
        <f>'3.9'!C35/'3.9'!$B$35*100</f>
        <v>53.507382066978749</v>
      </c>
      <c r="D35" s="170">
        <f>'3.9'!D35/'3.9'!$B$35*100</f>
        <v>27.396471011883332</v>
      </c>
      <c r="E35" s="170">
        <f>'3.9'!E35/'3.9'!$B$35*100</f>
        <v>26.110911055095425</v>
      </c>
      <c r="F35" s="170">
        <f>'3.9'!F35/'3.9'!$B$35*100</f>
        <v>16.334173568599208</v>
      </c>
      <c r="G35" s="170">
        <f>'3.9'!G35/'3.9'!$B$35*100</f>
        <v>9.7767374864962182</v>
      </c>
      <c r="H35" s="170">
        <f>'3.9'!H35/'3.9'!$B$35*100</f>
        <v>42.466690673388555</v>
      </c>
      <c r="I35" s="170">
        <f>'3.9'!I35/'3.9'!$B$35*100</f>
        <v>33.626215340295282</v>
      </c>
      <c r="J35" s="170">
        <f>'3.9'!J35/'3.9'!$B$35*100</f>
        <v>8.8404753330932664</v>
      </c>
      <c r="K35" s="170">
        <f>'3.9'!K35/'3.9'!$B$35*100</f>
        <v>4.0259272596326969</v>
      </c>
    </row>
    <row r="36" spans="1:11" s="29" customFormat="1" ht="13.5" customHeight="1">
      <c r="A36" s="28">
        <v>1991</v>
      </c>
      <c r="B36" s="193">
        <f>'3.9'!B36/'3.9'!$B$36*100</f>
        <v>100</v>
      </c>
      <c r="C36" s="172">
        <f>'3.9'!C36/'3.9'!$B$36*100</f>
        <v>53.016369921085236</v>
      </c>
      <c r="D36" s="172">
        <f>'3.9'!D36/'3.9'!$B$36*100</f>
        <v>27.727776690797629</v>
      </c>
      <c r="E36" s="172">
        <f>'3.9'!E36/'3.9'!$B$36*100</f>
        <v>25.288593230287621</v>
      </c>
      <c r="F36" s="172">
        <f>'3.9'!F36/'3.9'!$B$36*100</f>
        <v>15.867736255135981</v>
      </c>
      <c r="G36" s="172">
        <f>'3.9'!G36/'3.9'!$B$36*100</f>
        <v>9.4208569751516347</v>
      </c>
      <c r="H36" s="172">
        <f>'3.9'!H36/'3.9'!$B$36*100</f>
        <v>43.20420009130634</v>
      </c>
      <c r="I36" s="172">
        <f>'3.9'!I36/'3.9'!$B$36*100</f>
        <v>33.242027000586972</v>
      </c>
      <c r="J36" s="172">
        <f>'3.9'!J36/'3.9'!$B$36*100</f>
        <v>9.9621730907193644</v>
      </c>
      <c r="K36" s="172">
        <f>'3.9'!K36/'3.9'!$B$36*100</f>
        <v>3.7794299876084265</v>
      </c>
    </row>
    <row r="37" spans="1:11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  <c r="K37" s="156"/>
    </row>
    <row r="38" spans="1:11" ht="12" hidden="1" customHeight="1">
      <c r="A38" s="27"/>
      <c r="B38" s="37"/>
      <c r="C38" s="187"/>
      <c r="D38" s="187"/>
      <c r="E38" s="187"/>
      <c r="F38" s="187"/>
      <c r="G38" s="187"/>
      <c r="H38" s="187"/>
      <c r="I38" s="187"/>
      <c r="J38" s="187"/>
      <c r="K38" s="187"/>
    </row>
    <row r="39" spans="1:11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  <c r="K39" s="187"/>
    </row>
    <row r="40" spans="1:11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  <c r="K40" s="187"/>
    </row>
    <row r="41" spans="1:11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  <c r="K41" s="187"/>
    </row>
    <row r="42" spans="1:11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  <c r="K42" s="187"/>
    </row>
    <row r="43" spans="1:11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  <c r="K43" s="187"/>
    </row>
    <row r="44" spans="1:11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  <c r="K44" s="187"/>
    </row>
    <row r="45" spans="1:11" ht="13.5" customHeight="1">
      <c r="A45" s="27">
        <v>1991</v>
      </c>
      <c r="B45" s="194">
        <f>'3.9'!B45/'3.9'!$B45*100</f>
        <v>100</v>
      </c>
      <c r="C45" s="170">
        <f>'3.9'!C45/'3.9'!$B45*100</f>
        <v>48.856280765401394</v>
      </c>
      <c r="D45" s="170">
        <f>'3.9'!D45/'3.9'!$B45*100</f>
        <v>24.357964232964552</v>
      </c>
      <c r="E45" s="170">
        <f>'3.9'!E45/'3.9'!$B45*100</f>
        <v>24.498316532436839</v>
      </c>
      <c r="F45" s="170">
        <f>'3.9'!F45/'3.9'!$B45*100</f>
        <v>15.703750243843123</v>
      </c>
      <c r="G45" s="170">
        <f>'3.9'!G45/'3.9'!$B45*100</f>
        <v>8.7945662885937157</v>
      </c>
      <c r="H45" s="170">
        <f>'3.9'!H45/'3.9'!$B45*100</f>
        <v>39.915281933314922</v>
      </c>
      <c r="I45" s="170">
        <f>'3.9'!I45/'3.9'!$B45*100</f>
        <v>30.741207080444166</v>
      </c>
      <c r="J45" s="170">
        <f>'3.9'!J45/'3.9'!$B45*100</f>
        <v>9.1740748528707652</v>
      </c>
      <c r="K45" s="170">
        <f>'3.9'!K45/'3.9'!$B45*100</f>
        <v>11.228437301283693</v>
      </c>
    </row>
    <row r="46" spans="1:11" ht="11.1" customHeight="1">
      <c r="A46" s="27">
        <v>1992</v>
      </c>
      <c r="B46" s="193">
        <f>'3.9'!B46/'3.9'!$B46*100</f>
        <v>100</v>
      </c>
      <c r="C46" s="170">
        <f>'3.9'!C46/'3.9'!$B46*100</f>
        <v>52.626130988322338</v>
      </c>
      <c r="D46" s="170">
        <f>'3.9'!D46/'3.9'!$B46*100</f>
        <v>26.230769410102596</v>
      </c>
      <c r="E46" s="170">
        <f>'3.9'!E46/'3.9'!$B46*100</f>
        <v>26.395361578219738</v>
      </c>
      <c r="F46" s="170">
        <f>'3.9'!F46/'3.9'!$B46*100</f>
        <v>16.790732481774796</v>
      </c>
      <c r="G46" s="170">
        <f>'3.9'!G46/'3.9'!$B46*100</f>
        <v>9.6046290964449454</v>
      </c>
      <c r="H46" s="170">
        <f>'3.9'!H46/'3.9'!$B46*100</f>
        <v>36.113293498609359</v>
      </c>
      <c r="I46" s="170">
        <f>'3.9'!I46/'3.9'!$B46*100</f>
        <v>28.194451891760835</v>
      </c>
      <c r="J46" s="170">
        <f>'3.9'!J46/'3.9'!$B46*100</f>
        <v>7.918841606848523</v>
      </c>
      <c r="K46" s="170">
        <f>'3.9'!K46/'3.9'!$B46*100</f>
        <v>11.260575513068288</v>
      </c>
    </row>
    <row r="47" spans="1:11" ht="11.1" customHeight="1">
      <c r="A47" s="27">
        <v>1993</v>
      </c>
      <c r="B47" s="193">
        <f>'3.9'!B47/'3.9'!$B47*100</f>
        <v>100</v>
      </c>
      <c r="C47" s="170">
        <f>'3.9'!C47/'3.9'!$B47*100</f>
        <v>56.779471887330899</v>
      </c>
      <c r="D47" s="170">
        <f>'3.9'!D47/'3.9'!$B47*100</f>
        <v>29.231857701128682</v>
      </c>
      <c r="E47" s="170">
        <f>'3.9'!E47/'3.9'!$B47*100</f>
        <v>27.547614186202214</v>
      </c>
      <c r="F47" s="170">
        <f>'3.9'!F47/'3.9'!$B47*100</f>
        <v>17.617842439897625</v>
      </c>
      <c r="G47" s="170">
        <f>'3.9'!G47/'3.9'!$B47*100</f>
        <v>9.9297717463045885</v>
      </c>
      <c r="H47" s="170">
        <f>'3.9'!H47/'3.9'!$B47*100</f>
        <v>31.799533710986289</v>
      </c>
      <c r="I47" s="170">
        <f>'3.9'!I47/'3.9'!$B47*100</f>
        <v>25.637823541422328</v>
      </c>
      <c r="J47" s="170">
        <f>'3.9'!J47/'3.9'!$B47*100</f>
        <v>6.1617101695639578</v>
      </c>
      <c r="K47" s="170">
        <f>'3.9'!K47/'3.9'!$B47*100</f>
        <v>11.420994401682819</v>
      </c>
    </row>
    <row r="48" spans="1:11" ht="11.1" customHeight="1">
      <c r="A48" s="27">
        <v>1994</v>
      </c>
      <c r="B48" s="193">
        <f>'3.9'!B48/'3.9'!$B48*100</f>
        <v>100</v>
      </c>
      <c r="C48" s="170">
        <f>'3.9'!C48/'3.9'!$B48*100</f>
        <v>59.075256011718913</v>
      </c>
      <c r="D48" s="170">
        <f>'3.9'!D48/'3.9'!$B48*100</f>
        <v>31.790734900232977</v>
      </c>
      <c r="E48" s="170">
        <f>'3.9'!E48/'3.9'!$B48*100</f>
        <v>27.284521111485944</v>
      </c>
      <c r="F48" s="170">
        <f>'3.9'!F48/'3.9'!$B48*100</f>
        <v>17.266612177622211</v>
      </c>
      <c r="G48" s="170">
        <f>'3.9'!G48/'3.9'!$B48*100</f>
        <v>10.017908933863733</v>
      </c>
      <c r="H48" s="170">
        <f>'3.9'!H48/'3.9'!$B48*100</f>
        <v>29.835921562945032</v>
      </c>
      <c r="I48" s="170">
        <f>'3.9'!I48/'3.9'!$B48*100</f>
        <v>23.678508600137203</v>
      </c>
      <c r="J48" s="170">
        <f>'3.9'!J48/'3.9'!$B48*100</f>
        <v>6.1574129628078307</v>
      </c>
      <c r="K48" s="170">
        <f>'3.9'!K48/'3.9'!$B48*100</f>
        <v>11.088822425336048</v>
      </c>
    </row>
    <row r="49" spans="1:11" ht="13.5" customHeight="1">
      <c r="A49" s="27">
        <v>1995</v>
      </c>
      <c r="B49" s="193">
        <f>'3.9'!B49/'3.9'!$B49*100</f>
        <v>100</v>
      </c>
      <c r="C49" s="170">
        <f>'3.9'!C49/'3.9'!$B49*100</f>
        <v>58.685839725723312</v>
      </c>
      <c r="D49" s="170">
        <f>'3.9'!D49/'3.9'!$B49*100</f>
        <v>32.299264753695859</v>
      </c>
      <c r="E49" s="170">
        <f>'3.9'!E49/'3.9'!$B49*100</f>
        <v>26.386574972027461</v>
      </c>
      <c r="F49" s="170">
        <f>'3.9'!F49/'3.9'!$B49*100</f>
        <v>17.05192915266171</v>
      </c>
      <c r="G49" s="170">
        <f>'3.9'!G49/'3.9'!$B49*100</f>
        <v>9.3346458193657451</v>
      </c>
      <c r="H49" s="170">
        <f>'3.9'!H49/'3.9'!$B49*100</f>
        <v>29.899119453419825</v>
      </c>
      <c r="I49" s="170">
        <f>'3.9'!I49/'3.9'!$B49*100</f>
        <v>23.418233839268289</v>
      </c>
      <c r="J49" s="170">
        <f>'3.9'!J49/'3.9'!$B49*100</f>
        <v>6.4808856141515312</v>
      </c>
      <c r="K49" s="170">
        <f>'3.9'!K49/'3.9'!$B49*100</f>
        <v>11.41504082085687</v>
      </c>
    </row>
    <row r="50" spans="1:11" ht="11.1" customHeight="1">
      <c r="A50" s="27">
        <v>1996</v>
      </c>
      <c r="B50" s="193">
        <f>'3.9'!B50/'3.9'!$B50*100</f>
        <v>100</v>
      </c>
      <c r="C50" s="170">
        <f>'3.9'!C50/'3.9'!$B50*100</f>
        <v>57.217217171968301</v>
      </c>
      <c r="D50" s="170">
        <f>'3.9'!D50/'3.9'!$B50*100</f>
        <v>32.452389239719551</v>
      </c>
      <c r="E50" s="170">
        <f>'3.9'!E50/'3.9'!$B50*100</f>
        <v>24.764827932248743</v>
      </c>
      <c r="F50" s="170">
        <f>'3.9'!F50/'3.9'!$B50*100</f>
        <v>16.166186754422046</v>
      </c>
      <c r="G50" s="170">
        <f>'3.9'!G50/'3.9'!$B50*100</f>
        <v>8.598641177826698</v>
      </c>
      <c r="H50" s="170">
        <f>'3.9'!H50/'3.9'!$B50*100</f>
        <v>30.802907499740073</v>
      </c>
      <c r="I50" s="170">
        <f>'3.9'!I50/'3.9'!$B50*100</f>
        <v>23.926073926073922</v>
      </c>
      <c r="J50" s="170">
        <f>'3.9'!J50/'3.9'!$B50*100</f>
        <v>6.8768335736661506</v>
      </c>
      <c r="K50" s="170">
        <f>'3.9'!K50/'3.9'!$B50*100</f>
        <v>11.979875328291618</v>
      </c>
    </row>
    <row r="51" spans="1:11" ht="11.1" customHeight="1">
      <c r="A51" s="27">
        <v>1997</v>
      </c>
      <c r="B51" s="193">
        <f>'3.9'!B51/'3.9'!$B51*100</f>
        <v>100</v>
      </c>
      <c r="C51" s="170">
        <f>'3.9'!C51/'3.9'!$B51*100</f>
        <v>56.146263166543974</v>
      </c>
      <c r="D51" s="170">
        <f>'3.9'!D51/'3.9'!$B51*100</f>
        <v>32.401798236431624</v>
      </c>
      <c r="E51" s="170">
        <f>'3.9'!E51/'3.9'!$B51*100</f>
        <v>23.74446493011235</v>
      </c>
      <c r="F51" s="170">
        <f>'3.9'!F51/'3.9'!$B51*100</f>
        <v>15.410174848552384</v>
      </c>
      <c r="G51" s="170">
        <f>'3.9'!G51/'3.9'!$B51*100</f>
        <v>8.3342900815599723</v>
      </c>
      <c r="H51" s="170">
        <f>'3.9'!H51/'3.9'!$B51*100</f>
        <v>31.714740451089895</v>
      </c>
      <c r="I51" s="170">
        <f>'3.9'!I51/'3.9'!$B51*100</f>
        <v>24.090019877851386</v>
      </c>
      <c r="J51" s="170">
        <f>'3.9'!J51/'3.9'!$B51*100</f>
        <v>7.6247205732385126</v>
      </c>
      <c r="K51" s="170">
        <f>'3.9'!K51/'3.9'!$B51*100</f>
        <v>12.138996382366116</v>
      </c>
    </row>
    <row r="52" spans="1:11" ht="11.1" customHeight="1">
      <c r="A52" s="27">
        <v>1998</v>
      </c>
      <c r="B52" s="193">
        <f>'3.9'!B52/'3.9'!$B52*100</f>
        <v>100</v>
      </c>
      <c r="C52" s="170">
        <f>'3.9'!C52/'3.9'!$B52*100</f>
        <v>53.731938020955816</v>
      </c>
      <c r="D52" s="170">
        <f>'3.9'!D52/'3.9'!$B52*100</f>
        <v>31.430238736031633</v>
      </c>
      <c r="E52" s="170">
        <f>'3.9'!E52/'3.9'!$B52*100</f>
        <v>22.301699284924187</v>
      </c>
      <c r="F52" s="170">
        <f>'3.9'!F52/'3.9'!$B52*100</f>
        <v>14.626827972442147</v>
      </c>
      <c r="G52" s="170">
        <f>'3.9'!G52/'3.9'!$B52*100</f>
        <v>7.6748713124820371</v>
      </c>
      <c r="H52" s="170">
        <f>'3.9'!H52/'3.9'!$B52*100</f>
        <v>33.689782515917194</v>
      </c>
      <c r="I52" s="170">
        <f>'3.9'!I52/'3.9'!$B52*100</f>
        <v>25.581380157299261</v>
      </c>
      <c r="J52" s="170">
        <f>'3.9'!J52/'3.9'!$B52*100</f>
        <v>8.1084023586179281</v>
      </c>
      <c r="K52" s="170">
        <f>'3.9'!K52/'3.9'!$B52*100</f>
        <v>12.578279463126998</v>
      </c>
    </row>
    <row r="53" spans="1:11" ht="11.1" customHeight="1">
      <c r="A53" s="27">
        <v>1999</v>
      </c>
      <c r="B53" s="193">
        <f>'3.9'!B53/'3.9'!$B53*100</f>
        <v>100</v>
      </c>
      <c r="C53" s="170">
        <f>'3.9'!C53/'3.9'!$B53*100</f>
        <v>52.308120309308983</v>
      </c>
      <c r="D53" s="170">
        <f>'3.9'!D53/'3.9'!$B53*100</f>
        <v>30.692530934060024</v>
      </c>
      <c r="E53" s="170">
        <f>'3.9'!E53/'3.9'!$B53*100</f>
        <v>21.615589375248955</v>
      </c>
      <c r="F53" s="170">
        <f>'3.9'!F53/'3.9'!$B53*100</f>
        <v>13.860735083049336</v>
      </c>
      <c r="G53" s="170">
        <f>'3.9'!G53/'3.9'!$B53*100</f>
        <v>7.7548542921996217</v>
      </c>
      <c r="H53" s="170">
        <f>'3.9'!H53/'3.9'!$B53*100</f>
        <v>34.50030243826361</v>
      </c>
      <c r="I53" s="170">
        <f>'3.9'!I53/'3.9'!$B53*100</f>
        <v>26.212229465284935</v>
      </c>
      <c r="J53" s="170">
        <f>'3.9'!J53/'3.9'!$B53*100</f>
        <v>8.2880729729786697</v>
      </c>
      <c r="K53" s="170">
        <f>'3.9'!K53/'3.9'!$B53*100</f>
        <v>13.191577252427408</v>
      </c>
    </row>
    <row r="54" spans="1:11" ht="13.5" customHeight="1">
      <c r="A54" s="27">
        <v>2000</v>
      </c>
      <c r="B54" s="193">
        <f>'3.9'!B54/'3.9'!$B54*100</f>
        <v>100</v>
      </c>
      <c r="C54" s="170">
        <f>'3.9'!C54/'3.9'!$B54*100</f>
        <v>49.603283678836192</v>
      </c>
      <c r="D54" s="170">
        <f>'3.9'!D54/'3.9'!$B54*100</f>
        <v>28.931573614056965</v>
      </c>
      <c r="E54" s="170">
        <f>'3.9'!E54/'3.9'!$B54*100</f>
        <v>20.671710064779219</v>
      </c>
      <c r="F54" s="170">
        <f>'3.9'!F54/'3.9'!$B54*100</f>
        <v>13.236868771820424</v>
      </c>
      <c r="G54" s="170">
        <f>'3.9'!G54/'3.9'!$B54*100</f>
        <v>7.4348412929587981</v>
      </c>
      <c r="H54" s="170">
        <f>'3.9'!H54/'3.9'!$B54*100</f>
        <v>37.151642454800182</v>
      </c>
      <c r="I54" s="170">
        <f>'3.9'!I54/'3.9'!$B54*100</f>
        <v>27.941628957419663</v>
      </c>
      <c r="J54" s="170">
        <f>'3.9'!J54/'3.9'!$B54*100</f>
        <v>9.2100134973805226</v>
      </c>
      <c r="K54" s="170">
        <f>'3.9'!K54/'3.9'!$B54*100</f>
        <v>13.245073866363624</v>
      </c>
    </row>
    <row r="55" spans="1:11" ht="11.1" customHeight="1">
      <c r="A55" s="27">
        <v>2001</v>
      </c>
      <c r="B55" s="193">
        <f>'3.9'!B55/'3.9'!$B55*100</f>
        <v>100</v>
      </c>
      <c r="C55" s="170">
        <f>'3.9'!C55/'3.9'!$B55*100</f>
        <v>48.936678361584306</v>
      </c>
      <c r="D55" s="170">
        <f>'3.9'!D55/'3.9'!$B55*100</f>
        <v>28.005030223612454</v>
      </c>
      <c r="E55" s="170">
        <f>'3.9'!E55/'3.9'!$B55*100</f>
        <v>20.931648137971845</v>
      </c>
      <c r="F55" s="170">
        <f>'3.9'!F55/'3.9'!$B55*100</f>
        <v>13.422876949740035</v>
      </c>
      <c r="G55" s="170">
        <f>'3.9'!G55/'3.9'!$B55*100</f>
        <v>7.5087711882318127</v>
      </c>
      <c r="H55" s="170">
        <f>'3.9'!H55/'3.9'!$B55*100</f>
        <v>36.642642769581933</v>
      </c>
      <c r="I55" s="170">
        <f>'3.9'!I55/'3.9'!$B55*100</f>
        <v>28.34192839328739</v>
      </c>
      <c r="J55" s="170">
        <f>'3.9'!J55/'3.9'!$B55*100</f>
        <v>8.3007143762945415</v>
      </c>
      <c r="K55" s="170">
        <f>'3.9'!K55/'3.9'!$B55*100</f>
        <v>14.420678868833745</v>
      </c>
    </row>
    <row r="56" spans="1:11" ht="11.1" customHeight="1">
      <c r="A56" s="27">
        <v>2002</v>
      </c>
      <c r="B56" s="193">
        <f>'3.9'!B56/'3.9'!$B56*100</f>
        <v>100</v>
      </c>
      <c r="C56" s="170">
        <f>'3.9'!C56/'3.9'!$B56*100</f>
        <v>49.059803165717462</v>
      </c>
      <c r="D56" s="170">
        <f>'3.9'!D56/'3.9'!$B56*100</f>
        <v>28.137851824888475</v>
      </c>
      <c r="E56" s="170">
        <f>'3.9'!E56/'3.9'!$B56*100</f>
        <v>20.921951340828983</v>
      </c>
      <c r="F56" s="170">
        <f>'3.9'!F56/'3.9'!$B56*100</f>
        <v>13.293662008451257</v>
      </c>
      <c r="G56" s="170">
        <f>'3.9'!G56/'3.9'!$B56*100</f>
        <v>7.6282893323777241</v>
      </c>
      <c r="H56" s="170">
        <f>'3.9'!H56/'3.9'!$B56*100</f>
        <v>35.49166743914212</v>
      </c>
      <c r="I56" s="170">
        <f>'3.9'!I56/'3.9'!$B56*100</f>
        <v>27.264012516363291</v>
      </c>
      <c r="J56" s="170">
        <f>'3.9'!J56/'3.9'!$B56*100</f>
        <v>8.2276549227788323</v>
      </c>
      <c r="K56" s="170">
        <f>'3.9'!K56/'3.9'!$B56*100</f>
        <v>15.448529395140412</v>
      </c>
    </row>
    <row r="57" spans="1:11" ht="11.1" customHeight="1">
      <c r="A57" s="27">
        <v>2003</v>
      </c>
      <c r="B57" s="193">
        <f>'3.9'!B57/'3.9'!$B57*100</f>
        <v>100</v>
      </c>
      <c r="C57" s="170">
        <f>'3.9'!C57/'3.9'!$B57*100</f>
        <v>49.027495993255691</v>
      </c>
      <c r="D57" s="170">
        <f>'3.9'!D57/'3.9'!$B57*100</f>
        <v>28.254958635576177</v>
      </c>
      <c r="E57" s="170">
        <f>'3.9'!E57/'3.9'!$B57*100</f>
        <v>20.772537357679514</v>
      </c>
      <c r="F57" s="170">
        <f>'3.9'!F57/'3.9'!$B57*100</f>
        <v>12.969576535764244</v>
      </c>
      <c r="G57" s="170">
        <f>'3.9'!G57/'3.9'!$B57*100</f>
        <v>7.8029608219152697</v>
      </c>
      <c r="H57" s="170">
        <f>'3.9'!H57/'3.9'!$B57*100</f>
        <v>35.312387093188065</v>
      </c>
      <c r="I57" s="170">
        <f>'3.9'!I57/'3.9'!$B57*100</f>
        <v>26.299296851115862</v>
      </c>
      <c r="J57" s="170">
        <f>'3.9'!J57/'3.9'!$B57*100</f>
        <v>9.0130902420722023</v>
      </c>
      <c r="K57" s="170">
        <f>'3.9'!K57/'3.9'!$B57*100</f>
        <v>15.660116913556227</v>
      </c>
    </row>
    <row r="58" spans="1:11" ht="11.1" customHeight="1">
      <c r="A58" s="27">
        <v>2004</v>
      </c>
      <c r="B58" s="193">
        <f>'3.9'!B58/'3.9'!$B58*100</f>
        <v>100</v>
      </c>
      <c r="C58" s="170">
        <f>'3.9'!C58/'3.9'!$B58*100</f>
        <v>47.754538845852892</v>
      </c>
      <c r="D58" s="170">
        <f>'3.9'!D58/'3.9'!$B58*100</f>
        <v>27.626187091665937</v>
      </c>
      <c r="E58" s="170">
        <f>'3.9'!E58/'3.9'!$B58*100</f>
        <v>20.128351754186948</v>
      </c>
      <c r="F58" s="170">
        <f>'3.9'!F58/'3.9'!$B58*100</f>
        <v>12.500868180155486</v>
      </c>
      <c r="G58" s="170">
        <f>'3.9'!G58/'3.9'!$B58*100</f>
        <v>7.6274835740314604</v>
      </c>
      <c r="H58" s="170">
        <f>'3.9'!H58/'3.9'!$B58*100</f>
        <v>36.281364455083839</v>
      </c>
      <c r="I58" s="170">
        <f>'3.9'!I58/'3.9'!$B58*100</f>
        <v>26.125740268279252</v>
      </c>
      <c r="J58" s="170">
        <f>'3.9'!J58/'3.9'!$B58*100</f>
        <v>10.155624186804589</v>
      </c>
      <c r="K58" s="170">
        <f>'3.9'!K58/'3.9'!$B58*100</f>
        <v>15.964096699063296</v>
      </c>
    </row>
    <row r="59" spans="1:11" ht="13.5" customHeight="1">
      <c r="A59" s="27">
        <v>2005</v>
      </c>
      <c r="B59" s="193">
        <f>'3.9'!B59/'3.9'!$B59*100</f>
        <v>100</v>
      </c>
      <c r="C59" s="170">
        <f>'3.9'!C59/'3.9'!$B59*100</f>
        <v>45.955412407739146</v>
      </c>
      <c r="D59" s="170">
        <f>'3.9'!D59/'3.9'!$B59*100</f>
        <v>26.39886011169806</v>
      </c>
      <c r="E59" s="170">
        <f>'3.9'!E59/'3.9'!$B59*100</f>
        <v>19.55655229604109</v>
      </c>
      <c r="F59" s="170">
        <f>'3.9'!F59/'3.9'!$B59*100</f>
        <v>12.235243990158843</v>
      </c>
      <c r="G59" s="170">
        <f>'3.9'!G59/'3.9'!$B59*100</f>
        <v>7.3213083058822459</v>
      </c>
      <c r="H59" s="170">
        <f>'3.9'!H59/'3.9'!$B59*100</f>
        <v>38.037816069309613</v>
      </c>
      <c r="I59" s="170">
        <f>'3.9'!I59/'3.9'!$B59*100</f>
        <v>27.281036528655271</v>
      </c>
      <c r="J59" s="170">
        <f>'3.9'!J59/'3.9'!$B59*100</f>
        <v>10.756779540654335</v>
      </c>
      <c r="K59" s="170">
        <f>'3.9'!K59/'3.9'!$B59*100</f>
        <v>16.006771522951251</v>
      </c>
    </row>
    <row r="60" spans="1:11" ht="11.1" customHeight="1">
      <c r="A60" s="31">
        <v>2006</v>
      </c>
      <c r="B60" s="193">
        <f>'3.9'!B60/'3.9'!$B60*100</f>
        <v>100</v>
      </c>
      <c r="C60" s="170">
        <f>'3.9'!C60/'3.9'!$B60*100</f>
        <v>45.465420323301181</v>
      </c>
      <c r="D60" s="170">
        <f>'3.9'!D60/'3.9'!$B60*100</f>
        <v>26.431724590580437</v>
      </c>
      <c r="E60" s="170">
        <f>'3.9'!E60/'3.9'!$B60*100</f>
        <v>19.033695732720748</v>
      </c>
      <c r="F60" s="170">
        <f>'3.9'!F60/'3.9'!$B60*100</f>
        <v>12.046409705387292</v>
      </c>
      <c r="G60" s="170">
        <f>'3.9'!G60/'3.9'!$B60*100</f>
        <v>6.9872860273334521</v>
      </c>
      <c r="H60" s="170">
        <f>'3.9'!H60/'3.9'!$B60*100</f>
        <v>39.001725543334423</v>
      </c>
      <c r="I60" s="170">
        <f>'3.9'!I60/'3.9'!$B60*100</f>
        <v>27.678985422863978</v>
      </c>
      <c r="J60" s="170">
        <f>'3.9'!J60/'3.9'!$B60*100</f>
        <v>11.322740120470446</v>
      </c>
      <c r="K60" s="170">
        <f>'3.9'!K60/'3.9'!$B60*100</f>
        <v>15.532854133364385</v>
      </c>
    </row>
    <row r="61" spans="1:11" ht="11.1" customHeight="1">
      <c r="A61" s="31">
        <v>2007</v>
      </c>
      <c r="B61" s="193">
        <f>'3.9'!B61/'3.9'!$B61*100</f>
        <v>100</v>
      </c>
      <c r="C61" s="170">
        <f>'3.9'!C61/'3.9'!$B61*100</f>
        <v>45.196210826154001</v>
      </c>
      <c r="D61" s="170">
        <f>'3.9'!D61/'3.9'!$B61*100</f>
        <v>25.894283725262955</v>
      </c>
      <c r="E61" s="170">
        <f>'3.9'!E61/'3.9'!$B61*100</f>
        <v>19.301927100891039</v>
      </c>
      <c r="F61" s="170">
        <f>'3.9'!F61/'3.9'!$B61*100</f>
        <v>12.478581672893524</v>
      </c>
      <c r="G61" s="170">
        <f>'3.9'!G61/'3.9'!$B61*100</f>
        <v>6.8233454279975199</v>
      </c>
      <c r="H61" s="170">
        <f>'3.9'!H61/'3.9'!$B61*100</f>
        <v>39.44702317667452</v>
      </c>
      <c r="I61" s="170">
        <f>'3.9'!I61/'3.9'!$B61*100</f>
        <v>28.413418095718733</v>
      </c>
      <c r="J61" s="170">
        <f>'3.9'!J61/'3.9'!$B61*100</f>
        <v>11.033605080955791</v>
      </c>
      <c r="K61" s="170">
        <f>'3.9'!K61/'3.9'!$B61*100</f>
        <v>15.356765997171484</v>
      </c>
    </row>
    <row r="62" spans="1:11" ht="11.1" customHeight="1">
      <c r="A62" s="31">
        <v>2008</v>
      </c>
      <c r="B62" s="193">
        <f>'3.9'!B62/'3.9'!$B62*100</f>
        <v>100</v>
      </c>
      <c r="C62" s="170">
        <f>'3.9'!C62/'3.9'!$B62*100</f>
        <v>45.042581134323513</v>
      </c>
      <c r="D62" s="170">
        <f>'3.9'!D62/'3.9'!$B62*100</f>
        <v>25.080800676191888</v>
      </c>
      <c r="E62" s="170">
        <f>'3.9'!E62/'3.9'!$B62*100</f>
        <v>19.96178045813161</v>
      </c>
      <c r="F62" s="170">
        <f>'3.9'!F62/'3.9'!$B62*100</f>
        <v>13.169881608392824</v>
      </c>
      <c r="G62" s="170">
        <f>'3.9'!G62/'3.9'!$B62*100</f>
        <v>6.7918988497387867</v>
      </c>
      <c r="H62" s="170">
        <f>'3.9'!H62/'3.9'!$B62*100</f>
        <v>39.054143706251097</v>
      </c>
      <c r="I62" s="170">
        <f>'3.9'!I62/'3.9'!$B62*100</f>
        <v>28.701792798246849</v>
      </c>
      <c r="J62" s="170">
        <f>'3.9'!J62/'3.9'!$B62*100</f>
        <v>10.352350908004246</v>
      </c>
      <c r="K62" s="170">
        <f>'3.9'!K62/'3.9'!$B62*100</f>
        <v>15.903275159425389</v>
      </c>
    </row>
    <row r="63" spans="1:11" ht="11.1" customHeight="1">
      <c r="A63" s="27">
        <v>2009</v>
      </c>
      <c r="B63" s="193">
        <f>'3.9'!B63/'3.9'!$B63*100</f>
        <v>100</v>
      </c>
      <c r="C63" s="170">
        <f>'3.9'!C63/'3.9'!$B63*100</f>
        <v>48.274947371995118</v>
      </c>
      <c r="D63" s="170">
        <f>'3.9'!D63/'3.9'!$B63*100</f>
        <v>26.960180972429722</v>
      </c>
      <c r="E63" s="170">
        <f>'3.9'!E63/'3.9'!$B63*100</f>
        <v>21.314766399565396</v>
      </c>
      <c r="F63" s="170">
        <f>'3.9'!F63/'3.9'!$B63*100</f>
        <v>14.069927339399705</v>
      </c>
      <c r="G63" s="170">
        <f>'3.9'!G63/'3.9'!$B63*100</f>
        <v>7.2448390601656936</v>
      </c>
      <c r="H63" s="170">
        <f>'3.9'!H63/'3.9'!$B63*100</f>
        <v>34.053502308841509</v>
      </c>
      <c r="I63" s="170">
        <f>'3.9'!I63/'3.9'!$B63*100</f>
        <v>25.456887477930195</v>
      </c>
      <c r="J63" s="170">
        <f>'3.9'!J63/'3.9'!$B63*100</f>
        <v>8.5966148309113137</v>
      </c>
      <c r="K63" s="170">
        <f>'3.9'!K63/'3.9'!$B63*100</f>
        <v>17.671550319163387</v>
      </c>
    </row>
    <row r="64" spans="1:11" ht="13.5" customHeight="1">
      <c r="A64" s="27">
        <v>2010</v>
      </c>
      <c r="B64" s="194">
        <f>'3.9'!B64/'3.9'!$B64*100</f>
        <v>100</v>
      </c>
      <c r="C64" s="173">
        <f>'3.9'!C64/'3.9'!$B64*100</f>
        <v>47.461827643729997</v>
      </c>
      <c r="D64" s="173">
        <f>'3.9'!D64/'3.9'!$B64*100</f>
        <v>26.78989041161493</v>
      </c>
      <c r="E64" s="173">
        <f>'3.9'!E64/'3.9'!$B64*100</f>
        <v>20.671937232115063</v>
      </c>
      <c r="F64" s="170">
        <f>'3.9'!F64/'3.9'!$B64*100</f>
        <v>13.688571040890118</v>
      </c>
      <c r="G64" s="170">
        <f>'3.9'!G64/'3.9'!$B64*100</f>
        <v>6.9833661912249472</v>
      </c>
      <c r="H64" s="170">
        <f>'3.9'!H64/'3.9'!$B64*100</f>
        <v>35.775459544884946</v>
      </c>
      <c r="I64" s="170">
        <f>'3.9'!I64/'3.9'!$B64*100</f>
        <v>25.239250680437713</v>
      </c>
      <c r="J64" s="173">
        <f>'3.9'!J64/'3.9'!$B64*100</f>
        <v>10.53620886444723</v>
      </c>
      <c r="K64" s="173">
        <f>'3.9'!K64/'3.9'!$B64*100</f>
        <v>16.762712811385057</v>
      </c>
    </row>
    <row r="65" spans="1:14" ht="11.1" customHeight="1">
      <c r="A65" s="27">
        <v>2011</v>
      </c>
      <c r="B65" s="194">
        <f>'3.9'!B65/'3.9'!$B65*100</f>
        <v>100</v>
      </c>
      <c r="C65" s="173">
        <f>'3.9'!C65/'3.9'!$B65*100</f>
        <v>48.343086671976174</v>
      </c>
      <c r="D65" s="173">
        <f>'3.9'!D65/'3.9'!$B65*100</f>
        <v>27.685934598260253</v>
      </c>
      <c r="E65" s="173">
        <f>'3.9'!E65/'3.9'!$B65*100</f>
        <v>20.65715207371592</v>
      </c>
      <c r="F65" s="170">
        <f>'3.9'!F65/'3.9'!$B65*100</f>
        <v>13.839595699661563</v>
      </c>
      <c r="G65" s="170">
        <f>'3.9'!G65/'3.9'!$B65*100</f>
        <v>6.8175563740543579</v>
      </c>
      <c r="H65" s="170">
        <f>'3.9'!H65/'3.9'!$B65*100</f>
        <v>35.100537451180152</v>
      </c>
      <c r="I65" s="170">
        <f>'3.9'!I65/'3.9'!$B65*100</f>
        <v>25.138463388985986</v>
      </c>
      <c r="J65" s="173">
        <f>'3.9'!J65/'3.9'!$B65*100</f>
        <v>9.9620740621941657</v>
      </c>
      <c r="K65" s="173">
        <f>'3.9'!K65/'3.9'!$B65*100</f>
        <v>16.556375876843671</v>
      </c>
    </row>
    <row r="66" spans="1:14" ht="11.1" customHeight="1">
      <c r="A66" s="27">
        <v>2012</v>
      </c>
      <c r="B66" s="194">
        <f>'3.9'!B66/'3.9'!$B66*100</f>
        <v>100</v>
      </c>
      <c r="C66" s="173">
        <f>'3.9'!C66/'3.9'!$B66*100</f>
        <v>49.146675700916155</v>
      </c>
      <c r="D66" s="173">
        <f>'3.9'!D66/'3.9'!$B66*100</f>
        <v>28.938099258438694</v>
      </c>
      <c r="E66" s="173">
        <f>'3.9'!E66/'3.9'!$B66*100</f>
        <v>20.208576442477465</v>
      </c>
      <c r="F66" s="170">
        <f>'3.9'!F66/'3.9'!$B66*100</f>
        <v>13.556572506125905</v>
      </c>
      <c r="G66" s="170">
        <f>'3.9'!G66/'3.9'!$B66*100</f>
        <v>6.652003936351564</v>
      </c>
      <c r="H66" s="170">
        <f>'3.9'!H66/'3.9'!$B66*100</f>
        <v>34.136019230045342</v>
      </c>
      <c r="I66" s="170">
        <f>'3.9'!I66/'3.9'!$B66*100</f>
        <v>24.741296020448956</v>
      </c>
      <c r="J66" s="173">
        <f>'3.9'!J66/'3.9'!$B66*100</f>
        <v>9.394723209596382</v>
      </c>
      <c r="K66" s="173">
        <f>'3.9'!K66/'3.9'!$B66*100</f>
        <v>16.717305069038517</v>
      </c>
    </row>
    <row r="67" spans="1:14" ht="11.1" customHeight="1">
      <c r="A67" s="27">
        <v>2013</v>
      </c>
      <c r="B67" s="194">
        <f>'3.9'!B67/'3.9'!$B67*100</f>
        <v>100</v>
      </c>
      <c r="C67" s="173">
        <f>'3.9'!C67/'3.9'!$B67*100</f>
        <v>49.714030384271666</v>
      </c>
      <c r="D67" s="173">
        <f>'3.9'!D67/'3.9'!$B67*100</f>
        <v>29.439678284182307</v>
      </c>
      <c r="E67" s="173">
        <f>'3.9'!E67/'3.9'!$B67*100</f>
        <v>20.274352100089363</v>
      </c>
      <c r="F67" s="170">
        <f>'3.9'!F67/'3.9'!$B67*100</f>
        <v>13.596425379803392</v>
      </c>
      <c r="G67" s="170">
        <f>'3.9'!G67/'3.9'!$B67*100</f>
        <v>6.677926720285968</v>
      </c>
      <c r="H67" s="170">
        <f>'3.9'!H67/'3.9'!$B67*100</f>
        <v>33.282394995531718</v>
      </c>
      <c r="I67" s="170">
        <f>'3.9'!I67/'3.9'!$B67*100</f>
        <v>23.879892761394096</v>
      </c>
      <c r="J67" s="173">
        <f>'3.9'!J67/'3.9'!$B67*100</f>
        <v>9.4025022341376197</v>
      </c>
      <c r="K67" s="173">
        <f>'3.9'!K67/'3.9'!$B67*100</f>
        <v>17.003574620196598</v>
      </c>
    </row>
    <row r="68" spans="1:14" ht="11.1" customHeight="1">
      <c r="A68" s="27">
        <v>2014</v>
      </c>
      <c r="B68" s="194">
        <f>'3.9'!B68/'3.9'!$B68*100</f>
        <v>100</v>
      </c>
      <c r="C68" s="173">
        <f>'3.9'!C68/'3.9'!$B68*100</f>
        <v>49.465879164429452</v>
      </c>
      <c r="D68" s="173">
        <f>'3.9'!D68/'3.9'!$B68*100</f>
        <v>29.57633402367621</v>
      </c>
      <c r="E68" s="173">
        <f>'3.9'!E68/'3.9'!$B68*100</f>
        <v>19.889545140753242</v>
      </c>
      <c r="F68" s="170">
        <f>'3.9'!F68/'3.9'!$B68*100</f>
        <v>13.207537521413412</v>
      </c>
      <c r="G68" s="170">
        <f>'3.9'!G68/'3.9'!$B68*100</f>
        <v>6.6820076193398279</v>
      </c>
      <c r="H68" s="170">
        <f>'3.9'!H68/'3.9'!$B68*100</f>
        <v>33.464754161233415</v>
      </c>
      <c r="I68" s="170">
        <f>'3.9'!I68/'3.9'!$B68*100</f>
        <v>24.065693368447072</v>
      </c>
      <c r="J68" s="173">
        <f>'3.9'!J68/'3.9'!$B68*100</f>
        <v>9.3990607927863437</v>
      </c>
      <c r="K68" s="173">
        <f>'3.9'!K68/'3.9'!$B68*100</f>
        <v>17.069366674337143</v>
      </c>
    </row>
    <row r="69" spans="1:14" ht="13.5" customHeight="1">
      <c r="A69" s="27">
        <v>2015</v>
      </c>
      <c r="B69" s="194">
        <f>'3.9'!B69/'3.9'!$B69*100</f>
        <v>100</v>
      </c>
      <c r="C69" s="173">
        <f>'3.9'!C69/'3.9'!$B69*100</f>
        <v>48.072910820750167</v>
      </c>
      <c r="D69" s="173">
        <f>'3.9'!D69/'3.9'!$B69*100</f>
        <v>28.945952369948301</v>
      </c>
      <c r="E69" s="173">
        <f>'3.9'!E69/'3.9'!$B69*100</f>
        <v>19.126958450801865</v>
      </c>
      <c r="F69" s="170">
        <f>'3.9'!F69/'3.9'!$B69*100</f>
        <v>12.753781551442964</v>
      </c>
      <c r="G69" s="170">
        <f>'3.9'!G69/'3.9'!$B69*100</f>
        <v>6.3731768993589029</v>
      </c>
      <c r="H69" s="170">
        <f>'3.9'!H69/'3.9'!$B69*100</f>
        <v>34.158254048950539</v>
      </c>
      <c r="I69" s="170">
        <f>'3.9'!I69/'3.9'!$B69*100</f>
        <v>24.555820387035435</v>
      </c>
      <c r="J69" s="173">
        <f>'3.9'!J69/'3.9'!$B69*100</f>
        <v>9.6024336619151072</v>
      </c>
      <c r="K69" s="173">
        <f>'3.9'!K69/'3.9'!$B69*100</f>
        <v>17.768835130299291</v>
      </c>
    </row>
    <row r="70" spans="1:14" ht="11.1" customHeight="1">
      <c r="A70" s="27">
        <v>2016</v>
      </c>
      <c r="B70" s="194">
        <f>'3.9'!B70/'3.9'!$B70*100</f>
        <v>100</v>
      </c>
      <c r="C70" s="173">
        <f>'3.9'!C70/'3.9'!$B70*100</f>
        <v>48.392815327385399</v>
      </c>
      <c r="D70" s="173">
        <f>'3.9'!D70/'3.9'!$B70*100</f>
        <v>29.59394875679515</v>
      </c>
      <c r="E70" s="173">
        <f>'3.9'!E70/'3.9'!$B70*100</f>
        <v>18.798866570590242</v>
      </c>
      <c r="F70" s="170">
        <f>'3.9'!F70/'3.9'!$B70*100</f>
        <v>12.429062437627593</v>
      </c>
      <c r="G70" s="170">
        <f>'3.9'!G70/'3.9'!$B70*100</f>
        <v>6.3698041329626491</v>
      </c>
      <c r="H70" s="170">
        <f>'3.9'!H70/'3.9'!$B70*100</f>
        <v>33.65116085362385</v>
      </c>
      <c r="I70" s="170">
        <f>'3.9'!I70/'3.9'!$B70*100</f>
        <v>24.102819586389419</v>
      </c>
      <c r="J70" s="173">
        <f>'3.9'!J70/'3.9'!$B70*100</f>
        <v>9.548341267234429</v>
      </c>
      <c r="K70" s="173">
        <f>'3.9'!K70/'3.9'!$B70*100</f>
        <v>17.956023818990758</v>
      </c>
    </row>
    <row r="71" spans="1:14" ht="11.1" customHeight="1">
      <c r="A71" s="27">
        <v>2017</v>
      </c>
      <c r="B71" s="194">
        <f>'3.9'!B71/'3.9'!$B71*100</f>
        <v>100</v>
      </c>
      <c r="C71" s="173">
        <f>'3.9'!C71/'3.9'!$B71*100</f>
        <v>48.203133798322732</v>
      </c>
      <c r="D71" s="173">
        <f>'3.9'!D71/'3.9'!$B71*100</f>
        <v>29.319558835674552</v>
      </c>
      <c r="E71" s="173">
        <f>'3.9'!E71/'3.9'!$B71*100</f>
        <v>18.88357496264819</v>
      </c>
      <c r="F71" s="170">
        <f>'3.9'!F71/'3.9'!$B71*100</f>
        <v>12.385786039806897</v>
      </c>
      <c r="G71" s="170">
        <f>'3.9'!G71/'3.9'!$B71*100</f>
        <v>6.4977889228412913</v>
      </c>
      <c r="H71" s="170">
        <f>'3.9'!H71/'3.9'!$B71*100</f>
        <v>33.709279016164508</v>
      </c>
      <c r="I71" s="170">
        <f>'3.9'!I71/'3.9'!$B71*100</f>
        <v>23.795094336789472</v>
      </c>
      <c r="J71" s="173">
        <f>'3.9'!J71/'3.9'!$B71*100</f>
        <v>9.9141846793750403</v>
      </c>
      <c r="K71" s="173">
        <f>'3.9'!K71/'3.9'!$B71*100</f>
        <v>18.087587185512749</v>
      </c>
    </row>
    <row r="72" spans="1:14" ht="11.1" customHeight="1">
      <c r="A72" s="27">
        <v>2018</v>
      </c>
      <c r="B72" s="194">
        <f>'3.9'!B72/'3.9'!$B72*100</f>
        <v>100</v>
      </c>
      <c r="C72" s="173">
        <f>'3.9'!C72/'3.9'!$B72*100</f>
        <v>48.623833808246125</v>
      </c>
      <c r="D72" s="173">
        <f>'3.9'!D72/'3.9'!$B72*100</f>
        <v>29.588172344706326</v>
      </c>
      <c r="E72" s="173">
        <f>'3.9'!E72/'3.9'!$B72*100</f>
        <v>19.035661463539803</v>
      </c>
      <c r="F72" s="170">
        <f>'3.9'!F72/'3.9'!$B72*100</f>
        <v>12.320286273022459</v>
      </c>
      <c r="G72" s="170">
        <f>'3.9'!G72/'3.9'!$B72*100</f>
        <v>6.7153751905173449</v>
      </c>
      <c r="H72" s="170">
        <f>'3.9'!H72/'3.9'!$B72*100</f>
        <v>33.220726595446187</v>
      </c>
      <c r="I72" s="170">
        <f>'3.9'!I72/'3.9'!$B72*100</f>
        <v>23.530954398500953</v>
      </c>
      <c r="J72" s="173">
        <f>'3.9'!J72/'3.9'!$B72*100</f>
        <v>9.6897721969452348</v>
      </c>
      <c r="K72" s="173">
        <f>'3.9'!K72/'3.9'!$B72*100</f>
        <v>18.155439596307659</v>
      </c>
    </row>
    <row r="73" spans="1:14" ht="11.1" customHeight="1">
      <c r="A73" s="27">
        <v>2019</v>
      </c>
      <c r="B73" s="194">
        <f>'3.9'!B73/'3.9'!$B73*100</f>
        <v>100</v>
      </c>
      <c r="C73" s="173">
        <f>'3.9'!C73/'3.9'!$B73*100</f>
        <v>49.960159682133082</v>
      </c>
      <c r="D73" s="173">
        <f>'3.9'!D73/'3.9'!$B73*100</f>
        <v>30.397761455428306</v>
      </c>
      <c r="E73" s="173">
        <f>'3.9'!E73/'3.9'!$B73*100</f>
        <v>19.562398226704776</v>
      </c>
      <c r="F73" s="170">
        <f>'3.9'!F73/'3.9'!$B73*100</f>
        <v>12.574967980684129</v>
      </c>
      <c r="G73" s="170">
        <f>'3.9'!G73/'3.9'!$B73*100</f>
        <v>6.9874302460206472</v>
      </c>
      <c r="H73" s="170">
        <f>'3.9'!H73/'3.9'!$B73*100</f>
        <v>32.104745275981102</v>
      </c>
      <c r="I73" s="170">
        <f>'3.9'!I73/'3.9'!$B73*100</f>
        <v>21.721663239686301</v>
      </c>
      <c r="J73" s="173">
        <f>'3.9'!J73/'3.9'!$B73*100</f>
        <v>10.383082036294795</v>
      </c>
      <c r="K73" s="173">
        <f>'3.9'!K73/'3.9'!$B73*100</f>
        <v>17.935095041885806</v>
      </c>
    </row>
    <row r="74" spans="1:14" ht="13.5" customHeight="1">
      <c r="A74" s="27">
        <v>2020</v>
      </c>
      <c r="B74" s="194">
        <f>'3.9'!B74/'3.9'!$B74*100</f>
        <v>100</v>
      </c>
      <c r="C74" s="173">
        <f>'3.9'!C74/'3.9'!$B74*100</f>
        <v>52.618369100579756</v>
      </c>
      <c r="D74" s="173">
        <f>'3.9'!D74/'3.9'!$B74*100</f>
        <v>32.344839400894088</v>
      </c>
      <c r="E74" s="173">
        <f>'3.9'!E74/'3.9'!$B74*100</f>
        <v>20.273529699685653</v>
      </c>
      <c r="F74" s="170">
        <f>'3.9'!F74/'3.9'!$B74*100</f>
        <v>12.933992842925047</v>
      </c>
      <c r="G74" s="170">
        <f>'3.9'!G74/'3.9'!$B74*100</f>
        <v>7.339536856760609</v>
      </c>
      <c r="H74" s="170">
        <f>'3.9'!H74/'3.9'!$B74*100</f>
        <v>29.07724855063794</v>
      </c>
      <c r="I74" s="188" t="s">
        <v>538</v>
      </c>
      <c r="J74" s="188" t="s">
        <v>538</v>
      </c>
      <c r="K74" s="173">
        <f>'3.9'!K74/'3.9'!$B74*100</f>
        <v>18.304382348782315</v>
      </c>
    </row>
    <row r="75" spans="1:14" ht="11.1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4" ht="11.1" customHeight="1">
      <c r="A76" s="14" t="s">
        <v>425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4" ht="11.1" customHeight="1">
      <c r="A77" s="46" t="s">
        <v>426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4" ht="11.1" customHeight="1">
      <c r="A78" s="46" t="s">
        <v>427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4" ht="10.5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  <c r="N79" s="189"/>
    </row>
    <row r="80" spans="1:14" ht="10.5" customHeight="1"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0.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0.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 ht="10.5" customHeight="1">
      <c r="B87" s="10"/>
      <c r="C87" s="10"/>
      <c r="D87" s="10"/>
      <c r="E87" s="10"/>
      <c r="F87" s="10"/>
      <c r="G87" s="10"/>
      <c r="H87" s="10"/>
      <c r="I87" s="10"/>
      <c r="J87" s="10"/>
      <c r="K87" s="10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169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hidden="1" customHeight="1">
      <c r="A2" s="20"/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398" t="s">
        <v>5</v>
      </c>
      <c r="B6" s="437" t="s">
        <v>89</v>
      </c>
      <c r="C6" s="181" t="s">
        <v>129</v>
      </c>
      <c r="D6" s="182"/>
      <c r="E6" s="182"/>
      <c r="F6" s="183"/>
      <c r="G6" s="184"/>
      <c r="H6" s="185" t="s">
        <v>422</v>
      </c>
      <c r="I6" s="185"/>
      <c r="J6" s="18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84" t="s">
        <v>69</v>
      </c>
      <c r="F8" s="186" t="s">
        <v>133</v>
      </c>
      <c r="G8" s="186" t="s">
        <v>134</v>
      </c>
      <c r="H8" s="448"/>
      <c r="I8" s="448"/>
      <c r="J8" s="448" t="s">
        <v>130</v>
      </c>
      <c r="K8" s="426"/>
    </row>
    <row r="9" spans="1:11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</row>
    <row r="10" spans="1:11" ht="15" customHeight="1">
      <c r="A10" s="36"/>
      <c r="B10" s="24" t="s">
        <v>276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5" customHeight="1">
      <c r="A11" s="25"/>
      <c r="B11" s="37" t="s">
        <v>439</v>
      </c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3.5" customHeight="1">
      <c r="A15" s="27">
        <v>1970</v>
      </c>
      <c r="B15" s="96">
        <v>66.78</v>
      </c>
      <c r="C15" s="96">
        <v>84.97</v>
      </c>
      <c r="D15" s="96">
        <v>76.62</v>
      </c>
      <c r="E15" s="96">
        <v>93.11</v>
      </c>
      <c r="F15" s="96">
        <v>89.44</v>
      </c>
      <c r="G15" s="96">
        <v>98.85</v>
      </c>
      <c r="H15" s="96">
        <v>53.29</v>
      </c>
      <c r="I15" s="96">
        <v>52.42</v>
      </c>
      <c r="J15" s="96">
        <v>57.56</v>
      </c>
      <c r="K15" s="96">
        <v>11.81</v>
      </c>
    </row>
    <row r="16" spans="1:11" ht="11.1" customHeight="1">
      <c r="A16" s="27">
        <v>1971</v>
      </c>
      <c r="B16" s="96">
        <v>70.77</v>
      </c>
      <c r="C16" s="96">
        <v>90.67</v>
      </c>
      <c r="D16" s="96">
        <v>84.74</v>
      </c>
      <c r="E16" s="96">
        <v>96.57</v>
      </c>
      <c r="F16" s="96">
        <v>94.99</v>
      </c>
      <c r="G16" s="96">
        <v>99.55</v>
      </c>
      <c r="H16" s="96">
        <v>55.64</v>
      </c>
      <c r="I16" s="96">
        <v>54.9</v>
      </c>
      <c r="J16" s="96">
        <v>59.39</v>
      </c>
      <c r="K16" s="96">
        <v>13.79</v>
      </c>
    </row>
    <row r="17" spans="1:11" ht="11.1" customHeight="1">
      <c r="A17" s="27">
        <v>1972</v>
      </c>
      <c r="B17" s="96">
        <v>72.67</v>
      </c>
      <c r="C17" s="96">
        <v>95.22</v>
      </c>
      <c r="D17" s="96">
        <v>95.42</v>
      </c>
      <c r="E17" s="96">
        <v>95.33</v>
      </c>
      <c r="F17" s="96">
        <v>93.45</v>
      </c>
      <c r="G17" s="96">
        <v>98.7</v>
      </c>
      <c r="H17" s="96">
        <v>54.51</v>
      </c>
      <c r="I17" s="96">
        <v>54.63</v>
      </c>
      <c r="J17" s="96">
        <v>54.54</v>
      </c>
      <c r="K17" s="96">
        <v>17.190000000000001</v>
      </c>
    </row>
    <row r="18" spans="1:11" ht="11.1" customHeight="1">
      <c r="A18" s="27">
        <v>1973</v>
      </c>
      <c r="B18" s="96">
        <v>73</v>
      </c>
      <c r="C18" s="96">
        <v>95.19</v>
      </c>
      <c r="D18" s="96">
        <v>96.71</v>
      </c>
      <c r="E18" s="96">
        <v>94.03</v>
      </c>
      <c r="F18" s="96">
        <v>91.09</v>
      </c>
      <c r="G18" s="96">
        <v>98.89</v>
      </c>
      <c r="H18" s="96">
        <v>54.62</v>
      </c>
      <c r="I18" s="96">
        <v>54.96</v>
      </c>
      <c r="J18" s="96">
        <v>53.73</v>
      </c>
      <c r="K18" s="96">
        <v>21.11</v>
      </c>
    </row>
    <row r="19" spans="1:11" ht="11.1" customHeight="1">
      <c r="A19" s="27">
        <v>1974</v>
      </c>
      <c r="B19" s="96">
        <v>66.69</v>
      </c>
      <c r="C19" s="96">
        <v>87.26</v>
      </c>
      <c r="D19" s="96">
        <v>82.85</v>
      </c>
      <c r="E19" s="96">
        <v>91.93</v>
      </c>
      <c r="F19" s="96">
        <v>86.33</v>
      </c>
      <c r="G19" s="96">
        <v>100.62</v>
      </c>
      <c r="H19" s="96">
        <v>49.43</v>
      </c>
      <c r="I19" s="96">
        <v>50.47</v>
      </c>
      <c r="J19" s="96">
        <v>45.52</v>
      </c>
      <c r="K19" s="96">
        <v>20.3</v>
      </c>
    </row>
    <row r="20" spans="1:11" ht="13.5" customHeight="1">
      <c r="A20" s="27">
        <v>1975</v>
      </c>
      <c r="B20" s="96">
        <v>63.69</v>
      </c>
      <c r="C20" s="96">
        <v>81.400000000000006</v>
      </c>
      <c r="D20" s="96">
        <v>74.98</v>
      </c>
      <c r="E20" s="96">
        <v>88.02</v>
      </c>
      <c r="F20" s="96">
        <v>81.739999999999995</v>
      </c>
      <c r="G20" s="96">
        <v>97.65</v>
      </c>
      <c r="H20" s="96">
        <v>48.84</v>
      </c>
      <c r="I20" s="96">
        <v>49.05</v>
      </c>
      <c r="J20" s="96">
        <v>48.37</v>
      </c>
      <c r="K20" s="96">
        <v>22.62</v>
      </c>
    </row>
    <row r="21" spans="1:11" ht="11.1" customHeight="1">
      <c r="A21" s="27">
        <v>1976</v>
      </c>
      <c r="B21" s="96">
        <v>65.92</v>
      </c>
      <c r="C21" s="96">
        <v>82.83</v>
      </c>
      <c r="D21" s="96">
        <v>77.66</v>
      </c>
      <c r="E21" s="96">
        <v>88.21</v>
      </c>
      <c r="F21" s="96">
        <v>83.45</v>
      </c>
      <c r="G21" s="96">
        <v>95.67</v>
      </c>
      <c r="H21" s="96">
        <v>51.73</v>
      </c>
      <c r="I21" s="96">
        <v>50.39</v>
      </c>
      <c r="J21" s="96">
        <v>57.61</v>
      </c>
      <c r="K21" s="96">
        <v>25.25</v>
      </c>
    </row>
    <row r="22" spans="1:11" ht="11.1" customHeight="1">
      <c r="A22" s="27">
        <v>1977</v>
      </c>
      <c r="B22" s="96">
        <v>68.88</v>
      </c>
      <c r="C22" s="96">
        <v>84.18</v>
      </c>
      <c r="D22" s="96">
        <v>80.569999999999993</v>
      </c>
      <c r="E22" s="96">
        <v>87.98</v>
      </c>
      <c r="F22" s="96">
        <v>82.99</v>
      </c>
      <c r="G22" s="96">
        <v>95.78</v>
      </c>
      <c r="H22" s="96">
        <v>56.05</v>
      </c>
      <c r="I22" s="96">
        <v>54.15</v>
      </c>
      <c r="J22" s="96">
        <v>64.239999999999995</v>
      </c>
      <c r="K22" s="96">
        <v>29.5</v>
      </c>
    </row>
    <row r="23" spans="1:11" ht="11.1" customHeight="1">
      <c r="A23" s="27">
        <v>1978</v>
      </c>
      <c r="B23" s="96">
        <v>72.209999999999994</v>
      </c>
      <c r="C23" s="96">
        <v>86.26</v>
      </c>
      <c r="D23" s="96">
        <v>82.66</v>
      </c>
      <c r="E23" s="96">
        <v>90.06</v>
      </c>
      <c r="F23" s="96">
        <v>83.95</v>
      </c>
      <c r="G23" s="96">
        <v>99.53</v>
      </c>
      <c r="H23" s="96">
        <v>60.59</v>
      </c>
      <c r="I23" s="96">
        <v>59.65</v>
      </c>
      <c r="J23" s="96">
        <v>64.92</v>
      </c>
      <c r="K23" s="96">
        <v>32.700000000000003</v>
      </c>
    </row>
    <row r="24" spans="1:11" ht="11.1" customHeight="1">
      <c r="A24" s="27">
        <v>1979</v>
      </c>
      <c r="B24" s="96">
        <v>76.69</v>
      </c>
      <c r="C24" s="96">
        <v>90.36</v>
      </c>
      <c r="D24" s="96">
        <v>88.01</v>
      </c>
      <c r="E24" s="96">
        <v>92.88</v>
      </c>
      <c r="F24" s="96">
        <v>86.5</v>
      </c>
      <c r="G24" s="96">
        <v>102.75</v>
      </c>
      <c r="H24" s="96">
        <v>65.55</v>
      </c>
      <c r="I24" s="96">
        <v>65.09</v>
      </c>
      <c r="J24" s="96">
        <v>67.989999999999995</v>
      </c>
      <c r="K24" s="96">
        <v>35.94</v>
      </c>
    </row>
    <row r="25" spans="1:11" ht="13.5" customHeight="1">
      <c r="A25" s="27">
        <v>1980</v>
      </c>
      <c r="B25" s="96">
        <v>78.42</v>
      </c>
      <c r="C25" s="96">
        <v>92.02</v>
      </c>
      <c r="D25" s="96">
        <v>90.01</v>
      </c>
      <c r="E25" s="96">
        <v>94.21</v>
      </c>
      <c r="F25" s="96">
        <v>88.53</v>
      </c>
      <c r="G25" s="96">
        <v>103.08</v>
      </c>
      <c r="H25" s="96">
        <v>67.13</v>
      </c>
      <c r="I25" s="96">
        <v>66.89</v>
      </c>
      <c r="J25" s="96">
        <v>68.73</v>
      </c>
      <c r="K25" s="96">
        <v>39.340000000000003</v>
      </c>
    </row>
    <row r="26" spans="1:11" ht="11.1" customHeight="1">
      <c r="A26" s="27">
        <v>1981</v>
      </c>
      <c r="B26" s="96">
        <v>74.760000000000005</v>
      </c>
      <c r="C26" s="96">
        <v>87.44</v>
      </c>
      <c r="D26" s="96">
        <v>85.67</v>
      </c>
      <c r="E26" s="96">
        <v>89.38</v>
      </c>
      <c r="F26" s="96">
        <v>84.81</v>
      </c>
      <c r="G26" s="96">
        <v>96.6</v>
      </c>
      <c r="H26" s="96">
        <v>63.7</v>
      </c>
      <c r="I26" s="96">
        <v>62.72</v>
      </c>
      <c r="J26" s="96">
        <v>68.17</v>
      </c>
      <c r="K26" s="96">
        <v>43.07</v>
      </c>
    </row>
    <row r="27" spans="1:11" ht="11.1" customHeight="1">
      <c r="A27" s="27">
        <v>1982</v>
      </c>
      <c r="B27" s="96">
        <v>71.349999999999994</v>
      </c>
      <c r="C27" s="96">
        <v>84.28</v>
      </c>
      <c r="D27" s="96">
        <v>81.760000000000005</v>
      </c>
      <c r="E27" s="96">
        <v>86.98</v>
      </c>
      <c r="F27" s="96">
        <v>83.56</v>
      </c>
      <c r="G27" s="96">
        <v>92.47</v>
      </c>
      <c r="H27" s="96">
        <v>58.95</v>
      </c>
      <c r="I27" s="96">
        <v>59.17</v>
      </c>
      <c r="J27" s="96">
        <v>58.67</v>
      </c>
      <c r="K27" s="96">
        <v>48.68</v>
      </c>
    </row>
    <row r="28" spans="1:11" ht="11.1" customHeight="1">
      <c r="A28" s="27">
        <v>1983</v>
      </c>
      <c r="B28" s="96">
        <v>73.489999999999995</v>
      </c>
      <c r="C28" s="96">
        <v>85.62</v>
      </c>
      <c r="D28" s="96">
        <v>86.31</v>
      </c>
      <c r="E28" s="96">
        <v>84.93</v>
      </c>
      <c r="F28" s="96">
        <v>82.75</v>
      </c>
      <c r="G28" s="96">
        <v>88.46</v>
      </c>
      <c r="H28" s="96">
        <v>61.83</v>
      </c>
      <c r="I28" s="96">
        <v>60.68</v>
      </c>
      <c r="J28" s="96">
        <v>66.900000000000006</v>
      </c>
      <c r="K28" s="96">
        <v>52.46</v>
      </c>
    </row>
    <row r="29" spans="1:11" ht="11.1" customHeight="1">
      <c r="A29" s="27">
        <v>1984</v>
      </c>
      <c r="B29" s="96">
        <v>73.599999999999994</v>
      </c>
      <c r="C29" s="96">
        <v>86.43</v>
      </c>
      <c r="D29" s="96">
        <v>87.77</v>
      </c>
      <c r="E29" s="96">
        <v>85.04</v>
      </c>
      <c r="F29" s="96">
        <v>82.57</v>
      </c>
      <c r="G29" s="96">
        <v>89.06</v>
      </c>
      <c r="H29" s="96">
        <v>60.96</v>
      </c>
      <c r="I29" s="96">
        <v>62.49</v>
      </c>
      <c r="J29" s="96">
        <v>55.79</v>
      </c>
      <c r="K29" s="96">
        <v>54.37</v>
      </c>
    </row>
    <row r="30" spans="1:11" ht="13.5" customHeight="1">
      <c r="A30" s="27">
        <v>1985</v>
      </c>
      <c r="B30" s="96">
        <v>74.099999999999994</v>
      </c>
      <c r="C30" s="96">
        <v>82.17</v>
      </c>
      <c r="D30" s="96">
        <v>80.11</v>
      </c>
      <c r="E30" s="96">
        <v>84.43</v>
      </c>
      <c r="F30" s="96">
        <v>81.319999999999993</v>
      </c>
      <c r="G30" s="96">
        <v>89.53</v>
      </c>
      <c r="H30" s="96">
        <v>66.31</v>
      </c>
      <c r="I30" s="96">
        <v>67.95</v>
      </c>
      <c r="J30" s="96">
        <v>60.76</v>
      </c>
      <c r="K30" s="96">
        <v>59.83</v>
      </c>
    </row>
    <row r="31" spans="1:11" ht="11.1" customHeight="1">
      <c r="A31" s="27">
        <v>1986</v>
      </c>
      <c r="B31" s="96">
        <v>76.459999999999994</v>
      </c>
      <c r="C31" s="96">
        <v>84.54</v>
      </c>
      <c r="D31" s="96">
        <v>79.73</v>
      </c>
      <c r="E31" s="96">
        <v>89.78</v>
      </c>
      <c r="F31" s="96">
        <v>85.98</v>
      </c>
      <c r="G31" s="96">
        <v>95.99</v>
      </c>
      <c r="H31" s="96">
        <v>68.28</v>
      </c>
      <c r="I31" s="96">
        <v>69.209999999999994</v>
      </c>
      <c r="J31" s="96">
        <v>65.38</v>
      </c>
      <c r="K31" s="96">
        <v>65.709999999999994</v>
      </c>
    </row>
    <row r="32" spans="1:11" ht="11.1" customHeight="1">
      <c r="A32" s="27">
        <v>1987</v>
      </c>
      <c r="B32" s="96">
        <v>78.05</v>
      </c>
      <c r="C32" s="96">
        <v>84.98</v>
      </c>
      <c r="D32" s="96">
        <v>79.31</v>
      </c>
      <c r="E32" s="96">
        <v>91.15</v>
      </c>
      <c r="F32" s="96">
        <v>89.32</v>
      </c>
      <c r="G32" s="96">
        <v>94.15</v>
      </c>
      <c r="H32" s="96">
        <v>70.83</v>
      </c>
      <c r="I32" s="96">
        <v>72.540000000000006</v>
      </c>
      <c r="J32" s="96">
        <v>65.150000000000006</v>
      </c>
      <c r="K32" s="96">
        <v>70.36</v>
      </c>
    </row>
    <row r="33" spans="1:11" ht="11.1" customHeight="1">
      <c r="A33" s="27">
        <v>1988</v>
      </c>
      <c r="B33" s="96">
        <v>81.99</v>
      </c>
      <c r="C33" s="96">
        <v>88.11</v>
      </c>
      <c r="D33" s="96">
        <v>82.94</v>
      </c>
      <c r="E33" s="96">
        <v>93.75</v>
      </c>
      <c r="F33" s="96">
        <v>92.8</v>
      </c>
      <c r="G33" s="96">
        <v>95.32</v>
      </c>
      <c r="H33" s="96">
        <v>75.23</v>
      </c>
      <c r="I33" s="96">
        <v>77.78</v>
      </c>
      <c r="J33" s="96">
        <v>66.62</v>
      </c>
      <c r="K33" s="96">
        <v>78.7</v>
      </c>
    </row>
    <row r="34" spans="1:11" ht="11.1" customHeight="1">
      <c r="A34" s="27">
        <v>1989</v>
      </c>
      <c r="B34" s="96">
        <v>87.92</v>
      </c>
      <c r="C34" s="96">
        <v>93.07</v>
      </c>
      <c r="D34" s="96">
        <v>88.52</v>
      </c>
      <c r="E34" s="96">
        <v>98.03</v>
      </c>
      <c r="F34" s="96">
        <v>97.75</v>
      </c>
      <c r="G34" s="96">
        <v>98.49</v>
      </c>
      <c r="H34" s="96">
        <v>81.89</v>
      </c>
      <c r="I34" s="96">
        <v>85.33</v>
      </c>
      <c r="J34" s="96">
        <v>70.25</v>
      </c>
      <c r="K34" s="96">
        <v>88.38</v>
      </c>
    </row>
    <row r="35" spans="1:11" ht="13.5" customHeight="1">
      <c r="A35" s="27">
        <v>1990</v>
      </c>
      <c r="B35" s="96">
        <v>94.95</v>
      </c>
      <c r="C35" s="96">
        <v>97.47</v>
      </c>
      <c r="D35" s="96">
        <v>95.75</v>
      </c>
      <c r="E35" s="96">
        <v>99.34</v>
      </c>
      <c r="F35" s="96">
        <v>99.41</v>
      </c>
      <c r="G35" s="96">
        <v>99.23</v>
      </c>
      <c r="H35" s="96">
        <v>91.89</v>
      </c>
      <c r="I35" s="96">
        <v>94.35</v>
      </c>
      <c r="J35" s="96">
        <v>83.59</v>
      </c>
      <c r="K35" s="96">
        <v>95.8</v>
      </c>
    </row>
    <row r="36" spans="1:11" s="29" customFormat="1" ht="13.5" customHeight="1">
      <c r="A36" s="28">
        <v>1991</v>
      </c>
      <c r="B36" s="97">
        <v>100</v>
      </c>
      <c r="C36" s="97">
        <v>100</v>
      </c>
      <c r="D36" s="97">
        <v>100</v>
      </c>
      <c r="E36" s="97">
        <v>100</v>
      </c>
      <c r="F36" s="97">
        <v>100</v>
      </c>
      <c r="G36" s="97">
        <v>100</v>
      </c>
      <c r="H36" s="97">
        <v>100</v>
      </c>
      <c r="I36" s="97">
        <v>100</v>
      </c>
      <c r="J36" s="97">
        <v>100</v>
      </c>
      <c r="K36" s="97">
        <v>100</v>
      </c>
    </row>
    <row r="37" spans="1:11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  <c r="K37" s="156"/>
    </row>
    <row r="38" spans="1:11" ht="15" customHeight="1">
      <c r="A38" s="27"/>
      <c r="B38" s="37" t="s">
        <v>453</v>
      </c>
      <c r="C38" s="187"/>
      <c r="D38" s="187"/>
      <c r="E38" s="187"/>
      <c r="F38" s="187"/>
      <c r="G38" s="187"/>
      <c r="H38" s="187"/>
      <c r="I38" s="187"/>
      <c r="J38" s="187"/>
      <c r="K38" s="187"/>
    </row>
    <row r="39" spans="1:11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  <c r="K39" s="187"/>
    </row>
    <row r="40" spans="1:11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  <c r="K40" s="187"/>
    </row>
    <row r="41" spans="1:11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  <c r="K41" s="187"/>
    </row>
    <row r="42" spans="1:11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  <c r="K42" s="187"/>
    </row>
    <row r="43" spans="1:11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  <c r="K43" s="187"/>
    </row>
    <row r="44" spans="1:11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  <c r="K44" s="187"/>
    </row>
    <row r="45" spans="1:11" ht="13.5" customHeight="1">
      <c r="A45" s="27">
        <v>1991</v>
      </c>
      <c r="B45" s="96">
        <v>80.790000000000006</v>
      </c>
      <c r="C45" s="96">
        <v>100</v>
      </c>
      <c r="D45" s="96">
        <v>83.37</v>
      </c>
      <c r="E45" s="96">
        <v>125.27</v>
      </c>
      <c r="F45" s="96">
        <v>129.81</v>
      </c>
      <c r="G45" s="96">
        <v>117.56</v>
      </c>
      <c r="H45" s="96">
        <v>70.53</v>
      </c>
      <c r="I45" s="96">
        <v>68.36</v>
      </c>
      <c r="J45" s="96">
        <v>78.27</v>
      </c>
      <c r="K45" s="96">
        <v>53.89</v>
      </c>
    </row>
    <row r="46" spans="1:11" ht="11.1" customHeight="1">
      <c r="A46" s="27">
        <v>1992</v>
      </c>
      <c r="B46" s="96">
        <v>84.4</v>
      </c>
      <c r="C46" s="96">
        <v>110.35</v>
      </c>
      <c r="D46" s="96">
        <v>91.76</v>
      </c>
      <c r="E46" s="96">
        <v>138.58000000000001</v>
      </c>
      <c r="F46" s="96">
        <v>142.13</v>
      </c>
      <c r="G46" s="96">
        <v>132.4</v>
      </c>
      <c r="H46" s="96">
        <v>68.28</v>
      </c>
      <c r="I46" s="96">
        <v>67.45</v>
      </c>
      <c r="J46" s="96">
        <v>70.89</v>
      </c>
      <c r="K46" s="96">
        <v>57.24</v>
      </c>
    </row>
    <row r="47" spans="1:11" ht="11.1" customHeight="1">
      <c r="A47" s="27">
        <v>1993</v>
      </c>
      <c r="B47" s="96">
        <v>80.58</v>
      </c>
      <c r="C47" s="96">
        <v>112.49</v>
      </c>
      <c r="D47" s="96">
        <v>96.02</v>
      </c>
      <c r="E47" s="96">
        <v>137.54</v>
      </c>
      <c r="F47" s="96">
        <v>140.86000000000001</v>
      </c>
      <c r="G47" s="96">
        <v>131.76</v>
      </c>
      <c r="H47" s="96">
        <v>58.27</v>
      </c>
      <c r="I47" s="96">
        <v>59.72</v>
      </c>
      <c r="J47" s="96">
        <v>52.42</v>
      </c>
      <c r="K47" s="96">
        <v>55.91</v>
      </c>
    </row>
    <row r="48" spans="1:11" ht="11.1" customHeight="1">
      <c r="A48" s="27">
        <v>1994</v>
      </c>
      <c r="B48" s="96">
        <v>83.46</v>
      </c>
      <c r="C48" s="96">
        <v>120.41</v>
      </c>
      <c r="D48" s="96">
        <v>107.19</v>
      </c>
      <c r="E48" s="96">
        <v>140.54</v>
      </c>
      <c r="F48" s="96">
        <v>141.66</v>
      </c>
      <c r="G48" s="96">
        <v>138.4</v>
      </c>
      <c r="H48" s="96">
        <v>57.44</v>
      </c>
      <c r="I48" s="96">
        <v>58.01</v>
      </c>
      <c r="J48" s="96">
        <v>54.81</v>
      </c>
      <c r="K48" s="96">
        <v>56.08</v>
      </c>
    </row>
    <row r="49" spans="1:11" ht="13.5" customHeight="1">
      <c r="A49" s="27">
        <v>1995</v>
      </c>
      <c r="B49" s="96">
        <v>83.3</v>
      </c>
      <c r="C49" s="96">
        <v>118.31</v>
      </c>
      <c r="D49" s="96">
        <v>107.41</v>
      </c>
      <c r="E49" s="96">
        <v>134.9</v>
      </c>
      <c r="F49" s="96">
        <v>138.04</v>
      </c>
      <c r="G49" s="96">
        <v>129.37</v>
      </c>
      <c r="H49" s="96">
        <v>58.49</v>
      </c>
      <c r="I49" s="96">
        <v>58.5</v>
      </c>
      <c r="J49" s="96">
        <v>57.88</v>
      </c>
      <c r="K49" s="96">
        <v>57.55</v>
      </c>
    </row>
    <row r="50" spans="1:11" ht="11.1" customHeight="1">
      <c r="A50" s="27">
        <v>1996</v>
      </c>
      <c r="B50" s="96">
        <v>82.93</v>
      </c>
      <c r="C50" s="96">
        <v>115.03</v>
      </c>
      <c r="D50" s="96">
        <v>107.31</v>
      </c>
      <c r="E50" s="96">
        <v>126.72</v>
      </c>
      <c r="F50" s="96">
        <v>130.03</v>
      </c>
      <c r="G50" s="96">
        <v>120.9</v>
      </c>
      <c r="H50" s="96">
        <v>60.2</v>
      </c>
      <c r="I50" s="96">
        <v>59.86</v>
      </c>
      <c r="J50" s="96">
        <v>60.82</v>
      </c>
      <c r="K50" s="96">
        <v>59.15</v>
      </c>
    </row>
    <row r="51" spans="1:11" ht="11.1" customHeight="1">
      <c r="A51" s="27">
        <v>1997</v>
      </c>
      <c r="B51" s="96">
        <v>83.36</v>
      </c>
      <c r="C51" s="96">
        <v>113.36</v>
      </c>
      <c r="D51" s="96">
        <v>107.65</v>
      </c>
      <c r="E51" s="96">
        <v>121.96</v>
      </c>
      <c r="F51" s="96">
        <v>123.34</v>
      </c>
      <c r="G51" s="96">
        <v>119.52</v>
      </c>
      <c r="H51" s="96">
        <v>62.59</v>
      </c>
      <c r="I51" s="96">
        <v>60.91</v>
      </c>
      <c r="J51" s="96">
        <v>67.959999999999994</v>
      </c>
      <c r="K51" s="96">
        <v>59.74</v>
      </c>
    </row>
    <row r="52" spans="1:11" ht="11.1" customHeight="1">
      <c r="A52" s="27">
        <v>1998</v>
      </c>
      <c r="B52" s="96">
        <v>86.71</v>
      </c>
      <c r="C52" s="96">
        <v>112.37</v>
      </c>
      <c r="D52" s="96">
        <v>108.14</v>
      </c>
      <c r="E52" s="96">
        <v>118.66</v>
      </c>
      <c r="F52" s="96">
        <v>120.56</v>
      </c>
      <c r="G52" s="96">
        <v>115.29</v>
      </c>
      <c r="H52" s="96">
        <v>69.849999999999994</v>
      </c>
      <c r="I52" s="96">
        <v>68.44</v>
      </c>
      <c r="J52" s="96">
        <v>74.19</v>
      </c>
      <c r="K52" s="96">
        <v>63.85</v>
      </c>
    </row>
    <row r="53" spans="1:11" ht="11.1" customHeight="1">
      <c r="A53" s="27">
        <v>1999</v>
      </c>
      <c r="B53" s="96">
        <v>90.44</v>
      </c>
      <c r="C53" s="96">
        <v>113.71</v>
      </c>
      <c r="D53" s="96">
        <v>109.62</v>
      </c>
      <c r="E53" s="96">
        <v>119.78</v>
      </c>
      <c r="F53" s="96">
        <v>119.09</v>
      </c>
      <c r="G53" s="96">
        <v>121.13</v>
      </c>
      <c r="H53" s="96">
        <v>75.39</v>
      </c>
      <c r="I53" s="96">
        <v>74.41</v>
      </c>
      <c r="J53" s="96">
        <v>78.209999999999994</v>
      </c>
      <c r="K53" s="96">
        <v>68.86</v>
      </c>
    </row>
    <row r="54" spans="1:11" ht="13.5" customHeight="1">
      <c r="A54" s="27">
        <v>2000</v>
      </c>
      <c r="B54" s="96">
        <v>92.32</v>
      </c>
      <c r="C54" s="96">
        <v>110.16</v>
      </c>
      <c r="D54" s="96">
        <v>105.99</v>
      </c>
      <c r="E54" s="96">
        <v>116.37</v>
      </c>
      <c r="F54" s="96">
        <v>115.68</v>
      </c>
      <c r="G54" s="96">
        <v>117.72</v>
      </c>
      <c r="H54" s="96">
        <v>82.97</v>
      </c>
      <c r="I54" s="96">
        <v>81.010000000000005</v>
      </c>
      <c r="J54" s="96">
        <v>89.04</v>
      </c>
      <c r="K54" s="96">
        <v>70.13</v>
      </c>
    </row>
    <row r="55" spans="1:11" ht="11.1" customHeight="1">
      <c r="A55" s="27">
        <v>2001</v>
      </c>
      <c r="B55" s="96">
        <v>89.91</v>
      </c>
      <c r="C55" s="96">
        <v>105.53</v>
      </c>
      <c r="D55" s="96">
        <v>99.74</v>
      </c>
      <c r="E55" s="96">
        <v>114.22</v>
      </c>
      <c r="F55" s="96">
        <v>113.63</v>
      </c>
      <c r="G55" s="96">
        <v>115.38</v>
      </c>
      <c r="H55" s="96">
        <v>80.45</v>
      </c>
      <c r="I55" s="96">
        <v>81.36</v>
      </c>
      <c r="J55" s="96">
        <v>76.959999999999994</v>
      </c>
      <c r="K55" s="96">
        <v>73.31</v>
      </c>
    </row>
    <row r="56" spans="1:11" ht="11.1" customHeight="1">
      <c r="A56" s="27">
        <v>2002</v>
      </c>
      <c r="B56" s="96">
        <v>84.44</v>
      </c>
      <c r="C56" s="96">
        <v>99.19</v>
      </c>
      <c r="D56" s="96">
        <v>93.82</v>
      </c>
      <c r="E56" s="96">
        <v>107.26</v>
      </c>
      <c r="F56" s="96">
        <v>105.53</v>
      </c>
      <c r="G56" s="96">
        <v>110.48</v>
      </c>
      <c r="H56" s="96">
        <v>73.75</v>
      </c>
      <c r="I56" s="96">
        <v>74.56</v>
      </c>
      <c r="J56" s="96">
        <v>70.61</v>
      </c>
      <c r="K56" s="96">
        <v>72.83</v>
      </c>
    </row>
    <row r="57" spans="1:11" ht="11.1" customHeight="1">
      <c r="A57" s="27">
        <v>2003</v>
      </c>
      <c r="B57" s="96">
        <v>83.07</v>
      </c>
      <c r="C57" s="96">
        <v>96.74</v>
      </c>
      <c r="D57" s="96">
        <v>91.99</v>
      </c>
      <c r="E57" s="96">
        <v>103.88</v>
      </c>
      <c r="F57" s="96">
        <v>99.99</v>
      </c>
      <c r="G57" s="96">
        <v>111.04</v>
      </c>
      <c r="H57" s="96">
        <v>73.430000000000007</v>
      </c>
      <c r="I57" s="96">
        <v>72.75</v>
      </c>
      <c r="J57" s="96">
        <v>74.98</v>
      </c>
      <c r="K57" s="96">
        <v>71.599999999999994</v>
      </c>
    </row>
    <row r="58" spans="1:11" ht="11.1" customHeight="1">
      <c r="A58" s="27">
        <v>2004</v>
      </c>
      <c r="B58" s="96">
        <v>82.7</v>
      </c>
      <c r="C58" s="96">
        <v>92.98</v>
      </c>
      <c r="D58" s="96">
        <v>88.91</v>
      </c>
      <c r="E58" s="96">
        <v>99.08</v>
      </c>
      <c r="F58" s="96">
        <v>94.53</v>
      </c>
      <c r="G58" s="96">
        <v>107.44</v>
      </c>
      <c r="H58" s="96">
        <v>76.09</v>
      </c>
      <c r="I58" s="96">
        <v>73.349999999999994</v>
      </c>
      <c r="J58" s="96">
        <v>83.8</v>
      </c>
      <c r="K58" s="96">
        <v>72.489999999999995</v>
      </c>
    </row>
    <row r="59" spans="1:11" ht="13.5" customHeight="1">
      <c r="A59" s="27">
        <v>2005</v>
      </c>
      <c r="B59" s="96">
        <v>83.44</v>
      </c>
      <c r="C59" s="96">
        <v>89.59</v>
      </c>
      <c r="D59" s="96">
        <v>85.12</v>
      </c>
      <c r="E59" s="96">
        <v>96.29</v>
      </c>
      <c r="F59" s="96">
        <v>92.37</v>
      </c>
      <c r="G59" s="96">
        <v>103.5</v>
      </c>
      <c r="H59" s="96">
        <v>81.33</v>
      </c>
      <c r="I59" s="96">
        <v>78.67</v>
      </c>
      <c r="J59" s="96">
        <v>88.79</v>
      </c>
      <c r="K59" s="96">
        <v>73.099999999999994</v>
      </c>
    </row>
    <row r="60" spans="1:11" ht="11.1" customHeight="1">
      <c r="A60" s="31">
        <v>2006</v>
      </c>
      <c r="B60" s="96">
        <v>89.73</v>
      </c>
      <c r="C60" s="96">
        <v>93.9</v>
      </c>
      <c r="D60" s="96">
        <v>90.33</v>
      </c>
      <c r="E60" s="96">
        <v>99.24</v>
      </c>
      <c r="F60" s="96">
        <v>96.6</v>
      </c>
      <c r="G60" s="96">
        <v>104.04</v>
      </c>
      <c r="H60" s="96">
        <v>91.22</v>
      </c>
      <c r="I60" s="96">
        <v>88.17</v>
      </c>
      <c r="J60" s="96">
        <v>99.77</v>
      </c>
      <c r="K60" s="96">
        <v>76.260000000000005</v>
      </c>
    </row>
    <row r="61" spans="1:11" ht="11.1" customHeight="1">
      <c r="A61" s="31">
        <v>2007</v>
      </c>
      <c r="B61" s="96">
        <v>92.97</v>
      </c>
      <c r="C61" s="96">
        <v>93.67</v>
      </c>
      <c r="D61" s="96">
        <v>88.72</v>
      </c>
      <c r="E61" s="96">
        <v>101.11</v>
      </c>
      <c r="F61" s="96">
        <v>100.25</v>
      </c>
      <c r="G61" s="96">
        <v>102.62</v>
      </c>
      <c r="H61" s="96">
        <v>98.37</v>
      </c>
      <c r="I61" s="96">
        <v>97.8</v>
      </c>
      <c r="J61" s="96">
        <v>100.09</v>
      </c>
      <c r="K61" s="96">
        <v>79.53</v>
      </c>
    </row>
    <row r="62" spans="1:11" ht="11.1" customHeight="1">
      <c r="A62" s="31">
        <v>2008</v>
      </c>
      <c r="B62" s="96">
        <v>94.44</v>
      </c>
      <c r="C62" s="96">
        <v>93.12</v>
      </c>
      <c r="D62" s="96">
        <v>85.97</v>
      </c>
      <c r="E62" s="96">
        <v>103.91</v>
      </c>
      <c r="F62" s="96">
        <v>105.48</v>
      </c>
      <c r="G62" s="96">
        <v>100.85</v>
      </c>
      <c r="H62" s="96">
        <v>100.89</v>
      </c>
      <c r="I62" s="96">
        <v>103.02</v>
      </c>
      <c r="J62" s="96">
        <v>95.5</v>
      </c>
      <c r="K62" s="96">
        <v>83.87</v>
      </c>
    </row>
    <row r="63" spans="1:11" ht="11.1" customHeight="1">
      <c r="A63" s="27">
        <v>2009</v>
      </c>
      <c r="B63" s="96">
        <v>85.51</v>
      </c>
      <c r="C63" s="96">
        <v>89.77</v>
      </c>
      <c r="D63" s="96">
        <v>83.21</v>
      </c>
      <c r="E63" s="96">
        <v>99.66</v>
      </c>
      <c r="F63" s="96">
        <v>100.72</v>
      </c>
      <c r="G63" s="96">
        <v>97.55</v>
      </c>
      <c r="H63" s="96">
        <v>80.03</v>
      </c>
      <c r="I63" s="96">
        <v>83.31</v>
      </c>
      <c r="J63" s="96">
        <v>71.650000000000006</v>
      </c>
      <c r="K63" s="96">
        <v>85.16</v>
      </c>
    </row>
    <row r="64" spans="1:11" ht="13.5" customHeight="1">
      <c r="A64" s="27">
        <v>2010</v>
      </c>
      <c r="B64" s="96">
        <v>90.02</v>
      </c>
      <c r="C64" s="96">
        <v>92.52</v>
      </c>
      <c r="D64" s="96">
        <v>86.75</v>
      </c>
      <c r="E64" s="96">
        <v>101.23</v>
      </c>
      <c r="F64" s="96">
        <v>102.1</v>
      </c>
      <c r="G64" s="96">
        <v>99.49</v>
      </c>
      <c r="H64" s="96">
        <v>89.08</v>
      </c>
      <c r="I64" s="96">
        <v>87.67</v>
      </c>
      <c r="J64" s="96">
        <v>92.65</v>
      </c>
      <c r="K64" s="96">
        <v>84.84</v>
      </c>
    </row>
    <row r="65" spans="1:14" ht="11.1" customHeight="1">
      <c r="A65" s="27">
        <v>2011</v>
      </c>
      <c r="B65" s="96">
        <v>96.67</v>
      </c>
      <c r="C65" s="96">
        <v>100.08</v>
      </c>
      <c r="D65" s="96">
        <v>95.43</v>
      </c>
      <c r="E65" s="96">
        <v>107.09</v>
      </c>
      <c r="F65" s="96">
        <v>108.86</v>
      </c>
      <c r="G65" s="96">
        <v>103.62</v>
      </c>
      <c r="H65" s="96">
        <v>95.55</v>
      </c>
      <c r="I65" s="96">
        <v>95.39</v>
      </c>
      <c r="J65" s="96">
        <v>95.94</v>
      </c>
      <c r="K65" s="96">
        <v>89.52</v>
      </c>
    </row>
    <row r="66" spans="1:14" ht="11.1" customHeight="1">
      <c r="A66" s="27">
        <v>2012</v>
      </c>
      <c r="B66" s="96">
        <v>96.45</v>
      </c>
      <c r="C66" s="96">
        <v>100.64</v>
      </c>
      <c r="D66" s="96">
        <v>98.62</v>
      </c>
      <c r="E66" s="96">
        <v>103.69</v>
      </c>
      <c r="F66" s="96">
        <v>105.32</v>
      </c>
      <c r="G66" s="96">
        <v>100.49</v>
      </c>
      <c r="H66" s="96">
        <v>93.77</v>
      </c>
      <c r="I66" s="96">
        <v>94.72</v>
      </c>
      <c r="J66" s="96">
        <v>91.37</v>
      </c>
      <c r="K66" s="96">
        <v>90.32</v>
      </c>
    </row>
    <row r="67" spans="1:14" ht="11.1" customHeight="1">
      <c r="A67" s="27">
        <v>2013</v>
      </c>
      <c r="B67" s="96">
        <v>95.2</v>
      </c>
      <c r="C67" s="96">
        <v>99.43</v>
      </c>
      <c r="D67" s="96">
        <v>97.83</v>
      </c>
      <c r="E67" s="96">
        <v>101.85</v>
      </c>
      <c r="F67" s="96">
        <v>102.93</v>
      </c>
      <c r="G67" s="96">
        <v>99.74</v>
      </c>
      <c r="H67" s="96">
        <v>91.45</v>
      </c>
      <c r="I67" s="96">
        <v>91.44</v>
      </c>
      <c r="J67" s="96">
        <v>91.46</v>
      </c>
      <c r="K67" s="96">
        <v>91.1</v>
      </c>
    </row>
    <row r="68" spans="1:14" ht="11.1" customHeight="1">
      <c r="A68" s="27">
        <v>2014</v>
      </c>
      <c r="B68" s="96">
        <v>98.29</v>
      </c>
      <c r="C68" s="96">
        <v>101.46</v>
      </c>
      <c r="D68" s="96">
        <v>100.71</v>
      </c>
      <c r="E68" s="96">
        <v>102.61</v>
      </c>
      <c r="F68" s="96">
        <v>102.43</v>
      </c>
      <c r="G68" s="96">
        <v>102.96</v>
      </c>
      <c r="H68" s="96">
        <v>95.84</v>
      </c>
      <c r="I68" s="96">
        <v>96.07</v>
      </c>
      <c r="J68" s="96">
        <v>95.24</v>
      </c>
      <c r="K68" s="96">
        <v>94.45</v>
      </c>
    </row>
    <row r="69" spans="1:14" ht="13.5" customHeight="1">
      <c r="A69" s="27">
        <v>2015</v>
      </c>
      <c r="B69" s="96">
        <v>100</v>
      </c>
      <c r="C69" s="96">
        <v>100</v>
      </c>
      <c r="D69" s="96">
        <v>100</v>
      </c>
      <c r="E69" s="96">
        <v>100</v>
      </c>
      <c r="F69" s="96">
        <v>100</v>
      </c>
      <c r="G69" s="96">
        <v>100</v>
      </c>
      <c r="H69" s="96">
        <v>100</v>
      </c>
      <c r="I69" s="96">
        <v>100</v>
      </c>
      <c r="J69" s="96">
        <v>100</v>
      </c>
      <c r="K69" s="96">
        <v>100</v>
      </c>
    </row>
    <row r="70" spans="1:14" ht="11.1" customHeight="1">
      <c r="A70" s="27">
        <v>2016</v>
      </c>
      <c r="B70" s="96">
        <v>103.81</v>
      </c>
      <c r="C70" s="96">
        <v>103.83</v>
      </c>
      <c r="D70" s="96">
        <v>104.97</v>
      </c>
      <c r="E70" s="96">
        <v>102.11</v>
      </c>
      <c r="F70" s="96">
        <v>101.29</v>
      </c>
      <c r="G70" s="96">
        <v>103.75</v>
      </c>
      <c r="H70" s="96">
        <v>103.04</v>
      </c>
      <c r="I70" s="96">
        <v>102.78</v>
      </c>
      <c r="J70" s="96">
        <v>103.72</v>
      </c>
      <c r="K70" s="96">
        <v>105.21</v>
      </c>
    </row>
    <row r="71" spans="1:14" ht="11.1" customHeight="1">
      <c r="A71" s="27">
        <v>2017</v>
      </c>
      <c r="B71" s="96">
        <v>106.41</v>
      </c>
      <c r="C71" s="96">
        <v>104.68</v>
      </c>
      <c r="D71" s="96">
        <v>105.62</v>
      </c>
      <c r="E71" s="96">
        <v>103.26</v>
      </c>
      <c r="F71" s="96">
        <v>101.9</v>
      </c>
      <c r="G71" s="96">
        <v>105.98</v>
      </c>
      <c r="H71" s="96">
        <v>107.37</v>
      </c>
      <c r="I71" s="96">
        <v>105.87</v>
      </c>
      <c r="J71" s="96">
        <v>111.2</v>
      </c>
      <c r="K71" s="96">
        <v>109.28</v>
      </c>
    </row>
    <row r="72" spans="1:14" ht="11.1" customHeight="1">
      <c r="A72" s="27">
        <v>2018</v>
      </c>
      <c r="B72" s="96">
        <v>110.16</v>
      </c>
      <c r="C72" s="96">
        <v>107.37</v>
      </c>
      <c r="D72" s="191">
        <v>108.76</v>
      </c>
      <c r="E72" s="191">
        <v>105.26</v>
      </c>
      <c r="F72" s="96">
        <v>102.97</v>
      </c>
      <c r="G72" s="96">
        <v>109.83</v>
      </c>
      <c r="H72" s="96">
        <v>112.08</v>
      </c>
      <c r="I72" s="96">
        <v>111.26</v>
      </c>
      <c r="J72" s="96">
        <v>114.2</v>
      </c>
      <c r="K72" s="96">
        <v>114.16</v>
      </c>
    </row>
    <row r="73" spans="1:14" ht="11.1" customHeight="1">
      <c r="A73" s="27">
        <v>2019</v>
      </c>
      <c r="B73" s="96">
        <v>112.93</v>
      </c>
      <c r="C73" s="96">
        <v>111.45</v>
      </c>
      <c r="D73" s="191">
        <v>113.09</v>
      </c>
      <c r="E73" s="191">
        <v>108.97</v>
      </c>
      <c r="F73" s="96">
        <v>105.9</v>
      </c>
      <c r="G73" s="96">
        <v>115.06</v>
      </c>
      <c r="H73" s="96">
        <v>112.67</v>
      </c>
      <c r="I73" s="96">
        <v>107.03</v>
      </c>
      <c r="J73" s="96">
        <v>126.81</v>
      </c>
      <c r="K73" s="96">
        <v>117.28</v>
      </c>
    </row>
    <row r="74" spans="1:14" ht="13.5" customHeight="1">
      <c r="A74" s="27">
        <v>2020</v>
      </c>
      <c r="B74" s="96">
        <v>109.38</v>
      </c>
      <c r="C74" s="96">
        <v>113.54</v>
      </c>
      <c r="D74" s="96">
        <v>116.26</v>
      </c>
      <c r="E74" s="96">
        <v>109.43</v>
      </c>
      <c r="F74" s="96">
        <v>105.35</v>
      </c>
      <c r="G74" s="96">
        <v>117.5</v>
      </c>
      <c r="H74" s="96">
        <v>99.02</v>
      </c>
      <c r="I74" s="188" t="s">
        <v>538</v>
      </c>
      <c r="J74" s="188" t="s">
        <v>538</v>
      </c>
      <c r="K74" s="96">
        <v>116.04</v>
      </c>
    </row>
    <row r="75" spans="1:14" ht="11.1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4" ht="11.1" customHeight="1">
      <c r="A76" s="14" t="s">
        <v>425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4" ht="11.1" customHeight="1">
      <c r="A77" s="46" t="s">
        <v>426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4" ht="11.1" customHeight="1">
      <c r="A78" s="46" t="s">
        <v>427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4" ht="10.5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  <c r="N79" s="189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169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25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398" t="s">
        <v>5</v>
      </c>
      <c r="B6" s="437" t="s">
        <v>89</v>
      </c>
      <c r="C6" s="181" t="s">
        <v>129</v>
      </c>
      <c r="D6" s="182"/>
      <c r="E6" s="182"/>
      <c r="F6" s="183"/>
      <c r="G6" s="184"/>
      <c r="H6" s="185" t="s">
        <v>422</v>
      </c>
      <c r="I6" s="185"/>
      <c r="J6" s="18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84" t="s">
        <v>69</v>
      </c>
      <c r="F8" s="186" t="s">
        <v>133</v>
      </c>
      <c r="G8" s="186" t="s">
        <v>134</v>
      </c>
      <c r="H8" s="448"/>
      <c r="I8" s="448"/>
      <c r="J8" s="448" t="s">
        <v>130</v>
      </c>
      <c r="K8" s="426"/>
    </row>
    <row r="9" spans="1:11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</row>
    <row r="10" spans="1:11" ht="15" customHeight="1">
      <c r="A10" s="36"/>
      <c r="B10" s="24" t="s">
        <v>276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5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3.5" hidden="1" customHeight="1">
      <c r="A15" s="27">
        <v>1970</v>
      </c>
      <c r="B15" s="96"/>
      <c r="C15" s="96"/>
      <c r="D15" s="96"/>
      <c r="E15" s="96"/>
      <c r="F15" s="96"/>
      <c r="G15" s="96"/>
      <c r="H15" s="96"/>
      <c r="I15" s="96"/>
      <c r="J15" s="96"/>
      <c r="K15" s="96"/>
    </row>
    <row r="16" spans="1:11" ht="11.1" customHeight="1">
      <c r="A16" s="27">
        <v>1971</v>
      </c>
      <c r="B16" s="170">
        <f>'3.10'!B16/'3.10'!B15*100-100</f>
        <v>5.9748427672955842</v>
      </c>
      <c r="C16" s="170">
        <f>'3.10'!C16/'3.10'!C15*100-100</f>
        <v>6.7082499705778673</v>
      </c>
      <c r="D16" s="170">
        <f>'3.10'!D16/'3.10'!D15*100-100</f>
        <v>10.597755155311916</v>
      </c>
      <c r="E16" s="170">
        <f>'3.10'!E16/'3.10'!E15*100-100</f>
        <v>3.7160347975512735</v>
      </c>
      <c r="F16" s="170">
        <f>'3.10'!F16/'3.10'!F15*100-100</f>
        <v>6.2052772808586667</v>
      </c>
      <c r="G16" s="170">
        <f>'3.10'!G16/'3.10'!G15*100-100</f>
        <v>0.70814365199798601</v>
      </c>
      <c r="H16" s="170">
        <f>'3.10'!H16/'3.10'!H15*100-100</f>
        <v>4.4098329893038226</v>
      </c>
      <c r="I16" s="170">
        <f>'3.10'!I16/'3.10'!I15*100-100</f>
        <v>4.7310186951545035</v>
      </c>
      <c r="J16" s="170">
        <f>'3.10'!J16/'3.10'!J15*100-100</f>
        <v>3.1792911744266803</v>
      </c>
      <c r="K16" s="170">
        <f>'3.10'!K16/'3.10'!K15*100-100</f>
        <v>16.765453005927185</v>
      </c>
    </row>
    <row r="17" spans="1:11" ht="11.1" customHeight="1">
      <c r="A17" s="27">
        <v>1972</v>
      </c>
      <c r="B17" s="170">
        <f>'3.10'!B17/'3.10'!B16*100-100</f>
        <v>2.684753426593204</v>
      </c>
      <c r="C17" s="170">
        <f>'3.10'!C17/'3.10'!C16*100-100</f>
        <v>5.0181978603727799</v>
      </c>
      <c r="D17" s="170">
        <f>'3.10'!D17/'3.10'!D16*100-100</f>
        <v>12.603257021477461</v>
      </c>
      <c r="E17" s="170">
        <f>'3.10'!E17/'3.10'!E16*100-100</f>
        <v>-1.2840426633530058</v>
      </c>
      <c r="F17" s="170">
        <f>'3.10'!F17/'3.10'!F16*100-100</f>
        <v>-1.6212232866617455</v>
      </c>
      <c r="G17" s="170">
        <f>'3.10'!G17/'3.10'!G16*100-100</f>
        <v>-0.85384229030637471</v>
      </c>
      <c r="H17" s="170">
        <f>'3.10'!H17/'3.10'!H16*100-100</f>
        <v>-2.0309130122214185</v>
      </c>
      <c r="I17" s="170">
        <f>'3.10'!I17/'3.10'!I16*100-100</f>
        <v>-0.49180327868852203</v>
      </c>
      <c r="J17" s="170">
        <f>'3.10'!J17/'3.10'!J16*100-100</f>
        <v>-8.1663579727226789</v>
      </c>
      <c r="K17" s="170">
        <f>'3.10'!K17/'3.10'!K16*100-100</f>
        <v>24.655547498187104</v>
      </c>
    </row>
    <row r="18" spans="1:11" ht="11.1" customHeight="1">
      <c r="A18" s="27">
        <v>1973</v>
      </c>
      <c r="B18" s="170">
        <f>'3.10'!B18/'3.10'!B17*100-100</f>
        <v>0.45410760974266395</v>
      </c>
      <c r="C18" s="170">
        <f>'3.10'!C18/'3.10'!C17*100-100</f>
        <v>-3.150598613737543E-2</v>
      </c>
      <c r="D18" s="170">
        <f>'3.10'!D18/'3.10'!D17*100-100</f>
        <v>1.3519178369314488</v>
      </c>
      <c r="E18" s="170">
        <f>'3.10'!E18/'3.10'!E17*100-100</f>
        <v>-1.3636840448966723</v>
      </c>
      <c r="F18" s="170">
        <f>'3.10'!F18/'3.10'!F17*100-100</f>
        <v>-2.5254146602461134</v>
      </c>
      <c r="G18" s="170">
        <f>'3.10'!G18/'3.10'!G17*100-100</f>
        <v>0.19250253292806008</v>
      </c>
      <c r="H18" s="170">
        <f>'3.10'!H18/'3.10'!H17*100-100</f>
        <v>0.20179783525958328</v>
      </c>
      <c r="I18" s="170">
        <f>'3.10'!I18/'3.10'!I17*100-100</f>
        <v>0.60406370126304409</v>
      </c>
      <c r="J18" s="170">
        <f>'3.10'!J18/'3.10'!J17*100-100</f>
        <v>-1.4851485148514882</v>
      </c>
      <c r="K18" s="170">
        <f>'3.10'!K18/'3.10'!K17*100-100</f>
        <v>22.80395578824897</v>
      </c>
    </row>
    <row r="19" spans="1:11" ht="11.1" customHeight="1">
      <c r="A19" s="27">
        <v>1974</v>
      </c>
      <c r="B19" s="170">
        <f>'3.10'!B19/'3.10'!B18*100-100</f>
        <v>-8.6438356164383521</v>
      </c>
      <c r="C19" s="170">
        <f>'3.10'!C19/'3.10'!C18*100-100</f>
        <v>-8.3307070070385549</v>
      </c>
      <c r="D19" s="170">
        <f>'3.10'!D19/'3.10'!D18*100-100</f>
        <v>-14.331506566022128</v>
      </c>
      <c r="E19" s="170">
        <f>'3.10'!E19/'3.10'!E18*100-100</f>
        <v>-2.2333297883654097</v>
      </c>
      <c r="F19" s="170">
        <f>'3.10'!F19/'3.10'!F18*100-100</f>
        <v>-5.2256010539027358</v>
      </c>
      <c r="G19" s="170">
        <f>'3.10'!G19/'3.10'!G18*100-100</f>
        <v>1.7494185458590437</v>
      </c>
      <c r="H19" s="170">
        <f>'3.10'!H19/'3.10'!H18*100-100</f>
        <v>-9.5020139143171036</v>
      </c>
      <c r="I19" s="170">
        <f>'3.10'!I19/'3.10'!I18*100-100</f>
        <v>-8.1695778748180601</v>
      </c>
      <c r="J19" s="170">
        <f>'3.10'!J19/'3.10'!J18*100-100</f>
        <v>-15.280104224827824</v>
      </c>
      <c r="K19" s="170">
        <f>'3.10'!K19/'3.10'!K18*100-100</f>
        <v>-3.8370440549502547</v>
      </c>
    </row>
    <row r="20" spans="1:11" ht="13.5" customHeight="1">
      <c r="A20" s="27">
        <v>1975</v>
      </c>
      <c r="B20" s="170">
        <f>'3.10'!B20/'3.10'!B19*100-100</f>
        <v>-4.4984255510571245</v>
      </c>
      <c r="C20" s="170">
        <f>'3.10'!C20/'3.10'!C19*100-100</f>
        <v>-6.7155626862250699</v>
      </c>
      <c r="D20" s="170">
        <f>'3.10'!D20/'3.10'!D19*100-100</f>
        <v>-9.4990947495473677</v>
      </c>
      <c r="E20" s="170">
        <f>'3.10'!E20/'3.10'!E19*100-100</f>
        <v>-4.2532361579462759</v>
      </c>
      <c r="F20" s="170">
        <f>'3.10'!F20/'3.10'!F19*100-100</f>
        <v>-5.3168075987489942</v>
      </c>
      <c r="G20" s="170">
        <f>'3.10'!G20/'3.10'!G19*100-100</f>
        <v>-2.9516994633273725</v>
      </c>
      <c r="H20" s="170">
        <f>'3.10'!H20/'3.10'!H19*100-100</f>
        <v>-1.1936071211814578</v>
      </c>
      <c r="I20" s="170">
        <f>'3.10'!I20/'3.10'!I19*100-100</f>
        <v>-2.8135526055082352</v>
      </c>
      <c r="J20" s="170">
        <f>'3.10'!J20/'3.10'!J19*100-100</f>
        <v>6.2609841827767809</v>
      </c>
      <c r="K20" s="170">
        <f>'3.10'!K20/'3.10'!K19*100-100</f>
        <v>11.428571428571431</v>
      </c>
    </row>
    <row r="21" spans="1:11" ht="11.1" customHeight="1">
      <c r="A21" s="27">
        <v>1976</v>
      </c>
      <c r="B21" s="170">
        <f>'3.10'!B21/'3.10'!B20*100-100</f>
        <v>3.5013345894175103</v>
      </c>
      <c r="C21" s="170">
        <f>'3.10'!C21/'3.10'!C20*100-100</f>
        <v>1.7567567567567437</v>
      </c>
      <c r="D21" s="170">
        <f>'3.10'!D21/'3.10'!D20*100-100</f>
        <v>3.5742864763936808</v>
      </c>
      <c r="E21" s="170">
        <f>'3.10'!E21/'3.10'!E20*100-100</f>
        <v>0.21586003181096203</v>
      </c>
      <c r="F21" s="170">
        <f>'3.10'!F21/'3.10'!F20*100-100</f>
        <v>2.0919990212870232</v>
      </c>
      <c r="G21" s="170">
        <f>'3.10'!G21/'3.10'!G20*100-100</f>
        <v>-2.0276497695852669</v>
      </c>
      <c r="H21" s="170">
        <f>'3.10'!H21/'3.10'!H20*100-100</f>
        <v>5.9172809172808911</v>
      </c>
      <c r="I21" s="170">
        <f>'3.10'!I21/'3.10'!I20*100-100</f>
        <v>2.7319062181447578</v>
      </c>
      <c r="J21" s="170">
        <f>'3.10'!J21/'3.10'!J20*100-100</f>
        <v>19.102749638205509</v>
      </c>
      <c r="K21" s="170">
        <f>'3.10'!K21/'3.10'!K20*100-100</f>
        <v>11.626878868258174</v>
      </c>
    </row>
    <row r="22" spans="1:11" ht="11.1" customHeight="1">
      <c r="A22" s="27">
        <v>1977</v>
      </c>
      <c r="B22" s="170">
        <f>'3.10'!B22/'3.10'!B21*100-100</f>
        <v>4.4902912621359121</v>
      </c>
      <c r="C22" s="170">
        <f>'3.10'!C22/'3.10'!C21*100-100</f>
        <v>1.6298442593263474</v>
      </c>
      <c r="D22" s="170">
        <f>'3.10'!D22/'3.10'!D21*100-100</f>
        <v>3.7471027556013325</v>
      </c>
      <c r="E22" s="170">
        <f>'3.10'!E22/'3.10'!E21*100-100</f>
        <v>-0.26074141253825189</v>
      </c>
      <c r="F22" s="170">
        <f>'3.10'!F22/'3.10'!F21*100-100</f>
        <v>-0.55122828040742888</v>
      </c>
      <c r="G22" s="170">
        <f>'3.10'!G22/'3.10'!G21*100-100</f>
        <v>0.1149785721751897</v>
      </c>
      <c r="H22" s="170">
        <f>'3.10'!H22/'3.10'!H21*100-100</f>
        <v>8.351053547264641</v>
      </c>
      <c r="I22" s="170">
        <f>'3.10'!I22/'3.10'!I21*100-100</f>
        <v>7.4617979757888548</v>
      </c>
      <c r="J22" s="170">
        <f>'3.10'!J22/'3.10'!J21*100-100</f>
        <v>11.50841867731296</v>
      </c>
      <c r="K22" s="170">
        <f>'3.10'!K22/'3.10'!K21*100-100</f>
        <v>16.831683168316829</v>
      </c>
    </row>
    <row r="23" spans="1:11" ht="11.1" customHeight="1">
      <c r="A23" s="27">
        <v>1978</v>
      </c>
      <c r="B23" s="170">
        <f>'3.10'!B23/'3.10'!B22*100-100</f>
        <v>4.8344947735191539</v>
      </c>
      <c r="C23" s="170">
        <f>'3.10'!C23/'3.10'!C22*100-100</f>
        <v>2.4708956996911411</v>
      </c>
      <c r="D23" s="170">
        <f>'3.10'!D23/'3.10'!D22*100-100</f>
        <v>2.5940176244259732</v>
      </c>
      <c r="E23" s="170">
        <f>'3.10'!E23/'3.10'!E22*100-100</f>
        <v>2.364173675835417</v>
      </c>
      <c r="F23" s="170">
        <f>'3.10'!F23/'3.10'!F22*100-100</f>
        <v>1.1567658754066912</v>
      </c>
      <c r="G23" s="170">
        <f>'3.10'!G23/'3.10'!G22*100-100</f>
        <v>3.9152223846314484</v>
      </c>
      <c r="H23" s="170">
        <f>'3.10'!H23/'3.10'!H22*100-100</f>
        <v>8.0999107939340007</v>
      </c>
      <c r="I23" s="170">
        <f>'3.10'!I23/'3.10'!I22*100-100</f>
        <v>10.156971375807927</v>
      </c>
      <c r="J23" s="170">
        <f>'3.10'!J23/'3.10'!J22*100-100</f>
        <v>1.0585305105853138</v>
      </c>
      <c r="K23" s="170">
        <f>'3.10'!K23/'3.10'!K22*100-100</f>
        <v>10.847457627118644</v>
      </c>
    </row>
    <row r="24" spans="1:11" ht="11.1" customHeight="1">
      <c r="A24" s="27">
        <v>1979</v>
      </c>
      <c r="B24" s="170">
        <f>'3.10'!B24/'3.10'!B23*100-100</f>
        <v>6.2041268522365414</v>
      </c>
      <c r="C24" s="170">
        <f>'3.10'!C24/'3.10'!C23*100-100</f>
        <v>4.7530721075817155</v>
      </c>
      <c r="D24" s="170">
        <f>'3.10'!D24/'3.10'!D23*100-100</f>
        <v>6.4722961529155612</v>
      </c>
      <c r="E24" s="170">
        <f>'3.10'!E24/'3.10'!E23*100-100</f>
        <v>3.1312458361092439</v>
      </c>
      <c r="F24" s="170">
        <f>'3.10'!F24/'3.10'!F23*100-100</f>
        <v>3.0375223347230502</v>
      </c>
      <c r="G24" s="170">
        <f>'3.10'!G24/'3.10'!G23*100-100</f>
        <v>3.2352054656887361</v>
      </c>
      <c r="H24" s="170">
        <f>'3.10'!H24/'3.10'!H23*100-100</f>
        <v>8.1861693348737248</v>
      </c>
      <c r="I24" s="170">
        <f>'3.10'!I24/'3.10'!I23*100-100</f>
        <v>9.119865884325236</v>
      </c>
      <c r="J24" s="170">
        <f>'3.10'!J24/'3.10'!J23*100-100</f>
        <v>4.7288971041281371</v>
      </c>
      <c r="K24" s="170">
        <f>'3.10'!K24/'3.10'!K23*100-100</f>
        <v>9.90825688073393</v>
      </c>
    </row>
    <row r="25" spans="1:11" ht="13.5" customHeight="1">
      <c r="A25" s="27">
        <v>1980</v>
      </c>
      <c r="B25" s="170">
        <f>'3.10'!B25/'3.10'!B24*100-100</f>
        <v>2.2558351805972165</v>
      </c>
      <c r="C25" s="170">
        <f>'3.10'!C25/'3.10'!C24*100-100</f>
        <v>1.8370960602036348</v>
      </c>
      <c r="D25" s="170">
        <f>'3.10'!D25/'3.10'!D24*100-100</f>
        <v>2.2724690376093548</v>
      </c>
      <c r="E25" s="170">
        <f>'3.10'!E25/'3.10'!E24*100-100</f>
        <v>1.4319552110249703</v>
      </c>
      <c r="F25" s="170">
        <f>'3.10'!F25/'3.10'!F24*100-100</f>
        <v>2.3468208092485554</v>
      </c>
      <c r="G25" s="170">
        <f>'3.10'!G25/'3.10'!G24*100-100</f>
        <v>0.32116788321168599</v>
      </c>
      <c r="H25" s="170">
        <f>'3.10'!H25/'3.10'!H24*100-100</f>
        <v>2.4103737604881843</v>
      </c>
      <c r="I25" s="170">
        <f>'3.10'!I25/'3.10'!I24*100-100</f>
        <v>2.7654017514211091</v>
      </c>
      <c r="J25" s="170">
        <f>'3.10'!J25/'3.10'!J24*100-100</f>
        <v>1.0883953522577059</v>
      </c>
      <c r="K25" s="170">
        <f>'3.10'!K25/'3.10'!K24*100-100</f>
        <v>9.4602114635503796</v>
      </c>
    </row>
    <row r="26" spans="1:11" ht="11.1" customHeight="1">
      <c r="A26" s="27">
        <v>1981</v>
      </c>
      <c r="B26" s="170">
        <f>'3.10'!B26/'3.10'!B25*100-100</f>
        <v>-4.667176740627383</v>
      </c>
      <c r="C26" s="170">
        <f>'3.10'!C26/'3.10'!C25*100-100</f>
        <v>-4.9771788741578007</v>
      </c>
      <c r="D26" s="170">
        <f>'3.10'!D26/'3.10'!D25*100-100</f>
        <v>-4.8216864792800891</v>
      </c>
      <c r="E26" s="170">
        <f>'3.10'!E26/'3.10'!E25*100-100</f>
        <v>-5.1268442840462853</v>
      </c>
      <c r="F26" s="170">
        <f>'3.10'!F26/'3.10'!F25*100-100</f>
        <v>-4.2019654354456151</v>
      </c>
      <c r="G26" s="170">
        <f>'3.10'!G26/'3.10'!G25*100-100</f>
        <v>-6.2863795110593657</v>
      </c>
      <c r="H26" s="170">
        <f>'3.10'!H26/'3.10'!H25*100-100</f>
        <v>-5.1094890510948829</v>
      </c>
      <c r="I26" s="170">
        <f>'3.10'!I26/'3.10'!I25*100-100</f>
        <v>-6.2341157123635895</v>
      </c>
      <c r="J26" s="170">
        <f>'3.10'!J26/'3.10'!J25*100-100</f>
        <v>-0.81478248217663918</v>
      </c>
      <c r="K26" s="170">
        <f>'3.10'!K26/'3.10'!K25*100-100</f>
        <v>9.4814438230808236</v>
      </c>
    </row>
    <row r="27" spans="1:11" ht="11.1" customHeight="1">
      <c r="A27" s="27">
        <v>1982</v>
      </c>
      <c r="B27" s="170">
        <f>'3.10'!B27/'3.10'!B26*100-100</f>
        <v>-4.5612627073301439</v>
      </c>
      <c r="C27" s="170">
        <f>'3.10'!C27/'3.10'!C26*100-100</f>
        <v>-3.6139066788655043</v>
      </c>
      <c r="D27" s="170">
        <f>'3.10'!D27/'3.10'!D26*100-100</f>
        <v>-4.5640247461188181</v>
      </c>
      <c r="E27" s="170">
        <f>'3.10'!E27/'3.10'!E26*100-100</f>
        <v>-2.6851644663235561</v>
      </c>
      <c r="F27" s="170">
        <f>'3.10'!F27/'3.10'!F26*100-100</f>
        <v>-1.4738827968400017</v>
      </c>
      <c r="G27" s="170">
        <f>'3.10'!G27/'3.10'!G26*100-100</f>
        <v>-4.2753623188405641</v>
      </c>
      <c r="H27" s="170">
        <f>'3.10'!H27/'3.10'!H26*100-100</f>
        <v>-7.4568288854003129</v>
      </c>
      <c r="I27" s="170">
        <f>'3.10'!I27/'3.10'!I26*100-100</f>
        <v>-5.660076530612244</v>
      </c>
      <c r="J27" s="170">
        <f>'3.10'!J27/'3.10'!J26*100-100</f>
        <v>-13.935748863136283</v>
      </c>
      <c r="K27" s="170">
        <f>'3.10'!K27/'3.10'!K26*100-100</f>
        <v>13.025307638727639</v>
      </c>
    </row>
    <row r="28" spans="1:11" ht="11.1" customHeight="1">
      <c r="A28" s="27">
        <v>1983</v>
      </c>
      <c r="B28" s="170">
        <f>'3.10'!B28/'3.10'!B27*100-100</f>
        <v>2.9992992291520721</v>
      </c>
      <c r="C28" s="170">
        <f>'3.10'!C28/'3.10'!C27*100-100</f>
        <v>1.5899383009017498</v>
      </c>
      <c r="D28" s="170">
        <f>'3.10'!D28/'3.10'!D27*100-100</f>
        <v>5.565068493150676</v>
      </c>
      <c r="E28" s="170">
        <f>'3.10'!E28/'3.10'!E27*100-100</f>
        <v>-2.3568636468153557</v>
      </c>
      <c r="F28" s="170">
        <f>'3.10'!F28/'3.10'!F27*100-100</f>
        <v>-0.96936333173766798</v>
      </c>
      <c r="G28" s="170">
        <f>'3.10'!G28/'3.10'!G27*100-100</f>
        <v>-4.336541581053325</v>
      </c>
      <c r="H28" s="170">
        <f>'3.10'!H28/'3.10'!H27*100-100</f>
        <v>4.8854961832061008</v>
      </c>
      <c r="I28" s="170">
        <f>'3.10'!I28/'3.10'!I27*100-100</f>
        <v>2.551968903160386</v>
      </c>
      <c r="J28" s="170">
        <f>'3.10'!J28/'3.10'!J27*100-100</f>
        <v>14.027612067496165</v>
      </c>
      <c r="K28" s="170">
        <f>'3.10'!K28/'3.10'!K27*100-100</f>
        <v>7.7649958915365573</v>
      </c>
    </row>
    <row r="29" spans="1:11" ht="11.1" customHeight="1">
      <c r="A29" s="27">
        <v>1984</v>
      </c>
      <c r="B29" s="170">
        <f>'3.10'!B29/'3.10'!B28*100-100</f>
        <v>0.14968022860253427</v>
      </c>
      <c r="C29" s="170">
        <f>'3.10'!C29/'3.10'!C28*100-100</f>
        <v>0.94604064470917137</v>
      </c>
      <c r="D29" s="170">
        <f>'3.10'!D29/'3.10'!D28*100-100</f>
        <v>1.6915768740586117</v>
      </c>
      <c r="E29" s="170">
        <f>'3.10'!E29/'3.10'!E28*100-100</f>
        <v>0.12951842693982485</v>
      </c>
      <c r="F29" s="170">
        <f>'3.10'!F29/'3.10'!F28*100-100</f>
        <v>-0.21752265861027809</v>
      </c>
      <c r="G29" s="170">
        <f>'3.10'!G29/'3.10'!G28*100-100</f>
        <v>0.67827266561157273</v>
      </c>
      <c r="H29" s="170">
        <f>'3.10'!H29/'3.10'!H28*100-100</f>
        <v>-1.407083939835033</v>
      </c>
      <c r="I29" s="170">
        <f>'3.10'!I29/'3.10'!I28*100-100</f>
        <v>2.9828609096901744</v>
      </c>
      <c r="J29" s="170">
        <f>'3.10'!J29/'3.10'!J28*100-100</f>
        <v>-16.606875934230203</v>
      </c>
      <c r="K29" s="170">
        <f>'3.10'!K29/'3.10'!K28*100-100</f>
        <v>3.6408692337018635</v>
      </c>
    </row>
    <row r="30" spans="1:11" ht="13.5" customHeight="1">
      <c r="A30" s="27">
        <v>1985</v>
      </c>
      <c r="B30" s="170">
        <f>'3.10'!B30/'3.10'!B29*100-100</f>
        <v>0.67934782608696764</v>
      </c>
      <c r="C30" s="170">
        <f>'3.10'!C30/'3.10'!C29*100-100</f>
        <v>-4.9288441513363352</v>
      </c>
      <c r="D30" s="170">
        <f>'3.10'!D30/'3.10'!D29*100-100</f>
        <v>-8.7273555884698624</v>
      </c>
      <c r="E30" s="170">
        <f>'3.10'!E30/'3.10'!E29*100-100</f>
        <v>-0.71730950141109417</v>
      </c>
      <c r="F30" s="170">
        <f>'3.10'!F30/'3.10'!F29*100-100</f>
        <v>-1.5138670219207881</v>
      </c>
      <c r="G30" s="170">
        <f>'3.10'!G30/'3.10'!G29*100-100</f>
        <v>0.52773411183470387</v>
      </c>
      <c r="H30" s="170">
        <f>'3.10'!H30/'3.10'!H29*100-100</f>
        <v>8.7762467191601132</v>
      </c>
      <c r="I30" s="170">
        <f>'3.10'!I30/'3.10'!I29*100-100</f>
        <v>8.7373979836773827</v>
      </c>
      <c r="J30" s="170">
        <f>'3.10'!J30/'3.10'!J29*100-100</f>
        <v>8.9084065244667414</v>
      </c>
      <c r="K30" s="170">
        <f>'3.10'!K30/'3.10'!K29*100-100</f>
        <v>10.042302740481873</v>
      </c>
    </row>
    <row r="31" spans="1:11" ht="11.1" customHeight="1">
      <c r="A31" s="27">
        <v>1986</v>
      </c>
      <c r="B31" s="170">
        <f>'3.10'!B31/'3.10'!B30*100-100</f>
        <v>3.1848852901484435</v>
      </c>
      <c r="C31" s="170">
        <f>'3.10'!C31/'3.10'!C30*100-100</f>
        <v>2.884264330047472</v>
      </c>
      <c r="D31" s="170">
        <f>'3.10'!D31/'3.10'!D30*100-100</f>
        <v>-0.47434777181375409</v>
      </c>
      <c r="E31" s="170">
        <f>'3.10'!E31/'3.10'!E30*100-100</f>
        <v>6.3366102096411083</v>
      </c>
      <c r="F31" s="170">
        <f>'3.10'!F31/'3.10'!F30*100-100</f>
        <v>5.7304476143630296</v>
      </c>
      <c r="G31" s="170">
        <f>'3.10'!G31/'3.10'!G30*100-100</f>
        <v>7.215458505528872</v>
      </c>
      <c r="H31" s="170">
        <f>'3.10'!H31/'3.10'!H30*100-100</f>
        <v>2.9708942844216608</v>
      </c>
      <c r="I31" s="170">
        <f>'3.10'!I31/'3.10'!I30*100-100</f>
        <v>1.8543046357615651</v>
      </c>
      <c r="J31" s="170">
        <f>'3.10'!J31/'3.10'!J30*100-100</f>
        <v>7.6036866359447117</v>
      </c>
      <c r="K31" s="170">
        <f>'3.10'!K31/'3.10'!K30*100-100</f>
        <v>9.8278455624268588</v>
      </c>
    </row>
    <row r="32" spans="1:11" ht="11.1" customHeight="1">
      <c r="A32" s="27">
        <v>1987</v>
      </c>
      <c r="B32" s="170">
        <f>'3.10'!B32/'3.10'!B31*100-100</f>
        <v>2.0795187025895956</v>
      </c>
      <c r="C32" s="170">
        <f>'3.10'!C32/'3.10'!C31*100-100</f>
        <v>0.5204636858291849</v>
      </c>
      <c r="D32" s="170">
        <f>'3.10'!D32/'3.10'!D31*100-100</f>
        <v>-0.52677787532924469</v>
      </c>
      <c r="E32" s="170">
        <f>'3.10'!E32/'3.10'!E31*100-100</f>
        <v>1.5259523279126768</v>
      </c>
      <c r="F32" s="170">
        <f>'3.10'!F32/'3.10'!F31*100-100</f>
        <v>3.8846243312398201</v>
      </c>
      <c r="G32" s="170">
        <f>'3.10'!G32/'3.10'!G31*100-100</f>
        <v>-1.9168663402437573</v>
      </c>
      <c r="H32" s="170">
        <f>'3.10'!H32/'3.10'!H31*100-100</f>
        <v>3.7346221441124641</v>
      </c>
      <c r="I32" s="170">
        <f>'3.10'!I32/'3.10'!I31*100-100</f>
        <v>4.8114434330299218</v>
      </c>
      <c r="J32" s="170">
        <f>'3.10'!J32/'3.10'!J31*100-100</f>
        <v>-0.35178953808502911</v>
      </c>
      <c r="K32" s="170">
        <f>'3.10'!K32/'3.10'!K31*100-100</f>
        <v>7.0765484705524386</v>
      </c>
    </row>
    <row r="33" spans="1:11" ht="11.1" customHeight="1">
      <c r="A33" s="27">
        <v>1988</v>
      </c>
      <c r="B33" s="170">
        <f>'3.10'!B33/'3.10'!B32*100-100</f>
        <v>5.0480461242793098</v>
      </c>
      <c r="C33" s="170">
        <f>'3.10'!C33/'3.10'!C32*100-100</f>
        <v>3.6832195810778927</v>
      </c>
      <c r="D33" s="170">
        <f>'3.10'!D33/'3.10'!D32*100-100</f>
        <v>4.5769764216366156</v>
      </c>
      <c r="E33" s="170">
        <f>'3.10'!E33/'3.10'!E32*100-100</f>
        <v>2.8524410312671336</v>
      </c>
      <c r="F33" s="170">
        <f>'3.10'!F33/'3.10'!F32*100-100</f>
        <v>3.8961038961039094</v>
      </c>
      <c r="G33" s="170">
        <f>'3.10'!G33/'3.10'!G32*100-100</f>
        <v>1.2426978226234553</v>
      </c>
      <c r="H33" s="170">
        <f>'3.10'!H33/'3.10'!H32*100-100</f>
        <v>6.2120570379782691</v>
      </c>
      <c r="I33" s="170">
        <f>'3.10'!I33/'3.10'!I32*100-100</f>
        <v>7.2236007719878756</v>
      </c>
      <c r="J33" s="170">
        <f>'3.10'!J33/'3.10'!J32*100-100</f>
        <v>2.2563315425940118</v>
      </c>
      <c r="K33" s="170">
        <f>'3.10'!K33/'3.10'!K32*100-100</f>
        <v>11.853325753268919</v>
      </c>
    </row>
    <row r="34" spans="1:11" ht="11.1" customHeight="1">
      <c r="A34" s="27">
        <v>1989</v>
      </c>
      <c r="B34" s="170">
        <f>'3.10'!B34/'3.10'!B33*100-100</f>
        <v>7.2325893401634431</v>
      </c>
      <c r="C34" s="170">
        <f>'3.10'!C34/'3.10'!C33*100-100</f>
        <v>5.6293269776415826</v>
      </c>
      <c r="D34" s="170">
        <f>'3.10'!D34/'3.10'!D33*100-100</f>
        <v>6.7277550036170624</v>
      </c>
      <c r="E34" s="170">
        <f>'3.10'!E34/'3.10'!E33*100-100</f>
        <v>4.5653333333333279</v>
      </c>
      <c r="F34" s="170">
        <f>'3.10'!F34/'3.10'!F33*100-100</f>
        <v>5.3340517241379501</v>
      </c>
      <c r="G34" s="170">
        <f>'3.10'!G34/'3.10'!G33*100-100</f>
        <v>3.3256399496433033</v>
      </c>
      <c r="H34" s="170">
        <f>'3.10'!H34/'3.10'!H33*100-100</f>
        <v>8.8528512561478152</v>
      </c>
      <c r="I34" s="170">
        <f>'3.10'!I34/'3.10'!I33*100-100</f>
        <v>9.7068655181280548</v>
      </c>
      <c r="J34" s="170">
        <f>'3.10'!J34/'3.10'!J33*100-100</f>
        <v>5.4488141699189327</v>
      </c>
      <c r="K34" s="170">
        <f>'3.10'!K34/'3.10'!K33*100-100</f>
        <v>12.299872935196944</v>
      </c>
    </row>
    <row r="35" spans="1:11" ht="13.5" customHeight="1">
      <c r="A35" s="27">
        <v>1990</v>
      </c>
      <c r="B35" s="170">
        <f>'3.10'!B35/'3.10'!B34*100-100</f>
        <v>7.9959053685168442</v>
      </c>
      <c r="C35" s="170">
        <f>'3.10'!C35/'3.10'!C34*100-100</f>
        <v>4.7276243687547179</v>
      </c>
      <c r="D35" s="170">
        <f>'3.10'!D35/'3.10'!D34*100-100</f>
        <v>8.1676457297785987</v>
      </c>
      <c r="E35" s="170">
        <f>'3.10'!E35/'3.10'!E34*100-100</f>
        <v>1.3363256146077731</v>
      </c>
      <c r="F35" s="170">
        <f>'3.10'!F35/'3.10'!F34*100-100</f>
        <v>1.6982097186700713</v>
      </c>
      <c r="G35" s="170">
        <f>'3.10'!G35/'3.10'!G34*100-100</f>
        <v>0.75134531424509987</v>
      </c>
      <c r="H35" s="170">
        <f>'3.10'!H35/'3.10'!H34*100-100</f>
        <v>12.211503236048358</v>
      </c>
      <c r="I35" s="170">
        <f>'3.10'!I35/'3.10'!I34*100-100</f>
        <v>10.570725418961672</v>
      </c>
      <c r="J35" s="170">
        <f>'3.10'!J35/'3.10'!J34*100-100</f>
        <v>18.989323843416386</v>
      </c>
      <c r="K35" s="170">
        <f>'3.10'!K35/'3.10'!K34*100-100</f>
        <v>8.3955646073772243</v>
      </c>
    </row>
    <row r="36" spans="1:11" s="29" customFormat="1" ht="13.5" customHeight="1">
      <c r="A36" s="28">
        <v>1991</v>
      </c>
      <c r="B36" s="172">
        <f>'3.10'!B36/'3.10'!B35*100-100</f>
        <v>5.3185887309110029</v>
      </c>
      <c r="C36" s="172">
        <f>'3.10'!C36/'3.10'!C35*100-100</f>
        <v>2.5956704627064795</v>
      </c>
      <c r="D36" s="172">
        <f>'3.10'!D36/'3.10'!D35*100-100</f>
        <v>4.4386422976501478</v>
      </c>
      <c r="E36" s="172">
        <f>'3.10'!E36/'3.10'!E35*100-100</f>
        <v>0.66438494060801645</v>
      </c>
      <c r="F36" s="172">
        <f>'3.10'!F36/'3.10'!F35*100-100</f>
        <v>0.59350165979277847</v>
      </c>
      <c r="G36" s="172">
        <f>'3.10'!G36/'3.10'!G35*100-100</f>
        <v>0.77597500755818771</v>
      </c>
      <c r="H36" s="172">
        <f>'3.10'!H36/'3.10'!H35*100-100</f>
        <v>8.8257699423223386</v>
      </c>
      <c r="I36" s="172">
        <f>'3.10'!I36/'3.10'!I35*100-100</f>
        <v>5.9883412824589328</v>
      </c>
      <c r="J36" s="172">
        <f>'3.10'!J36/'3.10'!J35*100-100</f>
        <v>19.631534872592411</v>
      </c>
      <c r="K36" s="172">
        <f>'3.10'!K36/'3.10'!K35*100-100</f>
        <v>4.384133611691027</v>
      </c>
    </row>
    <row r="37" spans="1:11" ht="15" customHeight="1">
      <c r="A37" s="1"/>
      <c r="B37" s="32" t="s">
        <v>275</v>
      </c>
      <c r="C37" s="171"/>
      <c r="D37" s="171"/>
      <c r="E37" s="171"/>
      <c r="F37" s="171"/>
      <c r="G37" s="171"/>
      <c r="H37" s="171"/>
      <c r="I37" s="171"/>
      <c r="J37" s="171"/>
      <c r="K37" s="171"/>
    </row>
    <row r="38" spans="1:11" ht="15" customHeight="1">
      <c r="A38" s="33" t="s">
        <v>151</v>
      </c>
      <c r="B38" s="170">
        <f>POWER(('3.10'!B25/'3.10'!B15),1/10)*100-100</f>
        <v>1.6197313229054515</v>
      </c>
      <c r="C38" s="170">
        <f>POWER(('3.10'!C25/'3.10'!C15),1/10)*100-100</f>
        <v>0.80026203215921043</v>
      </c>
      <c r="D38" s="170">
        <f>POWER(('3.10'!D25/'3.10'!D15),1/10)*100-100</f>
        <v>1.623666863515453</v>
      </c>
      <c r="E38" s="170">
        <f>POWER(('3.10'!E25/'3.10'!E15),1/10)*100-100</f>
        <v>0.11751642810622798</v>
      </c>
      <c r="F38" s="170">
        <f>POWER(('3.10'!F25/'3.10'!F15),1/10)*100-100</f>
        <v>-0.10221304468277026</v>
      </c>
      <c r="G38" s="170">
        <f>POWER(('3.10'!G25/'3.10'!G15),1/10)*100-100</f>
        <v>0.41989747106019593</v>
      </c>
      <c r="H38" s="170">
        <f>POWER(('3.10'!H25/'3.10'!H15),1/10)*100-100</f>
        <v>2.3356830598404201</v>
      </c>
      <c r="I38" s="170">
        <f>POWER(('3.10'!I25/'3.10'!I15),1/10)*100-100</f>
        <v>2.4675654749286622</v>
      </c>
      <c r="J38" s="170">
        <f>POWER(('3.10'!J25/'3.10'!J15),1/10)*100-100</f>
        <v>1.7894003401092533</v>
      </c>
      <c r="K38" s="170">
        <f>POWER(('3.10'!K25/'3.10'!K15),1/10)*100-100</f>
        <v>12.786844361698257</v>
      </c>
    </row>
    <row r="39" spans="1:11" s="29" customFormat="1" ht="18" customHeight="1">
      <c r="A39" s="34" t="s">
        <v>152</v>
      </c>
      <c r="B39" s="172">
        <f>POWER(('3.10'!B36/'3.10'!B25),1/11)*100-100</f>
        <v>2.2345195072961133</v>
      </c>
      <c r="C39" s="172">
        <f>POWER(('3.10'!C36/'3.10'!C25),1/11)*100-100</f>
        <v>0.75890374450322895</v>
      </c>
      <c r="D39" s="172">
        <f>POWER(('3.10'!D36/'3.10'!D25),1/11)*100-100</f>
        <v>0.96140491283756546</v>
      </c>
      <c r="E39" s="172">
        <f>POWER(('3.10'!E36/'3.10'!E25),1/11)*100-100</f>
        <v>0.5436895007893412</v>
      </c>
      <c r="F39" s="172">
        <f>POWER(('3.10'!F36/'3.10'!F25),1/11)*100-100</f>
        <v>1.1136895721143958</v>
      </c>
      <c r="G39" s="172">
        <f>POWER(('3.10'!G36/'3.10'!G25),1/11)*100-100</f>
        <v>-0.27539463491689276</v>
      </c>
      <c r="H39" s="172">
        <f>POWER(('3.10'!H36/'3.10'!H25),1/11)*100-100</f>
        <v>3.6895167080161997</v>
      </c>
      <c r="I39" s="172">
        <f>POWER(('3.10'!I36/'3.10'!I25),1/11)*100-100</f>
        <v>3.7232831232946353</v>
      </c>
      <c r="J39" s="172">
        <f>POWER(('3.10'!J36/'3.10'!J25),1/11)*100-100</f>
        <v>3.4677196868410931</v>
      </c>
      <c r="K39" s="172">
        <f>POWER(('3.10'!K36/'3.10'!K25),1/11)*100-100</f>
        <v>8.8512048218982926</v>
      </c>
    </row>
    <row r="40" spans="1:11" ht="15" customHeight="1">
      <c r="A40" s="30"/>
      <c r="B40" s="24" t="s">
        <v>450</v>
      </c>
      <c r="C40" s="156"/>
      <c r="D40" s="156"/>
      <c r="E40" s="156"/>
      <c r="F40" s="156"/>
      <c r="G40" s="156"/>
      <c r="H40" s="156"/>
      <c r="I40" s="156"/>
      <c r="J40" s="156"/>
      <c r="K40" s="156"/>
    </row>
    <row r="41" spans="1:11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  <c r="K41" s="187"/>
    </row>
    <row r="42" spans="1:11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  <c r="K42" s="187"/>
    </row>
    <row r="43" spans="1:11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  <c r="K43" s="187"/>
    </row>
    <row r="44" spans="1:11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  <c r="K44" s="187"/>
    </row>
    <row r="45" spans="1:11" ht="13.5" hidden="1" customHeight="1">
      <c r="A45" s="27">
        <v>1991</v>
      </c>
      <c r="B45" s="96"/>
      <c r="C45" s="96"/>
      <c r="D45" s="96"/>
      <c r="E45" s="96"/>
      <c r="F45" s="96"/>
      <c r="G45" s="96"/>
      <c r="H45" s="96"/>
      <c r="I45" s="96"/>
      <c r="J45" s="96"/>
      <c r="K45" s="96"/>
    </row>
    <row r="46" spans="1:11" ht="11.1" customHeight="1">
      <c r="A46" s="27">
        <v>1992</v>
      </c>
      <c r="B46" s="170">
        <f>'3.10'!B46/'3.10'!B45*100-100</f>
        <v>4.4683747988612481</v>
      </c>
      <c r="C46" s="170">
        <f>'3.10'!C46/'3.10'!C45*100-100</f>
        <v>10.349999999999994</v>
      </c>
      <c r="D46" s="170">
        <f>'3.10'!D46/'3.10'!D45*100-100</f>
        <v>10.063572028307547</v>
      </c>
      <c r="E46" s="170">
        <f>'3.10'!E46/'3.10'!E45*100-100</f>
        <v>10.625049892232781</v>
      </c>
      <c r="F46" s="170">
        <f>'3.10'!F46/'3.10'!F45*100-100</f>
        <v>9.4907942377320751</v>
      </c>
      <c r="G46" s="170">
        <f>'3.10'!G46/'3.10'!G45*100-100</f>
        <v>12.62334127254168</v>
      </c>
      <c r="H46" s="170">
        <f>'3.10'!H46/'3.10'!H45*100-100</f>
        <v>-3.1901318587835021</v>
      </c>
      <c r="I46" s="170">
        <f>'3.10'!I46/'3.10'!I45*100-100</f>
        <v>-1.33118782913985</v>
      </c>
      <c r="J46" s="170">
        <f>'3.10'!J46/'3.10'!J45*100-100</f>
        <v>-9.4288999616711351</v>
      </c>
      <c r="K46" s="170">
        <f>'3.10'!K46/'3.10'!K45*100-100</f>
        <v>6.2163666728521036</v>
      </c>
    </row>
    <row r="47" spans="1:11" ht="11.1" customHeight="1">
      <c r="A47" s="27">
        <v>1993</v>
      </c>
      <c r="B47" s="170">
        <f>'3.10'!B47/'3.10'!B46*100-100</f>
        <v>-4.5260663507109058</v>
      </c>
      <c r="C47" s="170">
        <f>'3.10'!C47/'3.10'!C46*100-100</f>
        <v>1.9392840960579889</v>
      </c>
      <c r="D47" s="170">
        <f>'3.10'!D47/'3.10'!D46*100-100</f>
        <v>4.6425457715780141</v>
      </c>
      <c r="E47" s="170">
        <f>'3.10'!E47/'3.10'!E46*100-100</f>
        <v>-0.75046904315198049</v>
      </c>
      <c r="F47" s="170">
        <f>'3.10'!F47/'3.10'!F46*100-100</f>
        <v>-0.89354816013506877</v>
      </c>
      <c r="G47" s="170">
        <f>'3.10'!G47/'3.10'!G46*100-100</f>
        <v>-0.48338368580061797</v>
      </c>
      <c r="H47" s="170">
        <f>'3.10'!H47/'3.10'!H46*100-100</f>
        <v>-14.660222612770937</v>
      </c>
      <c r="I47" s="170">
        <f>'3.10'!I47/'3.10'!I46*100-100</f>
        <v>-11.460340993328401</v>
      </c>
      <c r="J47" s="170">
        <f>'3.10'!J47/'3.10'!J46*100-100</f>
        <v>-26.054450557201292</v>
      </c>
      <c r="K47" s="170">
        <f>'3.10'!K47/'3.10'!K46*100-100</f>
        <v>-2.3235499650594136</v>
      </c>
    </row>
    <row r="48" spans="1:11" ht="11.1" customHeight="1">
      <c r="A48" s="27">
        <v>1994</v>
      </c>
      <c r="B48" s="170">
        <f>'3.10'!B48/'3.10'!B47*100-100</f>
        <v>3.5740878629932951</v>
      </c>
      <c r="C48" s="170">
        <f>'3.10'!C48/'3.10'!C47*100-100</f>
        <v>7.0406258334074039</v>
      </c>
      <c r="D48" s="170">
        <f>'3.10'!D48/'3.10'!D47*100-100</f>
        <v>11.632993126431998</v>
      </c>
      <c r="E48" s="170">
        <f>'3.10'!E48/'3.10'!E47*100-100</f>
        <v>2.1811836556638013</v>
      </c>
      <c r="F48" s="170">
        <f>'3.10'!F48/'3.10'!F47*100-100</f>
        <v>0.56793979838136011</v>
      </c>
      <c r="G48" s="170">
        <f>'3.10'!G48/'3.10'!G47*100-100</f>
        <v>5.0394656952034182</v>
      </c>
      <c r="H48" s="170">
        <f>'3.10'!H48/'3.10'!H47*100-100</f>
        <v>-1.4244036382358018</v>
      </c>
      <c r="I48" s="170">
        <f>'3.10'!I48/'3.10'!I47*100-100</f>
        <v>-2.8633623576691178</v>
      </c>
      <c r="J48" s="170">
        <f>'3.10'!J48/'3.10'!J47*100-100</f>
        <v>4.5593285005723061</v>
      </c>
      <c r="K48" s="170">
        <f>'3.10'!K48/'3.10'!K47*100-100</f>
        <v>0.30406009658379674</v>
      </c>
    </row>
    <row r="49" spans="1:11" ht="13.5" customHeight="1">
      <c r="A49" s="27">
        <v>1995</v>
      </c>
      <c r="B49" s="170">
        <f>'3.10'!B49/'3.10'!B48*100-100</f>
        <v>-0.19170860292355485</v>
      </c>
      <c r="C49" s="170">
        <f>'3.10'!C49/'3.10'!C48*100-100</f>
        <v>-1.7440411925919648</v>
      </c>
      <c r="D49" s="170">
        <f>'3.10'!D49/'3.10'!D48*100-100</f>
        <v>0.20524302640171754</v>
      </c>
      <c r="E49" s="170">
        <f>'3.10'!E49/'3.10'!E48*100-100</f>
        <v>-4.0130923580475155</v>
      </c>
      <c r="F49" s="170">
        <f>'3.10'!F49/'3.10'!F48*100-100</f>
        <v>-2.5554143724410494</v>
      </c>
      <c r="G49" s="170">
        <f>'3.10'!G49/'3.10'!G48*100-100</f>
        <v>-6.524566473988429</v>
      </c>
      <c r="H49" s="170">
        <f>'3.10'!H49/'3.10'!H48*100-100</f>
        <v>1.8279944289693759</v>
      </c>
      <c r="I49" s="170">
        <f>'3.10'!I49/'3.10'!I48*100-100</f>
        <v>0.84468195138769886</v>
      </c>
      <c r="J49" s="170">
        <f>'3.10'!J49/'3.10'!J48*100-100</f>
        <v>5.6011676701331936</v>
      </c>
      <c r="K49" s="170">
        <f>'3.10'!K49/'3.10'!K48*100-100</f>
        <v>2.6212553495007</v>
      </c>
    </row>
    <row r="50" spans="1:11" ht="11.1" customHeight="1">
      <c r="A50" s="27">
        <v>1996</v>
      </c>
      <c r="B50" s="170">
        <f>'3.10'!B50/'3.10'!B49*100-100</f>
        <v>-0.44417767106841666</v>
      </c>
      <c r="C50" s="170">
        <f>'3.10'!C50/'3.10'!C49*100-100</f>
        <v>-2.7723776519313645</v>
      </c>
      <c r="D50" s="170">
        <f>'3.10'!D50/'3.10'!D49*100-100</f>
        <v>-9.3101201005481471E-2</v>
      </c>
      <c r="E50" s="170">
        <f>'3.10'!E50/'3.10'!E49*100-100</f>
        <v>-6.0637509266123146</v>
      </c>
      <c r="F50" s="170">
        <f>'3.10'!F50/'3.10'!F49*100-100</f>
        <v>-5.8026658939437823</v>
      </c>
      <c r="G50" s="170">
        <f>'3.10'!G50/'3.10'!G49*100-100</f>
        <v>-6.5471129319007417</v>
      </c>
      <c r="H50" s="170">
        <f>'3.10'!H50/'3.10'!H49*100-100</f>
        <v>2.9235766797743139</v>
      </c>
      <c r="I50" s="170">
        <f>'3.10'!I50/'3.10'!I49*100-100</f>
        <v>2.3247863247863165</v>
      </c>
      <c r="J50" s="170">
        <f>'3.10'!J50/'3.10'!J49*100-100</f>
        <v>5.0794747753973581</v>
      </c>
      <c r="K50" s="170">
        <f>'3.10'!K50/'3.10'!K49*100-100</f>
        <v>2.7801911381407365</v>
      </c>
    </row>
    <row r="51" spans="1:11" ht="11.1" customHeight="1">
      <c r="A51" s="27">
        <v>1997</v>
      </c>
      <c r="B51" s="170">
        <f>'3.10'!B51/'3.10'!B50*100-100</f>
        <v>0.51850958639816724</v>
      </c>
      <c r="C51" s="170">
        <f>'3.10'!C51/'3.10'!C50*100-100</f>
        <v>-1.4517951838650731</v>
      </c>
      <c r="D51" s="170">
        <f>'3.10'!D51/'3.10'!D50*100-100</f>
        <v>0.31683906439288023</v>
      </c>
      <c r="E51" s="170">
        <f>'3.10'!E51/'3.10'!E50*100-100</f>
        <v>-3.756313131313135</v>
      </c>
      <c r="F51" s="170">
        <f>'3.10'!F51/'3.10'!F50*100-100</f>
        <v>-5.1449665461816494</v>
      </c>
      <c r="G51" s="170">
        <f>'3.10'!G51/'3.10'!G50*100-100</f>
        <v>-1.1414392059553364</v>
      </c>
      <c r="H51" s="170">
        <f>'3.10'!H51/'3.10'!H50*100-100</f>
        <v>3.970099667774079</v>
      </c>
      <c r="I51" s="170">
        <f>'3.10'!I51/'3.10'!I50*100-100</f>
        <v>1.7540928833945912</v>
      </c>
      <c r="J51" s="170">
        <f>'3.10'!J51/'3.10'!J50*100-100</f>
        <v>11.739559355475166</v>
      </c>
      <c r="K51" s="170">
        <f>'3.10'!K51/'3.10'!K50*100-100</f>
        <v>0.99746407438716744</v>
      </c>
    </row>
    <row r="52" spans="1:11" ht="11.1" customHeight="1">
      <c r="A52" s="27">
        <v>1998</v>
      </c>
      <c r="B52" s="170">
        <f>'3.10'!B52/'3.10'!B51*100-100</f>
        <v>4.0187140115162947</v>
      </c>
      <c r="C52" s="170">
        <f>'3.10'!C52/'3.10'!C51*100-100</f>
        <v>-0.87332392378263535</v>
      </c>
      <c r="D52" s="170">
        <f>'3.10'!D52/'3.10'!D51*100-100</f>
        <v>0.4551788202508078</v>
      </c>
      <c r="E52" s="170">
        <f>'3.10'!E52/'3.10'!E51*100-100</f>
        <v>-2.7058051820268929</v>
      </c>
      <c r="F52" s="170">
        <f>'3.10'!F52/'3.10'!F51*100-100</f>
        <v>-2.2539322198799994</v>
      </c>
      <c r="G52" s="170">
        <f>'3.10'!G52/'3.10'!G51*100-100</f>
        <v>-3.5391566265060135</v>
      </c>
      <c r="H52" s="170">
        <f>'3.10'!H52/'3.10'!H51*100-100</f>
        <v>11.599297012302273</v>
      </c>
      <c r="I52" s="170">
        <f>'3.10'!I52/'3.10'!I51*100-100</f>
        <v>12.362502052208171</v>
      </c>
      <c r="J52" s="170">
        <f>'3.10'!J52/'3.10'!J51*100-100</f>
        <v>9.1671571512654566</v>
      </c>
      <c r="K52" s="170">
        <f>'3.10'!K52/'3.10'!K51*100-100</f>
        <v>6.8798125209240055</v>
      </c>
    </row>
    <row r="53" spans="1:11" ht="11.1" customHeight="1">
      <c r="A53" s="27">
        <v>1999</v>
      </c>
      <c r="B53" s="170">
        <f>'3.10'!B53/'3.10'!B52*100-100</f>
        <v>4.3016953061930678</v>
      </c>
      <c r="C53" s="170">
        <f>'3.10'!C53/'3.10'!C52*100-100</f>
        <v>1.1924890985138319</v>
      </c>
      <c r="D53" s="170">
        <f>'3.10'!D53/'3.10'!D52*100-100</f>
        <v>1.3685962641020808</v>
      </c>
      <c r="E53" s="170">
        <f>'3.10'!E53/'3.10'!E52*100-100</f>
        <v>0.94387325130624333</v>
      </c>
      <c r="F53" s="170">
        <f>'3.10'!F53/'3.10'!F52*100-100</f>
        <v>-1.2193098871931056</v>
      </c>
      <c r="G53" s="170">
        <f>'3.10'!G53/'3.10'!G52*100-100</f>
        <v>5.0654870327001333</v>
      </c>
      <c r="H53" s="170">
        <f>'3.10'!H53/'3.10'!H52*100-100</f>
        <v>7.9312813171081018</v>
      </c>
      <c r="I53" s="170">
        <f>'3.10'!I53/'3.10'!I52*100-100</f>
        <v>8.722969023962591</v>
      </c>
      <c r="J53" s="170">
        <f>'3.10'!J53/'3.10'!J52*100-100</f>
        <v>5.418520016174682</v>
      </c>
      <c r="K53" s="170">
        <f>'3.10'!K53/'3.10'!K52*100-100</f>
        <v>7.8465152701644456</v>
      </c>
    </row>
    <row r="54" spans="1:11" ht="13.5" customHeight="1">
      <c r="A54" s="27">
        <v>2000</v>
      </c>
      <c r="B54" s="170">
        <f>'3.10'!B54/'3.10'!B53*100-100</f>
        <v>2.0787262273330214</v>
      </c>
      <c r="C54" s="170">
        <f>'3.10'!C54/'3.10'!C53*100-100</f>
        <v>-3.1219769589306026</v>
      </c>
      <c r="D54" s="170">
        <f>'3.10'!D54/'3.10'!D53*100-100</f>
        <v>-3.3114395183360728</v>
      </c>
      <c r="E54" s="170">
        <f>'3.10'!E54/'3.10'!E53*100-100</f>
        <v>-2.8468859575889098</v>
      </c>
      <c r="F54" s="170">
        <f>'3.10'!F54/'3.10'!F53*100-100</f>
        <v>-2.8633806364934031</v>
      </c>
      <c r="G54" s="170">
        <f>'3.10'!G54/'3.10'!G53*100-100</f>
        <v>-2.8151572690497773</v>
      </c>
      <c r="H54" s="170">
        <f>'3.10'!H54/'3.10'!H53*100-100</f>
        <v>10.054383870539851</v>
      </c>
      <c r="I54" s="170">
        <f>'3.10'!I54/'3.10'!I53*100-100</f>
        <v>8.8697755678000476</v>
      </c>
      <c r="J54" s="170">
        <f>'3.10'!J54/'3.10'!J53*100-100</f>
        <v>13.847334100498671</v>
      </c>
      <c r="K54" s="170">
        <f>'3.10'!K54/'3.10'!K53*100-100</f>
        <v>1.8443218123729253</v>
      </c>
    </row>
    <row r="55" spans="1:11" ht="11.1" customHeight="1">
      <c r="A55" s="27">
        <v>2001</v>
      </c>
      <c r="B55" s="170">
        <f>'3.10'!B55/'3.10'!B54*100-100</f>
        <v>-2.6104852686308533</v>
      </c>
      <c r="C55" s="170">
        <f>'3.10'!C55/'3.10'!C54*100-100</f>
        <v>-4.2029774872912071</v>
      </c>
      <c r="D55" s="170">
        <f>'3.10'!D55/'3.10'!D54*100-100</f>
        <v>-5.896782715350497</v>
      </c>
      <c r="E55" s="170">
        <f>'3.10'!E55/'3.10'!E54*100-100</f>
        <v>-1.847555211824357</v>
      </c>
      <c r="F55" s="170">
        <f>'3.10'!F55/'3.10'!F54*100-100</f>
        <v>-1.7721300138312586</v>
      </c>
      <c r="G55" s="170">
        <f>'3.10'!G55/'3.10'!G54*100-100</f>
        <v>-1.9877675840978668</v>
      </c>
      <c r="H55" s="170">
        <f>'3.10'!H55/'3.10'!H54*100-100</f>
        <v>-3.0372423767626771</v>
      </c>
      <c r="I55" s="170">
        <f>'3.10'!I55/'3.10'!I54*100-100</f>
        <v>0.43204542649056066</v>
      </c>
      <c r="J55" s="170">
        <f>'3.10'!J55/'3.10'!J54*100-100</f>
        <v>-13.566936208445654</v>
      </c>
      <c r="K55" s="170">
        <f>'3.10'!K55/'3.10'!K54*100-100</f>
        <v>4.5344360473406766</v>
      </c>
    </row>
    <row r="56" spans="1:11" ht="11.1" customHeight="1">
      <c r="A56" s="27">
        <v>2002</v>
      </c>
      <c r="B56" s="170">
        <f>'3.10'!B56/'3.10'!B55*100-100</f>
        <v>-6.0838616394171936</v>
      </c>
      <c r="C56" s="170">
        <f>'3.10'!C56/'3.10'!C55*100-100</f>
        <v>-6.007770302283717</v>
      </c>
      <c r="D56" s="170">
        <f>'3.10'!D56/'3.10'!D55*100-100</f>
        <v>-5.9354321235211529</v>
      </c>
      <c r="E56" s="170">
        <f>'3.10'!E56/'3.10'!E55*100-100</f>
        <v>-6.0935037646646748</v>
      </c>
      <c r="F56" s="170">
        <f>'3.10'!F56/'3.10'!F55*100-100</f>
        <v>-7.1283991903546564</v>
      </c>
      <c r="G56" s="170">
        <f>'3.10'!G56/'3.10'!G55*100-100</f>
        <v>-4.2468365401282568</v>
      </c>
      <c r="H56" s="170">
        <f>'3.10'!H56/'3.10'!H55*100-100</f>
        <v>-8.3281541330018598</v>
      </c>
      <c r="I56" s="170">
        <f>'3.10'!I56/'3.10'!I55*100-100</f>
        <v>-8.3579154375614451</v>
      </c>
      <c r="J56" s="170">
        <f>'3.10'!J56/'3.10'!J55*100-100</f>
        <v>-8.2510395010394859</v>
      </c>
      <c r="K56" s="170">
        <f>'3.10'!K56/'3.10'!K55*100-100</f>
        <v>-0.65475378529532691</v>
      </c>
    </row>
    <row r="57" spans="1:11" ht="11.1" customHeight="1">
      <c r="A57" s="27">
        <v>2003</v>
      </c>
      <c r="B57" s="170">
        <f>'3.10'!B57/'3.10'!B56*100-100</f>
        <v>-1.6224538133586037</v>
      </c>
      <c r="C57" s="170">
        <f>'3.10'!C57/'3.10'!C56*100-100</f>
        <v>-2.4700070571630306</v>
      </c>
      <c r="D57" s="170">
        <f>'3.10'!D57/'3.10'!D56*100-100</f>
        <v>-1.9505435941163967</v>
      </c>
      <c r="E57" s="170">
        <f>'3.10'!E57/'3.10'!E56*100-100</f>
        <v>-3.1512213313444022</v>
      </c>
      <c r="F57" s="170">
        <f>'3.10'!F57/'3.10'!F56*100-100</f>
        <v>-5.2496920307021782</v>
      </c>
      <c r="G57" s="170">
        <f>'3.10'!G57/'3.10'!G56*100-100</f>
        <v>0.50687907313540848</v>
      </c>
      <c r="H57" s="170">
        <f>'3.10'!H57/'3.10'!H56*100-100</f>
        <v>-0.43389830508473892</v>
      </c>
      <c r="I57" s="170">
        <f>'3.10'!I57/'3.10'!I56*100-100</f>
        <v>-2.4275751072961498</v>
      </c>
      <c r="J57" s="170">
        <f>'3.10'!J57/'3.10'!J56*100-100</f>
        <v>6.1889250814332257</v>
      </c>
      <c r="K57" s="170">
        <f>'3.10'!K57/'3.10'!K56*100-100</f>
        <v>-1.6888644789235201</v>
      </c>
    </row>
    <row r="58" spans="1:11" ht="11.1" customHeight="1">
      <c r="A58" s="27">
        <v>2004</v>
      </c>
      <c r="B58" s="170">
        <f>'3.10'!B58/'3.10'!B57*100-100</f>
        <v>-0.4454074876610008</v>
      </c>
      <c r="C58" s="170">
        <f>'3.10'!C58/'3.10'!C57*100-100</f>
        <v>-3.8867066363448259</v>
      </c>
      <c r="D58" s="170">
        <f>'3.10'!D58/'3.10'!D57*100-100</f>
        <v>-3.348190020654414</v>
      </c>
      <c r="E58" s="170">
        <f>'3.10'!E58/'3.10'!E57*100-100</f>
        <v>-4.6207162110127058</v>
      </c>
      <c r="F58" s="170">
        <f>'3.10'!F58/'3.10'!F57*100-100</f>
        <v>-5.4605460546054587</v>
      </c>
      <c r="G58" s="170">
        <f>'3.10'!G58/'3.10'!G57*100-100</f>
        <v>-3.2420749279538938</v>
      </c>
      <c r="H58" s="170">
        <f>'3.10'!H58/'3.10'!H57*100-100</f>
        <v>3.6224976167778919</v>
      </c>
      <c r="I58" s="170">
        <f>'3.10'!I58/'3.10'!I57*100-100</f>
        <v>0.82474226804123418</v>
      </c>
      <c r="J58" s="170">
        <f>'3.10'!J58/'3.10'!J57*100-100</f>
        <v>11.763136836489736</v>
      </c>
      <c r="K58" s="170">
        <f>'3.10'!K58/'3.10'!K57*100-100</f>
        <v>1.2430167597765376</v>
      </c>
    </row>
    <row r="59" spans="1:11" ht="13.5" customHeight="1">
      <c r="A59" s="27">
        <v>2005</v>
      </c>
      <c r="B59" s="170">
        <f>'3.10'!B59/'3.10'!B58*100-100</f>
        <v>0.89480048367593668</v>
      </c>
      <c r="C59" s="170">
        <f>'3.10'!C59/'3.10'!C58*100-100</f>
        <v>-3.6459453645945388</v>
      </c>
      <c r="D59" s="170">
        <f>'3.10'!D59/'3.10'!D58*100-100</f>
        <v>-4.2627375998200279</v>
      </c>
      <c r="E59" s="170">
        <f>'3.10'!E59/'3.10'!E58*100-100</f>
        <v>-2.8159063383124732</v>
      </c>
      <c r="F59" s="170">
        <f>'3.10'!F59/'3.10'!F58*100-100</f>
        <v>-2.2849888924151003</v>
      </c>
      <c r="G59" s="170">
        <f>'3.10'!G59/'3.10'!G58*100-100</f>
        <v>-3.6671630677587501</v>
      </c>
      <c r="H59" s="170">
        <f>'3.10'!H59/'3.10'!H58*100-100</f>
        <v>6.8865816795899519</v>
      </c>
      <c r="I59" s="170">
        <f>'3.10'!I59/'3.10'!I58*100-100</f>
        <v>7.2528970688480001</v>
      </c>
      <c r="J59" s="170">
        <f>'3.10'!J59/'3.10'!J58*100-100</f>
        <v>5.9546539379474979</v>
      </c>
      <c r="K59" s="170">
        <f>'3.10'!K59/'3.10'!K58*100-100</f>
        <v>0.84149537867293134</v>
      </c>
    </row>
    <row r="60" spans="1:11" ht="11.1" customHeight="1">
      <c r="A60" s="31">
        <v>2006</v>
      </c>
      <c r="B60" s="170">
        <f>'3.10'!B60/'3.10'!B59*100-100</f>
        <v>7.53835091083414</v>
      </c>
      <c r="C60" s="170">
        <f>'3.10'!C60/'3.10'!C59*100-100</f>
        <v>4.8108047773189071</v>
      </c>
      <c r="D60" s="170">
        <f>'3.10'!D60/'3.10'!D59*100-100</f>
        <v>6.1207706766917198</v>
      </c>
      <c r="E60" s="170">
        <f>'3.10'!E60/'3.10'!E59*100-100</f>
        <v>3.0636618548135743</v>
      </c>
      <c r="F60" s="170">
        <f>'3.10'!F60/'3.10'!F59*100-100</f>
        <v>4.5794088989931794</v>
      </c>
      <c r="G60" s="170">
        <f>'3.10'!G60/'3.10'!G59*100-100</f>
        <v>0.52173913043478137</v>
      </c>
      <c r="H60" s="170">
        <f>'3.10'!H60/'3.10'!H59*100-100</f>
        <v>12.160334439936065</v>
      </c>
      <c r="I60" s="170">
        <f>'3.10'!I60/'3.10'!I59*100-100</f>
        <v>12.075759501716021</v>
      </c>
      <c r="J60" s="170">
        <f>'3.10'!J60/'3.10'!J59*100-100</f>
        <v>12.366257461425832</v>
      </c>
      <c r="K60" s="170">
        <f>'3.10'!K60/'3.10'!K59*100-100</f>
        <v>4.3228454172366924</v>
      </c>
    </row>
    <row r="61" spans="1:11" ht="11.1" customHeight="1">
      <c r="A61" s="31">
        <v>2007</v>
      </c>
      <c r="B61" s="170">
        <f>'3.10'!B61/'3.10'!B60*100-100</f>
        <v>3.6108324974924813</v>
      </c>
      <c r="C61" s="170">
        <f>'3.10'!C61/'3.10'!C60*100-100</f>
        <v>-0.24494142705006539</v>
      </c>
      <c r="D61" s="170">
        <f>'3.10'!D61/'3.10'!D60*100-100</f>
        <v>-1.7823535923834726</v>
      </c>
      <c r="E61" s="170">
        <f>'3.10'!E61/'3.10'!E60*100-100</f>
        <v>1.8843208383716217</v>
      </c>
      <c r="F61" s="170">
        <f>'3.10'!F61/'3.10'!F60*100-100</f>
        <v>3.7784679089027122</v>
      </c>
      <c r="G61" s="170">
        <f>'3.10'!G61/'3.10'!G60*100-100</f>
        <v>-1.3648596693579407</v>
      </c>
      <c r="H61" s="170">
        <f>'3.10'!H61/'3.10'!H60*100-100</f>
        <v>7.8381933786450446</v>
      </c>
      <c r="I61" s="170">
        <f>'3.10'!I61/'3.10'!I60*100-100</f>
        <v>10.922082340932278</v>
      </c>
      <c r="J61" s="170">
        <f>'3.10'!J61/'3.10'!J60*100-100</f>
        <v>0.32073769670242314</v>
      </c>
      <c r="K61" s="170">
        <f>'3.10'!K61/'3.10'!K60*100-100</f>
        <v>4.287962234461034</v>
      </c>
    </row>
    <row r="62" spans="1:11" ht="11.1" customHeight="1">
      <c r="A62" s="31">
        <v>2008</v>
      </c>
      <c r="B62" s="170">
        <f>'3.10'!B62/'3.10'!B61*100-100</f>
        <v>1.5811552113585066</v>
      </c>
      <c r="C62" s="170">
        <f>'3.10'!C62/'3.10'!C61*100-100</f>
        <v>-0.58716771645136134</v>
      </c>
      <c r="D62" s="170">
        <f>'3.10'!D62/'3.10'!D61*100-100</f>
        <v>-3.0996393146979244</v>
      </c>
      <c r="E62" s="170">
        <f>'3.10'!E62/'3.10'!E61*100-100</f>
        <v>2.7692612006725312</v>
      </c>
      <c r="F62" s="170">
        <f>'3.10'!F62/'3.10'!F61*100-100</f>
        <v>5.2169576059850442</v>
      </c>
      <c r="G62" s="170">
        <f>'3.10'!G62/'3.10'!G61*100-100</f>
        <v>-1.7248099785616944</v>
      </c>
      <c r="H62" s="170">
        <f>'3.10'!H62/'3.10'!H61*100-100</f>
        <v>2.561756633119856</v>
      </c>
      <c r="I62" s="170">
        <f>'3.10'!I62/'3.10'!I61*100-100</f>
        <v>5.3374233128834305</v>
      </c>
      <c r="J62" s="170">
        <f>'3.10'!J62/'3.10'!J61*100-100</f>
        <v>-4.5858727145568992</v>
      </c>
      <c r="K62" s="170">
        <f>'3.10'!K62/'3.10'!K61*100-100</f>
        <v>5.457060228844469</v>
      </c>
    </row>
    <row r="63" spans="1:11" ht="11.1" customHeight="1">
      <c r="A63" s="27">
        <v>2009</v>
      </c>
      <c r="B63" s="170">
        <f>'3.10'!B63/'3.10'!B62*100-100</f>
        <v>-9.455739093604393</v>
      </c>
      <c r="C63" s="170">
        <f>'3.10'!C63/'3.10'!C62*100-100</f>
        <v>-3.5975085910653064</v>
      </c>
      <c r="D63" s="170">
        <f>'3.10'!D63/'3.10'!D62*100-100</f>
        <v>-3.2104222403163902</v>
      </c>
      <c r="E63" s="170">
        <f>'3.10'!E63/'3.10'!E62*100-100</f>
        <v>-4.0900779520739121</v>
      </c>
      <c r="F63" s="170">
        <f>'3.10'!F63/'3.10'!F62*100-100</f>
        <v>-4.5127038301099702</v>
      </c>
      <c r="G63" s="170">
        <f>'3.10'!G63/'3.10'!G62*100-100</f>
        <v>-3.2721864154685107</v>
      </c>
      <c r="H63" s="170">
        <f>'3.10'!H63/'3.10'!H62*100-100</f>
        <v>-20.675983744672408</v>
      </c>
      <c r="I63" s="170">
        <f>'3.10'!I63/'3.10'!I62*100-100</f>
        <v>-19.132207338380894</v>
      </c>
      <c r="J63" s="170">
        <f>'3.10'!J63/'3.10'!J62*100-100</f>
        <v>-24.973821989528787</v>
      </c>
      <c r="K63" s="170">
        <f>'3.10'!K63/'3.10'!K62*100-100</f>
        <v>1.5380946703231047</v>
      </c>
    </row>
    <row r="64" spans="1:11" ht="13.5" customHeight="1">
      <c r="A64" s="27">
        <v>2010</v>
      </c>
      <c r="B64" s="170">
        <f>'3.10'!B64/'3.10'!B63*100-100</f>
        <v>5.2742369313530446</v>
      </c>
      <c r="C64" s="170">
        <f>'3.10'!C64/'3.10'!C63*100-100</f>
        <v>3.0633842040770816</v>
      </c>
      <c r="D64" s="170">
        <f>'3.10'!D64/'3.10'!D63*100-100</f>
        <v>4.2542963586107447</v>
      </c>
      <c r="E64" s="170">
        <f>'3.10'!E64/'3.10'!E63*100-100</f>
        <v>1.5753562111178212</v>
      </c>
      <c r="F64" s="170">
        <f>'3.10'!F64/'3.10'!F63*100-100</f>
        <v>1.370135027799833</v>
      </c>
      <c r="G64" s="170">
        <f>'3.10'!G64/'3.10'!G63*100-100</f>
        <v>1.9887237314197819</v>
      </c>
      <c r="H64" s="170">
        <f>'3.10'!H64/'3.10'!H63*100-100</f>
        <v>11.308259402723976</v>
      </c>
      <c r="I64" s="170">
        <f>'3.10'!I64/'3.10'!I63*100-100</f>
        <v>5.2334653703036906</v>
      </c>
      <c r="J64" s="170">
        <f>'3.10'!J64/'3.10'!J63*100-100</f>
        <v>29.309141660851367</v>
      </c>
      <c r="K64" s="170">
        <f>'3.10'!K64/'3.10'!K63*100-100</f>
        <v>-0.37576326914043534</v>
      </c>
    </row>
    <row r="65" spans="1:11" ht="11.1" customHeight="1">
      <c r="A65" s="27">
        <v>2011</v>
      </c>
      <c r="B65" s="170">
        <f>'3.10'!B65/'3.10'!B64*100-100</f>
        <v>7.3872472783825742</v>
      </c>
      <c r="C65" s="170">
        <f>'3.10'!C65/'3.10'!C64*100-100</f>
        <v>8.1712062256809332</v>
      </c>
      <c r="D65" s="170">
        <f>'3.10'!D65/'3.10'!D64*100-100</f>
        <v>10.005763688760808</v>
      </c>
      <c r="E65" s="170">
        <f>'3.10'!E65/'3.10'!E64*100-100</f>
        <v>5.7887977872172343</v>
      </c>
      <c r="F65" s="170">
        <f>'3.10'!F65/'3.10'!F64*100-100</f>
        <v>6.6209598432908905</v>
      </c>
      <c r="G65" s="170">
        <f>'3.10'!G65/'3.10'!G64*100-100</f>
        <v>4.1511709719569865</v>
      </c>
      <c r="H65" s="170">
        <f>'3.10'!H65/'3.10'!H64*100-100</f>
        <v>7.2631342613381094</v>
      </c>
      <c r="I65" s="170">
        <f>'3.10'!I65/'3.10'!I64*100-100</f>
        <v>8.8057488308429299</v>
      </c>
      <c r="J65" s="170">
        <f>'3.10'!J65/'3.10'!J64*100-100</f>
        <v>3.5509983810037653</v>
      </c>
      <c r="K65" s="170">
        <f>'3.10'!K65/'3.10'!K64*100-100</f>
        <v>5.5162659123055136</v>
      </c>
    </row>
    <row r="66" spans="1:11" ht="11.1" customHeight="1">
      <c r="A66" s="27">
        <v>2012</v>
      </c>
      <c r="B66" s="170">
        <f>'3.10'!B66/'3.10'!B65*100-100</f>
        <v>-0.22757835936691606</v>
      </c>
      <c r="C66" s="170">
        <f>'3.10'!C66/'3.10'!C65*100-100</f>
        <v>0.5595523581135069</v>
      </c>
      <c r="D66" s="170">
        <f>'3.10'!D66/'3.10'!D65*100-100</f>
        <v>3.3427643298753082</v>
      </c>
      <c r="E66" s="170">
        <f>'3.10'!E66/'3.10'!E65*100-100</f>
        <v>-3.1748996171444617</v>
      </c>
      <c r="F66" s="170">
        <f>'3.10'!F66/'3.10'!F65*100-100</f>
        <v>-3.2518831526731589</v>
      </c>
      <c r="G66" s="170">
        <f>'3.10'!G66/'3.10'!G65*100-100</f>
        <v>-3.0206523837097166</v>
      </c>
      <c r="H66" s="170">
        <f>'3.10'!H66/'3.10'!H65*100-100</f>
        <v>-1.8628990057561481</v>
      </c>
      <c r="I66" s="170">
        <f>'3.10'!I66/'3.10'!I65*100-100</f>
        <v>-0.70237970437152342</v>
      </c>
      <c r="J66" s="170">
        <f>'3.10'!J66/'3.10'!J65*100-100</f>
        <v>-4.7633937877840253</v>
      </c>
      <c r="K66" s="170">
        <f>'3.10'!K66/'3.10'!K65*100-100</f>
        <v>0.89365504915102179</v>
      </c>
    </row>
    <row r="67" spans="1:11" ht="11.1" customHeight="1">
      <c r="A67" s="27">
        <v>2013</v>
      </c>
      <c r="B67" s="170">
        <f>'3.10'!B67/'3.10'!B66*100-100</f>
        <v>-1.2960082944530882</v>
      </c>
      <c r="C67" s="170">
        <f>'3.10'!C67/'3.10'!C66*100-100</f>
        <v>-1.2023052464228812</v>
      </c>
      <c r="D67" s="170">
        <f>'3.10'!D67/'3.10'!D66*100-100</f>
        <v>-0.80105455282904359</v>
      </c>
      <c r="E67" s="170">
        <f>'3.10'!E67/'3.10'!E66*100-100</f>
        <v>-1.7745202044555839</v>
      </c>
      <c r="F67" s="170">
        <f>'3.10'!F67/'3.10'!F66*100-100</f>
        <v>-2.2692745917204604</v>
      </c>
      <c r="G67" s="170">
        <f>'3.10'!G67/'3.10'!G66*100-100</f>
        <v>-0.74634291969350386</v>
      </c>
      <c r="H67" s="170">
        <f>'3.10'!H67/'3.10'!H66*100-100</f>
        <v>-2.4741388503785799</v>
      </c>
      <c r="I67" s="170">
        <f>'3.10'!I67/'3.10'!I66*100-100</f>
        <v>-3.4628378378378386</v>
      </c>
      <c r="J67" s="170">
        <f>'3.10'!J67/'3.10'!J66*100-100</f>
        <v>9.8500601948117605E-2</v>
      </c>
      <c r="K67" s="170">
        <f>'3.10'!K67/'3.10'!K66*100-100</f>
        <v>0.86359610274580234</v>
      </c>
    </row>
    <row r="68" spans="1:11" ht="11.1" customHeight="1">
      <c r="A68" s="27">
        <v>2014</v>
      </c>
      <c r="B68" s="170">
        <f>'3.10'!B68/'3.10'!B67*100-100</f>
        <v>3.2457983193277471</v>
      </c>
      <c r="C68" s="170">
        <f>'3.10'!C68/'3.10'!C67*100-100</f>
        <v>2.0416373327969239</v>
      </c>
      <c r="D68" s="170">
        <f>'3.10'!D68/'3.10'!D67*100-100</f>
        <v>2.9438822447102098</v>
      </c>
      <c r="E68" s="170">
        <f>'3.10'!E68/'3.10'!E67*100-100</f>
        <v>0.74619538537064045</v>
      </c>
      <c r="F68" s="170">
        <f>'3.10'!F68/'3.10'!F67*100-100</f>
        <v>-0.48576702613426903</v>
      </c>
      <c r="G68" s="170">
        <f>'3.10'!G68/'3.10'!G67*100-100</f>
        <v>3.2283938239422412</v>
      </c>
      <c r="H68" s="170">
        <f>'3.10'!H68/'3.10'!H67*100-100</f>
        <v>4.8004373974849699</v>
      </c>
      <c r="I68" s="170">
        <f>'3.10'!I68/'3.10'!I67*100-100</f>
        <v>5.0634295713035868</v>
      </c>
      <c r="J68" s="170">
        <f>'3.10'!J68/'3.10'!J67*100-100</f>
        <v>4.1329542969604063</v>
      </c>
      <c r="K68" s="170">
        <f>'3.10'!K68/'3.10'!K67*100-100</f>
        <v>3.6772777167947339</v>
      </c>
    </row>
    <row r="69" spans="1:11" ht="13.5" customHeight="1">
      <c r="A69" s="27">
        <v>2015</v>
      </c>
      <c r="B69" s="170">
        <f>'3.10'!B69/'3.10'!B68*100-100</f>
        <v>1.7397497202156842</v>
      </c>
      <c r="C69" s="170">
        <f>'3.10'!C69/'3.10'!C68*100-100</f>
        <v>-1.4389907352651221</v>
      </c>
      <c r="D69" s="170">
        <f>'3.10'!D69/'3.10'!D68*100-100</f>
        <v>-0.70499453877469875</v>
      </c>
      <c r="E69" s="170">
        <f>'3.10'!E69/'3.10'!E68*100-100</f>
        <v>-2.5436117337491453</v>
      </c>
      <c r="F69" s="170">
        <f>'3.10'!F69/'3.10'!F68*100-100</f>
        <v>-2.3723518500439411</v>
      </c>
      <c r="G69" s="170">
        <f>'3.10'!G69/'3.10'!G68*100-100</f>
        <v>-2.8749028749028724</v>
      </c>
      <c r="H69" s="170">
        <f>'3.10'!H69/'3.10'!H68*100-100</f>
        <v>4.3405676126878205</v>
      </c>
      <c r="I69" s="170">
        <f>'3.10'!I69/'3.10'!I68*100-100</f>
        <v>4.090767148953887</v>
      </c>
      <c r="J69" s="170">
        <f>'3.10'!J69/'3.10'!J68*100-100</f>
        <v>4.9979000419991593</v>
      </c>
      <c r="K69" s="170">
        <f>'3.10'!K69/'3.10'!K68*100-100</f>
        <v>5.8761249338274126</v>
      </c>
    </row>
    <row r="70" spans="1:11" ht="11.1" customHeight="1">
      <c r="A70" s="27">
        <v>2016</v>
      </c>
      <c r="B70" s="170">
        <f>'3.10'!B70/'3.10'!B69*100-100</f>
        <v>3.8100000000000023</v>
      </c>
      <c r="C70" s="170">
        <f>'3.10'!C70/'3.10'!C69*100-100</f>
        <v>3.8299999999999983</v>
      </c>
      <c r="D70" s="170">
        <f>'3.10'!D70/'3.10'!D69*100-100</f>
        <v>4.9700000000000131</v>
      </c>
      <c r="E70" s="170">
        <f>'3.10'!E70/'3.10'!E69*100-100</f>
        <v>2.1099999999999852</v>
      </c>
      <c r="F70" s="170">
        <f>'3.10'!F70/'3.10'!F69*100-100</f>
        <v>1.2900000000000205</v>
      </c>
      <c r="G70" s="170">
        <f>'3.10'!G70/'3.10'!G69*100-100</f>
        <v>3.7500000000000142</v>
      </c>
      <c r="H70" s="170">
        <f>'3.10'!H70/'3.10'!H69*100-100</f>
        <v>3.039999999999992</v>
      </c>
      <c r="I70" s="170">
        <f>'3.10'!I70/'3.10'!I69*100-100</f>
        <v>2.7800000000000011</v>
      </c>
      <c r="J70" s="170">
        <f>'3.10'!J70/'3.10'!J69*100-100</f>
        <v>3.7199999999999847</v>
      </c>
      <c r="K70" s="170">
        <f>'3.10'!K70/'3.10'!K69*100-100</f>
        <v>5.210000000000008</v>
      </c>
    </row>
    <row r="71" spans="1:11" ht="11.1" customHeight="1">
      <c r="A71" s="27">
        <v>2017</v>
      </c>
      <c r="B71" s="170">
        <f>'3.10'!B71/'3.10'!B70*100-100</f>
        <v>2.5045756670840831</v>
      </c>
      <c r="C71" s="170">
        <f>'3.10'!C71/'3.10'!C70*100-100</f>
        <v>0.81864586343061774</v>
      </c>
      <c r="D71" s="170">
        <f>'3.10'!D71/'3.10'!D70*100-100</f>
        <v>0.61922454034485952</v>
      </c>
      <c r="E71" s="170">
        <f>'3.10'!E71/'3.10'!E70*100-100</f>
        <v>1.1262364117128527</v>
      </c>
      <c r="F71" s="170">
        <f>'3.10'!F71/'3.10'!F70*100-100</f>
        <v>0.60223121729687534</v>
      </c>
      <c r="G71" s="170">
        <f>'3.10'!G71/'3.10'!G70*100-100</f>
        <v>2.1493975903614597</v>
      </c>
      <c r="H71" s="170">
        <f>'3.10'!H71/'3.10'!H70*100-100</f>
        <v>4.2022515527950333</v>
      </c>
      <c r="I71" s="170">
        <f>'3.10'!I71/'3.10'!I70*100-100</f>
        <v>3.0064214827787623</v>
      </c>
      <c r="J71" s="170">
        <f>'3.10'!J71/'3.10'!J70*100-100</f>
        <v>7.2117238719629881</v>
      </c>
      <c r="K71" s="170">
        <f>'3.10'!K71/'3.10'!K70*100-100</f>
        <v>3.8684535690523916</v>
      </c>
    </row>
    <row r="72" spans="1:11" ht="11.1" customHeight="1">
      <c r="A72" s="27">
        <v>2018</v>
      </c>
      <c r="B72" s="170">
        <f>'3.10'!B72/'3.10'!B71*100-100</f>
        <v>3.5241048773611396</v>
      </c>
      <c r="C72" s="170">
        <f>'3.10'!C72/'3.10'!C71*100-100</f>
        <v>2.5697363393198316</v>
      </c>
      <c r="D72" s="170">
        <f>'3.10'!D72/'3.10'!D71*100-100</f>
        <v>2.9729217951145728</v>
      </c>
      <c r="E72" s="170">
        <f>'3.10'!E72/'3.10'!E71*100-100</f>
        <v>1.9368584156498088</v>
      </c>
      <c r="F72" s="170">
        <f>'3.10'!F72/'3.10'!F71*100-100</f>
        <v>1.0500490677134451</v>
      </c>
      <c r="G72" s="170">
        <f>'3.10'!G72/'3.10'!G71*100-100</f>
        <v>3.6327608982826831</v>
      </c>
      <c r="H72" s="170">
        <f>'3.10'!H72/'3.10'!H71*100-100</f>
        <v>4.3867001955853624</v>
      </c>
      <c r="I72" s="170">
        <f>'3.10'!I72/'3.10'!I71*100-100</f>
        <v>5.0911495229999133</v>
      </c>
      <c r="J72" s="170">
        <f>'3.10'!J72/'3.10'!J71*100-100</f>
        <v>2.6978417266187051</v>
      </c>
      <c r="K72" s="170">
        <f>'3.10'!K72/'3.10'!K71*100-100</f>
        <v>4.4655929721815397</v>
      </c>
    </row>
    <row r="73" spans="1:11" ht="11.1" customHeight="1">
      <c r="A73" s="27">
        <v>2019</v>
      </c>
      <c r="B73" s="170">
        <f>'3.10'!B73/'3.10'!B72*100-100</f>
        <v>2.5145243282498342</v>
      </c>
      <c r="C73" s="170">
        <f>'3.10'!C73/'3.10'!C72*100-100</f>
        <v>3.7999441184688436</v>
      </c>
      <c r="D73" s="170">
        <f>'3.10'!D73/'3.10'!D72*100-100</f>
        <v>3.981243104082381</v>
      </c>
      <c r="E73" s="170">
        <f>'3.10'!E73/'3.10'!E72*100-100</f>
        <v>3.5246057381721414</v>
      </c>
      <c r="F73" s="170">
        <f>'3.10'!F73/'3.10'!F72*100-100</f>
        <v>2.8454889773720424</v>
      </c>
      <c r="G73" s="170">
        <f>'3.10'!G73/'3.10'!G72*100-100</f>
        <v>4.7619047619047734</v>
      </c>
      <c r="H73" s="170">
        <f>'3.10'!H73/'3.10'!H72*100-100</f>
        <v>0.5264097073518883</v>
      </c>
      <c r="I73" s="170">
        <f>'3.10'!I73/'3.10'!I72*100-100</f>
        <v>-3.8019054467014257</v>
      </c>
      <c r="J73" s="170">
        <f>'3.10'!J73/'3.10'!J72*100-100</f>
        <v>11.042031523642734</v>
      </c>
      <c r="K73" s="170">
        <f>'3.10'!K73/'3.10'!K72*100-100</f>
        <v>2.7330063069376536</v>
      </c>
    </row>
    <row r="74" spans="1:11" ht="13.5" customHeight="1">
      <c r="A74" s="27">
        <v>2020</v>
      </c>
      <c r="B74" s="170">
        <f>'3.10'!B74/'3.10'!B73*100-100</f>
        <v>-3.143540246170204</v>
      </c>
      <c r="C74" s="170">
        <f>'3.10'!C74/'3.10'!C73*100-100</f>
        <v>1.8752803947958796</v>
      </c>
      <c r="D74" s="170">
        <f>'3.10'!D74/'3.10'!D73*100-100</f>
        <v>2.8030771951543159</v>
      </c>
      <c r="E74" s="170">
        <f>'3.10'!E74/'3.10'!E73*100-100</f>
        <v>0.42213453244013976</v>
      </c>
      <c r="F74" s="170">
        <f>'3.10'!F74/'3.10'!F73*100-100</f>
        <v>-0.51935788479698886</v>
      </c>
      <c r="G74" s="170">
        <f>'3.10'!G74/'3.10'!G73*100-100</f>
        <v>2.1206327133669305</v>
      </c>
      <c r="H74" s="170">
        <f>'3.10'!H74/'3.10'!H73*100-100</f>
        <v>-12.115026182657317</v>
      </c>
      <c r="I74" s="188" t="s">
        <v>538</v>
      </c>
      <c r="J74" s="188" t="s">
        <v>538</v>
      </c>
      <c r="K74" s="170">
        <f>'3.10'!K74/'3.10'!K73*100-100</f>
        <v>-1.0572987721691618</v>
      </c>
    </row>
    <row r="75" spans="1:11" ht="15" customHeight="1">
      <c r="A75" s="1"/>
      <c r="B75" s="32" t="s">
        <v>275</v>
      </c>
      <c r="C75" s="171"/>
      <c r="D75" s="171"/>
      <c r="E75" s="171"/>
      <c r="F75" s="171"/>
      <c r="G75" s="171"/>
      <c r="H75" s="171"/>
      <c r="I75" s="171"/>
      <c r="J75" s="171"/>
      <c r="K75" s="171"/>
    </row>
    <row r="76" spans="1:11" ht="15" customHeight="1">
      <c r="A76" s="33" t="s">
        <v>388</v>
      </c>
      <c r="B76" s="173">
        <f>POWER(('3.10'!B54/'3.10'!B45),1/9)*100-100</f>
        <v>1.4933473985446284</v>
      </c>
      <c r="C76" s="173">
        <f>POWER(('3.10'!C54/'3.10'!C45),1/9)*100-100</f>
        <v>1.0809523987241221</v>
      </c>
      <c r="D76" s="173">
        <f>POWER(('3.10'!D54/'3.10'!D45),1/9)*100-100</f>
        <v>2.7031819132300683</v>
      </c>
      <c r="E76" s="173">
        <f>POWER(('3.10'!E54/'3.10'!E45),1/9)*100-100</f>
        <v>-0.81550807346378917</v>
      </c>
      <c r="F76" s="173">
        <f>POWER(('3.10'!F54/'3.10'!F45),1/9)*100-100</f>
        <v>-1.2723264376639065</v>
      </c>
      <c r="G76" s="173">
        <f>POWER(('3.10'!G54/'3.10'!G45),1/9)*100-100</f>
        <v>1.511316208502933E-2</v>
      </c>
      <c r="H76" s="173">
        <f>POWER(('3.10'!H54/'3.10'!H45),1/9)*100-100</f>
        <v>1.8212861427151097</v>
      </c>
      <c r="I76" s="173">
        <f>POWER(('3.10'!I54/'3.10'!I45),1/9)*100-100</f>
        <v>1.9044039576175891</v>
      </c>
      <c r="J76" s="173">
        <f>POWER(('3.10'!J54/'3.10'!J45),1/9)*100-100</f>
        <v>1.4427679616487268</v>
      </c>
      <c r="K76" s="173">
        <f>POWER(('3.10'!K54/'3.10'!K45),1/9)*100-100</f>
        <v>2.9699799949709131</v>
      </c>
    </row>
    <row r="77" spans="1:11" ht="12" customHeight="1">
      <c r="A77" s="27" t="s">
        <v>273</v>
      </c>
      <c r="B77" s="173">
        <f>POWER(('3.10'!B64/'3.10'!B54),1/10)*100-100</f>
        <v>-0.25197136683992483</v>
      </c>
      <c r="C77" s="173">
        <f>POWER(('3.10'!C64/'3.10'!C54),1/10)*100-100</f>
        <v>-1.7299516601850371</v>
      </c>
      <c r="D77" s="173">
        <f>POWER(('3.10'!D64/'3.10'!D54),1/10)*100-100</f>
        <v>-1.9832136912728657</v>
      </c>
      <c r="E77" s="173">
        <f>POWER(('3.10'!E64/'3.10'!E54),1/10)*100-100</f>
        <v>-1.3841277778576853</v>
      </c>
      <c r="F77" s="173">
        <f>POWER(('3.10'!F64/'3.10'!F54),1/10)*100-100</f>
        <v>-1.2409857989190982</v>
      </c>
      <c r="G77" s="173">
        <f>POWER(('3.10'!G64/'3.10'!G54),1/10)*100-100</f>
        <v>-1.668442586031631</v>
      </c>
      <c r="H77" s="173">
        <f>POWER(('3.10'!H64/'3.10'!H54),1/10)*100-100</f>
        <v>0.71308790651083598</v>
      </c>
      <c r="I77" s="173">
        <f>POWER(('3.10'!I64/'3.10'!I54),1/10)*100-100</f>
        <v>0.79320091919794322</v>
      </c>
      <c r="J77" s="173">
        <f>POWER(('3.10'!J64/'3.10'!J54),1/10)*100-100</f>
        <v>0.39822326773098382</v>
      </c>
      <c r="K77" s="173">
        <f>POWER(('3.10'!K64/'3.10'!K54),1/10)*100-100</f>
        <v>1.9224095068694425</v>
      </c>
    </row>
    <row r="78" spans="1:11" ht="12" customHeight="1">
      <c r="A78" s="27" t="s">
        <v>537</v>
      </c>
      <c r="B78" s="173">
        <f>POWER(('3.10'!B74/'3.10'!B64),1/10)*100-100</f>
        <v>1.9670584748181312</v>
      </c>
      <c r="C78" s="173">
        <f>POWER(('3.10'!C74/'3.10'!C64),1/10)*100-100</f>
        <v>2.0684046186240721</v>
      </c>
      <c r="D78" s="173">
        <f>POWER(('3.10'!D74/'3.10'!D64),1/10)*100-100</f>
        <v>2.9712734032716526</v>
      </c>
      <c r="E78" s="173">
        <f>POWER(('3.10'!E74/'3.10'!E64),1/10)*100-100</f>
        <v>0.78194050912250646</v>
      </c>
      <c r="F78" s="173">
        <f>POWER(('3.10'!F74/'3.10'!F64),1/10)*100-100</f>
        <v>0.31384561812524225</v>
      </c>
      <c r="G78" s="173">
        <f>POWER(('3.10'!G74/'3.10'!G64),1/10)*100-100</f>
        <v>1.677730406241551</v>
      </c>
      <c r="H78" s="173">
        <f>POWER(('3.10'!H74/'3.10'!H64),1/10)*100-100</f>
        <v>1.0634853040637324</v>
      </c>
      <c r="I78" s="188" t="s">
        <v>538</v>
      </c>
      <c r="J78" s="188" t="s">
        <v>538</v>
      </c>
      <c r="K78" s="173">
        <f>POWER(('3.10'!K74/'3.10'!K64),1/10)*100-100</f>
        <v>3.1812312674170755</v>
      </c>
    </row>
    <row r="79" spans="1:11" ht="11.1" customHeight="1">
      <c r="A79" s="45"/>
      <c r="B79" s="190"/>
      <c r="C79" s="190"/>
      <c r="D79" s="190"/>
      <c r="E79" s="190"/>
      <c r="F79" s="190"/>
      <c r="G79" s="190"/>
      <c r="H79" s="190"/>
      <c r="I79" s="190"/>
      <c r="J79" s="190"/>
      <c r="K79" s="190"/>
    </row>
    <row r="80" spans="1:11" ht="12" hidden="1" customHeight="1">
      <c r="A80" s="35"/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4" ht="11.1" customHeight="1">
      <c r="A81" s="14" t="s">
        <v>425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4" ht="11.1" customHeight="1">
      <c r="A82" s="46" t="s">
        <v>426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4" ht="11.1" customHeight="1">
      <c r="A83" s="46" t="s">
        <v>427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4" ht="10.5" customHeight="1">
      <c r="A84" s="35"/>
      <c r="B84" s="10"/>
      <c r="C84" s="10"/>
      <c r="D84" s="10"/>
      <c r="E84" s="10"/>
      <c r="F84" s="10"/>
      <c r="G84" s="10"/>
      <c r="H84" s="10"/>
      <c r="I84" s="10"/>
      <c r="J84" s="10"/>
      <c r="K84" s="10"/>
      <c r="N84" s="189"/>
    </row>
    <row r="85" spans="1:14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4" ht="10.5" customHeight="1"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4" ht="10.5" customHeight="1"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4" ht="10.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</row>
    <row r="89" spans="1:14" ht="10.5" customHeight="1">
      <c r="B89" s="10"/>
      <c r="C89" s="10"/>
      <c r="D89" s="10"/>
      <c r="E89" s="10"/>
      <c r="F89" s="10"/>
      <c r="G89" s="10"/>
      <c r="H89" s="10"/>
      <c r="I89" s="10"/>
      <c r="J89" s="10"/>
      <c r="K89" s="10"/>
    </row>
    <row r="90" spans="1:14" ht="10.5" customHeight="1">
      <c r="B90" s="10"/>
      <c r="C90" s="10"/>
      <c r="D90" s="10"/>
      <c r="E90" s="10"/>
      <c r="F90" s="10"/>
      <c r="G90" s="10"/>
      <c r="H90" s="10"/>
      <c r="I90" s="10"/>
      <c r="J90" s="10"/>
      <c r="K90" s="10"/>
    </row>
    <row r="91" spans="1:14" ht="10.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</row>
    <row r="92" spans="1:14" ht="10.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</row>
    <row r="93" spans="1:14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</row>
    <row r="94" spans="1:14">
      <c r="B94" s="10"/>
      <c r="C94" s="10"/>
      <c r="D94" s="10"/>
      <c r="E94" s="10"/>
      <c r="F94" s="10"/>
      <c r="G94" s="10"/>
      <c r="H94" s="10"/>
      <c r="I94" s="10"/>
      <c r="J94" s="10"/>
      <c r="K94" s="10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169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432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398" t="s">
        <v>5</v>
      </c>
      <c r="B6" s="437" t="s">
        <v>89</v>
      </c>
      <c r="C6" s="181" t="s">
        <v>129</v>
      </c>
      <c r="D6" s="182"/>
      <c r="E6" s="182"/>
      <c r="F6" s="183"/>
      <c r="G6" s="184"/>
      <c r="H6" s="185" t="s">
        <v>422</v>
      </c>
      <c r="I6" s="185"/>
      <c r="J6" s="18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84" t="s">
        <v>69</v>
      </c>
      <c r="F8" s="186" t="s">
        <v>133</v>
      </c>
      <c r="G8" s="186" t="s">
        <v>134</v>
      </c>
      <c r="H8" s="448"/>
      <c r="I8" s="448"/>
      <c r="J8" s="448" t="s">
        <v>130</v>
      </c>
      <c r="K8" s="426"/>
    </row>
    <row r="9" spans="1:11" s="23" customFormat="1" ht="15" customHeight="1">
      <c r="A9" s="400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  <c r="I9" s="360">
        <v>8</v>
      </c>
      <c r="J9" s="360">
        <v>9</v>
      </c>
      <c r="K9" s="360">
        <v>10</v>
      </c>
    </row>
    <row r="10" spans="1:11" ht="15" customHeight="1">
      <c r="A10" s="36"/>
      <c r="B10" s="24" t="s">
        <v>276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5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3.5" customHeight="1">
      <c r="A15" s="27">
        <v>1970</v>
      </c>
      <c r="B15" s="40">
        <f>'3.10'!B15/'3.10'!$B$36*100</f>
        <v>66.78</v>
      </c>
      <c r="C15" s="40">
        <f>'3.10'!C15/'3.10'!$B$36*100</f>
        <v>84.97</v>
      </c>
      <c r="D15" s="40">
        <f>'3.10'!D15/'3.10'!$B$36*100</f>
        <v>76.62</v>
      </c>
      <c r="E15" s="40">
        <f>'3.10'!E15/'3.10'!$B$36*100</f>
        <v>93.11</v>
      </c>
      <c r="F15" s="40">
        <f>'3.10'!F15/'3.10'!$B$36*100</f>
        <v>89.44</v>
      </c>
      <c r="G15" s="40">
        <f>'3.10'!G15/'3.10'!$B$36*100</f>
        <v>98.85</v>
      </c>
      <c r="H15" s="40">
        <f>'3.10'!H15/'3.10'!$B$36*100</f>
        <v>53.290000000000006</v>
      </c>
      <c r="I15" s="40">
        <f>'3.10'!I15/'3.10'!$B$36*100</f>
        <v>52.42</v>
      </c>
      <c r="J15" s="40">
        <f>'3.10'!J15/'3.10'!$B$36*100</f>
        <v>57.56</v>
      </c>
      <c r="K15" s="168">
        <f>'3.10'!K15/'3.10'!$K$36*100</f>
        <v>11.81</v>
      </c>
    </row>
    <row r="16" spans="1:11" ht="11.1" customHeight="1">
      <c r="A16" s="27">
        <v>1971</v>
      </c>
      <c r="B16" s="40">
        <f>'3.10'!B16/'3.10'!$B$36*100</f>
        <v>70.77</v>
      </c>
      <c r="C16" s="40">
        <f>'3.10'!C16/'3.10'!$B$36*100</f>
        <v>90.67</v>
      </c>
      <c r="D16" s="40">
        <f>'3.10'!D16/'3.10'!$B$36*100</f>
        <v>84.74</v>
      </c>
      <c r="E16" s="40">
        <f>'3.10'!E16/'3.10'!$B$36*100</f>
        <v>96.57</v>
      </c>
      <c r="F16" s="40">
        <f>'3.10'!F16/'3.10'!$B$36*100</f>
        <v>94.99</v>
      </c>
      <c r="G16" s="40">
        <f>'3.10'!G16/'3.10'!$B$36*100</f>
        <v>99.55</v>
      </c>
      <c r="H16" s="40">
        <f>'3.10'!H16/'3.10'!$B$36*100</f>
        <v>55.64</v>
      </c>
      <c r="I16" s="40">
        <f>'3.10'!I16/'3.10'!$B$36*100</f>
        <v>54.899999999999991</v>
      </c>
      <c r="J16" s="40">
        <f>'3.10'!J16/'3.10'!$B$36*100</f>
        <v>59.39</v>
      </c>
      <c r="K16" s="168">
        <f>'3.10'!K16/'3.10'!$K$36*100</f>
        <v>13.79</v>
      </c>
    </row>
    <row r="17" spans="1:11" ht="11.1" customHeight="1">
      <c r="A17" s="27">
        <v>1972</v>
      </c>
      <c r="B17" s="40">
        <f>'3.10'!B17/'3.10'!$B$36*100</f>
        <v>72.67</v>
      </c>
      <c r="C17" s="40">
        <f>'3.10'!C17/'3.10'!$B$36*100</f>
        <v>95.22</v>
      </c>
      <c r="D17" s="40">
        <f>'3.10'!D17/'3.10'!$B$36*100</f>
        <v>95.42</v>
      </c>
      <c r="E17" s="40">
        <f>'3.10'!E17/'3.10'!$B$36*100</f>
        <v>95.33</v>
      </c>
      <c r="F17" s="40">
        <f>'3.10'!F17/'3.10'!$B$36*100</f>
        <v>93.45</v>
      </c>
      <c r="G17" s="40">
        <f>'3.10'!G17/'3.10'!$B$36*100</f>
        <v>98.7</v>
      </c>
      <c r="H17" s="40">
        <f>'3.10'!H17/'3.10'!$B$36*100</f>
        <v>54.510000000000005</v>
      </c>
      <c r="I17" s="40">
        <f>'3.10'!I17/'3.10'!$B$36*100</f>
        <v>54.63</v>
      </c>
      <c r="J17" s="40">
        <f>'3.10'!J17/'3.10'!$B$36*100</f>
        <v>54.54</v>
      </c>
      <c r="K17" s="168">
        <f>'3.10'!K17/'3.10'!$K$36*100</f>
        <v>17.190000000000001</v>
      </c>
    </row>
    <row r="18" spans="1:11" ht="11.1" customHeight="1">
      <c r="A18" s="27">
        <v>1973</v>
      </c>
      <c r="B18" s="40">
        <f>'3.10'!B18/'3.10'!$B$36*100</f>
        <v>73</v>
      </c>
      <c r="C18" s="40">
        <f>'3.10'!C18/'3.10'!$B$36*100</f>
        <v>95.19</v>
      </c>
      <c r="D18" s="40">
        <f>'3.10'!D18/'3.10'!$B$36*100</f>
        <v>96.71</v>
      </c>
      <c r="E18" s="40">
        <f>'3.10'!E18/'3.10'!$B$36*100</f>
        <v>94.03</v>
      </c>
      <c r="F18" s="40">
        <f>'3.10'!F18/'3.10'!$B$36*100</f>
        <v>91.09</v>
      </c>
      <c r="G18" s="40">
        <f>'3.10'!G18/'3.10'!$B$36*100</f>
        <v>98.89</v>
      </c>
      <c r="H18" s="40">
        <f>'3.10'!H18/'3.10'!$B$36*100</f>
        <v>54.620000000000005</v>
      </c>
      <c r="I18" s="40">
        <f>'3.10'!I18/'3.10'!$B$36*100</f>
        <v>54.96</v>
      </c>
      <c r="J18" s="40">
        <f>'3.10'!J18/'3.10'!$B$36*100</f>
        <v>53.73</v>
      </c>
      <c r="K18" s="168">
        <f>'3.10'!K18/'3.10'!$K$36*100</f>
        <v>21.11</v>
      </c>
    </row>
    <row r="19" spans="1:11" ht="11.1" customHeight="1">
      <c r="A19" s="27">
        <v>1974</v>
      </c>
      <c r="B19" s="40">
        <f>'3.10'!B19/'3.10'!$B$36*100</f>
        <v>66.69</v>
      </c>
      <c r="C19" s="40">
        <f>'3.10'!C19/'3.10'!$B$36*100</f>
        <v>87.26</v>
      </c>
      <c r="D19" s="40">
        <f>'3.10'!D19/'3.10'!$B$36*100</f>
        <v>82.85</v>
      </c>
      <c r="E19" s="40">
        <f>'3.10'!E19/'3.10'!$B$36*100</f>
        <v>91.93</v>
      </c>
      <c r="F19" s="40">
        <f>'3.10'!F19/'3.10'!$B$36*100</f>
        <v>86.33</v>
      </c>
      <c r="G19" s="40">
        <f>'3.10'!G19/'3.10'!$B$36*100</f>
        <v>100.62</v>
      </c>
      <c r="H19" s="40">
        <f>'3.10'!H19/'3.10'!$B$36*100</f>
        <v>49.43</v>
      </c>
      <c r="I19" s="40">
        <f>'3.10'!I19/'3.10'!$B$36*100</f>
        <v>50.470000000000006</v>
      </c>
      <c r="J19" s="40">
        <f>'3.10'!J19/'3.10'!$B$36*100</f>
        <v>45.52</v>
      </c>
      <c r="K19" s="168">
        <f>'3.10'!K19/'3.10'!$K$36*100</f>
        <v>20.3</v>
      </c>
    </row>
    <row r="20" spans="1:11" ht="13.5" customHeight="1">
      <c r="A20" s="27">
        <v>1975</v>
      </c>
      <c r="B20" s="40">
        <f>'3.10'!B20/'3.10'!$B$36*100</f>
        <v>63.690000000000005</v>
      </c>
      <c r="C20" s="40">
        <f>'3.10'!C20/'3.10'!$B$36*100</f>
        <v>81.400000000000006</v>
      </c>
      <c r="D20" s="40">
        <f>'3.10'!D20/'3.10'!$B$36*100</f>
        <v>74.98</v>
      </c>
      <c r="E20" s="40">
        <f>'3.10'!E20/'3.10'!$B$36*100</f>
        <v>88.02</v>
      </c>
      <c r="F20" s="40">
        <f>'3.10'!F20/'3.10'!$B$36*100</f>
        <v>81.739999999999995</v>
      </c>
      <c r="G20" s="40">
        <f>'3.10'!G20/'3.10'!$B$36*100</f>
        <v>97.65</v>
      </c>
      <c r="H20" s="40">
        <f>'3.10'!H20/'3.10'!$B$36*100</f>
        <v>48.84</v>
      </c>
      <c r="I20" s="40">
        <f>'3.10'!I20/'3.10'!$B$36*100</f>
        <v>49.05</v>
      </c>
      <c r="J20" s="40">
        <f>'3.10'!J20/'3.10'!$B$36*100</f>
        <v>48.37</v>
      </c>
      <c r="K20" s="168">
        <f>'3.10'!K20/'3.10'!$K$36*100</f>
        <v>22.62</v>
      </c>
    </row>
    <row r="21" spans="1:11" ht="11.1" customHeight="1">
      <c r="A21" s="27">
        <v>1976</v>
      </c>
      <c r="B21" s="40">
        <f>'3.10'!B21/'3.10'!$B$36*100</f>
        <v>65.92</v>
      </c>
      <c r="C21" s="40">
        <f>'3.10'!C21/'3.10'!$B$36*100</f>
        <v>82.83</v>
      </c>
      <c r="D21" s="40">
        <f>'3.10'!D21/'3.10'!$B$36*100</f>
        <v>77.66</v>
      </c>
      <c r="E21" s="40">
        <f>'3.10'!E21/'3.10'!$B$36*100</f>
        <v>88.21</v>
      </c>
      <c r="F21" s="40">
        <f>'3.10'!F21/'3.10'!$B$36*100</f>
        <v>83.45</v>
      </c>
      <c r="G21" s="40">
        <f>'3.10'!G21/'3.10'!$B$36*100</f>
        <v>95.67</v>
      </c>
      <c r="H21" s="40">
        <f>'3.10'!H21/'3.10'!$B$36*100</f>
        <v>51.73</v>
      </c>
      <c r="I21" s="40">
        <f>'3.10'!I21/'3.10'!$B$36*100</f>
        <v>50.39</v>
      </c>
      <c r="J21" s="40">
        <f>'3.10'!J21/'3.10'!$B$36*100</f>
        <v>57.609999999999992</v>
      </c>
      <c r="K21" s="168">
        <f>'3.10'!K21/'3.10'!$K$36*100</f>
        <v>25.25</v>
      </c>
    </row>
    <row r="22" spans="1:11" ht="11.1" customHeight="1">
      <c r="A22" s="27">
        <v>1977</v>
      </c>
      <c r="B22" s="40">
        <f>'3.10'!B22/'3.10'!$B$36*100</f>
        <v>68.88</v>
      </c>
      <c r="C22" s="40">
        <f>'3.10'!C22/'3.10'!$B$36*100</f>
        <v>84.18</v>
      </c>
      <c r="D22" s="40">
        <f>'3.10'!D22/'3.10'!$B$36*100</f>
        <v>80.569999999999993</v>
      </c>
      <c r="E22" s="40">
        <f>'3.10'!E22/'3.10'!$B$36*100</f>
        <v>87.98</v>
      </c>
      <c r="F22" s="40">
        <f>'3.10'!F22/'3.10'!$B$36*100</f>
        <v>82.99</v>
      </c>
      <c r="G22" s="40">
        <f>'3.10'!G22/'3.10'!$B$36*100</f>
        <v>95.78</v>
      </c>
      <c r="H22" s="40">
        <f>'3.10'!H22/'3.10'!$B$36*100</f>
        <v>56.05</v>
      </c>
      <c r="I22" s="40">
        <f>'3.10'!I22/'3.10'!$B$36*100</f>
        <v>54.15</v>
      </c>
      <c r="J22" s="40">
        <f>'3.10'!J22/'3.10'!$B$36*100</f>
        <v>64.239999999999995</v>
      </c>
      <c r="K22" s="168">
        <f>'3.10'!K22/'3.10'!$K$36*100</f>
        <v>29.5</v>
      </c>
    </row>
    <row r="23" spans="1:11" ht="11.1" customHeight="1">
      <c r="A23" s="27">
        <v>1978</v>
      </c>
      <c r="B23" s="40">
        <f>'3.10'!B23/'3.10'!$B$36*100</f>
        <v>72.209999999999994</v>
      </c>
      <c r="C23" s="40">
        <f>'3.10'!C23/'3.10'!$B$36*100</f>
        <v>86.26</v>
      </c>
      <c r="D23" s="40">
        <f>'3.10'!D23/'3.10'!$B$36*100</f>
        <v>82.66</v>
      </c>
      <c r="E23" s="40">
        <f>'3.10'!E23/'3.10'!$B$36*100</f>
        <v>90.06</v>
      </c>
      <c r="F23" s="40">
        <f>'3.10'!F23/'3.10'!$B$36*100</f>
        <v>83.95</v>
      </c>
      <c r="G23" s="40">
        <f>'3.10'!G23/'3.10'!$B$36*100</f>
        <v>99.53</v>
      </c>
      <c r="H23" s="40">
        <f>'3.10'!H23/'3.10'!$B$36*100</f>
        <v>60.589999999999996</v>
      </c>
      <c r="I23" s="40">
        <f>'3.10'!I23/'3.10'!$B$36*100</f>
        <v>59.650000000000006</v>
      </c>
      <c r="J23" s="40">
        <f>'3.10'!J23/'3.10'!$B$36*100</f>
        <v>64.92</v>
      </c>
      <c r="K23" s="168">
        <f>'3.10'!K23/'3.10'!$K$36*100</f>
        <v>32.700000000000003</v>
      </c>
    </row>
    <row r="24" spans="1:11" ht="11.1" customHeight="1">
      <c r="A24" s="27">
        <v>1979</v>
      </c>
      <c r="B24" s="40">
        <f>'3.10'!B24/'3.10'!$B$36*100</f>
        <v>76.69</v>
      </c>
      <c r="C24" s="40">
        <f>'3.10'!C24/'3.10'!$B$36*100</f>
        <v>90.36</v>
      </c>
      <c r="D24" s="40">
        <f>'3.10'!D24/'3.10'!$B$36*100</f>
        <v>88.01</v>
      </c>
      <c r="E24" s="40">
        <f>'3.10'!E24/'3.10'!$B$36*100</f>
        <v>92.88</v>
      </c>
      <c r="F24" s="40">
        <f>'3.10'!F24/'3.10'!$B$36*100</f>
        <v>86.5</v>
      </c>
      <c r="G24" s="40">
        <f>'3.10'!G24/'3.10'!$B$36*100</f>
        <v>102.75000000000001</v>
      </c>
      <c r="H24" s="40">
        <f>'3.10'!H24/'3.10'!$B$36*100</f>
        <v>65.55</v>
      </c>
      <c r="I24" s="40">
        <f>'3.10'!I24/'3.10'!$B$36*100</f>
        <v>65.09</v>
      </c>
      <c r="J24" s="40">
        <f>'3.10'!J24/'3.10'!$B$36*100</f>
        <v>67.989999999999995</v>
      </c>
      <c r="K24" s="168">
        <f>'3.10'!K24/'3.10'!$K$36*100</f>
        <v>35.94</v>
      </c>
    </row>
    <row r="25" spans="1:11" ht="13.5" customHeight="1">
      <c r="A25" s="27">
        <v>1980</v>
      </c>
      <c r="B25" s="40">
        <f>'3.10'!B25/'3.10'!$B$36*100</f>
        <v>78.42</v>
      </c>
      <c r="C25" s="40">
        <f>'3.10'!C25/'3.10'!$B$36*100</f>
        <v>92.02</v>
      </c>
      <c r="D25" s="40">
        <f>'3.10'!D25/'3.10'!$B$36*100</f>
        <v>90.01</v>
      </c>
      <c r="E25" s="40">
        <f>'3.10'!E25/'3.10'!$B$36*100</f>
        <v>94.21</v>
      </c>
      <c r="F25" s="40">
        <f>'3.10'!F25/'3.10'!$B$36*100</f>
        <v>88.53</v>
      </c>
      <c r="G25" s="40">
        <f>'3.10'!G25/'3.10'!$B$36*100</f>
        <v>103.08</v>
      </c>
      <c r="H25" s="40">
        <f>'3.10'!H25/'3.10'!$B$36*100</f>
        <v>67.13</v>
      </c>
      <c r="I25" s="40">
        <f>'3.10'!I25/'3.10'!$B$36*100</f>
        <v>66.89</v>
      </c>
      <c r="J25" s="40">
        <f>'3.10'!J25/'3.10'!$B$36*100</f>
        <v>68.73</v>
      </c>
      <c r="K25" s="168">
        <f>'3.10'!K25/'3.10'!$K$36*100</f>
        <v>39.340000000000003</v>
      </c>
    </row>
    <row r="26" spans="1:11" ht="11.1" customHeight="1">
      <c r="A26" s="27">
        <v>1981</v>
      </c>
      <c r="B26" s="40">
        <f>'3.10'!B26/'3.10'!$B$36*100</f>
        <v>74.760000000000005</v>
      </c>
      <c r="C26" s="40">
        <f>'3.10'!C26/'3.10'!$B$36*100</f>
        <v>87.44</v>
      </c>
      <c r="D26" s="40">
        <f>'3.10'!D26/'3.10'!$B$36*100</f>
        <v>85.67</v>
      </c>
      <c r="E26" s="40">
        <f>'3.10'!E26/'3.10'!$B$36*100</f>
        <v>89.38</v>
      </c>
      <c r="F26" s="40">
        <f>'3.10'!F26/'3.10'!$B$36*100</f>
        <v>84.81</v>
      </c>
      <c r="G26" s="40">
        <f>'3.10'!G26/'3.10'!$B$36*100</f>
        <v>96.6</v>
      </c>
      <c r="H26" s="40">
        <f>'3.10'!H26/'3.10'!$B$36*100</f>
        <v>63.7</v>
      </c>
      <c r="I26" s="40">
        <f>'3.10'!I26/'3.10'!$B$36*100</f>
        <v>62.72</v>
      </c>
      <c r="J26" s="40">
        <f>'3.10'!J26/'3.10'!$B$36*100</f>
        <v>68.17</v>
      </c>
      <c r="K26" s="168">
        <f>'3.10'!K26/'3.10'!$K$36*100</f>
        <v>43.07</v>
      </c>
    </row>
    <row r="27" spans="1:11" ht="11.1" customHeight="1">
      <c r="A27" s="27">
        <v>1982</v>
      </c>
      <c r="B27" s="40">
        <f>'3.10'!B27/'3.10'!$B$36*100</f>
        <v>71.349999999999994</v>
      </c>
      <c r="C27" s="40">
        <f>'3.10'!C27/'3.10'!$B$36*100</f>
        <v>84.28</v>
      </c>
      <c r="D27" s="40">
        <f>'3.10'!D27/'3.10'!$B$36*100</f>
        <v>81.760000000000005</v>
      </c>
      <c r="E27" s="40">
        <f>'3.10'!E27/'3.10'!$B$36*100</f>
        <v>86.98</v>
      </c>
      <c r="F27" s="40">
        <f>'3.10'!F27/'3.10'!$B$36*100</f>
        <v>83.56</v>
      </c>
      <c r="G27" s="40">
        <f>'3.10'!G27/'3.10'!$B$36*100</f>
        <v>92.47</v>
      </c>
      <c r="H27" s="40">
        <f>'3.10'!H27/'3.10'!$B$36*100</f>
        <v>58.95</v>
      </c>
      <c r="I27" s="40">
        <f>'3.10'!I27/'3.10'!$B$36*100</f>
        <v>59.17</v>
      </c>
      <c r="J27" s="40">
        <f>'3.10'!J27/'3.10'!$B$36*100</f>
        <v>58.67</v>
      </c>
      <c r="K27" s="168">
        <f>'3.10'!K27/'3.10'!$K$36*100</f>
        <v>48.68</v>
      </c>
    </row>
    <row r="28" spans="1:11" ht="11.1" customHeight="1">
      <c r="A28" s="27">
        <v>1983</v>
      </c>
      <c r="B28" s="40">
        <f>'3.10'!B28/'3.10'!$B$36*100</f>
        <v>73.489999999999995</v>
      </c>
      <c r="C28" s="40">
        <f>'3.10'!C28/'3.10'!$B$36*100</f>
        <v>85.62</v>
      </c>
      <c r="D28" s="40">
        <f>'3.10'!D28/'3.10'!$B$36*100</f>
        <v>86.31</v>
      </c>
      <c r="E28" s="40">
        <f>'3.10'!E28/'3.10'!$B$36*100</f>
        <v>84.93</v>
      </c>
      <c r="F28" s="40">
        <f>'3.10'!F28/'3.10'!$B$36*100</f>
        <v>82.75</v>
      </c>
      <c r="G28" s="40">
        <f>'3.10'!G28/'3.10'!$B$36*100</f>
        <v>88.46</v>
      </c>
      <c r="H28" s="40">
        <f>'3.10'!H28/'3.10'!$B$36*100</f>
        <v>61.83</v>
      </c>
      <c r="I28" s="40">
        <f>'3.10'!I28/'3.10'!$B$36*100</f>
        <v>60.68</v>
      </c>
      <c r="J28" s="40">
        <f>'3.10'!J28/'3.10'!$B$36*100</f>
        <v>66.900000000000006</v>
      </c>
      <c r="K28" s="168">
        <f>'3.10'!K28/'3.10'!$K$36*100</f>
        <v>52.459999999999994</v>
      </c>
    </row>
    <row r="29" spans="1:11" ht="11.1" customHeight="1">
      <c r="A29" s="27">
        <v>1984</v>
      </c>
      <c r="B29" s="40">
        <f>'3.10'!B29/'3.10'!$B$36*100</f>
        <v>73.599999999999994</v>
      </c>
      <c r="C29" s="40">
        <f>'3.10'!C29/'3.10'!$B$36*100</f>
        <v>86.43</v>
      </c>
      <c r="D29" s="40">
        <f>'3.10'!D29/'3.10'!$B$36*100</f>
        <v>87.77</v>
      </c>
      <c r="E29" s="40">
        <f>'3.10'!E29/'3.10'!$B$36*100</f>
        <v>85.04</v>
      </c>
      <c r="F29" s="40">
        <f>'3.10'!F29/'3.10'!$B$36*100</f>
        <v>82.57</v>
      </c>
      <c r="G29" s="40">
        <f>'3.10'!G29/'3.10'!$B$36*100</f>
        <v>89.06</v>
      </c>
      <c r="H29" s="40">
        <f>'3.10'!H29/'3.10'!$B$36*100</f>
        <v>60.96</v>
      </c>
      <c r="I29" s="40">
        <f>'3.10'!I29/'3.10'!$B$36*100</f>
        <v>62.49</v>
      </c>
      <c r="J29" s="40">
        <f>'3.10'!J29/'3.10'!$B$36*100</f>
        <v>55.789999999999992</v>
      </c>
      <c r="K29" s="168">
        <f>'3.10'!K29/'3.10'!$K$36*100</f>
        <v>54.37</v>
      </c>
    </row>
    <row r="30" spans="1:11" ht="13.5" customHeight="1">
      <c r="A30" s="27">
        <v>1985</v>
      </c>
      <c r="B30" s="40">
        <f>'3.10'!B30/'3.10'!$B$36*100</f>
        <v>74.099999999999994</v>
      </c>
      <c r="C30" s="40">
        <f>'3.10'!C30/'3.10'!$B$36*100</f>
        <v>82.17</v>
      </c>
      <c r="D30" s="40">
        <f>'3.10'!D30/'3.10'!$B$36*100</f>
        <v>80.11</v>
      </c>
      <c r="E30" s="40">
        <f>'3.10'!E30/'3.10'!$B$36*100</f>
        <v>84.43</v>
      </c>
      <c r="F30" s="40">
        <f>'3.10'!F30/'3.10'!$B$36*100</f>
        <v>81.319999999999993</v>
      </c>
      <c r="G30" s="40">
        <f>'3.10'!G30/'3.10'!$B$36*100</f>
        <v>89.53</v>
      </c>
      <c r="H30" s="40">
        <f>'3.10'!H30/'3.10'!$B$36*100</f>
        <v>66.31</v>
      </c>
      <c r="I30" s="40">
        <f>'3.10'!I30/'3.10'!$B$36*100</f>
        <v>67.95</v>
      </c>
      <c r="J30" s="40">
        <f>'3.10'!J30/'3.10'!$B$36*100</f>
        <v>60.760000000000005</v>
      </c>
      <c r="K30" s="168">
        <f>'3.10'!K30/'3.10'!$K$36*100</f>
        <v>59.829999999999991</v>
      </c>
    </row>
    <row r="31" spans="1:11" ht="11.1" customHeight="1">
      <c r="A31" s="27">
        <v>1986</v>
      </c>
      <c r="B31" s="40">
        <f>'3.10'!B31/'3.10'!$B$36*100</f>
        <v>76.459999999999994</v>
      </c>
      <c r="C31" s="40">
        <f>'3.10'!C31/'3.10'!$B$36*100</f>
        <v>84.54</v>
      </c>
      <c r="D31" s="40">
        <f>'3.10'!D31/'3.10'!$B$36*100</f>
        <v>79.73</v>
      </c>
      <c r="E31" s="40">
        <f>'3.10'!E31/'3.10'!$B$36*100</f>
        <v>89.78</v>
      </c>
      <c r="F31" s="40">
        <f>'3.10'!F31/'3.10'!$B$36*100</f>
        <v>85.98</v>
      </c>
      <c r="G31" s="40">
        <f>'3.10'!G31/'3.10'!$B$36*100</f>
        <v>95.99</v>
      </c>
      <c r="H31" s="40">
        <f>'3.10'!H31/'3.10'!$B$36*100</f>
        <v>68.28</v>
      </c>
      <c r="I31" s="40">
        <f>'3.10'!I31/'3.10'!$B$36*100</f>
        <v>69.209999999999994</v>
      </c>
      <c r="J31" s="40">
        <f>'3.10'!J31/'3.10'!$B$36*100</f>
        <v>65.38</v>
      </c>
      <c r="K31" s="168">
        <f>'3.10'!K31/'3.10'!$K$36*100</f>
        <v>65.709999999999994</v>
      </c>
    </row>
    <row r="32" spans="1:11" ht="11.1" customHeight="1">
      <c r="A32" s="27">
        <v>1987</v>
      </c>
      <c r="B32" s="40">
        <f>'3.10'!B32/'3.10'!$B$36*100</f>
        <v>78.05</v>
      </c>
      <c r="C32" s="40">
        <f>'3.10'!C32/'3.10'!$B$36*100</f>
        <v>84.98</v>
      </c>
      <c r="D32" s="40">
        <f>'3.10'!D32/'3.10'!$B$36*100</f>
        <v>79.31</v>
      </c>
      <c r="E32" s="40">
        <f>'3.10'!E32/'3.10'!$B$36*100</f>
        <v>91.15</v>
      </c>
      <c r="F32" s="40">
        <f>'3.10'!F32/'3.10'!$B$36*100</f>
        <v>89.32</v>
      </c>
      <c r="G32" s="40">
        <f>'3.10'!G32/'3.10'!$B$36*100</f>
        <v>94.15</v>
      </c>
      <c r="H32" s="40">
        <f>'3.10'!H32/'3.10'!$B$36*100</f>
        <v>70.83</v>
      </c>
      <c r="I32" s="40">
        <f>'3.10'!I32/'3.10'!$B$36*100</f>
        <v>72.540000000000006</v>
      </c>
      <c r="J32" s="40">
        <f>'3.10'!J32/'3.10'!$B$36*100</f>
        <v>65.150000000000006</v>
      </c>
      <c r="K32" s="168">
        <f>'3.10'!K32/'3.10'!$K$36*100</f>
        <v>70.36</v>
      </c>
    </row>
    <row r="33" spans="1:11" ht="11.1" customHeight="1">
      <c r="A33" s="27">
        <v>1988</v>
      </c>
      <c r="B33" s="40">
        <f>'3.10'!B33/'3.10'!$B$36*100</f>
        <v>81.99</v>
      </c>
      <c r="C33" s="40">
        <f>'3.10'!C33/'3.10'!$B$36*100</f>
        <v>88.11</v>
      </c>
      <c r="D33" s="40">
        <f>'3.10'!D33/'3.10'!$B$36*100</f>
        <v>82.94</v>
      </c>
      <c r="E33" s="40">
        <f>'3.10'!E33/'3.10'!$B$36*100</f>
        <v>93.75</v>
      </c>
      <c r="F33" s="40">
        <f>'3.10'!F33/'3.10'!$B$36*100</f>
        <v>92.8</v>
      </c>
      <c r="G33" s="40">
        <f>'3.10'!G33/'3.10'!$B$36*100</f>
        <v>95.32</v>
      </c>
      <c r="H33" s="40">
        <f>'3.10'!H33/'3.10'!$B$36*100</f>
        <v>75.23</v>
      </c>
      <c r="I33" s="40">
        <f>'3.10'!I33/'3.10'!$B$36*100</f>
        <v>77.78</v>
      </c>
      <c r="J33" s="40">
        <f>'3.10'!J33/'3.10'!$B$36*100</f>
        <v>66.62</v>
      </c>
      <c r="K33" s="168">
        <f>'3.10'!K33/'3.10'!$K$36*100</f>
        <v>78.7</v>
      </c>
    </row>
    <row r="34" spans="1:11" ht="11.1" customHeight="1">
      <c r="A34" s="27">
        <v>1989</v>
      </c>
      <c r="B34" s="40">
        <f>'3.10'!B34/'3.10'!$B$36*100</f>
        <v>87.92</v>
      </c>
      <c r="C34" s="40">
        <f>'3.10'!C34/'3.10'!$B$36*100</f>
        <v>93.07</v>
      </c>
      <c r="D34" s="40">
        <f>'3.10'!D34/'3.10'!$B$36*100</f>
        <v>88.52</v>
      </c>
      <c r="E34" s="40">
        <f>'3.10'!E34/'3.10'!$B$36*100</f>
        <v>98.03</v>
      </c>
      <c r="F34" s="40">
        <f>'3.10'!F34/'3.10'!$B$36*100</f>
        <v>97.75</v>
      </c>
      <c r="G34" s="40">
        <f>'3.10'!G34/'3.10'!$B$36*100</f>
        <v>98.49</v>
      </c>
      <c r="H34" s="40">
        <f>'3.10'!H34/'3.10'!$B$36*100</f>
        <v>81.89</v>
      </c>
      <c r="I34" s="40">
        <f>'3.10'!I34/'3.10'!$B$36*100</f>
        <v>85.33</v>
      </c>
      <c r="J34" s="40">
        <f>'3.10'!J34/'3.10'!$B$36*100</f>
        <v>70.25</v>
      </c>
      <c r="K34" s="168">
        <f>'3.10'!K34/'3.10'!$K$36*100</f>
        <v>88.38</v>
      </c>
    </row>
    <row r="35" spans="1:11" ht="13.5" customHeight="1">
      <c r="A35" s="27">
        <v>1990</v>
      </c>
      <c r="B35" s="40">
        <f>'3.10'!B35/'3.10'!$B$36*100</f>
        <v>94.95</v>
      </c>
      <c r="C35" s="40">
        <f>'3.10'!C35/'3.10'!$B$36*100</f>
        <v>97.47</v>
      </c>
      <c r="D35" s="40">
        <f>'3.10'!D35/'3.10'!$B$36*100</f>
        <v>95.75</v>
      </c>
      <c r="E35" s="40">
        <f>'3.10'!E35/'3.10'!$B$36*100</f>
        <v>99.34</v>
      </c>
      <c r="F35" s="40">
        <f>'3.10'!F35/'3.10'!$B$36*100</f>
        <v>99.41</v>
      </c>
      <c r="G35" s="40">
        <f>'3.10'!G35/'3.10'!$B$36*100</f>
        <v>99.23</v>
      </c>
      <c r="H35" s="40">
        <f>'3.10'!H35/'3.10'!$B$36*100</f>
        <v>91.89</v>
      </c>
      <c r="I35" s="40">
        <f>'3.10'!I35/'3.10'!$B$36*100</f>
        <v>94.35</v>
      </c>
      <c r="J35" s="40">
        <f>'3.10'!J35/'3.10'!$B$36*100</f>
        <v>83.59</v>
      </c>
      <c r="K35" s="168">
        <f>'3.10'!K35/'3.10'!$K$36*100</f>
        <v>95.8</v>
      </c>
    </row>
    <row r="36" spans="1:11" s="29" customFormat="1" ht="13.5" customHeight="1">
      <c r="A36" s="28">
        <v>1991</v>
      </c>
      <c r="B36" s="42">
        <f>'3.10'!B36/'3.10'!$B$36*100</f>
        <v>100</v>
      </c>
      <c r="C36" s="42">
        <f>'3.10'!C36/'3.10'!$B$36*100</f>
        <v>100</v>
      </c>
      <c r="D36" s="42">
        <f>'3.10'!D36/'3.10'!$B$36*100</f>
        <v>100</v>
      </c>
      <c r="E36" s="42">
        <f>'3.10'!E36/'3.10'!$B$36*100</f>
        <v>100</v>
      </c>
      <c r="F36" s="42">
        <f>'3.10'!F36/'3.10'!$B$36*100</f>
        <v>100</v>
      </c>
      <c r="G36" s="42">
        <f>'3.10'!G36/'3.10'!$B$36*100</f>
        <v>100</v>
      </c>
      <c r="H36" s="42">
        <f>'3.10'!H36/'3.10'!$B$36*100</f>
        <v>100</v>
      </c>
      <c r="I36" s="42">
        <f>'3.10'!I36/'3.10'!$B$36*100</f>
        <v>100</v>
      </c>
      <c r="J36" s="42">
        <f>'3.10'!J36/'3.10'!$B$36*100</f>
        <v>100</v>
      </c>
      <c r="K36" s="42">
        <f>'3.10'!K36/'3.10'!$K$36*100</f>
        <v>100</v>
      </c>
    </row>
    <row r="37" spans="1:11" ht="15" customHeight="1">
      <c r="A37" s="30"/>
      <c r="B37" s="24" t="s">
        <v>450</v>
      </c>
      <c r="C37" s="156"/>
      <c r="D37" s="156"/>
      <c r="E37" s="156"/>
      <c r="F37" s="156"/>
      <c r="G37" s="156"/>
      <c r="H37" s="156"/>
      <c r="I37" s="156"/>
      <c r="J37" s="156"/>
      <c r="K37" s="156"/>
    </row>
    <row r="38" spans="1:11" ht="12" hidden="1" customHeight="1">
      <c r="A38" s="27"/>
      <c r="B38" s="37"/>
      <c r="C38" s="187"/>
      <c r="D38" s="187"/>
      <c r="E38" s="187"/>
      <c r="F38" s="187"/>
      <c r="G38" s="187"/>
      <c r="H38" s="187"/>
      <c r="I38" s="187"/>
      <c r="J38" s="187"/>
      <c r="K38" s="187"/>
    </row>
    <row r="39" spans="1:11" ht="12" hidden="1" customHeight="1">
      <c r="A39" s="27"/>
      <c r="B39" s="37"/>
      <c r="C39" s="187"/>
      <c r="D39" s="187"/>
      <c r="E39" s="187"/>
      <c r="F39" s="187"/>
      <c r="G39" s="187"/>
      <c r="H39" s="187"/>
      <c r="I39" s="187"/>
      <c r="J39" s="187"/>
      <c r="K39" s="187"/>
    </row>
    <row r="40" spans="1:11" ht="12" hidden="1" customHeight="1">
      <c r="A40" s="27"/>
      <c r="B40" s="37"/>
      <c r="C40" s="187"/>
      <c r="D40" s="187"/>
      <c r="E40" s="187"/>
      <c r="F40" s="187"/>
      <c r="G40" s="187"/>
      <c r="H40" s="187"/>
      <c r="I40" s="187"/>
      <c r="J40" s="187"/>
      <c r="K40" s="187"/>
    </row>
    <row r="41" spans="1:11" ht="12" hidden="1" customHeight="1">
      <c r="A41" s="27"/>
      <c r="B41" s="37"/>
      <c r="C41" s="187"/>
      <c r="D41" s="187"/>
      <c r="E41" s="187"/>
      <c r="F41" s="187"/>
      <c r="G41" s="187"/>
      <c r="H41" s="187"/>
      <c r="I41" s="187"/>
      <c r="J41" s="187"/>
      <c r="K41" s="187"/>
    </row>
    <row r="42" spans="1:11" ht="12" hidden="1" customHeight="1">
      <c r="A42" s="27"/>
      <c r="B42" s="37"/>
      <c r="C42" s="187"/>
      <c r="D42" s="187"/>
      <c r="E42" s="187"/>
      <c r="F42" s="187"/>
      <c r="G42" s="187"/>
      <c r="H42" s="187"/>
      <c r="I42" s="187"/>
      <c r="J42" s="187"/>
      <c r="K42" s="187"/>
    </row>
    <row r="43" spans="1:11" ht="12" hidden="1" customHeight="1">
      <c r="A43" s="27"/>
      <c r="B43" s="37"/>
      <c r="C43" s="187"/>
      <c r="D43" s="187"/>
      <c r="E43" s="187"/>
      <c r="F43" s="187"/>
      <c r="G43" s="187"/>
      <c r="H43" s="187"/>
      <c r="I43" s="187"/>
      <c r="J43" s="187"/>
      <c r="K43" s="187"/>
    </row>
    <row r="44" spans="1:11" ht="12" hidden="1" customHeight="1">
      <c r="A44" s="27"/>
      <c r="B44" s="37"/>
      <c r="C44" s="187"/>
      <c r="D44" s="187"/>
      <c r="E44" s="187"/>
      <c r="F44" s="187"/>
      <c r="G44" s="187"/>
      <c r="H44" s="187"/>
      <c r="I44" s="187"/>
      <c r="J44" s="187"/>
      <c r="K44" s="187"/>
    </row>
    <row r="45" spans="1:11" ht="13.5" customHeight="1">
      <c r="A45" s="27">
        <v>1991</v>
      </c>
      <c r="B45" s="40">
        <f>'3.10'!B45/'3.10'!$B$45*100</f>
        <v>100</v>
      </c>
      <c r="C45" s="40">
        <f>'3.10'!C45/'3.10'!$C$45*100</f>
        <v>100</v>
      </c>
      <c r="D45" s="40">
        <f>'3.10'!D45/'3.10'!$D$45*100</f>
        <v>100</v>
      </c>
      <c r="E45" s="40">
        <f>'3.10'!E45/'3.10'!$E$45*100</f>
        <v>100</v>
      </c>
      <c r="F45" s="40">
        <f>'3.10'!F45/'3.10'!$F$45*100</f>
        <v>100</v>
      </c>
      <c r="G45" s="40">
        <f>'3.10'!G45/'3.10'!$G$45*100</f>
        <v>100</v>
      </c>
      <c r="H45" s="40">
        <f>'3.10'!H45/'3.10'!$H$45*100</f>
        <v>100</v>
      </c>
      <c r="I45" s="40">
        <f>'3.10'!I45/'3.10'!$I$45*100</f>
        <v>100</v>
      </c>
      <c r="J45" s="40">
        <f>'3.10'!J45/'3.10'!$J$45*100</f>
        <v>100</v>
      </c>
      <c r="K45" s="40">
        <f>'3.10'!K45/'3.10'!$K$45*100</f>
        <v>100</v>
      </c>
    </row>
    <row r="46" spans="1:11" ht="11.1" customHeight="1">
      <c r="A46" s="27">
        <v>1992</v>
      </c>
      <c r="B46" s="40">
        <f>'3.10'!B46/'3.10'!$B$45*100</f>
        <v>104.46837479886125</v>
      </c>
      <c r="C46" s="40">
        <f>'3.10'!C46/'3.10'!$C$45*100</f>
        <v>110.35</v>
      </c>
      <c r="D46" s="40">
        <f>'3.10'!D46/'3.10'!$D$45*100</f>
        <v>110.06357202830755</v>
      </c>
      <c r="E46" s="40">
        <f>'3.10'!E46/'3.10'!$E$45*100</f>
        <v>110.62504989223278</v>
      </c>
      <c r="F46" s="40">
        <f>'3.10'!F46/'3.10'!$F$45*100</f>
        <v>109.49079423773208</v>
      </c>
      <c r="G46" s="40">
        <f>'3.10'!G46/'3.10'!$G$45*100</f>
        <v>112.62334127254168</v>
      </c>
      <c r="H46" s="40">
        <f>'3.10'!H46/'3.10'!$H$45*100</f>
        <v>96.809868141216498</v>
      </c>
      <c r="I46" s="40">
        <f>'3.10'!I46/'3.10'!$I$45*100</f>
        <v>98.66881217086015</v>
      </c>
      <c r="J46" s="40">
        <f>'3.10'!J46/'3.10'!$J$45*100</f>
        <v>90.571100038328865</v>
      </c>
      <c r="K46" s="40">
        <f>'3.10'!K46/'3.10'!$K$45*100</f>
        <v>106.2163666728521</v>
      </c>
    </row>
    <row r="47" spans="1:11" ht="11.1" customHeight="1">
      <c r="A47" s="27">
        <v>1993</v>
      </c>
      <c r="B47" s="40">
        <f>'3.10'!B47/'3.10'!$B$45*100</f>
        <v>99.740066839955432</v>
      </c>
      <c r="C47" s="40">
        <f>'3.10'!C47/'3.10'!$C$45*100</f>
        <v>112.49</v>
      </c>
      <c r="D47" s="40">
        <f>'3.10'!D47/'3.10'!$D$45*100</f>
        <v>115.17332373755546</v>
      </c>
      <c r="E47" s="40">
        <f>'3.10'!E47/'3.10'!$E$45*100</f>
        <v>109.79484313882016</v>
      </c>
      <c r="F47" s="40">
        <f>'3.10'!F47/'3.10'!$F$45*100</f>
        <v>108.51244126030353</v>
      </c>
      <c r="G47" s="40">
        <f>'3.10'!G47/'3.10'!$G$45*100</f>
        <v>112.07893841442666</v>
      </c>
      <c r="H47" s="40">
        <f>'3.10'!H47/'3.10'!$H$45*100</f>
        <v>82.617325960584154</v>
      </c>
      <c r="I47" s="40">
        <f>'3.10'!I47/'3.10'!$I$45*100</f>
        <v>87.361029842012869</v>
      </c>
      <c r="J47" s="40">
        <f>'3.10'!J47/'3.10'!$J$45*100</f>
        <v>66.973297559729147</v>
      </c>
      <c r="K47" s="40">
        <f>'3.10'!K47/'3.10'!$K$45*100</f>
        <v>103.74837632213767</v>
      </c>
    </row>
    <row r="48" spans="1:11" ht="11.1" customHeight="1">
      <c r="A48" s="27">
        <v>1994</v>
      </c>
      <c r="B48" s="40">
        <f>'3.10'!B48/'3.10'!$B$45*100</f>
        <v>103.30486446342368</v>
      </c>
      <c r="C48" s="40">
        <f>'3.10'!C48/'3.10'!$C$45*100</f>
        <v>120.41</v>
      </c>
      <c r="D48" s="40">
        <f>'3.10'!D48/'3.10'!$D$45*100</f>
        <v>128.57142857142856</v>
      </c>
      <c r="E48" s="40">
        <f>'3.10'!E48/'3.10'!$E$45*100</f>
        <v>112.18967031212581</v>
      </c>
      <c r="F48" s="40">
        <f>'3.10'!F48/'3.10'!$F$45*100</f>
        <v>109.12872660041599</v>
      </c>
      <c r="G48" s="40">
        <f>'3.10'!G48/'3.10'!$G$45*100</f>
        <v>117.72711806736986</v>
      </c>
      <c r="H48" s="40">
        <f>'3.10'!H48/'3.10'!$H$45*100</f>
        <v>81.440521763788453</v>
      </c>
      <c r="I48" s="40">
        <f>'3.10'!I48/'3.10'!$I$45*100</f>
        <v>84.859566998244588</v>
      </c>
      <c r="J48" s="40">
        <f>'3.10'!J48/'3.10'!$J$45*100</f>
        <v>70.026830203142978</v>
      </c>
      <c r="K48" s="40">
        <f>'3.10'!K48/'3.10'!$K$45*100</f>
        <v>104.06383373538691</v>
      </c>
    </row>
    <row r="49" spans="1:11" ht="13.5" customHeight="1">
      <c r="A49" s="27">
        <v>1995</v>
      </c>
      <c r="B49" s="40">
        <f>'3.10'!B49/'3.10'!$B$45*100</f>
        <v>103.10682015100878</v>
      </c>
      <c r="C49" s="40">
        <f>'3.10'!C49/'3.10'!$C$45*100</f>
        <v>118.31</v>
      </c>
      <c r="D49" s="40">
        <f>'3.10'!D49/'3.10'!$D$45*100</f>
        <v>128.83531246251647</v>
      </c>
      <c r="E49" s="40">
        <f>'3.10'!E49/'3.10'!$E$45*100</f>
        <v>107.68739522631117</v>
      </c>
      <c r="F49" s="40">
        <f>'3.10'!F49/'3.10'!$F$45*100</f>
        <v>106.34003543640705</v>
      </c>
      <c r="G49" s="40">
        <f>'3.10'!G49/'3.10'!$G$45*100</f>
        <v>110.04593399115346</v>
      </c>
      <c r="H49" s="40">
        <f>'3.10'!H49/'3.10'!$H$45*100</f>
        <v>82.929249964554103</v>
      </c>
      <c r="I49" s="40">
        <f>'3.10'!I49/'3.10'!$I$45*100</f>
        <v>85.576360444704505</v>
      </c>
      <c r="J49" s="40">
        <f>'3.10'!J49/'3.10'!$J$45*100</f>
        <v>73.949150376900477</v>
      </c>
      <c r="K49" s="40">
        <f>'3.10'!K49/'3.10'!$K$45*100</f>
        <v>106.79161254407126</v>
      </c>
    </row>
    <row r="50" spans="1:11" ht="11.1" customHeight="1">
      <c r="A50" s="27">
        <v>1996</v>
      </c>
      <c r="B50" s="40">
        <f>'3.10'!B50/'3.10'!$B$45*100</f>
        <v>102.64884267854933</v>
      </c>
      <c r="C50" s="40">
        <f>'3.10'!C50/'3.10'!$C$45*100</f>
        <v>115.03000000000002</v>
      </c>
      <c r="D50" s="40">
        <f>'3.10'!D50/'3.10'!$D$45*100</f>
        <v>128.7153652392947</v>
      </c>
      <c r="E50" s="40">
        <f>'3.10'!E50/'3.10'!$E$45*100</f>
        <v>101.15749980043107</v>
      </c>
      <c r="F50" s="40">
        <f>'3.10'!F50/'3.10'!$F$45*100</f>
        <v>100.16947846853093</v>
      </c>
      <c r="G50" s="40">
        <f>'3.10'!G50/'3.10'!$G$45*100</f>
        <v>102.84110241578767</v>
      </c>
      <c r="H50" s="40">
        <f>'3.10'!H50/'3.10'!$H$45*100</f>
        <v>85.353750177229543</v>
      </c>
      <c r="I50" s="40">
        <f>'3.10'!I50/'3.10'!$I$45*100</f>
        <v>87.565827969572851</v>
      </c>
      <c r="J50" s="40">
        <f>'3.10'!J50/'3.10'!$J$45*100</f>
        <v>77.705378816915811</v>
      </c>
      <c r="K50" s="40">
        <f>'3.10'!K50/'3.10'!$K$45*100</f>
        <v>109.76062349229912</v>
      </c>
    </row>
    <row r="51" spans="1:11" ht="11.1" customHeight="1">
      <c r="A51" s="27">
        <v>1997</v>
      </c>
      <c r="B51" s="40">
        <f>'3.10'!B51/'3.10'!$B$45*100</f>
        <v>103.18108676816438</v>
      </c>
      <c r="C51" s="40">
        <f>'3.10'!C51/'3.10'!$C$45*100</f>
        <v>113.36</v>
      </c>
      <c r="D51" s="40">
        <f>'3.10'!D51/'3.10'!$D$45*100</f>
        <v>129.12318579824878</v>
      </c>
      <c r="E51" s="40">
        <f>'3.10'!E51/'3.10'!$E$45*100</f>
        <v>97.357707352119419</v>
      </c>
      <c r="F51" s="40">
        <f>'3.10'!F51/'3.10'!$F$45*100</f>
        <v>95.015792311840386</v>
      </c>
      <c r="G51" s="40">
        <f>'3.10'!G51/'3.10'!$G$45*100</f>
        <v>101.6672337529772</v>
      </c>
      <c r="H51" s="40">
        <f>'3.10'!H51/'3.10'!$H$45*100</f>
        <v>88.742379129448466</v>
      </c>
      <c r="I51" s="40">
        <f>'3.10'!I51/'3.10'!$I$45*100</f>
        <v>89.101813926272669</v>
      </c>
      <c r="J51" s="40">
        <f>'3.10'!J51/'3.10'!$J$45*100</f>
        <v>86.827647885524456</v>
      </c>
      <c r="K51" s="40">
        <f>'3.10'!K51/'3.10'!$K$45*100</f>
        <v>110.85544627945816</v>
      </c>
    </row>
    <row r="52" spans="1:11" ht="11.1" customHeight="1">
      <c r="A52" s="27">
        <v>1998</v>
      </c>
      <c r="B52" s="40">
        <f>'3.10'!B52/'3.10'!$B$45*100</f>
        <v>107.32763955935138</v>
      </c>
      <c r="C52" s="40">
        <f>'3.10'!C52/'3.10'!$C$45*100</f>
        <v>112.37000000000002</v>
      </c>
      <c r="D52" s="40">
        <f>'3.10'!D52/'3.10'!$D$45*100</f>
        <v>129.71092719203548</v>
      </c>
      <c r="E52" s="40">
        <f>'3.10'!E52/'3.10'!$E$45*100</f>
        <v>94.723397461483188</v>
      </c>
      <c r="F52" s="40">
        <f>'3.10'!F52/'3.10'!$F$45*100</f>
        <v>92.874200754949541</v>
      </c>
      <c r="G52" s="40">
        <f>'3.10'!G52/'3.10'!$G$45*100</f>
        <v>98.069071112623334</v>
      </c>
      <c r="H52" s="40">
        <f>'3.10'!H52/'3.10'!$H$45*100</f>
        <v>99.035871260456531</v>
      </c>
      <c r="I52" s="40">
        <f>'3.10'!I52/'3.10'!$I$45*100</f>
        <v>100.11702750146286</v>
      </c>
      <c r="J52" s="40">
        <f>'3.10'!J52/'3.10'!$J$45*100</f>
        <v>94.787274817937899</v>
      </c>
      <c r="K52" s="40">
        <f>'3.10'!K52/'3.10'!$K$45*100</f>
        <v>118.48209315271849</v>
      </c>
    </row>
    <row r="53" spans="1:11" ht="11.1" customHeight="1">
      <c r="A53" s="27">
        <v>1999</v>
      </c>
      <c r="B53" s="40">
        <f>'3.10'!B53/'3.10'!$B$45*100</f>
        <v>111.94454759252382</v>
      </c>
      <c r="C53" s="40">
        <f>'3.10'!C53/'3.10'!$C$45*100</f>
        <v>113.71</v>
      </c>
      <c r="D53" s="40">
        <f>'3.10'!D53/'3.10'!$D$45*100</f>
        <v>131.48614609571788</v>
      </c>
      <c r="E53" s="40">
        <f>'3.10'!E53/'3.10'!$E$45*100</f>
        <v>95.617466272850649</v>
      </c>
      <c r="F53" s="40">
        <f>'3.10'!F53/'3.10'!$F$45*100</f>
        <v>91.741776442492878</v>
      </c>
      <c r="G53" s="40">
        <f>'3.10'!G53/'3.10'!$G$45*100</f>
        <v>103.03674719292275</v>
      </c>
      <c r="H53" s="40">
        <f>'3.10'!H53/'3.10'!$H$45*100</f>
        <v>106.89068481497235</v>
      </c>
      <c r="I53" s="40">
        <f>'3.10'!I53/'3.10'!$I$45*100</f>
        <v>108.85020479812755</v>
      </c>
      <c r="J53" s="40">
        <f>'3.10'!J53/'3.10'!$J$45*100</f>
        <v>99.923342276734374</v>
      </c>
      <c r="K53" s="40">
        <f>'3.10'!K53/'3.10'!$K$45*100</f>
        <v>127.77880868435703</v>
      </c>
    </row>
    <row r="54" spans="1:11" ht="13.5" customHeight="1">
      <c r="A54" s="27">
        <v>2000</v>
      </c>
      <c r="B54" s="40">
        <f>'3.10'!B54/'3.10'!$B$45*100</f>
        <v>114.27156826339893</v>
      </c>
      <c r="C54" s="40">
        <f>'3.10'!C54/'3.10'!$C$45*100</f>
        <v>110.16</v>
      </c>
      <c r="D54" s="40">
        <f>'3.10'!D54/'3.10'!$D$45*100</f>
        <v>127.13206189276718</v>
      </c>
      <c r="E54" s="40">
        <f>'3.10'!E54/'3.10'!$E$45*100</f>
        <v>92.895346052526548</v>
      </c>
      <c r="F54" s="40">
        <f>'3.10'!F54/'3.10'!$F$45*100</f>
        <v>89.114860180263463</v>
      </c>
      <c r="G54" s="40">
        <f>'3.10'!G54/'3.10'!$G$45*100</f>
        <v>100.13610071452874</v>
      </c>
      <c r="H54" s="40">
        <f>'3.10'!H54/'3.10'!$H$45*100</f>
        <v>117.63788458811852</v>
      </c>
      <c r="I54" s="40">
        <f>'3.10'!I54/'3.10'!$I$45*100</f>
        <v>118.50497366881218</v>
      </c>
      <c r="J54" s="40">
        <f>'3.10'!J54/'3.10'!$J$45*100</f>
        <v>113.76006132617862</v>
      </c>
      <c r="K54" s="40">
        <f>'3.10'!K54/'3.10'!$K$45*100</f>
        <v>130.13546112451289</v>
      </c>
    </row>
    <row r="55" spans="1:11" ht="11.1" customHeight="1">
      <c r="A55" s="27">
        <v>2001</v>
      </c>
      <c r="B55" s="40">
        <f>'3.10'!B55/'3.10'!$B$45*100</f>
        <v>111.28852580764945</v>
      </c>
      <c r="C55" s="40">
        <f>'3.10'!C55/'3.10'!$C$45*100</f>
        <v>105.52999999999999</v>
      </c>
      <c r="D55" s="40">
        <f>'3.10'!D55/'3.10'!$D$45*100</f>
        <v>119.63536044140577</v>
      </c>
      <c r="E55" s="40">
        <f>'3.10'!E55/'3.10'!$E$45*100</f>
        <v>91.179053244990826</v>
      </c>
      <c r="F55" s="40">
        <f>'3.10'!F55/'3.10'!$F$45*100</f>
        <v>87.535628996225242</v>
      </c>
      <c r="G55" s="40">
        <f>'3.10'!G55/'3.10'!$G$45*100</f>
        <v>98.145627764545765</v>
      </c>
      <c r="H55" s="40">
        <f>'3.10'!H55/'3.10'!$H$45*100</f>
        <v>114.06493690628101</v>
      </c>
      <c r="I55" s="40">
        <f>'3.10'!I55/'3.10'!$I$45*100</f>
        <v>119.0169689877121</v>
      </c>
      <c r="J55" s="40">
        <f>'3.10'!J55/'3.10'!$J$45*100</f>
        <v>98.326306375367309</v>
      </c>
      <c r="K55" s="40">
        <f>'3.10'!K55/'3.10'!$K$45*100</f>
        <v>136.0363703841158</v>
      </c>
    </row>
    <row r="56" spans="1:11" ht="11.1" customHeight="1">
      <c r="A56" s="27">
        <v>2002</v>
      </c>
      <c r="B56" s="40">
        <f>'3.10'!B56/'3.10'!$B$45*100</f>
        <v>104.51788587696495</v>
      </c>
      <c r="C56" s="40">
        <f>'3.10'!C56/'3.10'!$C$45*100</f>
        <v>99.19</v>
      </c>
      <c r="D56" s="40">
        <f>'3.10'!D56/'3.10'!$D$45*100</f>
        <v>112.53448482667625</v>
      </c>
      <c r="E56" s="40">
        <f>'3.10'!E56/'3.10'!$E$45*100</f>
        <v>85.623054202921693</v>
      </c>
      <c r="F56" s="40">
        <f>'3.10'!F56/'3.10'!$F$45*100</f>
        <v>81.295739927586482</v>
      </c>
      <c r="G56" s="40">
        <f>'3.10'!G56/'3.10'!$G$45*100</f>
        <v>93.977543382102752</v>
      </c>
      <c r="H56" s="40">
        <f>'3.10'!H56/'3.10'!$H$45*100</f>
        <v>104.56543314901461</v>
      </c>
      <c r="I56" s="40">
        <f>'3.10'!I56/'3.10'!$I$45*100</f>
        <v>109.06963136337041</v>
      </c>
      <c r="J56" s="40">
        <f>'3.10'!J56/'3.10'!$J$45*100</f>
        <v>90.213363996422643</v>
      </c>
      <c r="K56" s="40">
        <f>'3.10'!K56/'3.10'!$K$45*100</f>
        <v>135.14566709964743</v>
      </c>
    </row>
    <row r="57" spans="1:11" ht="11.1" customHeight="1">
      <c r="A57" s="27">
        <v>2003</v>
      </c>
      <c r="B57" s="40">
        <f>'3.10'!B57/'3.10'!$B$45*100</f>
        <v>102.82213145191234</v>
      </c>
      <c r="C57" s="40">
        <f>'3.10'!C57/'3.10'!$C$45*100</f>
        <v>96.74</v>
      </c>
      <c r="D57" s="40">
        <f>'3.10'!D57/'3.10'!$D$45*100</f>
        <v>110.33945064171763</v>
      </c>
      <c r="E57" s="40">
        <f>'3.10'!E57/'3.10'!$E$45*100</f>
        <v>82.92488225433064</v>
      </c>
      <c r="F57" s="40">
        <f>'3.10'!F57/'3.10'!$F$45*100</f>
        <v>77.027963947307597</v>
      </c>
      <c r="G57" s="40">
        <f>'3.10'!G57/'3.10'!$G$45*100</f>
        <v>94.45389588295339</v>
      </c>
      <c r="H57" s="40">
        <f>'3.10'!H57/'3.10'!$H$45*100</f>
        <v>104.11172550687651</v>
      </c>
      <c r="I57" s="40">
        <f>'3.10'!I57/'3.10'!$I$45*100</f>
        <v>106.42188414277356</v>
      </c>
      <c r="J57" s="40">
        <f>'3.10'!J57/'3.10'!$J$45*100</f>
        <v>95.796601507601892</v>
      </c>
      <c r="K57" s="40">
        <f>'3.10'!K57/'3.10'!$K$45*100</f>
        <v>132.86323993319724</v>
      </c>
    </row>
    <row r="58" spans="1:11" ht="11.1" customHeight="1">
      <c r="A58" s="27">
        <v>2004</v>
      </c>
      <c r="B58" s="40">
        <f>'3.10'!B58/'3.10'!$B$45*100</f>
        <v>102.36415397945289</v>
      </c>
      <c r="C58" s="40">
        <f>'3.10'!C58/'3.10'!$C$45*100</f>
        <v>92.98</v>
      </c>
      <c r="D58" s="40">
        <f>'3.10'!D58/'3.10'!$D$45*100</f>
        <v>106.64507616648673</v>
      </c>
      <c r="E58" s="40">
        <f>'3.10'!E58/'3.10'!$E$45*100</f>
        <v>79.093158777041594</v>
      </c>
      <c r="F58" s="40">
        <f>'3.10'!F58/'3.10'!$F$45*100</f>
        <v>72.821816501039976</v>
      </c>
      <c r="G58" s="40">
        <f>'3.10'!G58/'3.10'!$G$45*100</f>
        <v>91.391629806056471</v>
      </c>
      <c r="H58" s="40">
        <f>'3.10'!H58/'3.10'!$H$45*100</f>
        <v>107.88317028214945</v>
      </c>
      <c r="I58" s="40">
        <f>'3.10'!I58/'3.10'!$I$45*100</f>
        <v>107.29959040374489</v>
      </c>
      <c r="J58" s="40">
        <f>'3.10'!J58/'3.10'!$J$45*100</f>
        <v>107.06528682764788</v>
      </c>
      <c r="K58" s="40">
        <f>'3.10'!K58/'3.10'!$K$45*100</f>
        <v>134.51475227314899</v>
      </c>
    </row>
    <row r="59" spans="1:11" ht="13.5" customHeight="1">
      <c r="A59" s="27">
        <v>2005</v>
      </c>
      <c r="B59" s="40">
        <f>'3.10'!B59/'3.10'!$B$45*100</f>
        <v>103.28010892437183</v>
      </c>
      <c r="C59" s="40">
        <f>'3.10'!C59/'3.10'!$C$45*100</f>
        <v>89.59</v>
      </c>
      <c r="D59" s="40">
        <f>'3.10'!D59/'3.10'!$D$45*100</f>
        <v>102.09907640638119</v>
      </c>
      <c r="E59" s="40">
        <f>'3.10'!E59/'3.10'!$E$45*100</f>
        <v>76.865969505867341</v>
      </c>
      <c r="F59" s="40">
        <f>'3.10'!F59/'3.10'!$F$45*100</f>
        <v>71.157846082736313</v>
      </c>
      <c r="G59" s="40">
        <f>'3.10'!G59/'3.10'!$G$45*100</f>
        <v>88.040149710785983</v>
      </c>
      <c r="H59" s="40">
        <f>'3.10'!H59/'3.10'!$H$45*100</f>
        <v>115.31263292216079</v>
      </c>
      <c r="I59" s="40">
        <f>'3.10'!I59/'3.10'!$I$45*100</f>
        <v>115.081919251024</v>
      </c>
      <c r="J59" s="40">
        <f>'3.10'!J59/'3.10'!$J$45*100</f>
        <v>113.4406541459052</v>
      </c>
      <c r="K59" s="40">
        <f>'3.10'!K59/'3.10'!$K$45*100</f>
        <v>135.64668769716087</v>
      </c>
    </row>
    <row r="60" spans="1:11" ht="11.1" customHeight="1">
      <c r="A60" s="31">
        <v>2006</v>
      </c>
      <c r="B60" s="40">
        <f>'3.10'!B60/'3.10'!$B$45*100</f>
        <v>111.06572595618269</v>
      </c>
      <c r="C60" s="40">
        <f>'3.10'!C60/'3.10'!$C$45*100</f>
        <v>93.9</v>
      </c>
      <c r="D60" s="40">
        <f>'3.10'!D60/'3.10'!$D$45*100</f>
        <v>108.34832673623605</v>
      </c>
      <c r="E60" s="40">
        <f>'3.10'!E60/'3.10'!$E$45*100</f>
        <v>79.220882892951224</v>
      </c>
      <c r="F60" s="40">
        <f>'3.10'!F60/'3.10'!$F$45*100</f>
        <v>74.416454818581002</v>
      </c>
      <c r="G60" s="40">
        <f>'3.10'!G60/'3.10'!$G$45*100</f>
        <v>88.499489622320525</v>
      </c>
      <c r="H60" s="40">
        <f>'3.10'!H60/'3.10'!$H$45*100</f>
        <v>129.33503473699136</v>
      </c>
      <c r="I60" s="40">
        <f>'3.10'!I60/'3.10'!$I$45*100</f>
        <v>128.97893504973669</v>
      </c>
      <c r="J60" s="40">
        <f>'3.10'!J60/'3.10'!$J$45*100</f>
        <v>127.46901750351347</v>
      </c>
      <c r="K60" s="40">
        <f>'3.10'!K60/'3.10'!$K$45*100</f>
        <v>141.51048431991094</v>
      </c>
    </row>
    <row r="61" spans="1:11" ht="11.1" customHeight="1">
      <c r="A61" s="31">
        <v>2007</v>
      </c>
      <c r="B61" s="40">
        <f>'3.10'!B61/'3.10'!$B$45*100</f>
        <v>115.07612328258448</v>
      </c>
      <c r="C61" s="40">
        <f>'3.10'!C61/'3.10'!$C$45*100</f>
        <v>93.67</v>
      </c>
      <c r="D61" s="40">
        <f>'3.10'!D61/'3.10'!$D$45*100</f>
        <v>106.41717644236535</v>
      </c>
      <c r="E61" s="40">
        <f>'3.10'!E61/'3.10'!$E$45*100</f>
        <v>80.713658497645085</v>
      </c>
      <c r="F61" s="40">
        <f>'3.10'!F61/'3.10'!$F$45*100</f>
        <v>77.228256682844147</v>
      </c>
      <c r="G61" s="40">
        <f>'3.10'!G61/'3.10'!$G$45*100</f>
        <v>87.291595780877856</v>
      </c>
      <c r="H61" s="40">
        <f>'3.10'!H61/'3.10'!$H$45*100</f>
        <v>139.47256486601447</v>
      </c>
      <c r="I61" s="40">
        <f>'3.10'!I61/'3.10'!$I$45*100</f>
        <v>143.06612053832652</v>
      </c>
      <c r="J61" s="40">
        <f>'3.10'!J61/'3.10'!$J$45*100</f>
        <v>127.87785869426347</v>
      </c>
      <c r="K61" s="40">
        <f>'3.10'!K61/'3.10'!$K$45*100</f>
        <v>147.57840044535163</v>
      </c>
    </row>
    <row r="62" spans="1:11" ht="11.1" customHeight="1">
      <c r="A62" s="31">
        <v>2008</v>
      </c>
      <c r="B62" s="40">
        <f>'3.10'!B62/'3.10'!$B$45*100</f>
        <v>116.8956554028964</v>
      </c>
      <c r="C62" s="40">
        <f>'3.10'!C62/'3.10'!$C$45*100</f>
        <v>93.12</v>
      </c>
      <c r="D62" s="40">
        <f>'3.10'!D62/'3.10'!$D$45*100</f>
        <v>103.11862780376633</v>
      </c>
      <c r="E62" s="40">
        <f>'3.10'!E62/'3.10'!$E$45*100</f>
        <v>82.948830526063702</v>
      </c>
      <c r="F62" s="40">
        <f>'3.10'!F62/'3.10'!$F$45*100</f>
        <v>81.257222093829441</v>
      </c>
      <c r="G62" s="40">
        <f>'3.10'!G62/'3.10'!$G$45*100</f>
        <v>85.785981626403526</v>
      </c>
      <c r="H62" s="40">
        <f>'3.10'!H62/'3.10'!$H$45*100</f>
        <v>143.04551254785198</v>
      </c>
      <c r="I62" s="40">
        <f>'3.10'!I62/'3.10'!$I$45*100</f>
        <v>150.70216500877706</v>
      </c>
      <c r="J62" s="40">
        <f>'3.10'!J62/'3.10'!$J$45*100</f>
        <v>122.01354286444359</v>
      </c>
      <c r="K62" s="40">
        <f>'3.10'!K62/'3.10'!$K$45*100</f>
        <v>155.63184264241977</v>
      </c>
    </row>
    <row r="63" spans="1:11" ht="11.1" customHeight="1">
      <c r="A63" s="27">
        <v>2009</v>
      </c>
      <c r="B63" s="40">
        <f>'3.10'!B63/'3.10'!$B$45*100</f>
        <v>105.84230721623965</v>
      </c>
      <c r="C63" s="40">
        <f>'3.10'!C63/'3.10'!$C$45*100</f>
        <v>89.77</v>
      </c>
      <c r="D63" s="40">
        <f>'3.10'!D63/'3.10'!$D$45*100</f>
        <v>99.808084442845129</v>
      </c>
      <c r="E63" s="40">
        <f>'3.10'!E63/'3.10'!$E$45*100</f>
        <v>79.556158697214016</v>
      </c>
      <c r="F63" s="40">
        <f>'3.10'!F63/'3.10'!$F$45*100</f>
        <v>77.590324320160235</v>
      </c>
      <c r="G63" s="40">
        <f>'3.10'!G63/'3.10'!$G$45*100</f>
        <v>82.978904389248044</v>
      </c>
      <c r="H63" s="40">
        <f>'3.10'!H63/'3.10'!$H$45*100</f>
        <v>113.46944562597476</v>
      </c>
      <c r="I63" s="40">
        <f>'3.10'!I63/'3.10'!$I$45*100</f>
        <v>121.86951433586893</v>
      </c>
      <c r="J63" s="40">
        <f>'3.10'!J63/'3.10'!$J$45*100</f>
        <v>91.542097866360052</v>
      </c>
      <c r="K63" s="40">
        <f>'3.10'!K63/'3.10'!$K$45*100</f>
        <v>158.02560771942845</v>
      </c>
    </row>
    <row r="64" spans="1:11" ht="13.5" customHeight="1">
      <c r="A64" s="27">
        <v>2010</v>
      </c>
      <c r="B64" s="168">
        <f>'3.10'!B64/'3.10'!$B$45*100</f>
        <v>111.4246812724347</v>
      </c>
      <c r="C64" s="168">
        <f>'3.10'!C64/'3.10'!$C$45*100</f>
        <v>92.52</v>
      </c>
      <c r="D64" s="168">
        <f>'3.10'!D64/'3.10'!$D$45*100</f>
        <v>104.05421614489624</v>
      </c>
      <c r="E64" s="168">
        <f>'3.10'!E64/'3.10'!$E$45*100</f>
        <v>80.809451584577317</v>
      </c>
      <c r="F64" s="40">
        <f>'3.10'!F64/'3.10'!$F$45*100</f>
        <v>78.653416531854248</v>
      </c>
      <c r="G64" s="40">
        <f>'3.10'!G64/'3.10'!$G$45*100</f>
        <v>84.629125552909144</v>
      </c>
      <c r="H64" s="40">
        <f>'3.10'!H64/'3.10'!$H$45*100</f>
        <v>126.30086488019283</v>
      </c>
      <c r="I64" s="40">
        <f>'3.10'!I64/'3.10'!$I$45*100</f>
        <v>128.24751316559392</v>
      </c>
      <c r="J64" s="40">
        <f>'3.10'!J64/'3.10'!$J$45*100</f>
        <v>118.37230100932669</v>
      </c>
      <c r="K64" s="40">
        <f>'3.10'!K64/'3.10'!$K$45*100</f>
        <v>157.43180552978288</v>
      </c>
    </row>
    <row r="65" spans="1:14" ht="11.1" customHeight="1">
      <c r="A65" s="27">
        <v>2011</v>
      </c>
      <c r="B65" s="168">
        <f>'3.10'!B65/'3.10'!$B$45*100</f>
        <v>119.6558980071791</v>
      </c>
      <c r="C65" s="168">
        <f>'3.10'!C65/'3.10'!$C$45*100</f>
        <v>100.07999999999998</v>
      </c>
      <c r="D65" s="168">
        <f>'3.10'!D65/'3.10'!$D$45*100</f>
        <v>114.46563512054698</v>
      </c>
      <c r="E65" s="168">
        <f>'3.10'!E65/'3.10'!$E$45*100</f>
        <v>85.487347329767701</v>
      </c>
      <c r="F65" s="40">
        <f>'3.10'!F65/'3.10'!$F$45*100</f>
        <v>83.861027655804634</v>
      </c>
      <c r="G65" s="40">
        <f>'3.10'!G65/'3.10'!$G$45*100</f>
        <v>88.142225246682543</v>
      </c>
      <c r="H65" s="40">
        <f>'3.10'!H65/'3.10'!$H$45*100</f>
        <v>135.47426626967248</v>
      </c>
      <c r="I65" s="40">
        <f>'3.10'!I65/'3.10'!$I$45*100</f>
        <v>139.54066705675834</v>
      </c>
      <c r="J65" s="40">
        <f>'3.10'!J65/'3.10'!$J$45*100</f>
        <v>122.5756995017248</v>
      </c>
      <c r="K65" s="40">
        <f>'3.10'!K65/'3.10'!$K$45*100</f>
        <v>166.1161625533494</v>
      </c>
    </row>
    <row r="66" spans="1:14" ht="11.1" customHeight="1">
      <c r="A66" s="27">
        <v>2012</v>
      </c>
      <c r="B66" s="168">
        <f>'3.10'!B66/'3.10'!$B$45*100</f>
        <v>119.38358707760861</v>
      </c>
      <c r="C66" s="168">
        <f>'3.10'!C66/'3.10'!$C$45*100</f>
        <v>100.64</v>
      </c>
      <c r="D66" s="168">
        <f>'3.10'!D66/'3.10'!$D$45*100</f>
        <v>118.29195154132182</v>
      </c>
      <c r="E66" s="168">
        <f>'3.10'!E66/'3.10'!$E$45*100</f>
        <v>82.773209866687964</v>
      </c>
      <c r="F66" s="40">
        <f>'3.10'!F66/'3.10'!$F$45*100</f>
        <v>81.133965025806944</v>
      </c>
      <c r="G66" s="40">
        <f>'3.10'!G66/'3.10'!$G$45*100</f>
        <v>85.479755018713846</v>
      </c>
      <c r="H66" s="40">
        <f>'3.10'!H66/'3.10'!$H$45*100</f>
        <v>132.9505175102793</v>
      </c>
      <c r="I66" s="40">
        <f>'3.10'!I66/'3.10'!$I$45*100</f>
        <v>138.56056173200702</v>
      </c>
      <c r="J66" s="40">
        <f>'3.10'!J66/'3.10'!$J$45*100</f>
        <v>116.73693624632683</v>
      </c>
      <c r="K66" s="40">
        <f>'3.10'!K66/'3.10'!$K$45*100</f>
        <v>167.60066802746334</v>
      </c>
    </row>
    <row r="67" spans="1:14" ht="11.1" customHeight="1">
      <c r="A67" s="27">
        <v>2013</v>
      </c>
      <c r="B67" s="168">
        <f>'3.10'!B67/'3.10'!$B$45*100</f>
        <v>117.83636588686718</v>
      </c>
      <c r="C67" s="168">
        <f>'3.10'!C67/'3.10'!$C$45*100</f>
        <v>99.43</v>
      </c>
      <c r="D67" s="168">
        <f>'3.10'!D67/'3.10'!$D$45*100</f>
        <v>117.34436847786974</v>
      </c>
      <c r="E67" s="168">
        <f>'3.10'!E67/'3.10'!$E$45*100</f>
        <v>81.30438253372715</v>
      </c>
      <c r="F67" s="40">
        <f>'3.10'!F67/'3.10'!$F$45*100</f>
        <v>79.292812572220939</v>
      </c>
      <c r="G67" s="40">
        <f>'3.10'!G67/'3.10'!$G$45*100</f>
        <v>84.841782919360327</v>
      </c>
      <c r="H67" s="40">
        <f>'3.10'!H67/'3.10'!$H$45*100</f>
        <v>129.66113710477811</v>
      </c>
      <c r="I67" s="40">
        <f>'3.10'!I67/'3.10'!$I$45*100</f>
        <v>133.76243417203042</v>
      </c>
      <c r="J67" s="40">
        <f>'3.10'!J67/'3.10'!$J$45*100</f>
        <v>116.85192283122525</v>
      </c>
      <c r="K67" s="40">
        <f>'3.10'!K67/'3.10'!$K$45*100</f>
        <v>169.04806086472445</v>
      </c>
    </row>
    <row r="68" spans="1:14" ht="11.1" customHeight="1">
      <c r="A68" s="27">
        <v>2014</v>
      </c>
      <c r="B68" s="168">
        <f>'3.10'!B68/'3.10'!$B$45*100</f>
        <v>121.66109667037999</v>
      </c>
      <c r="C68" s="168">
        <f>'3.10'!C68/'3.10'!$C$45*100</f>
        <v>101.46</v>
      </c>
      <c r="D68" s="168">
        <f>'3.10'!D68/'3.10'!$D$45*100</f>
        <v>120.79884850665705</v>
      </c>
      <c r="E68" s="168">
        <f>'3.10'!E68/'3.10'!$E$45*100</f>
        <v>81.911072084297913</v>
      </c>
      <c r="F68" s="40">
        <f>'3.10'!F68/'3.10'!$F$45*100</f>
        <v>78.907634234650644</v>
      </c>
      <c r="G68" s="40">
        <f>'3.10'!G68/'3.10'!$G$45*100</f>
        <v>87.58080979925144</v>
      </c>
      <c r="H68" s="40">
        <f>'3.10'!H68/'3.10'!$H$45*100</f>
        <v>135.88543882036012</v>
      </c>
      <c r="I68" s="40">
        <f>'3.10'!I68/'3.10'!$I$45*100</f>
        <v>140.53540081919249</v>
      </c>
      <c r="J68" s="40">
        <f>'3.10'!J68/'3.10'!$J$45*100</f>
        <v>121.68135939695924</v>
      </c>
      <c r="K68" s="40">
        <f>'3.10'!K68/'3.10'!$K$45*100</f>
        <v>175.26442753757655</v>
      </c>
    </row>
    <row r="69" spans="1:14" ht="13.5" customHeight="1">
      <c r="A69" s="27">
        <v>2015</v>
      </c>
      <c r="B69" s="168">
        <f>'3.10'!B69/'3.10'!$B$45*100</f>
        <v>123.77769525931426</v>
      </c>
      <c r="C69" s="168">
        <f>'3.10'!C69/'3.10'!$C$45*100</f>
        <v>100</v>
      </c>
      <c r="D69" s="168">
        <f>'3.10'!D69/'3.10'!$D$45*100</f>
        <v>119.94722322178242</v>
      </c>
      <c r="E69" s="168">
        <f>'3.10'!E69/'3.10'!$E$45*100</f>
        <v>79.827572443522001</v>
      </c>
      <c r="F69" s="40">
        <f>'3.10'!F69/'3.10'!$F$45*100</f>
        <v>77.035667514059</v>
      </c>
      <c r="G69" s="40">
        <f>'3.10'!G69/'3.10'!$G$45*100</f>
        <v>85.062946580469543</v>
      </c>
      <c r="H69" s="40">
        <f>'3.10'!H69/'3.10'!$H$45*100</f>
        <v>141.78363816815539</v>
      </c>
      <c r="I69" s="40">
        <f>'3.10'!I69/'3.10'!$I$45*100</f>
        <v>146.28437682855471</v>
      </c>
      <c r="J69" s="40">
        <f>'3.10'!J69/'3.10'!$J$45*100</f>
        <v>127.76287210936503</v>
      </c>
      <c r="K69" s="40">
        <f>'3.10'!K69/'3.10'!$K$45*100</f>
        <v>185.56318426424195</v>
      </c>
    </row>
    <row r="70" spans="1:14" ht="11.1" customHeight="1">
      <c r="A70" s="27">
        <v>2016</v>
      </c>
      <c r="B70" s="168">
        <f>'3.10'!B70/'3.10'!$B$45*100</f>
        <v>128.49362544869413</v>
      </c>
      <c r="C70" s="168">
        <f>'3.10'!C70/'3.10'!$C$45*100</f>
        <v>103.83</v>
      </c>
      <c r="D70" s="168">
        <f>'3.10'!D70/'3.10'!$D$45*100</f>
        <v>125.908600215905</v>
      </c>
      <c r="E70" s="168">
        <f>'3.10'!E70/'3.10'!$E$45*100</f>
        <v>81.511934222080313</v>
      </c>
      <c r="F70" s="40">
        <f>'3.10'!F70/'3.10'!$F$45*100</f>
        <v>78.029427624990376</v>
      </c>
      <c r="G70" s="40">
        <f>'3.10'!G70/'3.10'!$G$45*100</f>
        <v>88.252807077237151</v>
      </c>
      <c r="H70" s="40">
        <f>'3.10'!H70/'3.10'!$H$45*100</f>
        <v>146.09386076846732</v>
      </c>
      <c r="I70" s="40">
        <f>'3.10'!I70/'3.10'!$I$45*100</f>
        <v>150.35108250438853</v>
      </c>
      <c r="J70" s="40">
        <f>'3.10'!J70/'3.10'!$J$45*100</f>
        <v>132.51565095183341</v>
      </c>
      <c r="K70" s="40">
        <f>'3.10'!K70/'3.10'!$K$45*100</f>
        <v>195.23102616440897</v>
      </c>
    </row>
    <row r="71" spans="1:14" ht="11.1" customHeight="1">
      <c r="A71" s="27">
        <v>2017</v>
      </c>
      <c r="B71" s="168">
        <f>'3.10'!B71/'3.10'!$B$45*100</f>
        <v>131.7118455254363</v>
      </c>
      <c r="C71" s="168">
        <f>'3.10'!C71/'3.10'!$C$45*100</f>
        <v>104.68000000000002</v>
      </c>
      <c r="D71" s="168">
        <f>'3.10'!D71/'3.10'!$D$45*100</f>
        <v>126.6882571668466</v>
      </c>
      <c r="E71" s="168">
        <f>'3.10'!E71/'3.10'!$E$45*100</f>
        <v>82.429951305180822</v>
      </c>
      <c r="F71" s="40">
        <f>'3.10'!F71/'3.10'!$F$45*100</f>
        <v>78.499345196826127</v>
      </c>
      <c r="G71" s="40">
        <f>'3.10'!G71/'3.10'!$G$45*100</f>
        <v>90.149710785981625</v>
      </c>
      <c r="H71" s="40">
        <f>'3.10'!H71/'3.10'!$H$45*100</f>
        <v>152.23309230114845</v>
      </c>
      <c r="I71" s="40">
        <f>'3.10'!I71/'3.10'!$I$45*100</f>
        <v>154.87126974839086</v>
      </c>
      <c r="J71" s="40">
        <f>'3.10'!J71/'3.10'!$J$45*100</f>
        <v>142.07231378561391</v>
      </c>
      <c r="K71" s="40">
        <f>'3.10'!K71/'3.10'!$K$45*100</f>
        <v>202.78344776396361</v>
      </c>
    </row>
    <row r="72" spans="1:14" ht="11.1" customHeight="1">
      <c r="A72" s="27">
        <v>2018</v>
      </c>
      <c r="B72" s="168">
        <f>'3.10'!B72/'3.10'!$B$45*100</f>
        <v>136.35350909766061</v>
      </c>
      <c r="C72" s="168">
        <f>'3.10'!C72/'3.10'!$C$45*100</f>
        <v>107.37</v>
      </c>
      <c r="D72" s="168">
        <f>'3.10'!D72/'3.10'!$D$45*100</f>
        <v>130.45459997601054</v>
      </c>
      <c r="E72" s="168">
        <f>'3.10'!E72/'3.10'!$E$45*100</f>
        <v>84.026502754051251</v>
      </c>
      <c r="F72" s="40">
        <f>'3.10'!F72/'3.10'!$F$45*100</f>
        <v>79.323626839226563</v>
      </c>
      <c r="G72" s="40">
        <f>'3.10'!G72/'3.10'!$G$45*100</f>
        <v>93.424634229329712</v>
      </c>
      <c r="H72" s="40">
        <f>'3.10'!H72/'3.10'!$H$45*100</f>
        <v>158.91110165886857</v>
      </c>
      <c r="I72" s="40">
        <f>'3.10'!I72/'3.10'!$I$45*100</f>
        <v>162.75599765944997</v>
      </c>
      <c r="J72" s="40">
        <f>'3.10'!J72/'3.10'!$J$45*100</f>
        <v>145.90519994889485</v>
      </c>
      <c r="K72" s="40">
        <f>'3.10'!K72/'3.10'!$K$45*100</f>
        <v>211.83893115605863</v>
      </c>
    </row>
    <row r="73" spans="1:14" ht="11.1" customHeight="1">
      <c r="A73" s="27">
        <v>2019</v>
      </c>
      <c r="B73" s="168">
        <f>'3.10'!B73/'3.10'!$B$45*100</f>
        <v>139.78215125634361</v>
      </c>
      <c r="C73" s="168">
        <f>'3.10'!C73/'3.10'!$C$45*100</f>
        <v>111.45</v>
      </c>
      <c r="D73" s="168">
        <f>'3.10'!D73/'3.10'!$D$45*100</f>
        <v>135.64831474151373</v>
      </c>
      <c r="E73" s="168">
        <f>'3.10'!E73/'3.10'!$E$45*100</f>
        <v>86.988105691705925</v>
      </c>
      <c r="F73" s="40">
        <f>'3.10'!F73/'3.10'!$F$45*100</f>
        <v>81.580771897388487</v>
      </c>
      <c r="G73" s="40">
        <f>'3.10'!G73/'3.10'!$G$45*100</f>
        <v>97.873426335488261</v>
      </c>
      <c r="H73" s="40">
        <f>'3.10'!H73/'3.10'!$H$45*100</f>
        <v>159.74762512406068</v>
      </c>
      <c r="I73" s="40">
        <f>'3.10'!I73/'3.10'!$I$45*100</f>
        <v>156.56816851960212</v>
      </c>
      <c r="J73" s="40">
        <f>'3.10'!J73/'3.10'!$J$45*100</f>
        <v>162.01609812188579</v>
      </c>
      <c r="K73" s="40">
        <f>'3.10'!K73/'3.10'!$K$45*100</f>
        <v>217.62850250510297</v>
      </c>
    </row>
    <row r="74" spans="1:14" ht="13.5" customHeight="1">
      <c r="A74" s="27">
        <v>2020</v>
      </c>
      <c r="B74" s="168">
        <f>'3.10'!B74/'3.10'!$B$45*100</f>
        <v>135.38804307463795</v>
      </c>
      <c r="C74" s="168">
        <f>'3.10'!C74/'3.10'!$C$45*100</f>
        <v>113.53999999999999</v>
      </c>
      <c r="D74" s="168">
        <f>'3.10'!D74/'3.10'!$D$45*100</f>
        <v>139.45064171764423</v>
      </c>
      <c r="E74" s="168">
        <f>'3.10'!E74/'3.10'!$E$45*100</f>
        <v>87.355312524946129</v>
      </c>
      <c r="F74" s="40">
        <f>'3.10'!F74/'3.10'!$F$45*100</f>
        <v>81.157075726061151</v>
      </c>
      <c r="G74" s="40">
        <f>'3.10'!G74/'3.10'!$G$45*100</f>
        <v>99.948962232051713</v>
      </c>
      <c r="H74" s="40">
        <f>'3.10'!H74/'3.10'!$H$45*100</f>
        <v>140.39415851410746</v>
      </c>
      <c r="I74" s="188" t="s">
        <v>538</v>
      </c>
      <c r="J74" s="188" t="s">
        <v>538</v>
      </c>
      <c r="K74" s="40">
        <f>'3.10'!K74/'3.10'!$K$45*100</f>
        <v>215.32751902022639</v>
      </c>
    </row>
    <row r="75" spans="1:14" ht="11.1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4" ht="11.1" customHeight="1">
      <c r="A76" s="14" t="s">
        <v>391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4" ht="11.1" customHeight="1">
      <c r="A77" s="46" t="s">
        <v>420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4" ht="11.1" customHeight="1">
      <c r="A78" s="46" t="s">
        <v>421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4" ht="10.5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  <c r="N79" s="189"/>
    </row>
    <row r="80" spans="1:14" ht="10.5" customHeight="1"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0.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0.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 ht="10.5" customHeight="1">
      <c r="B87" s="10"/>
      <c r="C87" s="10"/>
      <c r="D87" s="10"/>
      <c r="E87" s="10"/>
      <c r="F87" s="10"/>
      <c r="G87" s="10"/>
      <c r="H87" s="10"/>
      <c r="I87" s="10"/>
      <c r="J87" s="10"/>
      <c r="K87" s="10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8" ht="15.75" customHeight="1">
      <c r="A1" s="17" t="s">
        <v>316</v>
      </c>
      <c r="B1" s="18"/>
      <c r="C1" s="18"/>
      <c r="D1" s="18"/>
      <c r="E1" s="18"/>
      <c r="F1" s="18"/>
      <c r="G1" s="18"/>
      <c r="H1" s="18"/>
    </row>
    <row r="2" spans="1:8" ht="15.75" customHeight="1">
      <c r="A2" s="20" t="s">
        <v>7</v>
      </c>
    </row>
    <row r="3" spans="1:8" ht="15.95" hidden="1" customHeight="1">
      <c r="B3" s="18"/>
      <c r="C3" s="18"/>
      <c r="D3" s="18"/>
      <c r="E3" s="18"/>
      <c r="F3" s="18"/>
      <c r="G3" s="18"/>
      <c r="H3" s="18"/>
    </row>
    <row r="4" spans="1:8" ht="15.95" hidden="1" customHeight="1">
      <c r="B4" s="18"/>
      <c r="C4" s="18"/>
      <c r="D4" s="18"/>
      <c r="E4" s="18"/>
      <c r="F4" s="18"/>
      <c r="G4" s="18"/>
      <c r="H4" s="18"/>
    </row>
    <row r="5" spans="1:8" ht="12.75" customHeight="1"/>
    <row r="6" spans="1:8" ht="15" customHeight="1">
      <c r="A6" s="390" t="s">
        <v>5</v>
      </c>
      <c r="B6" s="21" t="s">
        <v>100</v>
      </c>
      <c r="C6" s="22"/>
      <c r="D6" s="22"/>
      <c r="E6" s="21" t="s">
        <v>101</v>
      </c>
      <c r="F6" s="22"/>
      <c r="G6" s="22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</row>
    <row r="10" spans="1:8" ht="15" customHeight="1">
      <c r="A10" s="36"/>
      <c r="B10" s="24" t="s">
        <v>276</v>
      </c>
      <c r="C10" s="26"/>
      <c r="D10" s="26"/>
      <c r="E10" s="26"/>
      <c r="F10" s="26"/>
      <c r="G10" s="26"/>
      <c r="H10" s="26"/>
    </row>
    <row r="11" spans="1:8" ht="15" hidden="1" customHeight="1">
      <c r="A11" s="25"/>
      <c r="B11" s="37"/>
      <c r="C11" s="26"/>
      <c r="D11" s="26"/>
      <c r="E11" s="26"/>
      <c r="F11" s="26"/>
      <c r="G11" s="26"/>
      <c r="H11" s="26"/>
    </row>
    <row r="12" spans="1:8" ht="12" hidden="1" customHeight="1">
      <c r="A12" s="25"/>
      <c r="B12" s="37"/>
      <c r="C12" s="26"/>
      <c r="D12" s="26"/>
      <c r="E12" s="26"/>
      <c r="F12" s="26"/>
      <c r="G12" s="26"/>
      <c r="H12" s="26"/>
    </row>
    <row r="13" spans="1:8" ht="12" hidden="1" customHeight="1">
      <c r="A13" s="25"/>
      <c r="B13" s="37"/>
      <c r="C13" s="26"/>
      <c r="D13" s="26"/>
      <c r="E13" s="26"/>
      <c r="F13" s="26"/>
      <c r="G13" s="26"/>
      <c r="H13" s="26"/>
    </row>
    <row r="14" spans="1:8" ht="12" hidden="1" customHeight="1">
      <c r="A14" s="25"/>
      <c r="B14" s="37"/>
      <c r="C14" s="26"/>
      <c r="D14" s="26"/>
      <c r="E14" s="26"/>
      <c r="F14" s="26"/>
      <c r="G14" s="26"/>
      <c r="H14" s="26"/>
    </row>
    <row r="15" spans="1:8" ht="13.5" customHeight="1">
      <c r="A15" s="27">
        <v>1970</v>
      </c>
      <c r="B15" s="40">
        <v>77.09</v>
      </c>
      <c r="C15" s="40">
        <v>65.03</v>
      </c>
      <c r="D15" s="40">
        <v>12.06</v>
      </c>
      <c r="E15" s="40">
        <v>69.38</v>
      </c>
      <c r="F15" s="40">
        <v>53.300000000000004</v>
      </c>
      <c r="G15" s="40">
        <v>16.079999999999998</v>
      </c>
      <c r="H15" s="41">
        <v>7.710000000000008</v>
      </c>
    </row>
    <row r="16" spans="1:8" ht="11.1" customHeight="1">
      <c r="A16" s="27">
        <v>1971</v>
      </c>
      <c r="B16" s="40">
        <v>82.35</v>
      </c>
      <c r="C16" s="40">
        <v>70.11999999999999</v>
      </c>
      <c r="D16" s="40">
        <v>12.23</v>
      </c>
      <c r="E16" s="40">
        <v>75.62</v>
      </c>
      <c r="F16" s="40">
        <v>58.34</v>
      </c>
      <c r="G16" s="40">
        <v>17.28</v>
      </c>
      <c r="H16" s="41">
        <v>6.7299999999999898</v>
      </c>
    </row>
    <row r="17" spans="1:8" ht="11.1" customHeight="1">
      <c r="A17" s="27">
        <v>1972</v>
      </c>
      <c r="B17" s="40">
        <v>89.74</v>
      </c>
      <c r="C17" s="40">
        <v>76.760000000000005</v>
      </c>
      <c r="D17" s="40">
        <v>12.98</v>
      </c>
      <c r="E17" s="40">
        <v>81.92</v>
      </c>
      <c r="F17" s="40">
        <v>63.42</v>
      </c>
      <c r="G17" s="40">
        <v>18.5</v>
      </c>
      <c r="H17" s="41">
        <v>7.8199999999999932</v>
      </c>
    </row>
    <row r="18" spans="1:8" ht="11.1" customHeight="1">
      <c r="A18" s="27">
        <v>1973</v>
      </c>
      <c r="B18" s="40">
        <v>105.46000000000001</v>
      </c>
      <c r="C18" s="40">
        <v>91.63</v>
      </c>
      <c r="D18" s="40">
        <v>13.83</v>
      </c>
      <c r="E18" s="40">
        <v>92.19</v>
      </c>
      <c r="F18" s="40">
        <v>71.23</v>
      </c>
      <c r="G18" s="40">
        <v>20.96</v>
      </c>
      <c r="H18" s="41">
        <v>13.27000000000001</v>
      </c>
    </row>
    <row r="19" spans="1:8" ht="11.1" customHeight="1">
      <c r="A19" s="27">
        <v>1974</v>
      </c>
      <c r="B19" s="40">
        <v>135.56</v>
      </c>
      <c r="C19" s="40">
        <v>119.57000000000001</v>
      </c>
      <c r="D19" s="40">
        <v>15.989999999999998</v>
      </c>
      <c r="E19" s="40">
        <v>114.23</v>
      </c>
      <c r="F19" s="40">
        <v>91.169999999999987</v>
      </c>
      <c r="G19" s="40">
        <v>23.060000000000002</v>
      </c>
      <c r="H19" s="41">
        <v>21.33</v>
      </c>
    </row>
    <row r="20" spans="1:8" ht="13.5" customHeight="1">
      <c r="A20" s="27">
        <v>1975</v>
      </c>
      <c r="B20" s="40">
        <v>133.22999999999999</v>
      </c>
      <c r="C20" s="40">
        <v>115.25</v>
      </c>
      <c r="D20" s="40">
        <v>17.98</v>
      </c>
      <c r="E20" s="40">
        <v>120.17000000000002</v>
      </c>
      <c r="F20" s="40">
        <v>94.55</v>
      </c>
      <c r="G20" s="40">
        <v>25.619999999999997</v>
      </c>
      <c r="H20" s="41">
        <v>13.059999999999974</v>
      </c>
    </row>
    <row r="21" spans="1:8" ht="11.1" customHeight="1">
      <c r="A21" s="27">
        <v>1976</v>
      </c>
      <c r="B21" s="40">
        <v>152.56</v>
      </c>
      <c r="C21" s="40">
        <v>132.99</v>
      </c>
      <c r="D21" s="40">
        <v>19.57</v>
      </c>
      <c r="E21" s="40">
        <v>140.69999999999999</v>
      </c>
      <c r="F21" s="40">
        <v>112.97000000000001</v>
      </c>
      <c r="G21" s="40">
        <v>27.73</v>
      </c>
      <c r="H21" s="41">
        <v>11.860000000000014</v>
      </c>
    </row>
    <row r="22" spans="1:8" ht="11.1" customHeight="1">
      <c r="A22" s="27">
        <v>1977</v>
      </c>
      <c r="B22" s="40">
        <v>161.72999999999999</v>
      </c>
      <c r="C22" s="40">
        <v>141.32999999999998</v>
      </c>
      <c r="D22" s="40">
        <v>20.400000000000002</v>
      </c>
      <c r="E22" s="40">
        <v>148.63</v>
      </c>
      <c r="F22" s="40">
        <v>119.13</v>
      </c>
      <c r="G22" s="40">
        <v>29.5</v>
      </c>
      <c r="H22" s="41">
        <v>13.099999999999994</v>
      </c>
    </row>
    <row r="23" spans="1:8" ht="11.1" customHeight="1">
      <c r="A23" s="27">
        <v>1978</v>
      </c>
      <c r="B23" s="40">
        <v>169.21</v>
      </c>
      <c r="C23" s="40">
        <v>146.82</v>
      </c>
      <c r="D23" s="40">
        <v>22.389999999999997</v>
      </c>
      <c r="E23" s="40">
        <v>153.96</v>
      </c>
      <c r="F23" s="40">
        <v>122.46000000000001</v>
      </c>
      <c r="G23" s="40">
        <v>31.5</v>
      </c>
      <c r="H23" s="41">
        <v>15.25</v>
      </c>
    </row>
    <row r="24" spans="1:8" ht="11.1" customHeight="1">
      <c r="A24" s="27">
        <v>1979</v>
      </c>
      <c r="B24" s="40">
        <v>185.73</v>
      </c>
      <c r="C24" s="40">
        <v>161.74</v>
      </c>
      <c r="D24" s="40">
        <v>23.99</v>
      </c>
      <c r="E24" s="40">
        <v>183.09</v>
      </c>
      <c r="F24" s="40">
        <v>147.18</v>
      </c>
      <c r="G24" s="40">
        <v>35.909999999999997</v>
      </c>
      <c r="H24" s="41">
        <v>2.6399999999999864</v>
      </c>
    </row>
    <row r="25" spans="1:8" ht="13.5" customHeight="1">
      <c r="A25" s="27">
        <v>1980</v>
      </c>
      <c r="B25" s="40">
        <v>207.49</v>
      </c>
      <c r="C25" s="40">
        <v>180.44</v>
      </c>
      <c r="D25" s="40">
        <v>27.05</v>
      </c>
      <c r="E25" s="40">
        <v>212.56</v>
      </c>
      <c r="F25" s="40">
        <v>172.91</v>
      </c>
      <c r="G25" s="40">
        <v>39.65</v>
      </c>
      <c r="H25" s="41">
        <v>-5.0699999999999932</v>
      </c>
    </row>
    <row r="26" spans="1:8" ht="11.1" customHeight="1">
      <c r="A26" s="27">
        <v>1981</v>
      </c>
      <c r="B26" s="40">
        <v>234.95999999999998</v>
      </c>
      <c r="C26" s="40">
        <v>204.02</v>
      </c>
      <c r="D26" s="40">
        <v>30.939999999999998</v>
      </c>
      <c r="E26" s="40">
        <v>230.42</v>
      </c>
      <c r="F26" s="40">
        <v>185.85999999999999</v>
      </c>
      <c r="G26" s="40">
        <v>44.56</v>
      </c>
      <c r="H26" s="41">
        <v>4.539999999999992</v>
      </c>
    </row>
    <row r="27" spans="1:8" ht="11.1" customHeight="1">
      <c r="A27" s="27">
        <v>1982</v>
      </c>
      <c r="B27" s="40">
        <v>253.69</v>
      </c>
      <c r="C27" s="40">
        <v>220.18</v>
      </c>
      <c r="D27" s="40">
        <v>33.51</v>
      </c>
      <c r="E27" s="40">
        <v>234.73</v>
      </c>
      <c r="F27" s="40">
        <v>189.37</v>
      </c>
      <c r="G27" s="40">
        <v>45.36</v>
      </c>
      <c r="H27" s="41">
        <v>18.960000000000008</v>
      </c>
    </row>
    <row r="28" spans="1:8" ht="11.1" customHeight="1">
      <c r="A28" s="27">
        <v>1983</v>
      </c>
      <c r="B28" s="40">
        <v>257.57</v>
      </c>
      <c r="C28" s="40">
        <v>223.06</v>
      </c>
      <c r="D28" s="40">
        <v>34.510000000000005</v>
      </c>
      <c r="E28" s="40">
        <v>242.68</v>
      </c>
      <c r="F28" s="40">
        <v>196.46</v>
      </c>
      <c r="G28" s="40">
        <v>46.22</v>
      </c>
      <c r="H28" s="41">
        <v>14.889999999999986</v>
      </c>
    </row>
    <row r="29" spans="1:8" ht="11.1" customHeight="1">
      <c r="A29" s="27">
        <v>1984</v>
      </c>
      <c r="B29" s="40">
        <v>289.20000000000005</v>
      </c>
      <c r="C29" s="40">
        <v>251.25</v>
      </c>
      <c r="D29" s="40">
        <v>37.950000000000003</v>
      </c>
      <c r="E29" s="40">
        <v>267.97000000000003</v>
      </c>
      <c r="F29" s="40">
        <v>219.23000000000002</v>
      </c>
      <c r="G29" s="40">
        <v>48.74</v>
      </c>
      <c r="H29" s="41">
        <v>21.230000000000018</v>
      </c>
    </row>
    <row r="30" spans="1:8" ht="13.5" customHeight="1">
      <c r="A30" s="27">
        <v>1985</v>
      </c>
      <c r="B30" s="40">
        <v>319.09999999999997</v>
      </c>
      <c r="C30" s="40">
        <v>277.66999999999996</v>
      </c>
      <c r="D30" s="40">
        <v>41.43</v>
      </c>
      <c r="E30" s="40">
        <v>285.27999999999997</v>
      </c>
      <c r="F30" s="40">
        <v>234.39</v>
      </c>
      <c r="G30" s="40">
        <v>50.89</v>
      </c>
      <c r="H30" s="41">
        <v>33.819999999999993</v>
      </c>
    </row>
    <row r="31" spans="1:8" ht="11.1" customHeight="1">
      <c r="A31" s="27">
        <v>1986</v>
      </c>
      <c r="B31" s="40">
        <v>311.98</v>
      </c>
      <c r="C31" s="40">
        <v>271.49</v>
      </c>
      <c r="D31" s="40">
        <v>40.49</v>
      </c>
      <c r="E31" s="40">
        <v>260.62</v>
      </c>
      <c r="F31" s="40">
        <v>209.93</v>
      </c>
      <c r="G31" s="40">
        <v>50.69</v>
      </c>
      <c r="H31" s="41">
        <v>51.360000000000014</v>
      </c>
    </row>
    <row r="32" spans="1:8" ht="11.1" customHeight="1">
      <c r="A32" s="27">
        <v>1987</v>
      </c>
      <c r="B32" s="40">
        <v>311.31</v>
      </c>
      <c r="C32" s="40">
        <v>271.07</v>
      </c>
      <c r="D32" s="40">
        <v>40.24</v>
      </c>
      <c r="E32" s="40">
        <v>259.61</v>
      </c>
      <c r="F32" s="40">
        <v>207.51</v>
      </c>
      <c r="G32" s="40">
        <v>52.1</v>
      </c>
      <c r="H32" s="41">
        <v>51.699999999999989</v>
      </c>
    </row>
    <row r="33" spans="1:9" ht="11.1" customHeight="1">
      <c r="A33" s="27">
        <v>1988</v>
      </c>
      <c r="B33" s="40">
        <v>334.77</v>
      </c>
      <c r="C33" s="40">
        <v>293.59000000000003</v>
      </c>
      <c r="D33" s="40">
        <v>41.18</v>
      </c>
      <c r="E33" s="40">
        <v>279.39000000000004</v>
      </c>
      <c r="F33" s="40">
        <v>223.64</v>
      </c>
      <c r="G33" s="40">
        <v>55.75</v>
      </c>
      <c r="H33" s="41">
        <v>55.379999999999939</v>
      </c>
    </row>
    <row r="34" spans="1:9" ht="11.1" customHeight="1">
      <c r="A34" s="27">
        <v>1989</v>
      </c>
      <c r="B34" s="40">
        <v>378.35</v>
      </c>
      <c r="C34" s="40">
        <v>332.25000000000006</v>
      </c>
      <c r="D34" s="40">
        <v>46.099999999999994</v>
      </c>
      <c r="E34" s="40">
        <v>319.25</v>
      </c>
      <c r="F34" s="40">
        <v>257.89</v>
      </c>
      <c r="G34" s="40">
        <v>61.36</v>
      </c>
      <c r="H34" s="41">
        <v>59.100000000000023</v>
      </c>
    </row>
    <row r="35" spans="1:9" ht="13.5" customHeight="1">
      <c r="A35" s="27">
        <v>1990</v>
      </c>
      <c r="B35" s="40">
        <v>421.65999999999997</v>
      </c>
      <c r="C35" s="40">
        <v>357.07</v>
      </c>
      <c r="D35" s="40">
        <v>64.59</v>
      </c>
      <c r="E35" s="40">
        <v>349.13</v>
      </c>
      <c r="F35" s="40">
        <v>282.57</v>
      </c>
      <c r="G35" s="40">
        <v>66.56</v>
      </c>
      <c r="H35" s="41">
        <v>72.529999999999973</v>
      </c>
    </row>
    <row r="36" spans="1:9" s="29" customFormat="1" ht="13.5" customHeight="1">
      <c r="A36" s="28">
        <v>1991</v>
      </c>
      <c r="B36" s="42">
        <v>474.78000000000003</v>
      </c>
      <c r="C36" s="42">
        <v>398.65</v>
      </c>
      <c r="D36" s="42">
        <v>76.13</v>
      </c>
      <c r="E36" s="42">
        <v>398.14</v>
      </c>
      <c r="F36" s="42">
        <v>326.92999999999995</v>
      </c>
      <c r="G36" s="42">
        <v>71.209999999999994</v>
      </c>
      <c r="H36" s="43">
        <v>76.640000000000043</v>
      </c>
    </row>
    <row r="37" spans="1:9" ht="15" customHeight="1">
      <c r="A37" s="30"/>
      <c r="B37" s="24" t="s">
        <v>450</v>
      </c>
      <c r="C37" s="169"/>
      <c r="D37" s="169"/>
      <c r="E37" s="169"/>
      <c r="F37" s="169"/>
      <c r="G37" s="169"/>
      <c r="H37" s="174"/>
    </row>
    <row r="38" spans="1:9" ht="12" hidden="1" customHeight="1">
      <c r="A38" s="27"/>
      <c r="B38" s="37"/>
      <c r="C38" s="175"/>
      <c r="D38" s="175"/>
      <c r="E38" s="175"/>
      <c r="F38" s="175"/>
      <c r="G38" s="175"/>
      <c r="H38" s="176"/>
    </row>
    <row r="39" spans="1:9" ht="12" hidden="1" customHeight="1">
      <c r="A39" s="27"/>
      <c r="B39" s="37"/>
      <c r="C39" s="175"/>
      <c r="D39" s="175"/>
      <c r="E39" s="175"/>
      <c r="F39" s="175"/>
      <c r="G39" s="175"/>
      <c r="H39" s="176"/>
    </row>
    <row r="40" spans="1:9" ht="12" hidden="1" customHeight="1">
      <c r="A40" s="27"/>
      <c r="B40" s="37"/>
      <c r="C40" s="175"/>
      <c r="D40" s="175"/>
      <c r="E40" s="175"/>
      <c r="F40" s="175"/>
      <c r="G40" s="175"/>
      <c r="H40" s="176"/>
    </row>
    <row r="41" spans="1:9" ht="12" hidden="1" customHeight="1">
      <c r="A41" s="27"/>
      <c r="B41" s="37"/>
      <c r="C41" s="175"/>
      <c r="D41" s="175"/>
      <c r="E41" s="175"/>
      <c r="F41" s="175"/>
      <c r="G41" s="175"/>
      <c r="H41" s="176"/>
    </row>
    <row r="42" spans="1:9" ht="12" hidden="1" customHeight="1">
      <c r="A42" s="27"/>
      <c r="B42" s="37"/>
      <c r="C42" s="175"/>
      <c r="D42" s="175"/>
      <c r="E42" s="175"/>
      <c r="F42" s="175"/>
      <c r="G42" s="175"/>
      <c r="H42" s="176"/>
    </row>
    <row r="43" spans="1:9" ht="12" hidden="1" customHeight="1">
      <c r="A43" s="27"/>
      <c r="B43" s="37"/>
      <c r="C43" s="175"/>
      <c r="D43" s="175"/>
      <c r="E43" s="175"/>
      <c r="F43" s="175"/>
      <c r="G43" s="175"/>
      <c r="H43" s="176"/>
    </row>
    <row r="44" spans="1:9" ht="12" hidden="1" customHeight="1">
      <c r="A44" s="27"/>
      <c r="B44" s="37"/>
      <c r="C44" s="175"/>
      <c r="D44" s="175"/>
      <c r="E44" s="175"/>
      <c r="F44" s="175"/>
      <c r="G44" s="175"/>
      <c r="H44" s="176"/>
    </row>
    <row r="45" spans="1:9" ht="13.5" customHeight="1">
      <c r="A45" s="27">
        <v>1991</v>
      </c>
      <c r="B45" s="40">
        <v>375.27800000000002</v>
      </c>
      <c r="C45" s="40">
        <v>324.35000000000002</v>
      </c>
      <c r="D45" s="40">
        <v>50.927999999999997</v>
      </c>
      <c r="E45" s="40">
        <v>383.00999999999993</v>
      </c>
      <c r="F45" s="40">
        <v>306.30899999999997</v>
      </c>
      <c r="G45" s="40">
        <v>76.700999999999993</v>
      </c>
      <c r="H45" s="41">
        <f t="shared" ref="H45:H70" si="0">B45-E45</f>
        <v>-7.7319999999999141</v>
      </c>
      <c r="I45" s="38"/>
    </row>
    <row r="46" spans="1:9" ht="11.1" customHeight="1">
      <c r="A46" s="27">
        <v>1992</v>
      </c>
      <c r="B46" s="40">
        <v>377.767</v>
      </c>
      <c r="C46" s="40">
        <v>326.07099999999997</v>
      </c>
      <c r="D46" s="40">
        <v>51.696000000000005</v>
      </c>
      <c r="E46" s="40">
        <v>386.30200000000002</v>
      </c>
      <c r="F46" s="40">
        <v>301.84100000000001</v>
      </c>
      <c r="G46" s="40">
        <v>84.460999999999999</v>
      </c>
      <c r="H46" s="41">
        <f t="shared" si="0"/>
        <v>-8.535000000000025</v>
      </c>
      <c r="I46" s="38"/>
    </row>
    <row r="47" spans="1:9" ht="11.1" customHeight="1">
      <c r="A47" s="27">
        <v>1993</v>
      </c>
      <c r="B47" s="40">
        <v>355.666</v>
      </c>
      <c r="C47" s="40">
        <v>304.36400000000003</v>
      </c>
      <c r="D47" s="40">
        <v>51.302000000000007</v>
      </c>
      <c r="E47" s="40">
        <v>354.78800000000001</v>
      </c>
      <c r="F47" s="40">
        <v>268.149</v>
      </c>
      <c r="G47" s="40">
        <v>86.63900000000001</v>
      </c>
      <c r="H47" s="41">
        <f t="shared" si="0"/>
        <v>0.8779999999999859</v>
      </c>
      <c r="I47" s="38"/>
    </row>
    <row r="48" spans="1:9" ht="11.1" customHeight="1">
      <c r="A48" s="27">
        <v>1994</v>
      </c>
      <c r="B48" s="40">
        <v>386.23099999999999</v>
      </c>
      <c r="C48" s="40">
        <v>335.01099999999997</v>
      </c>
      <c r="D48" s="40">
        <v>51.22</v>
      </c>
      <c r="E48" s="40">
        <v>383.23899999999998</v>
      </c>
      <c r="F48" s="40">
        <v>290.85300000000001</v>
      </c>
      <c r="G48" s="40">
        <v>92.385999999999996</v>
      </c>
      <c r="H48" s="41">
        <f t="shared" si="0"/>
        <v>2.9920000000000186</v>
      </c>
      <c r="I48" s="38"/>
    </row>
    <row r="49" spans="1:9" ht="13.5" customHeight="1">
      <c r="A49" s="27">
        <v>1995</v>
      </c>
      <c r="B49" s="40">
        <v>416.70499999999998</v>
      </c>
      <c r="C49" s="40">
        <v>362.23999999999995</v>
      </c>
      <c r="D49" s="40">
        <v>54.465000000000003</v>
      </c>
      <c r="E49" s="40">
        <v>408.99699999999996</v>
      </c>
      <c r="F49" s="40">
        <v>311.48</v>
      </c>
      <c r="G49" s="40">
        <v>97.516999999999996</v>
      </c>
      <c r="H49" s="41">
        <f t="shared" si="0"/>
        <v>7.7080000000000268</v>
      </c>
      <c r="I49" s="38"/>
    </row>
    <row r="50" spans="1:9" ht="11.1" customHeight="1">
      <c r="A50" s="27">
        <v>1996</v>
      </c>
      <c r="B50" s="40">
        <v>439.22800000000001</v>
      </c>
      <c r="C50" s="40">
        <v>381.46600000000001</v>
      </c>
      <c r="D50" s="40">
        <v>57.762</v>
      </c>
      <c r="E50" s="40">
        <v>425.50099999999998</v>
      </c>
      <c r="F50" s="40">
        <v>322.65899999999999</v>
      </c>
      <c r="G50" s="40">
        <v>102.84200000000001</v>
      </c>
      <c r="H50" s="41">
        <f t="shared" si="0"/>
        <v>13.727000000000032</v>
      </c>
      <c r="I50" s="38"/>
    </row>
    <row r="51" spans="1:9" ht="11.1" customHeight="1">
      <c r="A51" s="27">
        <v>1997</v>
      </c>
      <c r="B51" s="40">
        <v>497.35299999999995</v>
      </c>
      <c r="C51" s="40">
        <v>429.1</v>
      </c>
      <c r="D51" s="40">
        <v>68.253</v>
      </c>
      <c r="E51" s="40">
        <v>476.214</v>
      </c>
      <c r="F51" s="40">
        <v>361.94299999999998</v>
      </c>
      <c r="G51" s="40">
        <v>114.271</v>
      </c>
      <c r="H51" s="41">
        <f t="shared" si="0"/>
        <v>21.138999999999953</v>
      </c>
      <c r="I51" s="38"/>
    </row>
    <row r="52" spans="1:9" ht="11.1" customHeight="1">
      <c r="A52" s="27">
        <v>1998</v>
      </c>
      <c r="B52" s="40">
        <v>531.94600000000014</v>
      </c>
      <c r="C52" s="40">
        <v>458.589</v>
      </c>
      <c r="D52" s="40">
        <v>73.356999999999999</v>
      </c>
      <c r="E52" s="40">
        <v>507.19200000000001</v>
      </c>
      <c r="F52" s="40">
        <v>386.95300000000003</v>
      </c>
      <c r="G52" s="40">
        <v>120.23899999999999</v>
      </c>
      <c r="H52" s="41">
        <f t="shared" si="0"/>
        <v>24.754000000000133</v>
      </c>
      <c r="I52" s="38"/>
    </row>
    <row r="53" spans="1:9" ht="11.1" customHeight="1">
      <c r="A53" s="27">
        <v>1999</v>
      </c>
      <c r="B53" s="40">
        <v>555.22</v>
      </c>
      <c r="C53" s="40">
        <v>479.767</v>
      </c>
      <c r="D53" s="40">
        <v>75.453000000000003</v>
      </c>
      <c r="E53" s="40">
        <v>543.83900000000006</v>
      </c>
      <c r="F53" s="40">
        <v>411.83</v>
      </c>
      <c r="G53" s="40">
        <v>132.00900000000001</v>
      </c>
      <c r="H53" s="41">
        <f t="shared" si="0"/>
        <v>11.380999999999972</v>
      </c>
      <c r="I53" s="38"/>
    </row>
    <row r="54" spans="1:9" ht="13.5" customHeight="1">
      <c r="A54" s="27">
        <v>2000</v>
      </c>
      <c r="B54" s="40">
        <v>650.60599999999999</v>
      </c>
      <c r="C54" s="40">
        <v>562.19900000000007</v>
      </c>
      <c r="D54" s="40">
        <v>88.407000000000011</v>
      </c>
      <c r="E54" s="40">
        <v>647.03399999999999</v>
      </c>
      <c r="F54" s="40">
        <v>498.262</v>
      </c>
      <c r="G54" s="40">
        <v>148.77199999999999</v>
      </c>
      <c r="H54" s="41">
        <f t="shared" si="0"/>
        <v>3.5720000000000027</v>
      </c>
    </row>
    <row r="55" spans="1:9" ht="11.1" customHeight="1">
      <c r="A55" s="27">
        <v>2001</v>
      </c>
      <c r="B55" s="40">
        <v>691.83900000000006</v>
      </c>
      <c r="C55" s="40">
        <v>599.226</v>
      </c>
      <c r="D55" s="40">
        <v>92.613</v>
      </c>
      <c r="E55" s="40">
        <v>656.50099999999998</v>
      </c>
      <c r="F55" s="40">
        <v>498.03899999999999</v>
      </c>
      <c r="G55" s="40">
        <v>158.46199999999999</v>
      </c>
      <c r="H55" s="41">
        <f t="shared" si="0"/>
        <v>35.338000000000079</v>
      </c>
    </row>
    <row r="56" spans="1:9" ht="11.1" customHeight="1">
      <c r="A56" s="27">
        <v>2002</v>
      </c>
      <c r="B56" s="40">
        <v>716.42400000000009</v>
      </c>
      <c r="C56" s="40">
        <v>611.84899999999993</v>
      </c>
      <c r="D56" s="40">
        <v>104.575</v>
      </c>
      <c r="E56" s="40">
        <v>622.99800000000005</v>
      </c>
      <c r="F56" s="40">
        <v>469.84800000000001</v>
      </c>
      <c r="G56" s="40">
        <v>153.15</v>
      </c>
      <c r="H56" s="41">
        <f t="shared" si="0"/>
        <v>93.426000000000045</v>
      </c>
    </row>
    <row r="57" spans="1:9" ht="11.1" customHeight="1">
      <c r="A57" s="27">
        <v>2003</v>
      </c>
      <c r="B57" s="40">
        <v>725.654</v>
      </c>
      <c r="C57" s="40">
        <v>619.678</v>
      </c>
      <c r="D57" s="40">
        <v>105.976</v>
      </c>
      <c r="E57" s="40">
        <v>642.18700000000001</v>
      </c>
      <c r="F57" s="40">
        <v>489.73500000000001</v>
      </c>
      <c r="G57" s="40">
        <v>152.452</v>
      </c>
      <c r="H57" s="41">
        <f t="shared" si="0"/>
        <v>83.466999999999985</v>
      </c>
    </row>
    <row r="58" spans="1:9" ht="11.1" customHeight="1">
      <c r="A58" s="27">
        <v>2004</v>
      </c>
      <c r="B58" s="40">
        <v>808.02200000000005</v>
      </c>
      <c r="C58" s="40">
        <v>685.976</v>
      </c>
      <c r="D58" s="40">
        <v>122.04599999999999</v>
      </c>
      <c r="E58" s="40">
        <v>690.35899999999992</v>
      </c>
      <c r="F58" s="40">
        <v>533.11400000000003</v>
      </c>
      <c r="G58" s="40">
        <v>157.245</v>
      </c>
      <c r="H58" s="41">
        <f t="shared" si="0"/>
        <v>117.66300000000012</v>
      </c>
    </row>
    <row r="59" spans="1:9" ht="13.5" customHeight="1">
      <c r="A59" s="27">
        <v>2005</v>
      </c>
      <c r="B59" s="40">
        <v>870.92099999999994</v>
      </c>
      <c r="C59" s="40">
        <v>739.84699999999998</v>
      </c>
      <c r="D59" s="40">
        <v>131.07400000000001</v>
      </c>
      <c r="E59" s="40">
        <v>751.91899999999998</v>
      </c>
      <c r="F59" s="40">
        <v>583.26900000000001</v>
      </c>
      <c r="G59" s="40">
        <v>168.65</v>
      </c>
      <c r="H59" s="41">
        <f t="shared" si="0"/>
        <v>119.00199999999995</v>
      </c>
    </row>
    <row r="60" spans="1:9" ht="11.1" customHeight="1">
      <c r="A60" s="31">
        <v>2006</v>
      </c>
      <c r="B60" s="40">
        <v>988.20800000000008</v>
      </c>
      <c r="C60" s="40">
        <v>841.48</v>
      </c>
      <c r="D60" s="40">
        <v>146.72800000000001</v>
      </c>
      <c r="E60" s="40">
        <v>859.03</v>
      </c>
      <c r="F60" s="40">
        <v>680.52099999999996</v>
      </c>
      <c r="G60" s="40">
        <v>178.50900000000001</v>
      </c>
      <c r="H60" s="41">
        <f t="shared" si="0"/>
        <v>129.17800000000011</v>
      </c>
    </row>
    <row r="61" spans="1:9" ht="11.1" customHeight="1">
      <c r="A61" s="31">
        <v>2007</v>
      </c>
      <c r="B61" s="40">
        <v>1082.8740000000003</v>
      </c>
      <c r="C61" s="40">
        <v>926.75300000000004</v>
      </c>
      <c r="D61" s="40">
        <v>156.12099999999998</v>
      </c>
      <c r="E61" s="40">
        <v>913.62700000000007</v>
      </c>
      <c r="F61" s="40">
        <v>725.03200000000004</v>
      </c>
      <c r="G61" s="40">
        <v>188.59499999999997</v>
      </c>
      <c r="H61" s="41">
        <f t="shared" si="0"/>
        <v>169.24700000000018</v>
      </c>
    </row>
    <row r="62" spans="1:9" ht="11.1" customHeight="1">
      <c r="A62" s="31">
        <v>2008</v>
      </c>
      <c r="B62" s="40">
        <v>1115.3420000000001</v>
      </c>
      <c r="C62" s="40">
        <v>948.74099999999999</v>
      </c>
      <c r="D62" s="40">
        <v>166.601</v>
      </c>
      <c r="E62" s="40">
        <v>960.67900000000009</v>
      </c>
      <c r="F62" s="40">
        <v>764.572</v>
      </c>
      <c r="G62" s="40">
        <v>196.10699999999997</v>
      </c>
      <c r="H62" s="41">
        <f t="shared" si="0"/>
        <v>154.66300000000001</v>
      </c>
    </row>
    <row r="63" spans="1:9" ht="11.1" customHeight="1">
      <c r="A63" s="27">
        <v>2009</v>
      </c>
      <c r="B63" s="40">
        <v>932.31</v>
      </c>
      <c r="C63" s="40">
        <v>769.98699999999997</v>
      </c>
      <c r="D63" s="40">
        <v>162.32299999999998</v>
      </c>
      <c r="E63" s="40">
        <v>809.75199999999995</v>
      </c>
      <c r="F63" s="40">
        <v>629.36500000000001</v>
      </c>
      <c r="G63" s="40">
        <v>180.387</v>
      </c>
      <c r="H63" s="41">
        <f t="shared" si="0"/>
        <v>122.55799999999999</v>
      </c>
    </row>
    <row r="64" spans="1:9" ht="13.5" customHeight="1">
      <c r="A64" s="27">
        <v>2010</v>
      </c>
      <c r="B64" s="40">
        <v>1091.549</v>
      </c>
      <c r="C64" s="40">
        <v>917.24399999999991</v>
      </c>
      <c r="D64" s="40">
        <v>174.30500000000001</v>
      </c>
      <c r="E64" s="40">
        <v>956.60199999999998</v>
      </c>
      <c r="F64" s="40">
        <v>754.21500000000003</v>
      </c>
      <c r="G64" s="40">
        <v>202.387</v>
      </c>
      <c r="H64" s="41">
        <f t="shared" si="0"/>
        <v>134.947</v>
      </c>
    </row>
    <row r="65" spans="1:8" ht="11.1" customHeight="1">
      <c r="A65" s="27">
        <v>2011</v>
      </c>
      <c r="B65" s="40">
        <v>1213.6410000000001</v>
      </c>
      <c r="C65" s="40">
        <v>1029.6890000000001</v>
      </c>
      <c r="D65" s="40">
        <v>183.952</v>
      </c>
      <c r="E65" s="40">
        <v>1081.4369999999999</v>
      </c>
      <c r="F65" s="40">
        <v>864.52199999999993</v>
      </c>
      <c r="G65" s="40">
        <v>216.91499999999999</v>
      </c>
      <c r="H65" s="41">
        <f t="shared" si="0"/>
        <v>132.20400000000018</v>
      </c>
    </row>
    <row r="66" spans="1:8" ht="11.1" customHeight="1">
      <c r="A66" s="27">
        <v>2012</v>
      </c>
      <c r="B66" s="40">
        <v>1271.2739999999999</v>
      </c>
      <c r="C66" s="40">
        <v>1072.0189999999998</v>
      </c>
      <c r="D66" s="40">
        <v>199.255</v>
      </c>
      <c r="E66" s="40">
        <v>1103.8050000000001</v>
      </c>
      <c r="F66" s="40">
        <v>869.47900000000004</v>
      </c>
      <c r="G66" s="40">
        <v>234.32599999999999</v>
      </c>
      <c r="H66" s="41">
        <f t="shared" si="0"/>
        <v>167.46899999999982</v>
      </c>
    </row>
    <row r="67" spans="1:8" ht="11.1" customHeight="1">
      <c r="A67" s="27">
        <v>2013</v>
      </c>
      <c r="B67" s="40">
        <v>1276.8780000000002</v>
      </c>
      <c r="C67" s="40">
        <v>1068.665</v>
      </c>
      <c r="D67" s="40">
        <v>208.21299999999999</v>
      </c>
      <c r="E67" s="40">
        <v>1114.9870000000001</v>
      </c>
      <c r="F67" s="40">
        <v>867.66300000000001</v>
      </c>
      <c r="G67" s="40">
        <v>247.32400000000001</v>
      </c>
      <c r="H67" s="41">
        <f t="shared" si="0"/>
        <v>161.89100000000008</v>
      </c>
    </row>
    <row r="68" spans="1:8" ht="11.1" customHeight="1">
      <c r="A68" s="27">
        <v>2014</v>
      </c>
      <c r="B68" s="40">
        <v>1335.472</v>
      </c>
      <c r="C68" s="40">
        <v>1106.924</v>
      </c>
      <c r="D68" s="40">
        <v>228.548</v>
      </c>
      <c r="E68" s="40">
        <v>1141.722</v>
      </c>
      <c r="F68" s="40">
        <v>887.29199999999992</v>
      </c>
      <c r="G68" s="40">
        <v>254.43</v>
      </c>
      <c r="H68" s="41">
        <f t="shared" si="0"/>
        <v>193.75</v>
      </c>
    </row>
    <row r="69" spans="1:8" ht="13.5" customHeight="1">
      <c r="A69" s="27">
        <v>2015</v>
      </c>
      <c r="B69" s="40">
        <v>1419.9059999999999</v>
      </c>
      <c r="C69" s="40">
        <v>1166.5929999999998</v>
      </c>
      <c r="D69" s="40">
        <v>253.31299999999999</v>
      </c>
      <c r="E69" s="40">
        <v>1190.06</v>
      </c>
      <c r="F69" s="40">
        <v>918.20699999999999</v>
      </c>
      <c r="G69" s="40">
        <v>271.85299999999995</v>
      </c>
      <c r="H69" s="41">
        <f t="shared" si="0"/>
        <v>229.846</v>
      </c>
    </row>
    <row r="70" spans="1:8" ht="11.1" customHeight="1">
      <c r="A70" s="27">
        <v>2016</v>
      </c>
      <c r="B70" s="40">
        <v>1444.277</v>
      </c>
      <c r="C70" s="40">
        <v>1179.1680000000001</v>
      </c>
      <c r="D70" s="40">
        <v>265.10899999999998</v>
      </c>
      <c r="E70" s="40">
        <v>1213.0309999999999</v>
      </c>
      <c r="F70" s="40">
        <v>926.91399999999999</v>
      </c>
      <c r="G70" s="40">
        <v>286.11699999999996</v>
      </c>
      <c r="H70" s="41">
        <f t="shared" si="0"/>
        <v>231.24600000000009</v>
      </c>
    </row>
    <row r="71" spans="1:8" ht="11.1" customHeight="1">
      <c r="A71" s="27">
        <v>2017</v>
      </c>
      <c r="B71" s="40">
        <v>1538.79</v>
      </c>
      <c r="C71" s="40">
        <v>1256.4930000000002</v>
      </c>
      <c r="D71" s="40">
        <v>282.29700000000003</v>
      </c>
      <c r="E71" s="40">
        <v>1310.7089999999998</v>
      </c>
      <c r="F71" s="40">
        <v>1003.985</v>
      </c>
      <c r="G71" s="40">
        <v>306.72399999999999</v>
      </c>
      <c r="H71" s="41">
        <f>B71-E71</f>
        <v>228.08100000000013</v>
      </c>
    </row>
    <row r="72" spans="1:8" ht="11.1" customHeight="1">
      <c r="A72" s="27">
        <v>2018</v>
      </c>
      <c r="B72" s="40">
        <v>1590.0170000000001</v>
      </c>
      <c r="C72" s="40">
        <v>1293.855</v>
      </c>
      <c r="D72" s="40">
        <v>296.16200000000003</v>
      </c>
      <c r="E72" s="40">
        <v>1383.6410000000001</v>
      </c>
      <c r="F72" s="40">
        <v>1067.6390000000001</v>
      </c>
      <c r="G72" s="40">
        <v>316.00200000000001</v>
      </c>
      <c r="H72" s="41">
        <f>B72-E72</f>
        <v>206.37599999999998</v>
      </c>
    </row>
    <row r="73" spans="1:8" ht="11.1" customHeight="1">
      <c r="A73" s="27">
        <v>2019</v>
      </c>
      <c r="B73" s="40">
        <v>1617.3600000000001</v>
      </c>
      <c r="C73" s="40">
        <v>1307.7439999999999</v>
      </c>
      <c r="D73" s="40">
        <v>309.61599999999999</v>
      </c>
      <c r="E73" s="40">
        <v>1417.4290000000001</v>
      </c>
      <c r="F73" s="40">
        <v>1087.2849999999999</v>
      </c>
      <c r="G73" s="40">
        <v>330.14400000000001</v>
      </c>
      <c r="H73" s="41">
        <f>B73-E73</f>
        <v>199.93100000000004</v>
      </c>
    </row>
    <row r="74" spans="1:8" ht="13.5" customHeight="1">
      <c r="A74" s="27">
        <v>2020</v>
      </c>
      <c r="B74" s="40">
        <v>1460.0940000000001</v>
      </c>
      <c r="C74" s="40">
        <v>1191.7139999999999</v>
      </c>
      <c r="D74" s="40">
        <v>268.38</v>
      </c>
      <c r="E74" s="40">
        <v>1266.1399999999999</v>
      </c>
      <c r="F74" s="40">
        <v>998.851</v>
      </c>
      <c r="G74" s="40">
        <v>267.28899999999999</v>
      </c>
      <c r="H74" s="41">
        <f>B74-E74</f>
        <v>193.95400000000018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8" ht="15.75" customHeight="1">
      <c r="A1" s="17" t="s">
        <v>316</v>
      </c>
      <c r="B1" s="18"/>
      <c r="C1" s="18"/>
      <c r="D1" s="18"/>
      <c r="E1" s="18"/>
      <c r="F1" s="18"/>
      <c r="G1" s="18"/>
      <c r="H1" s="18"/>
    </row>
    <row r="2" spans="1:8" ht="15.75" hidden="1" customHeight="1">
      <c r="A2" s="20"/>
    </row>
    <row r="3" spans="1:8" ht="15.95" hidden="1" customHeight="1">
      <c r="B3" s="18"/>
      <c r="C3" s="18"/>
      <c r="D3" s="18"/>
      <c r="E3" s="18"/>
      <c r="F3" s="18"/>
      <c r="G3" s="18"/>
      <c r="H3" s="18"/>
    </row>
    <row r="4" spans="1:8" ht="15.95" hidden="1" customHeight="1">
      <c r="B4" s="18"/>
      <c r="C4" s="18"/>
      <c r="D4" s="18"/>
      <c r="E4" s="18"/>
      <c r="F4" s="18"/>
      <c r="G4" s="18"/>
      <c r="H4" s="18"/>
    </row>
    <row r="5" spans="1:8" ht="12.75" customHeight="1"/>
    <row r="6" spans="1:8" ht="15" customHeight="1">
      <c r="A6" s="390" t="s">
        <v>5</v>
      </c>
      <c r="B6" s="21" t="s">
        <v>100</v>
      </c>
      <c r="C6" s="22"/>
      <c r="D6" s="22"/>
      <c r="E6" s="21" t="s">
        <v>101</v>
      </c>
      <c r="F6" s="22"/>
      <c r="G6" s="22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</row>
    <row r="10" spans="1:8" ht="15" customHeight="1">
      <c r="A10" s="36"/>
      <c r="B10" s="39" t="s">
        <v>276</v>
      </c>
      <c r="C10" s="26"/>
      <c r="D10" s="26"/>
      <c r="E10" s="26"/>
      <c r="F10" s="26"/>
      <c r="G10" s="26"/>
      <c r="H10" s="26"/>
    </row>
    <row r="11" spans="1:8" ht="11.1" customHeight="1">
      <c r="A11" s="25"/>
      <c r="B11" s="363" t="s">
        <v>274</v>
      </c>
      <c r="C11" s="26"/>
      <c r="D11" s="26"/>
      <c r="E11" s="26"/>
      <c r="F11" s="26"/>
      <c r="G11" s="26"/>
      <c r="H11" s="26"/>
    </row>
    <row r="12" spans="1:8" ht="11.1" customHeight="1">
      <c r="A12" s="25"/>
      <c r="B12" s="55" t="s">
        <v>16</v>
      </c>
      <c r="C12" s="55"/>
      <c r="D12" s="177"/>
      <c r="E12" s="177"/>
      <c r="F12" s="177"/>
      <c r="G12" s="177"/>
      <c r="H12" s="55" t="s">
        <v>17</v>
      </c>
    </row>
    <row r="13" spans="1:8" ht="12" hidden="1" customHeight="1">
      <c r="A13" s="25"/>
      <c r="B13" s="55"/>
      <c r="C13" s="55"/>
      <c r="D13" s="177"/>
      <c r="E13" s="177"/>
      <c r="F13" s="177"/>
      <c r="G13" s="177"/>
      <c r="H13" s="55"/>
    </row>
    <row r="14" spans="1:8" ht="12" hidden="1" customHeight="1">
      <c r="A14" s="25"/>
      <c r="B14" s="55"/>
      <c r="C14" s="55"/>
      <c r="D14" s="177"/>
      <c r="E14" s="177"/>
      <c r="F14" s="177"/>
      <c r="G14" s="177"/>
      <c r="H14" s="55"/>
    </row>
    <row r="15" spans="1:8" ht="13.5" customHeight="1">
      <c r="A15" s="27">
        <v>1970</v>
      </c>
      <c r="B15" s="363"/>
      <c r="C15" s="26"/>
      <c r="D15" s="26"/>
      <c r="E15" s="26"/>
      <c r="F15" s="26"/>
      <c r="G15" s="26"/>
      <c r="H15" s="26"/>
    </row>
    <row r="16" spans="1:8" ht="11.1" customHeight="1">
      <c r="A16" s="27">
        <v>1971</v>
      </c>
      <c r="B16" s="134">
        <f>'3.11'!B16/'3.11'!B15*100-100</f>
        <v>6.8231936697366535</v>
      </c>
      <c r="C16" s="134">
        <f>'3.11'!C16/'3.11'!C15*100-100</f>
        <v>7.8271566969090998</v>
      </c>
      <c r="D16" s="134">
        <f>'3.11'!D16/'3.11'!D15*100-100</f>
        <v>1.4096185737976867</v>
      </c>
      <c r="E16" s="134">
        <f>'3.11'!E16/'3.11'!E15*100-100</f>
        <v>8.9939463822427399</v>
      </c>
      <c r="F16" s="134">
        <f>'3.11'!F16/'3.11'!F15*100-100</f>
        <v>9.4559099437148149</v>
      </c>
      <c r="G16" s="134">
        <f>'3.11'!G16/'3.11'!G15*100-100</f>
        <v>7.462686567164198</v>
      </c>
      <c r="H16" s="178">
        <f>'3.11'!H16-'3.11'!H15</f>
        <v>-0.98000000000001819</v>
      </c>
    </row>
    <row r="17" spans="1:8" ht="11.1" customHeight="1">
      <c r="A17" s="27">
        <v>1972</v>
      </c>
      <c r="B17" s="134">
        <f>'3.11'!B17/'3.11'!B16*100-100</f>
        <v>8.9738919247116087</v>
      </c>
      <c r="C17" s="134">
        <f>'3.11'!C17/'3.11'!C16*100-100</f>
        <v>9.4694808899030534</v>
      </c>
      <c r="D17" s="134">
        <f>'3.11'!D17/'3.11'!D16*100-100</f>
        <v>6.1324611610793056</v>
      </c>
      <c r="E17" s="134">
        <f>'3.11'!E17/'3.11'!E16*100-100</f>
        <v>8.3311293308648402</v>
      </c>
      <c r="F17" s="134">
        <f>'3.11'!F17/'3.11'!F16*100-100</f>
        <v>8.7075762769969174</v>
      </c>
      <c r="G17" s="134">
        <f>'3.11'!G17/'3.11'!G16*100-100</f>
        <v>7.0601851851851904</v>
      </c>
      <c r="H17" s="178">
        <f>'3.11'!H17-'3.11'!H16</f>
        <v>1.0900000000000034</v>
      </c>
    </row>
    <row r="18" spans="1:8" ht="11.1" customHeight="1">
      <c r="A18" s="27">
        <v>1973</v>
      </c>
      <c r="B18" s="134">
        <f>'3.11'!B18/'3.11'!B17*100-100</f>
        <v>17.517272119456223</v>
      </c>
      <c r="C18" s="134">
        <f>'3.11'!C18/'3.11'!C17*100-100</f>
        <v>19.372068785825931</v>
      </c>
      <c r="D18" s="134">
        <f>'3.11'!D18/'3.11'!D17*100-100</f>
        <v>6.5485362095531627</v>
      </c>
      <c r="E18" s="134">
        <f>'3.11'!E18/'3.11'!E17*100-100</f>
        <v>12.53662109375</v>
      </c>
      <c r="F18" s="134">
        <f>'3.11'!F18/'3.11'!F17*100-100</f>
        <v>12.314727215389468</v>
      </c>
      <c r="G18" s="134">
        <f>'3.11'!G18/'3.11'!G17*100-100</f>
        <v>13.297297297297291</v>
      </c>
      <c r="H18" s="178">
        <f>'3.11'!H18-'3.11'!H17</f>
        <v>5.4500000000000171</v>
      </c>
    </row>
    <row r="19" spans="1:8" ht="11.1" customHeight="1">
      <c r="A19" s="27">
        <v>1974</v>
      </c>
      <c r="B19" s="134">
        <f>'3.11'!B19/'3.11'!B18*100-100</f>
        <v>28.541627157215999</v>
      </c>
      <c r="C19" s="134">
        <f>'3.11'!C19/'3.11'!C18*100-100</f>
        <v>30.492196878751514</v>
      </c>
      <c r="D19" s="134">
        <f>'3.11'!D19/'3.11'!D18*100-100</f>
        <v>15.618221258134483</v>
      </c>
      <c r="E19" s="134">
        <f>'3.11'!E19/'3.11'!E18*100-100</f>
        <v>23.907148280724599</v>
      </c>
      <c r="F19" s="134">
        <f>'3.11'!F19/'3.11'!F18*100-100</f>
        <v>27.99382282746032</v>
      </c>
      <c r="G19" s="134">
        <f>'3.11'!G19/'3.11'!G18*100-100</f>
        <v>10.01908396946564</v>
      </c>
      <c r="H19" s="178">
        <f>'3.11'!H19-'3.11'!H18</f>
        <v>8.0599999999999881</v>
      </c>
    </row>
    <row r="20" spans="1:8" ht="13.5" customHeight="1">
      <c r="A20" s="27">
        <v>1975</v>
      </c>
      <c r="B20" s="134">
        <f>'3.11'!B20/'3.11'!B19*100-100</f>
        <v>-1.7187961050457545</v>
      </c>
      <c r="C20" s="134">
        <f>'3.11'!C20/'3.11'!C19*100-100</f>
        <v>-3.6129463912352549</v>
      </c>
      <c r="D20" s="134">
        <f>'3.11'!D20/'3.11'!D19*100-100</f>
        <v>12.445278298936842</v>
      </c>
      <c r="E20" s="134">
        <f>'3.11'!E20/'3.11'!E19*100-100</f>
        <v>5.2000350170708316</v>
      </c>
      <c r="F20" s="134">
        <f>'3.11'!F20/'3.11'!F19*100-100</f>
        <v>3.7073598771525837</v>
      </c>
      <c r="G20" s="134">
        <f>'3.11'!G20/'3.11'!G19*100-100</f>
        <v>11.10147441457066</v>
      </c>
      <c r="H20" s="178">
        <f>'3.11'!H20-'3.11'!H19</f>
        <v>-8.2700000000000244</v>
      </c>
    </row>
    <row r="21" spans="1:8" ht="11.1" customHeight="1">
      <c r="A21" s="27">
        <v>1976</v>
      </c>
      <c r="B21" s="134">
        <f>'3.11'!B21/'3.11'!B20*100-100</f>
        <v>14.508744276814539</v>
      </c>
      <c r="C21" s="134">
        <f>'3.11'!C21/'3.11'!C20*100-100</f>
        <v>15.392624728850322</v>
      </c>
      <c r="D21" s="134">
        <f>'3.11'!D21/'3.11'!D20*100-100</f>
        <v>8.8431590656284698</v>
      </c>
      <c r="E21" s="134">
        <f>'3.11'!E21/'3.11'!E20*100-100</f>
        <v>17.084130814679185</v>
      </c>
      <c r="F21" s="134">
        <f>'3.11'!F21/'3.11'!F20*100-100</f>
        <v>19.481755684822872</v>
      </c>
      <c r="G21" s="134">
        <f>'3.11'!G21/'3.11'!G20*100-100</f>
        <v>8.2357533177205511</v>
      </c>
      <c r="H21" s="178">
        <f>'3.11'!H21-'3.11'!H20</f>
        <v>-1.1999999999999602</v>
      </c>
    </row>
    <row r="22" spans="1:8" ht="11.1" customHeight="1">
      <c r="A22" s="27">
        <v>1977</v>
      </c>
      <c r="B22" s="134">
        <f>'3.11'!B22/'3.11'!B21*100-100</f>
        <v>6.0107498689040142</v>
      </c>
      <c r="C22" s="134">
        <f>'3.11'!C22/'3.11'!C21*100-100</f>
        <v>6.2711482066320627</v>
      </c>
      <c r="D22" s="134">
        <f>'3.11'!D22/'3.11'!D21*100-100</f>
        <v>4.2411854879918423</v>
      </c>
      <c r="E22" s="134">
        <f>'3.11'!E22/'3.11'!E21*100-100</f>
        <v>5.6361051883440041</v>
      </c>
      <c r="F22" s="134">
        <f>'3.11'!F22/'3.11'!F21*100-100</f>
        <v>5.4527750730282207</v>
      </c>
      <c r="G22" s="134">
        <f>'3.11'!G22/'3.11'!G21*100-100</f>
        <v>6.3829787234042499</v>
      </c>
      <c r="H22" s="178">
        <f>'3.11'!H22-'3.11'!H21</f>
        <v>1.2399999999999807</v>
      </c>
    </row>
    <row r="23" spans="1:8" ht="11.1" customHeight="1">
      <c r="A23" s="27">
        <v>1978</v>
      </c>
      <c r="B23" s="134">
        <f>'3.11'!B23/'3.11'!B22*100-100</f>
        <v>4.6249922710690754</v>
      </c>
      <c r="C23" s="134">
        <f>'3.11'!C23/'3.11'!C22*100-100</f>
        <v>3.8845255784334682</v>
      </c>
      <c r="D23" s="134">
        <f>'3.11'!D23/'3.11'!D22*100-100</f>
        <v>9.7549019607842808</v>
      </c>
      <c r="E23" s="134">
        <f>'3.11'!E23/'3.11'!E22*100-100</f>
        <v>3.5860862544573706</v>
      </c>
      <c r="F23" s="134">
        <f>'3.11'!F23/'3.11'!F22*100-100</f>
        <v>2.7952656761521126</v>
      </c>
      <c r="G23" s="134">
        <f>'3.11'!G23/'3.11'!G22*100-100</f>
        <v>6.7796610169491629</v>
      </c>
      <c r="H23" s="178">
        <f>'3.11'!H23-'3.11'!H22</f>
        <v>2.1500000000000057</v>
      </c>
    </row>
    <row r="24" spans="1:8" ht="11.1" customHeight="1">
      <c r="A24" s="27">
        <v>1979</v>
      </c>
      <c r="B24" s="134">
        <f>'3.11'!B24/'3.11'!B23*100-100</f>
        <v>9.7630163701908828</v>
      </c>
      <c r="C24" s="134">
        <f>'3.11'!C24/'3.11'!C23*100-100</f>
        <v>10.162103255687242</v>
      </c>
      <c r="D24" s="134">
        <f>'3.11'!D24/'3.11'!D23*100-100</f>
        <v>7.1460473425636621</v>
      </c>
      <c r="E24" s="134">
        <f>'3.11'!E24/'3.11'!E23*100-100</f>
        <v>18.920498830865156</v>
      </c>
      <c r="F24" s="134">
        <f>'3.11'!F24/'3.11'!F23*100-100</f>
        <v>20.186183243508069</v>
      </c>
      <c r="G24" s="134">
        <f>'3.11'!G24/'3.11'!G23*100-100</f>
        <v>13.999999999999986</v>
      </c>
      <c r="H24" s="178">
        <f>'3.11'!H24-'3.11'!H23</f>
        <v>-12.610000000000014</v>
      </c>
    </row>
    <row r="25" spans="1:8" ht="13.5" customHeight="1">
      <c r="A25" s="27">
        <v>1980</v>
      </c>
      <c r="B25" s="134">
        <f>'3.11'!B25/'3.11'!B24*100-100</f>
        <v>11.715931728853718</v>
      </c>
      <c r="C25" s="134">
        <f>'3.11'!C25/'3.11'!C24*100-100</f>
        <v>11.56176579695807</v>
      </c>
      <c r="D25" s="134">
        <f>'3.11'!D25/'3.11'!D24*100-100</f>
        <v>12.755314714464362</v>
      </c>
      <c r="E25" s="134">
        <f>'3.11'!E25/'3.11'!E24*100-100</f>
        <v>16.095909115735438</v>
      </c>
      <c r="F25" s="134">
        <f>'3.11'!F25/'3.11'!F24*100-100</f>
        <v>17.481994836254927</v>
      </c>
      <c r="G25" s="134">
        <f>'3.11'!G25/'3.11'!G24*100-100</f>
        <v>10.414926204399904</v>
      </c>
      <c r="H25" s="178">
        <f>'3.11'!H25-'3.11'!H24</f>
        <v>-7.7099999999999795</v>
      </c>
    </row>
    <row r="26" spans="1:8" ht="11.1" customHeight="1">
      <c r="A26" s="27">
        <v>1981</v>
      </c>
      <c r="B26" s="134">
        <f>'3.11'!B26/'3.11'!B25*100-100</f>
        <v>13.239192250228911</v>
      </c>
      <c r="C26" s="134">
        <f>'3.11'!C26/'3.11'!C25*100-100</f>
        <v>13.068055863444926</v>
      </c>
      <c r="D26" s="134">
        <f>'3.11'!D26/'3.11'!D25*100-100</f>
        <v>14.380776340110899</v>
      </c>
      <c r="E26" s="134">
        <f>'3.11'!E26/'3.11'!E25*100-100</f>
        <v>8.4023334587880925</v>
      </c>
      <c r="F26" s="134">
        <f>'3.11'!F26/'3.11'!F25*100-100</f>
        <v>7.4894453762072573</v>
      </c>
      <c r="G26" s="134">
        <f>'3.11'!G26/'3.11'!G25*100-100</f>
        <v>12.383354350567473</v>
      </c>
      <c r="H26" s="178">
        <f>'3.11'!H26-'3.11'!H25</f>
        <v>9.6099999999999852</v>
      </c>
    </row>
    <row r="27" spans="1:8" ht="11.1" customHeight="1">
      <c r="A27" s="27">
        <v>1982</v>
      </c>
      <c r="B27" s="134">
        <f>'3.11'!B27/'3.11'!B26*100-100</f>
        <v>7.9715696288729987</v>
      </c>
      <c r="C27" s="134">
        <f>'3.11'!C27/'3.11'!C26*100-100</f>
        <v>7.9207920792079278</v>
      </c>
      <c r="D27" s="134">
        <f>'3.11'!D27/'3.11'!D26*100-100</f>
        <v>8.3063994828700629</v>
      </c>
      <c r="E27" s="134">
        <f>'3.11'!E27/'3.11'!E26*100-100</f>
        <v>1.8704973526603652</v>
      </c>
      <c r="F27" s="134">
        <f>'3.11'!F27/'3.11'!F26*100-100</f>
        <v>1.8885182395351592</v>
      </c>
      <c r="G27" s="134">
        <f>'3.11'!G27/'3.11'!G26*100-100</f>
        <v>1.795332136445225</v>
      </c>
      <c r="H27" s="178">
        <f>'3.11'!H27-'3.11'!H26</f>
        <v>14.420000000000016</v>
      </c>
    </row>
    <row r="28" spans="1:8" ht="11.1" customHeight="1">
      <c r="A28" s="27">
        <v>1983</v>
      </c>
      <c r="B28" s="134">
        <f>'3.11'!B28/'3.11'!B27*100-100</f>
        <v>1.5294256770073815</v>
      </c>
      <c r="C28" s="134">
        <f>'3.11'!C28/'3.11'!C27*100-100</f>
        <v>1.3080207103279236</v>
      </c>
      <c r="D28" s="134">
        <f>'3.11'!D28/'3.11'!D27*100-100</f>
        <v>2.9841838257236901</v>
      </c>
      <c r="E28" s="134">
        <f>'3.11'!E28/'3.11'!E27*100-100</f>
        <v>3.3868700208750511</v>
      </c>
      <c r="F28" s="134">
        <f>'3.11'!F28/'3.11'!F27*100-100</f>
        <v>3.7439932407456382</v>
      </c>
      <c r="G28" s="134">
        <f>'3.11'!G28/'3.11'!G27*100-100</f>
        <v>1.8959435626102277</v>
      </c>
      <c r="H28" s="178">
        <f>'3.11'!H28-'3.11'!H27</f>
        <v>-4.0700000000000216</v>
      </c>
    </row>
    <row r="29" spans="1:8" ht="11.1" customHeight="1">
      <c r="A29" s="27">
        <v>1984</v>
      </c>
      <c r="B29" s="134">
        <f>'3.11'!B29/'3.11'!B28*100-100</f>
        <v>12.280156850564921</v>
      </c>
      <c r="C29" s="134">
        <f>'3.11'!C29/'3.11'!C28*100-100</f>
        <v>12.637855285573394</v>
      </c>
      <c r="D29" s="134">
        <f>'3.11'!D29/'3.11'!D28*100-100</f>
        <v>9.9681251811069274</v>
      </c>
      <c r="E29" s="134">
        <f>'3.11'!E29/'3.11'!E28*100-100</f>
        <v>10.421130707104027</v>
      </c>
      <c r="F29" s="134">
        <f>'3.11'!F29/'3.11'!F28*100-100</f>
        <v>11.590145576707727</v>
      </c>
      <c r="G29" s="134">
        <f>'3.11'!G29/'3.11'!G28*100-100</f>
        <v>5.4521852012116057</v>
      </c>
      <c r="H29" s="178">
        <f>'3.11'!H29-'3.11'!H28</f>
        <v>6.3400000000000318</v>
      </c>
    </row>
    <row r="30" spans="1:8" ht="13.5" customHeight="1">
      <c r="A30" s="27">
        <v>1985</v>
      </c>
      <c r="B30" s="134">
        <f>'3.11'!B30/'3.11'!B29*100-100</f>
        <v>10.338865836791115</v>
      </c>
      <c r="C30" s="134">
        <f>'3.11'!C30/'3.11'!C29*100-100</f>
        <v>10.515422885572121</v>
      </c>
      <c r="D30" s="134">
        <f>'3.11'!D30/'3.11'!D29*100-100</f>
        <v>9.1699604743082972</v>
      </c>
      <c r="E30" s="134">
        <f>'3.11'!E30/'3.11'!E29*100-100</f>
        <v>6.4596783222002188</v>
      </c>
      <c r="F30" s="134">
        <f>'3.11'!F30/'3.11'!F29*100-100</f>
        <v>6.9151119828490408</v>
      </c>
      <c r="G30" s="134">
        <f>'3.11'!G30/'3.11'!G29*100-100</f>
        <v>4.4111612638489959</v>
      </c>
      <c r="H30" s="178">
        <f>'3.11'!H30-'3.11'!H29</f>
        <v>12.589999999999975</v>
      </c>
    </row>
    <row r="31" spans="1:8" ht="11.1" customHeight="1">
      <c r="A31" s="27">
        <v>1986</v>
      </c>
      <c r="B31" s="134">
        <f>'3.11'!B31/'3.11'!B30*100-100</f>
        <v>-2.2312754622375195</v>
      </c>
      <c r="C31" s="134">
        <f>'3.11'!C31/'3.11'!C30*100-100</f>
        <v>-2.2256635574602797</v>
      </c>
      <c r="D31" s="134">
        <f>'3.11'!D31/'3.11'!D30*100-100</f>
        <v>-2.2688872797489665</v>
      </c>
      <c r="E31" s="134">
        <f>'3.11'!E31/'3.11'!E30*100-100</f>
        <v>-8.6441390914189498</v>
      </c>
      <c r="F31" s="134">
        <f>'3.11'!F31/'3.11'!F30*100-100</f>
        <v>-10.435598788344208</v>
      </c>
      <c r="G31" s="134">
        <f>'3.11'!G31/'3.11'!G30*100-100</f>
        <v>-0.39300451955197957</v>
      </c>
      <c r="H31" s="178">
        <f>'3.11'!H31-'3.11'!H30</f>
        <v>17.54000000000002</v>
      </c>
    </row>
    <row r="32" spans="1:8" ht="11.1" customHeight="1">
      <c r="A32" s="27">
        <v>1987</v>
      </c>
      <c r="B32" s="134">
        <f>'3.11'!B32/'3.11'!B31*100-100</f>
        <v>-0.21475735624079562</v>
      </c>
      <c r="C32" s="134">
        <f>'3.11'!C32/'3.11'!C31*100-100</f>
        <v>-0.15470183063833076</v>
      </c>
      <c r="D32" s="134">
        <f>'3.11'!D32/'3.11'!D31*100-100</f>
        <v>-0.61743640405038036</v>
      </c>
      <c r="E32" s="134">
        <f>'3.11'!E32/'3.11'!E31*100-100</f>
        <v>-0.38753741078964765</v>
      </c>
      <c r="F32" s="134">
        <f>'3.11'!F32/'3.11'!F31*100-100</f>
        <v>-1.1527652074501162</v>
      </c>
      <c r="G32" s="134">
        <f>'3.11'!G32/'3.11'!G31*100-100</f>
        <v>2.781613730518842</v>
      </c>
      <c r="H32" s="178">
        <f>'3.11'!H32-'3.11'!H31</f>
        <v>0.33999999999997499</v>
      </c>
    </row>
    <row r="33" spans="1:9" ht="11.1" customHeight="1">
      <c r="A33" s="27">
        <v>1988</v>
      </c>
      <c r="B33" s="134">
        <f>'3.11'!B33/'3.11'!B32*100-100</f>
        <v>7.5358966946130721</v>
      </c>
      <c r="C33" s="134">
        <f>'3.11'!C33/'3.11'!C32*100-100</f>
        <v>8.3078171689969622</v>
      </c>
      <c r="D33" s="134">
        <f>'3.11'!D33/'3.11'!D32*100-100</f>
        <v>2.3359840954274347</v>
      </c>
      <c r="E33" s="134">
        <f>'3.11'!E33/'3.11'!E32*100-100</f>
        <v>7.619120989176082</v>
      </c>
      <c r="F33" s="134">
        <f>'3.11'!F33/'3.11'!F32*100-100</f>
        <v>7.773119367741316</v>
      </c>
      <c r="G33" s="134">
        <f>'3.11'!G33/'3.11'!G32*100-100</f>
        <v>7.0057581573896357</v>
      </c>
      <c r="H33" s="178">
        <f>'3.11'!H33-'3.11'!H32</f>
        <v>3.67999999999995</v>
      </c>
    </row>
    <row r="34" spans="1:9" ht="11.1" customHeight="1">
      <c r="A34" s="27">
        <v>1989</v>
      </c>
      <c r="B34" s="134">
        <f>'3.11'!B34/'3.11'!B33*100-100</f>
        <v>13.017892881679984</v>
      </c>
      <c r="C34" s="134">
        <f>'3.11'!C34/'3.11'!C33*100-100</f>
        <v>13.168023434040663</v>
      </c>
      <c r="D34" s="134">
        <f>'3.11'!D34/'3.11'!D33*100-100</f>
        <v>11.947547353084005</v>
      </c>
      <c r="E34" s="134">
        <f>'3.11'!E34/'3.11'!E33*100-100</f>
        <v>14.266795518808806</v>
      </c>
      <c r="F34" s="134">
        <f>'3.11'!F34/'3.11'!F33*100-100</f>
        <v>15.314791629404411</v>
      </c>
      <c r="G34" s="134">
        <f>'3.11'!G34/'3.11'!G33*100-100</f>
        <v>10.062780269058294</v>
      </c>
      <c r="H34" s="178">
        <f>'3.11'!H34-'3.11'!H33</f>
        <v>3.7200000000000841</v>
      </c>
    </row>
    <row r="35" spans="1:9" ht="13.5" customHeight="1">
      <c r="A35" s="27">
        <v>1990</v>
      </c>
      <c r="B35" s="134">
        <f>'3.11'!B35/'3.11'!B34*100-100</f>
        <v>11.447072816175478</v>
      </c>
      <c r="C35" s="134">
        <f>'3.11'!C35/'3.11'!C34*100-100</f>
        <v>7.4702784048156161</v>
      </c>
      <c r="D35" s="134">
        <f>'3.11'!D35/'3.11'!D34*100-100</f>
        <v>40.10845986984819</v>
      </c>
      <c r="E35" s="134">
        <f>'3.11'!E35/'3.11'!E34*100-100</f>
        <v>9.3594361785434614</v>
      </c>
      <c r="F35" s="134">
        <f>'3.11'!F35/'3.11'!F34*100-100</f>
        <v>9.5699716933576298</v>
      </c>
      <c r="G35" s="134">
        <f>'3.11'!G35/'3.11'!G34*100-100</f>
        <v>8.4745762711864359</v>
      </c>
      <c r="H35" s="178">
        <f>'3.11'!H35-'3.11'!H34</f>
        <v>13.42999999999995</v>
      </c>
    </row>
    <row r="36" spans="1:9" s="29" customFormat="1" ht="13.5" customHeight="1">
      <c r="A36" s="28">
        <v>1991</v>
      </c>
      <c r="B36" s="135">
        <f>'3.11'!B36/'3.11'!B35*100-100</f>
        <v>12.597827633638502</v>
      </c>
      <c r="C36" s="135">
        <f>'3.11'!C36/'3.11'!C35*100-100</f>
        <v>11.644775534208975</v>
      </c>
      <c r="D36" s="135">
        <f>'3.11'!D36/'3.11'!D35*100-100</f>
        <v>17.866542808484269</v>
      </c>
      <c r="E36" s="135">
        <f>'3.11'!E36/'3.11'!E35*100-100</f>
        <v>14.03775098100995</v>
      </c>
      <c r="F36" s="135">
        <f>'3.11'!F36/'3.11'!F35*100-100</f>
        <v>15.698764907810443</v>
      </c>
      <c r="G36" s="135">
        <f>'3.11'!G36/'3.11'!G35*100-100</f>
        <v>6.9861778846153726</v>
      </c>
      <c r="H36" s="314">
        <f>'3.11'!H36-'3.11'!H35</f>
        <v>4.1100000000000705</v>
      </c>
    </row>
    <row r="37" spans="1:9" ht="15" customHeight="1">
      <c r="A37" s="1"/>
      <c r="B37" s="32" t="s">
        <v>275</v>
      </c>
      <c r="C37" s="171"/>
      <c r="D37" s="171"/>
      <c r="E37" s="171"/>
      <c r="F37" s="171"/>
      <c r="G37" s="171"/>
      <c r="H37" s="171"/>
    </row>
    <row r="38" spans="1:9" ht="15" customHeight="1">
      <c r="A38" s="33" t="s">
        <v>151</v>
      </c>
      <c r="B38" s="170">
        <f>POWER(('3.11'!B25/'3.11'!B15),1/10)*100-100</f>
        <v>10.407839746114007</v>
      </c>
      <c r="C38" s="170">
        <f>POWER(('3.11'!C25/'3.11'!C15),1/10)*100-100</f>
        <v>10.744433637649209</v>
      </c>
      <c r="D38" s="170">
        <f>POWER(('3.11'!D25/'3.11'!D15),1/10)*100-100</f>
        <v>8.4131582151422322</v>
      </c>
      <c r="E38" s="170">
        <f>POWER(('3.11'!E25/'3.11'!E15),1/10)*100-100</f>
        <v>11.847099100822717</v>
      </c>
      <c r="F38" s="170">
        <f>POWER(('3.11'!F25/'3.11'!F15),1/10)*100-100</f>
        <v>12.488801634422359</v>
      </c>
      <c r="G38" s="170">
        <f>POWER(('3.11'!G25/'3.11'!G15),1/10)*100-100</f>
        <v>9.4449468596473167</v>
      </c>
      <c r="H38" s="179" t="s">
        <v>378</v>
      </c>
    </row>
    <row r="39" spans="1:9" s="29" customFormat="1" ht="18" customHeight="1">
      <c r="A39" s="34" t="s">
        <v>152</v>
      </c>
      <c r="B39" s="172">
        <f>POWER(('3.11'!B36/'3.11'!B25),1/11)*100-100</f>
        <v>7.815545839233252</v>
      </c>
      <c r="C39" s="172">
        <f>POWER(('3.11'!C36/'3.11'!C25),1/11)*100-100</f>
        <v>7.4722319297867728</v>
      </c>
      <c r="D39" s="172">
        <f>POWER(('3.11'!D36/'3.11'!D25),1/11)*100-100</f>
        <v>9.8635189603989915</v>
      </c>
      <c r="E39" s="172">
        <f>POWER(('3.11'!E36/'3.11'!E25),1/11)*100-100</f>
        <v>5.8711574227395431</v>
      </c>
      <c r="F39" s="172">
        <f>POWER(('3.11'!F36/'3.11'!F25),1/11)*100-100</f>
        <v>5.9616239959880772</v>
      </c>
      <c r="G39" s="172">
        <f>POWER(('3.11'!G36/'3.11'!G25),1/11)*100-100</f>
        <v>5.467337209593353</v>
      </c>
      <c r="H39" s="180" t="s">
        <v>378</v>
      </c>
    </row>
    <row r="40" spans="1:9" ht="15" customHeight="1">
      <c r="A40" s="30"/>
      <c r="B40" s="24" t="s">
        <v>450</v>
      </c>
      <c r="C40" s="169"/>
      <c r="D40" s="169"/>
      <c r="E40" s="169"/>
      <c r="F40" s="169"/>
      <c r="G40" s="169"/>
      <c r="H40" s="174"/>
    </row>
    <row r="41" spans="1:9" ht="11.1" customHeight="1">
      <c r="A41" s="27"/>
      <c r="B41" s="363" t="s">
        <v>274</v>
      </c>
      <c r="C41" s="26"/>
      <c r="D41" s="26"/>
      <c r="E41" s="26"/>
      <c r="F41" s="26"/>
      <c r="G41" s="26"/>
      <c r="H41" s="26"/>
    </row>
    <row r="42" spans="1:9" ht="11.1" customHeight="1">
      <c r="A42" s="27"/>
      <c r="B42" s="55" t="s">
        <v>16</v>
      </c>
      <c r="C42" s="55"/>
      <c r="D42" s="177"/>
      <c r="E42" s="177"/>
      <c r="F42" s="177"/>
      <c r="G42" s="177"/>
      <c r="H42" s="55" t="s">
        <v>17</v>
      </c>
    </row>
    <row r="43" spans="1:9" ht="12" hidden="1" customHeight="1">
      <c r="A43" s="27"/>
      <c r="B43" s="37"/>
      <c r="C43" s="175"/>
      <c r="D43" s="175"/>
      <c r="E43" s="175"/>
      <c r="F43" s="175"/>
      <c r="G43" s="175"/>
      <c r="H43" s="176"/>
    </row>
    <row r="44" spans="1:9" ht="12" hidden="1" customHeight="1">
      <c r="A44" s="27"/>
      <c r="B44" s="37"/>
      <c r="C44" s="175"/>
      <c r="D44" s="175"/>
      <c r="E44" s="175"/>
      <c r="F44" s="175"/>
      <c r="G44" s="175"/>
      <c r="H44" s="176"/>
    </row>
    <row r="45" spans="1:9" ht="13.5" hidden="1" customHeight="1">
      <c r="A45" s="27">
        <v>1991</v>
      </c>
      <c r="B45" s="40"/>
      <c r="C45" s="40"/>
      <c r="D45" s="40"/>
      <c r="E45" s="40"/>
      <c r="F45" s="40"/>
      <c r="G45" s="40"/>
      <c r="H45" s="41"/>
      <c r="I45" s="38"/>
    </row>
    <row r="46" spans="1:9" ht="11.1" customHeight="1">
      <c r="A46" s="27">
        <v>1992</v>
      </c>
      <c r="B46" s="134">
        <f>'3.11'!B46/'3.11'!B45*100-100</f>
        <v>0.66324165018998826</v>
      </c>
      <c r="C46" s="134">
        <f>'3.11'!C46/'3.11'!C45*100-100</f>
        <v>0.53059966086017596</v>
      </c>
      <c r="D46" s="134">
        <f>'3.11'!D46/'3.11'!D45*100-100</f>
        <v>1.5080113100848394</v>
      </c>
      <c r="E46" s="134">
        <f>'3.11'!E46/'3.11'!E45*100-100</f>
        <v>0.85950758465838817</v>
      </c>
      <c r="F46" s="134">
        <f>'3.11'!F46/'3.11'!F45*100-100</f>
        <v>-1.4586577606273181</v>
      </c>
      <c r="G46" s="134">
        <f>'3.11'!G46/'3.11'!G45*100-100</f>
        <v>10.117208380594775</v>
      </c>
      <c r="H46" s="178">
        <f>'3.11'!H46-'3.11'!H45</f>
        <v>-0.80300000000011096</v>
      </c>
      <c r="I46" s="38"/>
    </row>
    <row r="47" spans="1:9" ht="11.1" customHeight="1">
      <c r="A47" s="27">
        <v>1993</v>
      </c>
      <c r="B47" s="134">
        <f>'3.11'!B47/'3.11'!B46*100-100</f>
        <v>-5.8504316152549052</v>
      </c>
      <c r="C47" s="134">
        <f>'3.11'!C47/'3.11'!C46*100-100</f>
        <v>-6.6571390893394096</v>
      </c>
      <c r="D47" s="134">
        <f>'3.11'!D47/'3.11'!D46*100-100</f>
        <v>-0.76214794181368006</v>
      </c>
      <c r="E47" s="134">
        <f>'3.11'!E47/'3.11'!E46*100-100</f>
        <v>-8.1578661254666116</v>
      </c>
      <c r="F47" s="134">
        <f>'3.11'!F47/'3.11'!F46*100-100</f>
        <v>-11.162168161382979</v>
      </c>
      <c r="G47" s="134">
        <f>'3.11'!G47/'3.11'!G46*100-100</f>
        <v>2.5787049644214477</v>
      </c>
      <c r="H47" s="178">
        <f>'3.11'!H47-'3.11'!H46</f>
        <v>9.4130000000000109</v>
      </c>
      <c r="I47" s="38"/>
    </row>
    <row r="48" spans="1:9" ht="11.1" customHeight="1">
      <c r="A48" s="27">
        <v>1994</v>
      </c>
      <c r="B48" s="134">
        <f>'3.11'!B48/'3.11'!B47*100-100</f>
        <v>8.5937368205001263</v>
      </c>
      <c r="C48" s="134">
        <f>'3.11'!C48/'3.11'!C47*100-100</f>
        <v>10.069193465718655</v>
      </c>
      <c r="D48" s="134">
        <f>'3.11'!D48/'3.11'!D47*100-100</f>
        <v>-0.15983782308683203</v>
      </c>
      <c r="E48" s="134">
        <f>'3.11'!E48/'3.11'!E47*100-100</f>
        <v>8.019155101074432</v>
      </c>
      <c r="F48" s="134">
        <f>'3.11'!F48/'3.11'!F47*100-100</f>
        <v>8.4669344282469723</v>
      </c>
      <c r="G48" s="134">
        <f>'3.11'!G48/'3.11'!G47*100-100</f>
        <v>6.6332713904823351</v>
      </c>
      <c r="H48" s="178">
        <f>'3.11'!H48-'3.11'!H47</f>
        <v>2.1140000000000327</v>
      </c>
      <c r="I48" s="38"/>
    </row>
    <row r="49" spans="1:9" ht="13.5" customHeight="1">
      <c r="A49" s="27">
        <v>1995</v>
      </c>
      <c r="B49" s="134">
        <f>'3.11'!B49/'3.11'!B48*100-100</f>
        <v>7.8900968591335072</v>
      </c>
      <c r="C49" s="134">
        <f>'3.11'!C49/'3.11'!C48*100-100</f>
        <v>8.1277928187432451</v>
      </c>
      <c r="D49" s="134">
        <f>'3.11'!D49/'3.11'!D48*100-100</f>
        <v>6.3354158531823543</v>
      </c>
      <c r="E49" s="134">
        <f>'3.11'!E49/'3.11'!E48*100-100</f>
        <v>6.7211322438478334</v>
      </c>
      <c r="F49" s="134">
        <f>'3.11'!F49/'3.11'!F48*100-100</f>
        <v>7.0918986567097591</v>
      </c>
      <c r="G49" s="134">
        <f>'3.11'!G49/'3.11'!G48*100-100</f>
        <v>5.5538717987573989</v>
      </c>
      <c r="H49" s="178">
        <f>'3.11'!H49-'3.11'!H48</f>
        <v>4.7160000000000082</v>
      </c>
      <c r="I49" s="38"/>
    </row>
    <row r="50" spans="1:9" ht="11.1" customHeight="1">
      <c r="A50" s="27">
        <v>1996</v>
      </c>
      <c r="B50" s="134">
        <f>'3.11'!B50/'3.11'!B49*100-100</f>
        <v>5.4050227379081264</v>
      </c>
      <c r="C50" s="134">
        <f>'3.11'!C50/'3.11'!C49*100-100</f>
        <v>5.3075309187279345</v>
      </c>
      <c r="D50" s="134">
        <f>'3.11'!D50/'3.11'!D49*100-100</f>
        <v>6.0534288074910449</v>
      </c>
      <c r="E50" s="134">
        <f>'3.11'!E50/'3.11'!E49*100-100</f>
        <v>4.0352374222793799</v>
      </c>
      <c r="F50" s="134">
        <f>'3.11'!F50/'3.11'!F49*100-100</f>
        <v>3.5889944779761151</v>
      </c>
      <c r="G50" s="134">
        <f>'3.11'!G50/'3.11'!G49*100-100</f>
        <v>5.4605863593014732</v>
      </c>
      <c r="H50" s="178">
        <f>'3.11'!H50-'3.11'!H49</f>
        <v>6.0190000000000055</v>
      </c>
      <c r="I50" s="38"/>
    </row>
    <row r="51" spans="1:9" ht="11.1" customHeight="1">
      <c r="A51" s="27">
        <v>1997</v>
      </c>
      <c r="B51" s="134">
        <f>'3.11'!B51/'3.11'!B50*100-100</f>
        <v>13.233445955175881</v>
      </c>
      <c r="C51" s="134">
        <f>'3.11'!C51/'3.11'!C50*100-100</f>
        <v>12.487089281875711</v>
      </c>
      <c r="D51" s="134">
        <f>'3.11'!D51/'3.11'!D50*100-100</f>
        <v>18.162459748623675</v>
      </c>
      <c r="E51" s="134">
        <f>'3.11'!E51/'3.11'!E50*100-100</f>
        <v>11.91842087327646</v>
      </c>
      <c r="F51" s="134">
        <f>'3.11'!F51/'3.11'!F50*100-100</f>
        <v>12.175082672418867</v>
      </c>
      <c r="G51" s="134">
        <f>'3.11'!G51/'3.11'!G50*100-100</f>
        <v>11.113163882460469</v>
      </c>
      <c r="H51" s="178">
        <f>'3.11'!H51-'3.11'!H50</f>
        <v>7.4119999999999209</v>
      </c>
      <c r="I51" s="38"/>
    </row>
    <row r="52" spans="1:9" ht="11.1" customHeight="1">
      <c r="A52" s="27">
        <v>1998</v>
      </c>
      <c r="B52" s="134">
        <f>'3.11'!B52/'3.11'!B51*100-100</f>
        <v>6.9554220040896979</v>
      </c>
      <c r="C52" s="134">
        <f>'3.11'!C52/'3.11'!C51*100-100</f>
        <v>6.8722908412957224</v>
      </c>
      <c r="D52" s="134">
        <f>'3.11'!D52/'3.11'!D51*100-100</f>
        <v>7.4780595724730006</v>
      </c>
      <c r="E52" s="134">
        <f>'3.11'!E52/'3.11'!E51*100-100</f>
        <v>6.505058650102697</v>
      </c>
      <c r="F52" s="134">
        <f>'3.11'!F52/'3.11'!F51*100-100</f>
        <v>6.9099278063120551</v>
      </c>
      <c r="G52" s="134">
        <f>'3.11'!G52/'3.11'!G51*100-100</f>
        <v>5.2226724190739446</v>
      </c>
      <c r="H52" s="178">
        <f>'3.11'!H52-'3.11'!H51</f>
        <v>3.6150000000001796</v>
      </c>
      <c r="I52" s="38"/>
    </row>
    <row r="53" spans="1:9" ht="11.1" customHeight="1">
      <c r="A53" s="27">
        <v>1999</v>
      </c>
      <c r="B53" s="134">
        <f>'3.11'!B53/'3.11'!B52*100-100</f>
        <v>4.3752561350212034</v>
      </c>
      <c r="C53" s="134">
        <f>'3.11'!C53/'3.11'!C52*100-100</f>
        <v>4.618078497303685</v>
      </c>
      <c r="D53" s="134">
        <f>'3.11'!D53/'3.11'!D52*100-100</f>
        <v>2.8572597025505502</v>
      </c>
      <c r="E53" s="134">
        <f>'3.11'!E53/'3.11'!E52*100-100</f>
        <v>7.225468855975663</v>
      </c>
      <c r="F53" s="134">
        <f>'3.11'!F53/'3.11'!F52*100-100</f>
        <v>6.4289461510829398</v>
      </c>
      <c r="G53" s="134">
        <f>'3.11'!G53/'3.11'!G52*100-100</f>
        <v>9.7888372325119377</v>
      </c>
      <c r="H53" s="178">
        <f>'3.11'!H53-'3.11'!H52</f>
        <v>-13.373000000000161</v>
      </c>
      <c r="I53" s="38"/>
    </row>
    <row r="54" spans="1:9" ht="13.5" customHeight="1">
      <c r="A54" s="27">
        <v>2000</v>
      </c>
      <c r="B54" s="134">
        <f>'3.11'!B54/'3.11'!B53*100-100</f>
        <v>17.179856633406573</v>
      </c>
      <c r="C54" s="134">
        <f>'3.11'!C54/'3.11'!C53*100-100</f>
        <v>17.181673604061999</v>
      </c>
      <c r="D54" s="134">
        <f>'3.11'!D54/'3.11'!D53*100-100</f>
        <v>17.168303447179056</v>
      </c>
      <c r="E54" s="134">
        <f>'3.11'!E54/'3.11'!E53*100-100</f>
        <v>18.975284964851724</v>
      </c>
      <c r="F54" s="134">
        <f>'3.11'!F54/'3.11'!F53*100-100</f>
        <v>20.987300585192912</v>
      </c>
      <c r="G54" s="134">
        <f>'3.11'!G54/'3.11'!G53*100-100</f>
        <v>12.698376625836104</v>
      </c>
      <c r="H54" s="178">
        <f>'3.11'!H54-'3.11'!H53</f>
        <v>-7.8089999999999691</v>
      </c>
    </row>
    <row r="55" spans="1:9" ht="11.1" customHeight="1">
      <c r="A55" s="27">
        <v>2001</v>
      </c>
      <c r="B55" s="134">
        <f>'3.11'!B55/'3.11'!B54*100-100</f>
        <v>6.3376298404871818</v>
      </c>
      <c r="C55" s="134">
        <f>'3.11'!C55/'3.11'!C54*100-100</f>
        <v>6.5861020741765515</v>
      </c>
      <c r="D55" s="134">
        <f>'3.11'!D55/'3.11'!D54*100-100</f>
        <v>4.7575418236112341</v>
      </c>
      <c r="E55" s="134">
        <f>'3.11'!E55/'3.11'!E54*100-100</f>
        <v>1.46313794947406</v>
      </c>
      <c r="F55" s="134">
        <f>'3.11'!F55/'3.11'!F54*100-100</f>
        <v>-4.4755570362582375E-2</v>
      </c>
      <c r="G55" s="134">
        <f>'3.11'!G55/'3.11'!G54*100-100</f>
        <v>6.5133223993762357</v>
      </c>
      <c r="H55" s="178">
        <f>'3.11'!H55-'3.11'!H54</f>
        <v>31.766000000000076</v>
      </c>
    </row>
    <row r="56" spans="1:9" ht="11.1" customHeight="1">
      <c r="A56" s="27">
        <v>2002</v>
      </c>
      <c r="B56" s="134">
        <f>'3.11'!B56/'3.11'!B55*100-100</f>
        <v>3.5535724352053109</v>
      </c>
      <c r="C56" s="134">
        <f>'3.11'!C56/'3.11'!C55*100-100</f>
        <v>2.1065507838444688</v>
      </c>
      <c r="D56" s="134">
        <f>'3.11'!D56/'3.11'!D55*100-100</f>
        <v>12.91611328863118</v>
      </c>
      <c r="E56" s="134">
        <f>'3.11'!E56/'3.11'!E55*100-100</f>
        <v>-5.1032671694330958</v>
      </c>
      <c r="F56" s="134">
        <f>'3.11'!F56/'3.11'!F55*100-100</f>
        <v>-5.6604000891496469</v>
      </c>
      <c r="G56" s="134">
        <f>'3.11'!G56/'3.11'!G55*100-100</f>
        <v>-3.3522232459517056</v>
      </c>
      <c r="H56" s="178">
        <f>'3.11'!H56-'3.11'!H55</f>
        <v>58.087999999999965</v>
      </c>
    </row>
    <row r="57" spans="1:9" ht="11.1" customHeight="1">
      <c r="A57" s="27">
        <v>2003</v>
      </c>
      <c r="B57" s="134">
        <f>'3.11'!B57/'3.11'!B56*100-100</f>
        <v>1.2883432157493075</v>
      </c>
      <c r="C57" s="134">
        <f>'3.11'!C57/'3.11'!C56*100-100</f>
        <v>1.2795640754499971</v>
      </c>
      <c r="D57" s="134">
        <f>'3.11'!D57/'3.11'!D56*100-100</f>
        <v>1.3397083432942907</v>
      </c>
      <c r="E57" s="134">
        <f>'3.11'!E57/'3.11'!E56*100-100</f>
        <v>3.0801061961675629</v>
      </c>
      <c r="F57" s="134">
        <f>'3.11'!F57/'3.11'!F56*100-100</f>
        <v>4.2326454512948857</v>
      </c>
      <c r="G57" s="134">
        <f>'3.11'!G57/'3.11'!G56*100-100</f>
        <v>-0.45576232451844589</v>
      </c>
      <c r="H57" s="178">
        <f>'3.11'!H57-'3.11'!H56</f>
        <v>-9.95900000000006</v>
      </c>
    </row>
    <row r="58" spans="1:9" ht="11.1" customHeight="1">
      <c r="A58" s="27">
        <v>2004</v>
      </c>
      <c r="B58" s="134">
        <f>'3.11'!B58/'3.11'!B57*100-100</f>
        <v>11.35086418596191</v>
      </c>
      <c r="C58" s="134">
        <f>'3.11'!C58/'3.11'!C57*100-100</f>
        <v>10.698782270792236</v>
      </c>
      <c r="D58" s="134">
        <f>'3.11'!D58/'3.11'!D57*100-100</f>
        <v>15.163810674114899</v>
      </c>
      <c r="E58" s="134">
        <f>'3.11'!E58/'3.11'!E57*100-100</f>
        <v>7.5012418501152922</v>
      </c>
      <c r="F58" s="134">
        <f>'3.11'!F58/'3.11'!F57*100-100</f>
        <v>8.8576475032415658</v>
      </c>
      <c r="G58" s="134">
        <f>'3.11'!G58/'3.11'!G57*100-100</f>
        <v>3.1439403877942027</v>
      </c>
      <c r="H58" s="178">
        <f>'3.11'!H58-'3.11'!H57</f>
        <v>34.19600000000014</v>
      </c>
    </row>
    <row r="59" spans="1:9" ht="13.5" customHeight="1">
      <c r="A59" s="27">
        <v>2005</v>
      </c>
      <c r="B59" s="134">
        <f>'3.11'!B59/'3.11'!B58*100-100</f>
        <v>7.7843177537245225</v>
      </c>
      <c r="C59" s="134">
        <f>'3.11'!C59/'3.11'!C58*100-100</f>
        <v>7.8531901990740209</v>
      </c>
      <c r="D59" s="134">
        <f>'3.11'!D59/'3.11'!D58*100-100</f>
        <v>7.397210887698094</v>
      </c>
      <c r="E59" s="134">
        <f>'3.11'!E59/'3.11'!E58*100-100</f>
        <v>8.9170996539481848</v>
      </c>
      <c r="F59" s="134">
        <f>'3.11'!F59/'3.11'!F58*100-100</f>
        <v>9.407931511834235</v>
      </c>
      <c r="G59" s="134">
        <f>'3.11'!G59/'3.11'!G58*100-100</f>
        <v>7.2530128143979198</v>
      </c>
      <c r="H59" s="178">
        <f>'3.11'!H59-'3.11'!H58</f>
        <v>1.3389999999998281</v>
      </c>
    </row>
    <row r="60" spans="1:9" ht="11.1" customHeight="1">
      <c r="A60" s="31">
        <v>2006</v>
      </c>
      <c r="B60" s="134">
        <f>'3.11'!B60/'3.11'!B59*100-100</f>
        <v>13.467007914609951</v>
      </c>
      <c r="C60" s="134">
        <f>'3.11'!C60/'3.11'!C59*100-100</f>
        <v>13.737029412838069</v>
      </c>
      <c r="D60" s="134">
        <f>'3.11'!D60/'3.11'!D59*100-100</f>
        <v>11.942871965454628</v>
      </c>
      <c r="E60" s="134">
        <f>'3.11'!E60/'3.11'!E59*100-100</f>
        <v>14.245018412887561</v>
      </c>
      <c r="F60" s="134">
        <f>'3.11'!F60/'3.11'!F59*100-100</f>
        <v>16.673610289591934</v>
      </c>
      <c r="G60" s="134">
        <f>'3.11'!G60/'3.11'!G59*100-100</f>
        <v>5.8458345686332791</v>
      </c>
      <c r="H60" s="178">
        <f>'3.11'!H60-'3.11'!H59</f>
        <v>10.176000000000158</v>
      </c>
    </row>
    <row r="61" spans="1:9" ht="11.1" customHeight="1">
      <c r="A61" s="31">
        <v>2007</v>
      </c>
      <c r="B61" s="134">
        <f>'3.11'!B61/'3.11'!B60*100-100</f>
        <v>9.5795621974321392</v>
      </c>
      <c r="C61" s="134">
        <f>'3.11'!C61/'3.11'!C60*100-100</f>
        <v>10.13369301706517</v>
      </c>
      <c r="D61" s="134">
        <f>'3.11'!D61/'3.11'!D60*100-100</f>
        <v>6.4016411318902726</v>
      </c>
      <c r="E61" s="134">
        <f>'3.11'!E61/'3.11'!E60*100-100</f>
        <v>6.355656961922179</v>
      </c>
      <c r="F61" s="134">
        <f>'3.11'!F61/'3.11'!F60*100-100</f>
        <v>6.5407239453301429</v>
      </c>
      <c r="G61" s="134">
        <f>'3.11'!G61/'3.11'!G60*100-100</f>
        <v>5.6501352872964077</v>
      </c>
      <c r="H61" s="178">
        <f>'3.11'!H61-'3.11'!H60</f>
        <v>40.069000000000074</v>
      </c>
    </row>
    <row r="62" spans="1:9" ht="11.1" customHeight="1">
      <c r="A62" s="31">
        <v>2008</v>
      </c>
      <c r="B62" s="134">
        <f>'3.11'!B62/'3.11'!B61*100-100</f>
        <v>2.9983174404408715</v>
      </c>
      <c r="C62" s="134">
        <f>'3.11'!C62/'3.11'!C61*100-100</f>
        <v>2.3725847124314754</v>
      </c>
      <c r="D62" s="134">
        <f>'3.11'!D62/'3.11'!D61*100-100</f>
        <v>6.7127420398281004</v>
      </c>
      <c r="E62" s="134">
        <f>'3.11'!E62/'3.11'!E61*100-100</f>
        <v>5.1500229305832619</v>
      </c>
      <c r="F62" s="134">
        <f>'3.11'!F62/'3.11'!F61*100-100</f>
        <v>5.4535523949287779</v>
      </c>
      <c r="G62" s="134">
        <f>'3.11'!G62/'3.11'!G61*100-100</f>
        <v>3.9831384713274502</v>
      </c>
      <c r="H62" s="178">
        <f>'3.11'!H62-'3.11'!H61</f>
        <v>-14.584000000000174</v>
      </c>
    </row>
    <row r="63" spans="1:9" ht="11.1" customHeight="1">
      <c r="A63" s="27">
        <v>2009</v>
      </c>
      <c r="B63" s="134">
        <f>'3.11'!B63/'3.11'!B62*100-100</f>
        <v>-16.410392507410293</v>
      </c>
      <c r="C63" s="134">
        <f>'3.11'!C63/'3.11'!C62*100-100</f>
        <v>-18.84118004808478</v>
      </c>
      <c r="D63" s="134">
        <f>'3.11'!D63/'3.11'!D62*100-100</f>
        <v>-2.5678117178168378</v>
      </c>
      <c r="E63" s="134">
        <f>'3.11'!E63/'3.11'!E62*100-100</f>
        <v>-15.710450629190404</v>
      </c>
      <c r="F63" s="134">
        <f>'3.11'!F63/'3.11'!F62*100-100</f>
        <v>-17.684011446927173</v>
      </c>
      <c r="G63" s="134">
        <f>'3.11'!G63/'3.11'!G62*100-100</f>
        <v>-8.0160320641282397</v>
      </c>
      <c r="H63" s="178">
        <f>'3.11'!H63-'3.11'!H62</f>
        <v>-32.105000000000018</v>
      </c>
    </row>
    <row r="64" spans="1:9" ht="13.5" customHeight="1">
      <c r="A64" s="27">
        <v>2010</v>
      </c>
      <c r="B64" s="134">
        <f>'3.11'!B64/'3.11'!B63*100-100</f>
        <v>17.080048481728198</v>
      </c>
      <c r="C64" s="134">
        <f>'3.11'!C64/'3.11'!C63*100-100</f>
        <v>19.124608597287988</v>
      </c>
      <c r="D64" s="134">
        <f>'3.11'!D64/'3.11'!D63*100-100</f>
        <v>7.3815787041885841</v>
      </c>
      <c r="E64" s="134">
        <f>'3.11'!E64/'3.11'!E63*100-100</f>
        <v>18.13518212983729</v>
      </c>
      <c r="F64" s="134">
        <f>'3.11'!F64/'3.11'!F63*100-100</f>
        <v>19.837455212793856</v>
      </c>
      <c r="G64" s="134">
        <f>'3.11'!G64/'3.11'!G63*100-100</f>
        <v>12.196000820458238</v>
      </c>
      <c r="H64" s="178">
        <f>'3.11'!H64-'3.11'!H63</f>
        <v>12.38900000000001</v>
      </c>
    </row>
    <row r="65" spans="1:8" ht="11.1" customHeight="1">
      <c r="A65" s="27">
        <v>2011</v>
      </c>
      <c r="B65" s="134">
        <f>'3.11'!B65/'3.11'!B64*100-100</f>
        <v>11.18520561147507</v>
      </c>
      <c r="C65" s="134">
        <f>'3.11'!C65/'3.11'!C64*100-100</f>
        <v>12.259006327651107</v>
      </c>
      <c r="D65" s="134">
        <f>'3.11'!D65/'3.11'!D64*100-100</f>
        <v>5.5345515045466271</v>
      </c>
      <c r="E65" s="134">
        <f>'3.11'!E65/'3.11'!E64*100-100</f>
        <v>13.049836818237878</v>
      </c>
      <c r="F65" s="134">
        <f>'3.11'!F65/'3.11'!F64*100-100</f>
        <v>14.625405222648709</v>
      </c>
      <c r="G65" s="134">
        <f>'3.11'!G65/'3.11'!G64*100-100</f>
        <v>7.1783266711794624</v>
      </c>
      <c r="H65" s="178">
        <f>'3.11'!H65-'3.11'!H64</f>
        <v>-2.7429999999998245</v>
      </c>
    </row>
    <row r="66" spans="1:8" ht="11.1" customHeight="1">
      <c r="A66" s="27">
        <v>2012</v>
      </c>
      <c r="B66" s="134">
        <f>'3.11'!B66/'3.11'!B65*100-100</f>
        <v>4.7487683754915793</v>
      </c>
      <c r="C66" s="134">
        <f>'3.11'!C66/'3.11'!C65*100-100</f>
        <v>4.1109500052928212</v>
      </c>
      <c r="D66" s="134">
        <f>'3.11'!D66/'3.11'!D65*100-100</f>
        <v>8.319018004696872</v>
      </c>
      <c r="E66" s="134">
        <f>'3.11'!E66/'3.11'!E65*100-100</f>
        <v>2.0683590444935902</v>
      </c>
      <c r="F66" s="134">
        <f>'3.11'!F66/'3.11'!F65*100-100</f>
        <v>0.57338043450600651</v>
      </c>
      <c r="G66" s="134">
        <f>'3.11'!G66/'3.11'!G65*100-100</f>
        <v>8.0266463822234613</v>
      </c>
      <c r="H66" s="178">
        <f>'3.11'!H66-'3.11'!H65</f>
        <v>35.264999999999645</v>
      </c>
    </row>
    <row r="67" spans="1:8" ht="11.1" customHeight="1">
      <c r="A67" s="27">
        <v>2013</v>
      </c>
      <c r="B67" s="134">
        <f>'3.11'!B67/'3.11'!B66*100-100</f>
        <v>0.44081763648122774</v>
      </c>
      <c r="C67" s="134">
        <f>'3.11'!C67/'3.11'!C66*100-100</f>
        <v>-0.31286758910054857</v>
      </c>
      <c r="D67" s="134">
        <f>'3.11'!D67/'3.11'!D66*100-100</f>
        <v>4.4957466562947133</v>
      </c>
      <c r="E67" s="134">
        <f>'3.11'!E67/'3.11'!E66*100-100</f>
        <v>1.0130412527575174</v>
      </c>
      <c r="F67" s="134">
        <f>'3.11'!F67/'3.11'!F66*100-100</f>
        <v>-0.20886070853926242</v>
      </c>
      <c r="G67" s="134">
        <f>'3.11'!G67/'3.11'!G66*100-100</f>
        <v>5.5469730204928283</v>
      </c>
      <c r="H67" s="178">
        <f>'3.11'!H67-'3.11'!H66</f>
        <v>-5.5779999999997472</v>
      </c>
    </row>
    <row r="68" spans="1:8" ht="11.1" customHeight="1">
      <c r="A68" s="27">
        <v>2014</v>
      </c>
      <c r="B68" s="134">
        <f>'3.11'!B68/'3.11'!B67*100-100</f>
        <v>4.5888487388771466</v>
      </c>
      <c r="C68" s="134">
        <f>'3.11'!C68/'3.11'!C67*100-100</f>
        <v>3.5800742047320711</v>
      </c>
      <c r="D68" s="134">
        <f>'3.11'!D68/'3.11'!D67*100-100</f>
        <v>9.7664410963772781</v>
      </c>
      <c r="E68" s="134">
        <f>'3.11'!E68/'3.11'!E67*100-100</f>
        <v>2.3977858037806783</v>
      </c>
      <c r="F68" s="134">
        <f>'3.11'!F68/'3.11'!F67*100-100</f>
        <v>2.26228385905587</v>
      </c>
      <c r="G68" s="134">
        <f>'3.11'!G68/'3.11'!G67*100-100</f>
        <v>2.8731542430172681</v>
      </c>
      <c r="H68" s="178">
        <f>'3.11'!H68-'3.11'!H67</f>
        <v>31.858999999999924</v>
      </c>
    </row>
    <row r="69" spans="1:8" ht="13.5" customHeight="1">
      <c r="A69" s="27">
        <v>2015</v>
      </c>
      <c r="B69" s="134">
        <f>'3.11'!B69/'3.11'!B68*100-100</f>
        <v>6.3224088561946559</v>
      </c>
      <c r="C69" s="134">
        <f>'3.11'!C69/'3.11'!C68*100-100</f>
        <v>5.3905236493200874</v>
      </c>
      <c r="D69" s="134">
        <f>'3.11'!D69/'3.11'!D68*100-100</f>
        <v>10.835798169312355</v>
      </c>
      <c r="E69" s="134">
        <f>'3.11'!E69/'3.11'!E68*100-100</f>
        <v>4.2337802021858124</v>
      </c>
      <c r="F69" s="134">
        <f>'3.11'!F69/'3.11'!F68*100-100</f>
        <v>3.4841968596583968</v>
      </c>
      <c r="G69" s="134">
        <f>'3.11'!G69/'3.11'!G68*100-100</f>
        <v>6.8478559918248436</v>
      </c>
      <c r="H69" s="178">
        <f>'3.11'!H69-'3.11'!H68</f>
        <v>36.096000000000004</v>
      </c>
    </row>
    <row r="70" spans="1:8" ht="11.1" customHeight="1">
      <c r="A70" s="27">
        <v>2016</v>
      </c>
      <c r="B70" s="134">
        <f>'3.11'!B70/'3.11'!B69*100-100</f>
        <v>1.7163812252360486</v>
      </c>
      <c r="C70" s="134">
        <f>'3.11'!C70/'3.11'!C69*100-100</f>
        <v>1.0779252061344806</v>
      </c>
      <c r="D70" s="134">
        <f>'3.11'!D70/'3.11'!D69*100-100</f>
        <v>4.6566895500823193</v>
      </c>
      <c r="E70" s="134">
        <f>'3.11'!E70/'3.11'!E69*100-100</f>
        <v>1.9302388114885076</v>
      </c>
      <c r="F70" s="134">
        <f>'3.11'!F70/'3.11'!F69*100-100</f>
        <v>0.94826112194745349</v>
      </c>
      <c r="G70" s="134">
        <f>'3.11'!G70/'3.11'!G69*100-100</f>
        <v>5.2469533166821947</v>
      </c>
      <c r="H70" s="178">
        <f>'3.11'!H70-'3.11'!H69</f>
        <v>1.4000000000000909</v>
      </c>
    </row>
    <row r="71" spans="1:8" ht="11.1" customHeight="1">
      <c r="A71" s="27">
        <v>2017</v>
      </c>
      <c r="B71" s="134">
        <f>'3.11'!B71/'3.11'!B70*100-100</f>
        <v>6.543966289015188</v>
      </c>
      <c r="C71" s="134">
        <f>'3.11'!C71/'3.11'!C70*100-100</f>
        <v>6.557589758202397</v>
      </c>
      <c r="D71" s="134">
        <f>'3.11'!D71/'3.11'!D70*100-100</f>
        <v>6.4833709908000259</v>
      </c>
      <c r="E71" s="134">
        <f>'3.11'!E71/'3.11'!E70*100-100</f>
        <v>8.0523910765677016</v>
      </c>
      <c r="F71" s="134">
        <f>'3.11'!F71/'3.11'!F70*100-100</f>
        <v>8.3147951158359916</v>
      </c>
      <c r="G71" s="134">
        <f>'3.11'!G71/'3.11'!G70*100-100</f>
        <v>7.2022983604609294</v>
      </c>
      <c r="H71" s="178">
        <f>'3.11'!H71-'3.11'!H70</f>
        <v>-3.1649999999999636</v>
      </c>
    </row>
    <row r="72" spans="1:8" ht="11.1" customHeight="1">
      <c r="A72" s="27">
        <v>2018</v>
      </c>
      <c r="B72" s="134">
        <f>'3.11'!B72/'3.11'!B71*100-100</f>
        <v>3.3290442490528278</v>
      </c>
      <c r="C72" s="134">
        <f>'3.11'!C72/'3.11'!C71*100-100</f>
        <v>2.9735143769205052</v>
      </c>
      <c r="D72" s="134">
        <f>'3.11'!D72/'3.11'!D71*100-100</f>
        <v>4.9114939230668426</v>
      </c>
      <c r="E72" s="134">
        <f>'3.11'!E72/'3.11'!E71*100-100</f>
        <v>5.5643167171355543</v>
      </c>
      <c r="F72" s="134">
        <f>'3.11'!F72/'3.11'!F71*100-100</f>
        <v>6.3401345637634137</v>
      </c>
      <c r="G72" s="134">
        <f>'3.11'!G72/'3.11'!G71*100-100</f>
        <v>3.0248692635724552</v>
      </c>
      <c r="H72" s="178">
        <f>'3.11'!H72-'3.11'!H71</f>
        <v>-21.705000000000155</v>
      </c>
    </row>
    <row r="73" spans="1:8" ht="11.1" customHeight="1">
      <c r="A73" s="27">
        <v>2019</v>
      </c>
      <c r="B73" s="134">
        <f>'3.11'!B73/'3.11'!B72*100-100</f>
        <v>1.7196671482128778</v>
      </c>
      <c r="C73" s="134">
        <f>'3.11'!C73/'3.11'!C72*100-100</f>
        <v>1.0734587724281255</v>
      </c>
      <c r="D73" s="134">
        <f>'3.11'!D73/'3.11'!D72*100-100</f>
        <v>4.5427840168556202</v>
      </c>
      <c r="E73" s="134">
        <f>'3.11'!E73/'3.11'!E72*100-100</f>
        <v>2.441962908008648</v>
      </c>
      <c r="F73" s="134">
        <f>'3.11'!F73/'3.11'!F72*100-100</f>
        <v>1.8401351018462009</v>
      </c>
      <c r="G73" s="134">
        <f>'3.11'!G73/'3.11'!G72*100-100</f>
        <v>4.4752881310877797</v>
      </c>
      <c r="H73" s="178">
        <f>'3.11'!H73-'3.11'!H72</f>
        <v>-6.4449999999999363</v>
      </c>
    </row>
    <row r="74" spans="1:8" ht="13.5" customHeight="1">
      <c r="A74" s="27">
        <v>2020</v>
      </c>
      <c r="B74" s="134">
        <f>'3.11'!B74/'3.11'!B73*100-100</f>
        <v>-9.7236236830390226</v>
      </c>
      <c r="C74" s="134">
        <f>'3.11'!C74/'3.11'!C73*100-100</f>
        <v>-8.8725316269850936</v>
      </c>
      <c r="D74" s="134">
        <f>'3.11'!D74/'3.11'!D73*100-100</f>
        <v>-13.318433155909247</v>
      </c>
      <c r="E74" s="134">
        <f>'3.11'!E74/'3.11'!E73*100-100</f>
        <v>-10.673479941499735</v>
      </c>
      <c r="F74" s="134">
        <f>'3.11'!F74/'3.11'!F73*100-100</f>
        <v>-8.1334700653462448</v>
      </c>
      <c r="G74" s="134">
        <f>'3.11'!G74/'3.11'!G73*100-100</f>
        <v>-19.038661917224005</v>
      </c>
      <c r="H74" s="178">
        <f>'3.11'!H74-'3.11'!H73</f>
        <v>-5.9769999999998618</v>
      </c>
    </row>
    <row r="75" spans="1:8" ht="15" customHeight="1">
      <c r="A75" s="1"/>
      <c r="B75" s="32" t="s">
        <v>275</v>
      </c>
      <c r="C75" s="171"/>
      <c r="D75" s="171"/>
      <c r="E75" s="171"/>
      <c r="F75" s="171"/>
      <c r="G75" s="171"/>
      <c r="H75" s="171"/>
    </row>
    <row r="76" spans="1:8" ht="15" customHeight="1">
      <c r="A76" s="33" t="s">
        <v>388</v>
      </c>
      <c r="B76" s="173">
        <f>POWER(('3.11'!B54/'3.11'!B45),1/9)*100-100</f>
        <v>6.3045031684557671</v>
      </c>
      <c r="C76" s="173">
        <f>POWER(('3.11'!C54/'3.11'!C45),1/9)*100-100</f>
        <v>6.3020882940169685</v>
      </c>
      <c r="D76" s="173">
        <f>POWER(('3.11'!D54/'3.11'!D45),1/9)*100-100</f>
        <v>6.3198727201174734</v>
      </c>
      <c r="E76" s="173">
        <f>POWER(('3.11'!E54/'3.11'!E45),1/9)*100-100</f>
        <v>5.999029182668238</v>
      </c>
      <c r="F76" s="173">
        <f>POWER(('3.11'!F54/'3.11'!F45),1/9)*100-100</f>
        <v>5.5546953434491257</v>
      </c>
      <c r="G76" s="173">
        <f>POWER(('3.11'!G54/'3.11'!G45),1/9)*100-100</f>
        <v>7.6388151020051964</v>
      </c>
      <c r="H76" s="179" t="s">
        <v>378</v>
      </c>
    </row>
    <row r="77" spans="1:8" ht="12" customHeight="1">
      <c r="A77" s="27" t="s">
        <v>273</v>
      </c>
      <c r="B77" s="173">
        <f>POWER(('3.11'!B64/'3.11'!B54),1/10)*100-100</f>
        <v>5.3107042844115995</v>
      </c>
      <c r="C77" s="173">
        <f>POWER(('3.11'!C64/'3.11'!C54),1/10)*100-100</f>
        <v>5.0169693761642975</v>
      </c>
      <c r="D77" s="173">
        <f>POWER(('3.11'!D64/'3.11'!D54),1/10)*100-100</f>
        <v>7.0242810708566452</v>
      </c>
      <c r="E77" s="173">
        <f>POWER(('3.11'!E64/'3.11'!E54),1/10)*100-100</f>
        <v>3.9873278219125723</v>
      </c>
      <c r="F77" s="173">
        <f>POWER(('3.11'!F64/'3.11'!F54),1/10)*100-100</f>
        <v>4.2326405183114275</v>
      </c>
      <c r="G77" s="173">
        <f>POWER(('3.11'!G64/'3.11'!G54),1/10)*100-100</f>
        <v>3.1255175525146512</v>
      </c>
      <c r="H77" s="179" t="s">
        <v>378</v>
      </c>
    </row>
    <row r="78" spans="1:8" ht="12" customHeight="1">
      <c r="A78" s="27" t="s">
        <v>537</v>
      </c>
      <c r="B78" s="173">
        <f>POWER(('3.11'!B74/'3.11'!B64),1/10)*100-100</f>
        <v>2.9517558684248684</v>
      </c>
      <c r="C78" s="173">
        <f>POWER(('3.11'!C74/'3.11'!C64),1/10)*100-100</f>
        <v>2.6523074876916581</v>
      </c>
      <c r="D78" s="173">
        <f>POWER(('3.11'!D74/'3.11'!D64),1/10)*100-100</f>
        <v>4.4104650979466271</v>
      </c>
      <c r="E78" s="173">
        <f>POWER(('3.11'!E74/'3.11'!E64),1/10)*100-100</f>
        <v>2.8430728539986063</v>
      </c>
      <c r="F78" s="173">
        <f>POWER(('3.11'!F74/'3.11'!F64),1/10)*100-100</f>
        <v>2.8491138895282262</v>
      </c>
      <c r="G78" s="173">
        <f>POWER(('3.11'!G74/'3.11'!G64),1/10)*100-100</f>
        <v>2.8205321724089885</v>
      </c>
      <c r="H78" s="179" t="s">
        <v>378</v>
      </c>
    </row>
    <row r="79" spans="1:8" ht="12" customHeight="1">
      <c r="A79" s="35"/>
      <c r="B79" s="10"/>
      <c r="C79" s="10"/>
      <c r="D79" s="10"/>
      <c r="E79" s="10"/>
      <c r="F79" s="10"/>
      <c r="G79" s="10"/>
      <c r="H79" s="10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8" ht="15.75" customHeight="1">
      <c r="A1" s="17" t="s">
        <v>316</v>
      </c>
      <c r="B1" s="18"/>
      <c r="C1" s="18"/>
      <c r="D1" s="18"/>
      <c r="E1" s="18"/>
      <c r="F1" s="18"/>
      <c r="G1" s="18"/>
      <c r="H1" s="18"/>
    </row>
    <row r="2" spans="1:8" ht="15.75" customHeight="1">
      <c r="A2" s="20" t="s">
        <v>18</v>
      </c>
    </row>
    <row r="3" spans="1:8" ht="15.95" hidden="1" customHeight="1">
      <c r="B3" s="18"/>
      <c r="C3" s="18"/>
      <c r="D3" s="18"/>
      <c r="E3" s="18"/>
      <c r="F3" s="18"/>
      <c r="G3" s="18"/>
      <c r="H3" s="18"/>
    </row>
    <row r="4" spans="1:8" ht="15.95" hidden="1" customHeight="1">
      <c r="B4" s="18"/>
      <c r="C4" s="18"/>
      <c r="D4" s="18"/>
      <c r="E4" s="18"/>
      <c r="F4" s="18"/>
      <c r="G4" s="18"/>
      <c r="H4" s="18"/>
    </row>
    <row r="5" spans="1:8" ht="12.75" customHeight="1"/>
    <row r="6" spans="1:8" ht="15" customHeight="1">
      <c r="A6" s="390" t="s">
        <v>5</v>
      </c>
      <c r="B6" s="21" t="s">
        <v>100</v>
      </c>
      <c r="C6" s="22"/>
      <c r="D6" s="22"/>
      <c r="E6" s="21" t="s">
        <v>101</v>
      </c>
      <c r="F6" s="22"/>
      <c r="G6" s="22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  <c r="H9" s="360">
        <v>7</v>
      </c>
    </row>
    <row r="10" spans="1:8" ht="15" customHeight="1">
      <c r="A10" s="36"/>
      <c r="B10" s="24" t="s">
        <v>276</v>
      </c>
      <c r="C10" s="26"/>
      <c r="D10" s="26"/>
      <c r="E10" s="26"/>
      <c r="F10" s="26"/>
      <c r="G10" s="26"/>
      <c r="H10" s="26"/>
    </row>
    <row r="11" spans="1:8" ht="15" hidden="1" customHeight="1">
      <c r="A11" s="25"/>
      <c r="B11" s="37"/>
      <c r="C11" s="26"/>
      <c r="D11" s="26"/>
      <c r="E11" s="26"/>
      <c r="F11" s="26"/>
      <c r="G11" s="26"/>
      <c r="H11" s="26"/>
    </row>
    <row r="12" spans="1:8" ht="12" hidden="1" customHeight="1">
      <c r="A12" s="25"/>
      <c r="B12" s="37"/>
      <c r="C12" s="26"/>
      <c r="D12" s="26"/>
      <c r="E12" s="26"/>
      <c r="F12" s="26"/>
      <c r="G12" s="26"/>
      <c r="H12" s="26"/>
    </row>
    <row r="13" spans="1:8" ht="12" hidden="1" customHeight="1">
      <c r="A13" s="25"/>
      <c r="B13" s="37"/>
      <c r="C13" s="26"/>
      <c r="D13" s="26"/>
      <c r="E13" s="26"/>
      <c r="F13" s="26"/>
      <c r="G13" s="26"/>
      <c r="H13" s="26"/>
    </row>
    <row r="14" spans="1:8" ht="12" hidden="1" customHeight="1">
      <c r="A14" s="25"/>
      <c r="B14" s="37"/>
      <c r="C14" s="26"/>
      <c r="D14" s="26"/>
      <c r="E14" s="26"/>
      <c r="F14" s="26"/>
      <c r="G14" s="26"/>
      <c r="H14" s="26"/>
    </row>
    <row r="15" spans="1:8" ht="13.5" customHeight="1">
      <c r="A15" s="27">
        <v>1970</v>
      </c>
      <c r="B15" s="170">
        <f>'3.11'!B15/'1.2'!$B$15*100</f>
        <v>21.378258458125345</v>
      </c>
      <c r="C15" s="170">
        <f>'3.11'!C15/'1.2'!$B$15*100</f>
        <v>18.033832501386577</v>
      </c>
      <c r="D15" s="170">
        <f>'3.11'!D15/'1.2'!$B$15*100</f>
        <v>3.3444259567387689</v>
      </c>
      <c r="E15" s="170">
        <f>'3.11'!E15/'1.2'!$B$15*100</f>
        <v>19.240155296727675</v>
      </c>
      <c r="F15" s="170">
        <f>'3.11'!F15/'1.2'!$B$15*100</f>
        <v>14.780920687742652</v>
      </c>
      <c r="G15" s="170">
        <f>'3.11'!G15/'1.2'!$B$15*100</f>
        <v>4.4592346089850246</v>
      </c>
      <c r="H15" s="170">
        <f>'3.11'!H15/'1.2'!$B$15*100</f>
        <v>2.1381031613976726</v>
      </c>
    </row>
    <row r="16" spans="1:8" ht="11.1" customHeight="1">
      <c r="A16" s="27">
        <v>1971</v>
      </c>
      <c r="B16" s="170">
        <f>'3.11'!B16/'1.2'!$B$16*100</f>
        <v>20.575154907055769</v>
      </c>
      <c r="C16" s="170">
        <f>'3.11'!C16/'1.2'!$B$16*100</f>
        <v>17.519488307015791</v>
      </c>
      <c r="D16" s="170">
        <f>'3.11'!D16/'1.2'!$B$16*100</f>
        <v>3.0556666000399764</v>
      </c>
      <c r="E16" s="170">
        <f>'3.11'!E16/'1.2'!$B$16*100</f>
        <v>18.893663801718972</v>
      </c>
      <c r="F16" s="170">
        <f>'3.11'!F16/'1.2'!$B$16*100</f>
        <v>14.576254247451532</v>
      </c>
      <c r="G16" s="170">
        <f>'3.11'!G16/'1.2'!$B$16*100</f>
        <v>4.3174095542674404</v>
      </c>
      <c r="H16" s="170">
        <f>'3.11'!H16/'1.2'!$B$16*100</f>
        <v>1.6814911053367954</v>
      </c>
    </row>
    <row r="17" spans="1:8" ht="11.1" customHeight="1">
      <c r="A17" s="27">
        <v>1972</v>
      </c>
      <c r="B17" s="170">
        <f>'3.11'!B17/'1.2'!$B$17*100</f>
        <v>20.565116758713934</v>
      </c>
      <c r="C17" s="170">
        <f>'3.11'!C17/'1.2'!$B$17*100</f>
        <v>17.590576804088276</v>
      </c>
      <c r="D17" s="170">
        <f>'3.11'!D17/'1.2'!$B$17*100</f>
        <v>2.9745399546256617</v>
      </c>
      <c r="E17" s="170">
        <f>'3.11'!E17/'1.2'!$B$17*100</f>
        <v>18.773059559548091</v>
      </c>
      <c r="F17" s="170">
        <f>'3.11'!F17/'1.2'!$B$17*100</f>
        <v>14.533538052570066</v>
      </c>
      <c r="G17" s="170">
        <f>'3.11'!G17/'1.2'!$B$17*100</f>
        <v>4.239521506978023</v>
      </c>
      <c r="H17" s="170">
        <f>'3.11'!H17/'1.2'!$B$17*100</f>
        <v>1.7920571991658438</v>
      </c>
    </row>
    <row r="18" spans="1:8" ht="11.1" customHeight="1">
      <c r="A18" s="27">
        <v>1973</v>
      </c>
      <c r="B18" s="170">
        <f>'3.11'!B18/'1.2'!$B$18*100</f>
        <v>21.698695526933051</v>
      </c>
      <c r="C18" s="170">
        <f>'3.11'!C18/'1.2'!$B$18*100</f>
        <v>18.853133615900582</v>
      </c>
      <c r="D18" s="170">
        <f>'3.11'!D18/'1.2'!$B$18*100</f>
        <v>2.8455619110324677</v>
      </c>
      <c r="E18" s="170">
        <f>'3.11'!E18/'1.2'!$B$18*100</f>
        <v>18.968355211719683</v>
      </c>
      <c r="F18" s="170">
        <f>'3.11'!F18/'1.2'!$B$18*100</f>
        <v>14.655775482490435</v>
      </c>
      <c r="G18" s="170">
        <f>'3.11'!G18/'1.2'!$B$18*100</f>
        <v>4.3125797292292507</v>
      </c>
      <c r="H18" s="170">
        <f>'3.11'!H18/'1.2'!$B$18*100</f>
        <v>2.7303403152133678</v>
      </c>
    </row>
    <row r="19" spans="1:8" ht="11.1" customHeight="1">
      <c r="A19" s="27">
        <v>1974</v>
      </c>
      <c r="B19" s="170">
        <f>'3.11'!B19/'1.2'!$B$19*100</f>
        <v>25.770883236378843</v>
      </c>
      <c r="C19" s="170">
        <f>'3.11'!C19/'1.2'!$B$19*100</f>
        <v>22.731074864073612</v>
      </c>
      <c r="D19" s="170">
        <f>'3.11'!D19/'1.2'!$B$19*100</f>
        <v>3.0398083723052354</v>
      </c>
      <c r="E19" s="170">
        <f>'3.11'!E19/'1.2'!$B$19*100</f>
        <v>21.71590433823809</v>
      </c>
      <c r="F19" s="170">
        <f>'3.11'!F19/'1.2'!$B$19*100</f>
        <v>17.332040606821032</v>
      </c>
      <c r="G19" s="170">
        <f>'3.11'!G19/'1.2'!$B$19*100</f>
        <v>4.3838637314170574</v>
      </c>
      <c r="H19" s="170">
        <f>'3.11'!H19/'1.2'!$B$19*100</f>
        <v>4.0549788981407549</v>
      </c>
    </row>
    <row r="20" spans="1:8" ht="13.5" customHeight="1">
      <c r="A20" s="27">
        <v>1975</v>
      </c>
      <c r="B20" s="170">
        <f>'3.11'!B20/'1.2'!$B$20*100</f>
        <v>24.179234496651603</v>
      </c>
      <c r="C20" s="170">
        <f>'3.11'!C20/'1.2'!$B$20*100</f>
        <v>20.916135823306291</v>
      </c>
      <c r="D20" s="170">
        <f>'3.11'!D20/'1.2'!$B$20*100</f>
        <v>3.2630986733453113</v>
      </c>
      <c r="E20" s="170">
        <f>'3.11'!E20/'1.2'!$B$20*100</f>
        <v>21.809041578192776</v>
      </c>
      <c r="F20" s="170">
        <f>'3.11'!F20/'1.2'!$B$20*100</f>
        <v>17.159398196039998</v>
      </c>
      <c r="G20" s="170">
        <f>'3.11'!G20/'1.2'!$B$20*100</f>
        <v>4.6496433821527736</v>
      </c>
      <c r="H20" s="170">
        <f>'3.11'!H20/'1.2'!$B$20*100</f>
        <v>2.3701929184588253</v>
      </c>
    </row>
    <row r="21" spans="1:8" ht="11.1" customHeight="1">
      <c r="A21" s="27">
        <v>1976</v>
      </c>
      <c r="B21" s="170">
        <f>'3.11'!B21/'1.2'!$B$21*100</f>
        <v>25.537328423167054</v>
      </c>
      <c r="C21" s="170">
        <f>'3.11'!C21/'1.2'!$B$21*100</f>
        <v>22.261466354201538</v>
      </c>
      <c r="D21" s="170">
        <f>'3.11'!D21/'1.2'!$B$21*100</f>
        <v>3.2758620689655169</v>
      </c>
      <c r="E21" s="170">
        <f>'3.11'!E21/'1.2'!$B$21*100</f>
        <v>23.552058921995307</v>
      </c>
      <c r="F21" s="170">
        <f>'3.11'!F21/'1.2'!$B$21*100</f>
        <v>18.910277870773349</v>
      </c>
      <c r="G21" s="170">
        <f>'3.11'!G21/'1.2'!$B$21*100</f>
        <v>4.6417810512219608</v>
      </c>
      <c r="H21" s="170">
        <f>'3.11'!H21/'1.2'!$B$21*100</f>
        <v>1.9852695011717461</v>
      </c>
    </row>
    <row r="22" spans="1:8" ht="11.1" customHeight="1">
      <c r="A22" s="27">
        <v>1977</v>
      </c>
      <c r="B22" s="170">
        <f>'3.11'!B22/'1.2'!$B$22*100</f>
        <v>25.407672730700348</v>
      </c>
      <c r="C22" s="170">
        <f>'3.11'!C22/'1.2'!$B$22*100</f>
        <v>22.202846639645582</v>
      </c>
      <c r="D22" s="170">
        <f>'3.11'!D22/'1.2'!$B$22*100</f>
        <v>3.2048260910547652</v>
      </c>
      <c r="E22" s="170">
        <f>'3.11'!E22/'1.2'!$B$22*100</f>
        <v>23.349671662424988</v>
      </c>
      <c r="F22" s="170">
        <f>'3.11'!F22/'1.2'!$B$22*100</f>
        <v>18.715241775850693</v>
      </c>
      <c r="G22" s="170">
        <f>'3.11'!G22/'1.2'!$B$22*100</f>
        <v>4.634429886574293</v>
      </c>
      <c r="H22" s="170">
        <f>'3.11'!H22/'1.2'!$B$22*100</f>
        <v>2.0580010682753631</v>
      </c>
    </row>
    <row r="23" spans="1:8" ht="11.1" customHeight="1">
      <c r="A23" s="27">
        <v>1978</v>
      </c>
      <c r="B23" s="170">
        <f>'3.11'!B23/'1.2'!$B$23*100</f>
        <v>24.922673579403188</v>
      </c>
      <c r="C23" s="170">
        <f>'3.11'!C23/'1.2'!$B$23*100</f>
        <v>21.624885851474353</v>
      </c>
      <c r="D23" s="170">
        <f>'3.11'!D23/'1.2'!$B$23*100</f>
        <v>3.2977877279288297</v>
      </c>
      <c r="E23" s="170">
        <f>'3.11'!E23/'1.2'!$B$23*100</f>
        <v>22.67652517159101</v>
      </c>
      <c r="F23" s="170">
        <f>'3.11'!F23/'1.2'!$B$23*100</f>
        <v>18.036939935782247</v>
      </c>
      <c r="G23" s="170">
        <f>'3.11'!G23/'1.2'!$B$23*100</f>
        <v>4.6395852358087604</v>
      </c>
      <c r="H23" s="170">
        <f>'3.11'!H23/'1.2'!$B$23*100</f>
        <v>2.2461484078121776</v>
      </c>
    </row>
    <row r="24" spans="1:8" ht="11.1" customHeight="1">
      <c r="A24" s="27">
        <v>1979</v>
      </c>
      <c r="B24" s="170">
        <f>'3.11'!B24/'1.2'!$B$24*100</f>
        <v>25.188168761951257</v>
      </c>
      <c r="C24" s="170">
        <f>'3.11'!C24/'1.2'!$B$24*100</f>
        <v>21.934713915673274</v>
      </c>
      <c r="D24" s="170">
        <f>'3.11'!D24/'1.2'!$B$24*100</f>
        <v>3.2534548462779882</v>
      </c>
      <c r="E24" s="170">
        <f>'3.11'!E24/'1.2'!$B$24*100</f>
        <v>24.830139550022377</v>
      </c>
      <c r="F24" s="170">
        <f>'3.11'!F24/'1.2'!$B$24*100</f>
        <v>19.960128565035191</v>
      </c>
      <c r="G24" s="170">
        <f>'3.11'!G24/'1.2'!$B$24*100</f>
        <v>4.870010984987184</v>
      </c>
      <c r="H24" s="170">
        <f>'3.11'!H24/'1.2'!$B$24*100</f>
        <v>0.35802921192888049</v>
      </c>
    </row>
    <row r="25" spans="1:8" ht="13.5" customHeight="1">
      <c r="A25" s="27">
        <v>1980</v>
      </c>
      <c r="B25" s="170">
        <f>'3.11'!B25/'1.2'!$B$25*100</f>
        <v>26.313853802059555</v>
      </c>
      <c r="C25" s="170">
        <f>'3.11'!C25/'1.2'!$B$25*100</f>
        <v>22.883376452087457</v>
      </c>
      <c r="D25" s="170">
        <f>'3.11'!D25/'1.2'!$B$25*100</f>
        <v>3.4304773499721</v>
      </c>
      <c r="E25" s="170">
        <f>'3.11'!E25/'1.2'!$B$25*100</f>
        <v>26.956830517932328</v>
      </c>
      <c r="F25" s="170">
        <f>'3.11'!F25/'1.2'!$B$25*100</f>
        <v>21.928422868158069</v>
      </c>
      <c r="G25" s="170">
        <f>'3.11'!G25/'1.2'!$B$25*100</f>
        <v>5.0284076497742607</v>
      </c>
      <c r="H25" s="170">
        <f>'3.11'!H25/'1.2'!$B$25*100</f>
        <v>-0.64297671587277339</v>
      </c>
    </row>
    <row r="26" spans="1:8" ht="11.1" customHeight="1">
      <c r="A26" s="27">
        <v>1981</v>
      </c>
      <c r="B26" s="170">
        <f>'3.11'!B26/'1.2'!$B$26*100</f>
        <v>28.452754332215214</v>
      </c>
      <c r="C26" s="170">
        <f>'3.11'!C26/'1.2'!$B$26*100</f>
        <v>24.706039065622011</v>
      </c>
      <c r="D26" s="170">
        <f>'3.11'!D26/'1.2'!$B$26*100</f>
        <v>3.7467152665932013</v>
      </c>
      <c r="E26" s="170">
        <f>'3.11'!E26/'1.2'!$B$26*100</f>
        <v>27.902977754634957</v>
      </c>
      <c r="F26" s="170">
        <f>'3.11'!F26/'1.2'!$B$26*100</f>
        <v>22.506932755300983</v>
      </c>
      <c r="G26" s="170">
        <f>'3.11'!G26/'1.2'!$B$26*100</f>
        <v>5.3960449993339719</v>
      </c>
      <c r="H26" s="170">
        <f>'3.11'!H26/'1.2'!$B$26*100</f>
        <v>0.54977657758025555</v>
      </c>
    </row>
    <row r="27" spans="1:8" ht="11.1" customHeight="1">
      <c r="A27" s="27">
        <v>1982</v>
      </c>
      <c r="B27" s="170">
        <f>'3.11'!B27/'1.2'!$B$27*100</f>
        <v>29.491635763360108</v>
      </c>
      <c r="C27" s="170">
        <f>'3.11'!C27/'1.2'!$B$27*100</f>
        <v>25.596075376942839</v>
      </c>
      <c r="D27" s="170">
        <f>'3.11'!D27/'1.2'!$B$27*100</f>
        <v>3.8955603864172699</v>
      </c>
      <c r="E27" s="170">
        <f>'3.11'!E27/'1.2'!$B$27*100</f>
        <v>27.287522814196528</v>
      </c>
      <c r="F27" s="170">
        <f>'3.11'!F27/'1.2'!$B$27*100</f>
        <v>22.014391834552029</v>
      </c>
      <c r="G27" s="170">
        <f>'3.11'!G27/'1.2'!$B$27*100</f>
        <v>5.2731309796445052</v>
      </c>
      <c r="H27" s="170">
        <f>'3.11'!H27/'1.2'!$B$27*100</f>
        <v>2.2041129491635774</v>
      </c>
    </row>
    <row r="28" spans="1:8" ht="11.1" customHeight="1">
      <c r="A28" s="27">
        <v>1983</v>
      </c>
      <c r="B28" s="170">
        <f>'3.11'!B28/'1.2'!$B$28*100</f>
        <v>28.674006701771177</v>
      </c>
      <c r="C28" s="170">
        <f>'3.11'!C28/'1.2'!$B$28*100</f>
        <v>24.832177407683655</v>
      </c>
      <c r="D28" s="170">
        <f>'3.11'!D28/'1.2'!$B$28*100</f>
        <v>3.8418292940875238</v>
      </c>
      <c r="E28" s="170">
        <f>'3.11'!E28/'1.2'!$B$28*100</f>
        <v>27.016375922606787</v>
      </c>
      <c r="F28" s="170">
        <f>'3.11'!F28/'1.2'!$B$28*100</f>
        <v>21.870929675932622</v>
      </c>
      <c r="G28" s="170">
        <f>'3.11'!G28/'1.2'!$B$28*100</f>
        <v>5.1454462466741617</v>
      </c>
      <c r="H28" s="170">
        <f>'3.11'!H28/'1.2'!$B$28*100</f>
        <v>1.6576307791643923</v>
      </c>
    </row>
    <row r="29" spans="1:8" ht="11.1" customHeight="1">
      <c r="A29" s="27">
        <v>1984</v>
      </c>
      <c r="B29" s="170">
        <f>'3.11'!B29/'1.2'!$B$29*100</f>
        <v>30.700636942675164</v>
      </c>
      <c r="C29" s="170">
        <f>'3.11'!C29/'1.2'!$B$29*100</f>
        <v>26.671974522292995</v>
      </c>
      <c r="D29" s="170">
        <f>'3.11'!D29/'1.2'!$B$29*100</f>
        <v>4.0286624203821662</v>
      </c>
      <c r="E29" s="170">
        <f>'3.11'!E29/'1.2'!$B$29*100</f>
        <v>28.446921443736734</v>
      </c>
      <c r="F29" s="170">
        <f>'3.11'!F29/'1.2'!$B$29*100</f>
        <v>23.272823779193207</v>
      </c>
      <c r="G29" s="170">
        <f>'3.11'!G29/'1.2'!$B$29*100</f>
        <v>5.1740976645435248</v>
      </c>
      <c r="H29" s="170">
        <f>'3.11'!H29/'1.2'!$B$29*100</f>
        <v>2.2537154989384307</v>
      </c>
    </row>
    <row r="30" spans="1:8" ht="13.5" customHeight="1">
      <c r="A30" s="27">
        <v>1985</v>
      </c>
      <c r="B30" s="170">
        <f>'3.11'!B30/'1.2'!$B$30*100</f>
        <v>32.415355390538494</v>
      </c>
      <c r="C30" s="170">
        <f>'3.11'!C30/'1.2'!$B$30*100</f>
        <v>28.20674312532379</v>
      </c>
      <c r="D30" s="170">
        <f>'3.11'!D30/'1.2'!$B$30*100</f>
        <v>4.2086122652146969</v>
      </c>
      <c r="E30" s="170">
        <f>'3.11'!E30/'1.2'!$B$30*100</f>
        <v>28.979795004114134</v>
      </c>
      <c r="F30" s="170">
        <f>'3.11'!F30/'1.2'!$B$30*100</f>
        <v>23.81020103412196</v>
      </c>
      <c r="G30" s="170">
        <f>'3.11'!G30/'1.2'!$B$30*100</f>
        <v>5.169593969992178</v>
      </c>
      <c r="H30" s="170">
        <f>'3.11'!H30/'1.2'!$B$30*100</f>
        <v>3.4355603864243549</v>
      </c>
    </row>
    <row r="31" spans="1:8" ht="11.1" customHeight="1">
      <c r="A31" s="27">
        <v>1986</v>
      </c>
      <c r="B31" s="170">
        <f>'3.11'!B31/'1.2'!$B$31*100</f>
        <v>30.081089159507492</v>
      </c>
      <c r="C31" s="170">
        <f>'3.11'!C31/'1.2'!$B$31*100</f>
        <v>26.177046271923487</v>
      </c>
      <c r="D31" s="170">
        <f>'3.11'!D31/'1.2'!$B$31*100</f>
        <v>3.9040428875840063</v>
      </c>
      <c r="E31" s="170">
        <f>'3.11'!E31/'1.2'!$B$31*100</f>
        <v>25.128961653794608</v>
      </c>
      <c r="F31" s="170">
        <f>'3.11'!F31/'1.2'!$B$31*100</f>
        <v>20.241435499889121</v>
      </c>
      <c r="G31" s="170">
        <f>'3.11'!G31/'1.2'!$B$31*100</f>
        <v>4.8875261539054895</v>
      </c>
      <c r="H31" s="170">
        <f>'3.11'!H31/'1.2'!$B$31*100</f>
        <v>4.9521275057128822</v>
      </c>
    </row>
    <row r="32" spans="1:8" ht="11.1" customHeight="1">
      <c r="A32" s="27">
        <v>1987</v>
      </c>
      <c r="B32" s="170">
        <f>'3.11'!B32/'1.2'!$B$32*100</f>
        <v>29.22741824941556</v>
      </c>
      <c r="C32" s="170">
        <f>'3.11'!C32/'1.2'!$B$32*100</f>
        <v>25.449475650859515</v>
      </c>
      <c r="D32" s="170">
        <f>'3.11'!D32/'1.2'!$B$32*100</f>
        <v>3.7779425985560442</v>
      </c>
      <c r="E32" s="170">
        <f>'3.11'!E32/'1.2'!$B$32*100</f>
        <v>24.37355064639997</v>
      </c>
      <c r="F32" s="170">
        <f>'3.11'!F32/'1.2'!$B$32*100</f>
        <v>19.482128942007076</v>
      </c>
      <c r="G32" s="170">
        <f>'3.11'!G32/'1.2'!$B$32*100</f>
        <v>4.8914217043928909</v>
      </c>
      <c r="H32" s="170">
        <f>'3.11'!H32/'1.2'!$B$32*100</f>
        <v>4.8538676030155932</v>
      </c>
    </row>
    <row r="33" spans="1:9" ht="11.1" customHeight="1">
      <c r="A33" s="27">
        <v>1988</v>
      </c>
      <c r="B33" s="170">
        <f>'3.11'!B33/'1.2'!$B$33*100</f>
        <v>29.802633336004057</v>
      </c>
      <c r="C33" s="170">
        <f>'3.11'!C33/'1.2'!$B$33*100</f>
        <v>26.136616546038873</v>
      </c>
      <c r="D33" s="170">
        <f>'3.11'!D33/'1.2'!$B$33*100</f>
        <v>3.6660167899651914</v>
      </c>
      <c r="E33" s="170">
        <f>'3.11'!E33/'1.2'!$B$33*100</f>
        <v>24.872472825361218</v>
      </c>
      <c r="F33" s="170">
        <f>'3.11'!F33/'1.2'!$B$33*100</f>
        <v>19.909373358616207</v>
      </c>
      <c r="G33" s="170">
        <f>'3.11'!G33/'1.2'!$B$33*100</f>
        <v>4.9630994667450077</v>
      </c>
      <c r="H33" s="170">
        <f>'3.11'!H33/'1.2'!$B$33*100</f>
        <v>4.9301605106428381</v>
      </c>
    </row>
    <row r="34" spans="1:9" ht="11.1" customHeight="1">
      <c r="A34" s="27">
        <v>1989</v>
      </c>
      <c r="B34" s="170">
        <f>'3.11'!B34/'1.2'!$B$34*100</f>
        <v>31.511835157330136</v>
      </c>
      <c r="C34" s="170">
        <f>'3.11'!C34/'1.2'!$B$34*100</f>
        <v>27.672280245864776</v>
      </c>
      <c r="D34" s="170">
        <f>'3.11'!D34/'1.2'!$B$34*100</f>
        <v>3.8395549114653602</v>
      </c>
      <c r="E34" s="170">
        <f>'3.11'!E34/'1.2'!$B$34*100</f>
        <v>26.589542418336581</v>
      </c>
      <c r="F34" s="170">
        <f>'3.11'!F34/'1.2'!$B$34*100</f>
        <v>21.479019872403509</v>
      </c>
      <c r="G34" s="170">
        <f>'3.11'!G34/'1.2'!$B$34*100</f>
        <v>5.1105225459330699</v>
      </c>
      <c r="H34" s="170">
        <f>'3.11'!H34/'1.2'!$B$34*100</f>
        <v>4.9222927389935549</v>
      </c>
    </row>
    <row r="35" spans="1:9" ht="13.5" customHeight="1">
      <c r="A35" s="27">
        <v>1990</v>
      </c>
      <c r="B35" s="170">
        <f>'3.11'!B35/'1.2'!$B$35*100</f>
        <v>32.26956867787063</v>
      </c>
      <c r="C35" s="170">
        <f>'3.11'!C35/'1.2'!$B$35*100</f>
        <v>27.326506872378854</v>
      </c>
      <c r="D35" s="170">
        <f>'3.11'!D35/'1.2'!$B$35*100</f>
        <v>4.943061805491781</v>
      </c>
      <c r="E35" s="170">
        <f>'3.11'!E35/'1.2'!$B$35*100</f>
        <v>26.718860011632533</v>
      </c>
      <c r="F35" s="170">
        <f>'3.11'!F35/'1.2'!$B$35*100</f>
        <v>21.625034438424095</v>
      </c>
      <c r="G35" s="170">
        <f>'3.11'!G35/'1.2'!$B$35*100</f>
        <v>5.093825573208437</v>
      </c>
      <c r="H35" s="170">
        <f>'3.11'!H35/'1.2'!$B$35*100</f>
        <v>5.5507086662380978</v>
      </c>
    </row>
    <row r="36" spans="1:9" s="29" customFormat="1" ht="13.5" customHeight="1">
      <c r="A36" s="28">
        <v>1991</v>
      </c>
      <c r="B36" s="172">
        <f>'3.11'!B36/'1.2'!$B$36*100</f>
        <v>33.534397513773129</v>
      </c>
      <c r="C36" s="172">
        <f>'3.11'!C36/'1.2'!$B$36*100</f>
        <v>28.157225596835705</v>
      </c>
      <c r="D36" s="172">
        <f>'3.11'!D36/'1.2'!$B$36*100</f>
        <v>5.3771719169374199</v>
      </c>
      <c r="E36" s="172">
        <f>'3.11'!E36/'1.2'!$B$36*100</f>
        <v>28.121203559824831</v>
      </c>
      <c r="F36" s="172">
        <f>'3.11'!F36/'1.2'!$B$36*100</f>
        <v>23.091538352874693</v>
      </c>
      <c r="G36" s="172">
        <f>'3.11'!G36/'1.2'!$B$36*100</f>
        <v>5.0296652069501331</v>
      </c>
      <c r="H36" s="172">
        <f>'3.11'!H36/'1.2'!$B$36*100</f>
        <v>5.4131939539483005</v>
      </c>
    </row>
    <row r="37" spans="1:9" ht="15" customHeight="1">
      <c r="A37" s="30"/>
      <c r="B37" s="24" t="s">
        <v>450</v>
      </c>
      <c r="C37" s="169"/>
      <c r="D37" s="169"/>
      <c r="E37" s="169"/>
      <c r="F37" s="169"/>
      <c r="G37" s="169"/>
      <c r="H37" s="174"/>
    </row>
    <row r="38" spans="1:9" ht="12" hidden="1" customHeight="1">
      <c r="A38" s="27"/>
      <c r="B38" s="37"/>
      <c r="C38" s="175"/>
      <c r="D38" s="175"/>
      <c r="E38" s="175"/>
      <c r="F38" s="175"/>
      <c r="G38" s="175"/>
      <c r="H38" s="176"/>
    </row>
    <row r="39" spans="1:9" ht="12" hidden="1" customHeight="1">
      <c r="A39" s="27"/>
      <c r="B39" s="37"/>
      <c r="C39" s="175"/>
      <c r="D39" s="175"/>
      <c r="E39" s="175"/>
      <c r="F39" s="175"/>
      <c r="G39" s="175"/>
      <c r="H39" s="176"/>
    </row>
    <row r="40" spans="1:9" ht="12" hidden="1" customHeight="1">
      <c r="A40" s="27"/>
      <c r="B40" s="37"/>
      <c r="C40" s="175"/>
      <c r="D40" s="175"/>
      <c r="E40" s="175"/>
      <c r="F40" s="175"/>
      <c r="G40" s="175"/>
      <c r="H40" s="176"/>
    </row>
    <row r="41" spans="1:9" ht="12" hidden="1" customHeight="1">
      <c r="A41" s="27"/>
      <c r="B41" s="37"/>
      <c r="C41" s="175"/>
      <c r="D41" s="175"/>
      <c r="E41" s="175"/>
      <c r="F41" s="175"/>
      <c r="G41" s="175"/>
      <c r="H41" s="176"/>
    </row>
    <row r="42" spans="1:9" ht="12" hidden="1" customHeight="1">
      <c r="A42" s="27"/>
      <c r="B42" s="37"/>
      <c r="C42" s="175"/>
      <c r="D42" s="175"/>
      <c r="E42" s="175"/>
      <c r="F42" s="175"/>
      <c r="G42" s="175"/>
      <c r="H42" s="176"/>
    </row>
    <row r="43" spans="1:9" ht="12" hidden="1" customHeight="1">
      <c r="A43" s="27"/>
      <c r="B43" s="37"/>
      <c r="C43" s="175"/>
      <c r="D43" s="175"/>
      <c r="E43" s="175"/>
      <c r="F43" s="175"/>
      <c r="G43" s="175"/>
      <c r="H43" s="176"/>
    </row>
    <row r="44" spans="1:9" ht="12" hidden="1" customHeight="1">
      <c r="A44" s="27"/>
      <c r="B44" s="37"/>
      <c r="C44" s="175"/>
      <c r="D44" s="175"/>
      <c r="E44" s="175"/>
      <c r="F44" s="175"/>
      <c r="G44" s="175"/>
      <c r="H44" s="176"/>
    </row>
    <row r="45" spans="1:9" ht="13.5" customHeight="1">
      <c r="A45" s="27">
        <v>1991</v>
      </c>
      <c r="B45" s="170">
        <f>'3.11'!B45/'1.2'!$B45*100</f>
        <v>23.664900996342542</v>
      </c>
      <c r="C45" s="170">
        <f>'3.11'!C45/'1.2'!$B45*100</f>
        <v>20.453398915373945</v>
      </c>
      <c r="D45" s="170">
        <f>'3.11'!D45/'1.2'!$B45*100</f>
        <v>3.2115020809685966</v>
      </c>
      <c r="E45" s="170">
        <f>'3.11'!E45/'1.2'!$B45*100</f>
        <v>24.152478244419218</v>
      </c>
      <c r="F45" s="170">
        <f>'3.11'!F45/'1.2'!$B45*100</f>
        <v>19.315739689746501</v>
      </c>
      <c r="G45" s="170">
        <f>'3.11'!G45/'1.2'!$B45*100</f>
        <v>4.8367385546727206</v>
      </c>
      <c r="H45" s="170">
        <f>'3.11'!H45/'1.2'!$B45*100</f>
        <v>-0.48757724807667513</v>
      </c>
      <c r="I45" s="38"/>
    </row>
    <row r="46" spans="1:9" ht="11.1" customHeight="1">
      <c r="A46" s="27">
        <v>1992</v>
      </c>
      <c r="B46" s="170">
        <f>'3.11'!B46/'1.2'!$B46*100</f>
        <v>22.194693489066193</v>
      </c>
      <c r="C46" s="170">
        <f>'3.11'!C46/'1.2'!$B46*100</f>
        <v>19.15743275795213</v>
      </c>
      <c r="D46" s="170">
        <f>'3.11'!D46/'1.2'!$B46*100</f>
        <v>3.0372607311140625</v>
      </c>
      <c r="E46" s="170">
        <f>'3.11'!E46/'1.2'!$B46*100</f>
        <v>22.696144671750705</v>
      </c>
      <c r="F46" s="170">
        <f>'3.11'!F46/'1.2'!$B46*100</f>
        <v>17.733863671080925</v>
      </c>
      <c r="G46" s="170">
        <f>'3.11'!G46/'1.2'!$B46*100</f>
        <v>4.9622810006697762</v>
      </c>
      <c r="H46" s="170">
        <f>'3.11'!H46/'1.2'!$B46*100</f>
        <v>-0.50145118268451316</v>
      </c>
      <c r="I46" s="38"/>
    </row>
    <row r="47" spans="1:9" ht="11.1" customHeight="1">
      <c r="A47" s="27">
        <v>1993</v>
      </c>
      <c r="B47" s="170">
        <f>'3.11'!B47/'1.2'!$B47*100</f>
        <v>20.313440593069814</v>
      </c>
      <c r="C47" s="170">
        <f>'3.11'!C47/'1.2'!$B47*100</f>
        <v>17.383387877022546</v>
      </c>
      <c r="D47" s="170">
        <f>'3.11'!D47/'1.2'!$B47*100</f>
        <v>2.930052716047268</v>
      </c>
      <c r="E47" s="170">
        <f>'3.11'!E47/'1.2'!$B47*100</f>
        <v>20.2632946672835</v>
      </c>
      <c r="F47" s="170">
        <f>'3.11'!F47/'1.2'!$B47*100</f>
        <v>15.315011222863802</v>
      </c>
      <c r="G47" s="170">
        <f>'3.11'!G47/'1.2'!$B47*100</f>
        <v>4.9482834444196957</v>
      </c>
      <c r="H47" s="170">
        <f>'3.11'!H47/'1.2'!$B47*100</f>
        <v>5.0145925786313592E-2</v>
      </c>
      <c r="I47" s="38"/>
    </row>
    <row r="48" spans="1:9" ht="11.1" customHeight="1">
      <c r="A48" s="27">
        <v>1994</v>
      </c>
      <c r="B48" s="170">
        <f>'3.11'!B48/'1.2'!$B48*100</f>
        <v>21.110710283949601</v>
      </c>
      <c r="C48" s="170">
        <f>'3.11'!C48/'1.2'!$B48*100</f>
        <v>18.311114754994392</v>
      </c>
      <c r="D48" s="170">
        <f>'3.11'!D48/'1.2'!$B48*100</f>
        <v>2.7995955289552072</v>
      </c>
      <c r="E48" s="170">
        <f>'3.11'!E48/'1.2'!$B48*100</f>
        <v>20.947172802055146</v>
      </c>
      <c r="F48" s="170">
        <f>'3.11'!F48/'1.2'!$B48*100</f>
        <v>15.897515782569482</v>
      </c>
      <c r="G48" s="170">
        <f>'3.11'!G48/'1.2'!$B48*100</f>
        <v>5.0496570194856645</v>
      </c>
      <c r="H48" s="170">
        <f>'3.11'!H48/'1.2'!$B48*100</f>
        <v>0.16353748189445594</v>
      </c>
      <c r="I48" s="38"/>
    </row>
    <row r="49" spans="1:9" ht="13.5" customHeight="1">
      <c r="A49" s="27">
        <v>1995</v>
      </c>
      <c r="B49" s="170">
        <f>'3.11'!B49/'1.2'!$B49*100</f>
        <v>21.994236280817685</v>
      </c>
      <c r="C49" s="170">
        <f>'3.11'!C49/'1.2'!$B49*100</f>
        <v>19.11950216667282</v>
      </c>
      <c r="D49" s="170">
        <f>'3.11'!D49/'1.2'!$B49*100</f>
        <v>2.8747341141448635</v>
      </c>
      <c r="E49" s="170">
        <f>'3.11'!E49/'1.2'!$B49*100</f>
        <v>21.587397934139478</v>
      </c>
      <c r="F49" s="170">
        <f>'3.11'!F49/'1.2'!$B49*100</f>
        <v>16.440322810499257</v>
      </c>
      <c r="G49" s="170">
        <f>'3.11'!G49/'1.2'!$B49*100</f>
        <v>5.1470751236402208</v>
      </c>
      <c r="H49" s="170">
        <f>'3.11'!H49/'1.2'!$B49*100</f>
        <v>0.40683834667820956</v>
      </c>
      <c r="I49" s="38"/>
    </row>
    <row r="50" spans="1:9" ht="11.1" customHeight="1">
      <c r="A50" s="27">
        <v>1996</v>
      </c>
      <c r="B50" s="170">
        <f>'3.11'!B50/'1.2'!$B50*100</f>
        <v>22.860027688432272</v>
      </c>
      <c r="C50" s="170">
        <f>'3.11'!C50/'1.2'!$B50*100</f>
        <v>19.853750949838137</v>
      </c>
      <c r="D50" s="170">
        <f>'3.11'!D50/'1.2'!$B50*100</f>
        <v>3.0062767385941354</v>
      </c>
      <c r="E50" s="170">
        <f>'3.11'!E50/'1.2'!$B50*100</f>
        <v>22.145593271502772</v>
      </c>
      <c r="F50" s="170">
        <f>'3.11'!F50/'1.2'!$B50*100</f>
        <v>16.793086219279889</v>
      </c>
      <c r="G50" s="170">
        <f>'3.11'!G50/'1.2'!$B50*100</f>
        <v>5.3525070522228813</v>
      </c>
      <c r="H50" s="170">
        <f>'3.11'!H50/'1.2'!$B50*100</f>
        <v>0.71443441692950016</v>
      </c>
      <c r="I50" s="38"/>
    </row>
    <row r="51" spans="1:9" ht="11.1" customHeight="1">
      <c r="A51" s="27">
        <v>1997</v>
      </c>
      <c r="B51" s="170">
        <f>'3.11'!B51/'1.2'!$B51*100</f>
        <v>25.360273309027864</v>
      </c>
      <c r="C51" s="170">
        <f>'3.11'!C51/'1.2'!$B51*100</f>
        <v>21.880019376386304</v>
      </c>
      <c r="D51" s="170">
        <f>'3.11'!D51/'1.2'!$B51*100</f>
        <v>3.4802539326415625</v>
      </c>
      <c r="E51" s="170">
        <f>'3.11'!E51/'1.2'!$B51*100</f>
        <v>24.282385335134997</v>
      </c>
      <c r="F51" s="170">
        <f>'3.11'!F51/'1.2'!$B51*100</f>
        <v>18.455651021084567</v>
      </c>
      <c r="G51" s="170">
        <f>'3.11'!G51/'1.2'!$B51*100</f>
        <v>5.8267343140504293</v>
      </c>
      <c r="H51" s="170">
        <f>'3.11'!H51/'1.2'!$B51*100</f>
        <v>1.0778879738928664</v>
      </c>
      <c r="I51" s="38"/>
    </row>
    <row r="52" spans="1:9" ht="11.1" customHeight="1">
      <c r="A52" s="27">
        <v>1998</v>
      </c>
      <c r="B52" s="170">
        <f>'3.11'!B52/'1.2'!$B52*100</f>
        <v>26.406906206252923</v>
      </c>
      <c r="C52" s="170">
        <f>'3.11'!C52/'1.2'!$B52*100</f>
        <v>22.765312099760724</v>
      </c>
      <c r="D52" s="170">
        <f>'3.11'!D52/'1.2'!$B52*100</f>
        <v>3.6415941064921906</v>
      </c>
      <c r="E52" s="170">
        <f>'3.11'!E52/'1.2'!$B52*100</f>
        <v>25.17806614310819</v>
      </c>
      <c r="F52" s="170">
        <f>'3.11'!F52/'1.2'!$B52*100</f>
        <v>19.20915201397921</v>
      </c>
      <c r="G52" s="170">
        <f>'3.11'!G52/'1.2'!$B52*100</f>
        <v>5.9689141291289793</v>
      </c>
      <c r="H52" s="170">
        <f>'3.11'!H52/'1.2'!$B52*100</f>
        <v>1.2288400631447329</v>
      </c>
      <c r="I52" s="38"/>
    </row>
    <row r="53" spans="1:9" ht="11.1" customHeight="1">
      <c r="A53" s="27">
        <v>1999</v>
      </c>
      <c r="B53" s="170">
        <f>'3.11'!B53/'1.2'!$B53*100</f>
        <v>26.959232427603087</v>
      </c>
      <c r="C53" s="170">
        <f>'3.11'!C53/'1.2'!$B53*100</f>
        <v>23.295540621904561</v>
      </c>
      <c r="D53" s="170">
        <f>'3.11'!D53/'1.2'!$B53*100</f>
        <v>3.6636918056985261</v>
      </c>
      <c r="E53" s="170">
        <f>'3.11'!E53/'1.2'!$B53*100</f>
        <v>26.406617204342847</v>
      </c>
      <c r="F53" s="170">
        <f>'3.11'!F53/'1.2'!$B53*100</f>
        <v>19.996795307553363</v>
      </c>
      <c r="G53" s="170">
        <f>'3.11'!G53/'1.2'!$B53*100</f>
        <v>6.4098218967894818</v>
      </c>
      <c r="H53" s="170">
        <f>'3.11'!H53/'1.2'!$B53*100</f>
        <v>0.55261522326023904</v>
      </c>
      <c r="I53" s="38"/>
    </row>
    <row r="54" spans="1:9" ht="13.5" customHeight="1">
      <c r="A54" s="27">
        <v>2000</v>
      </c>
      <c r="B54" s="170">
        <f>'3.11'!B54/'1.2'!$B54*100</f>
        <v>30.847711572289466</v>
      </c>
      <c r="C54" s="170">
        <f>'3.11'!C54/'1.2'!$B54*100</f>
        <v>26.65599855862007</v>
      </c>
      <c r="D54" s="170">
        <f>'3.11'!D54/'1.2'!$B54*100</f>
        <v>4.1917130136694025</v>
      </c>
      <c r="E54" s="170">
        <f>'3.11'!E54/'1.2'!$B54*100</f>
        <v>30.678349430323028</v>
      </c>
      <c r="F54" s="170">
        <f>'3.11'!F54/'1.2'!$B54*100</f>
        <v>23.624501562285154</v>
      </c>
      <c r="G54" s="170">
        <f>'3.11'!G54/'1.2'!$B54*100</f>
        <v>7.0538478680378729</v>
      </c>
      <c r="H54" s="170">
        <f>'3.11'!H54/'1.2'!$B54*100</f>
        <v>0.16936214196644062</v>
      </c>
    </row>
    <row r="55" spans="1:9" ht="11.1" customHeight="1">
      <c r="A55" s="27">
        <v>2001</v>
      </c>
      <c r="B55" s="170">
        <f>'3.11'!B55/'1.2'!$B55*100</f>
        <v>31.844707117015108</v>
      </c>
      <c r="C55" s="170">
        <f>'3.11'!C55/'1.2'!$B55*100</f>
        <v>27.581816675412192</v>
      </c>
      <c r="D55" s="170">
        <f>'3.11'!D55/'1.2'!$B55*100</f>
        <v>4.2628904416029165</v>
      </c>
      <c r="E55" s="170">
        <f>'3.11'!E55/'1.2'!$B55*100</f>
        <v>30.218131772027213</v>
      </c>
      <c r="F55" s="170">
        <f>'3.11'!F55/'1.2'!$B55*100</f>
        <v>22.924272970808364</v>
      </c>
      <c r="G55" s="170">
        <f>'3.11'!G55/'1.2'!$B55*100</f>
        <v>7.2938588012188497</v>
      </c>
      <c r="H55" s="170">
        <f>'3.11'!H55/'1.2'!$B55*100</f>
        <v>1.6265753449878979</v>
      </c>
    </row>
    <row r="56" spans="1:9" ht="11.1" customHeight="1">
      <c r="A56" s="27">
        <v>2002</v>
      </c>
      <c r="B56" s="170">
        <f>'3.11'!B56/'1.2'!$B56*100</f>
        <v>32.592579113060253</v>
      </c>
      <c r="C56" s="170">
        <f>'3.11'!C56/'1.2'!$B56*100</f>
        <v>27.835104543882956</v>
      </c>
      <c r="D56" s="170">
        <f>'3.11'!D56/'1.2'!$B56*100</f>
        <v>4.7574745691772975</v>
      </c>
      <c r="E56" s="170">
        <f>'3.11'!E56/'1.2'!$B56*100</f>
        <v>28.342310701872513</v>
      </c>
      <c r="F56" s="170">
        <f>'3.11'!F56/'1.2'!$B56*100</f>
        <v>21.374993175986752</v>
      </c>
      <c r="G56" s="170">
        <f>'3.11'!G56/'1.2'!$B56*100</f>
        <v>6.9673175258857576</v>
      </c>
      <c r="H56" s="170">
        <f>'3.11'!H56/'1.2'!$B56*100</f>
        <v>4.2502684111877445</v>
      </c>
    </row>
    <row r="57" spans="1:9" ht="11.1" customHeight="1">
      <c r="A57" s="27">
        <v>2003</v>
      </c>
      <c r="B57" s="170">
        <f>'3.11'!B57/'1.2'!$B57*100</f>
        <v>32.811712946006686</v>
      </c>
      <c r="C57" s="170">
        <f>'3.11'!C57/'1.2'!$B57*100</f>
        <v>28.019823021654304</v>
      </c>
      <c r="D57" s="170">
        <f>'3.11'!D57/'1.2'!$B57*100</f>
        <v>4.7918899243523834</v>
      </c>
      <c r="E57" s="170">
        <f>'3.11'!E57/'1.2'!$B57*100</f>
        <v>29.037606768042618</v>
      </c>
      <c r="F57" s="170">
        <f>'3.11'!F57/'1.2'!$B57*100</f>
        <v>22.144223334554187</v>
      </c>
      <c r="G57" s="170">
        <f>'3.11'!G57/'1.2'!$B57*100</f>
        <v>6.8933834334884274</v>
      </c>
      <c r="H57" s="170">
        <f>'3.11'!H57/'1.2'!$B57*100</f>
        <v>3.7741061779640708</v>
      </c>
    </row>
    <row r="58" spans="1:9" ht="11.1" customHeight="1">
      <c r="A58" s="27">
        <v>2004</v>
      </c>
      <c r="B58" s="170">
        <f>'3.11'!B58/'1.2'!$B58*100</f>
        <v>35.713363859766986</v>
      </c>
      <c r="C58" s="170">
        <f>'3.11'!C58/'1.2'!$B58*100</f>
        <v>30.319113201209269</v>
      </c>
      <c r="D58" s="170">
        <f>'3.11'!D58/'1.2'!$B58*100</f>
        <v>5.3942506585577146</v>
      </c>
      <c r="E58" s="170">
        <f>'3.11'!E58/'1.2'!$B58*100</f>
        <v>30.512835245655285</v>
      </c>
      <c r="F58" s="170">
        <f>'3.11'!F58/'1.2'!$B58*100</f>
        <v>23.562841433445893</v>
      </c>
      <c r="G58" s="170">
        <f>'3.11'!G58/'1.2'!$B58*100</f>
        <v>6.9499938122093958</v>
      </c>
      <c r="H58" s="170">
        <f>'3.11'!H58/'1.2'!$B58*100</f>
        <v>5.200528614111704</v>
      </c>
    </row>
    <row r="59" spans="1:9" ht="13.5" customHeight="1">
      <c r="A59" s="27">
        <v>2005</v>
      </c>
      <c r="B59" s="170">
        <f>'3.11'!B59/'1.2'!$B59*100</f>
        <v>38.059572348152123</v>
      </c>
      <c r="C59" s="170">
        <f>'3.11'!C59/'1.2'!$B59*100</f>
        <v>32.331589688460042</v>
      </c>
      <c r="D59" s="170">
        <f>'3.11'!D59/'1.2'!$B59*100</f>
        <v>5.7279826596920884</v>
      </c>
      <c r="E59" s="170">
        <f>'3.11'!E59/'1.2'!$B59*100</f>
        <v>32.859140588469224</v>
      </c>
      <c r="F59" s="170">
        <f>'3.11'!F59/'1.2'!$B59*100</f>
        <v>25.489072721790318</v>
      </c>
      <c r="G59" s="170">
        <f>'3.11'!G59/'1.2'!$B59*100</f>
        <v>7.3700678666789035</v>
      </c>
      <c r="H59" s="170">
        <f>'3.11'!H59/'1.2'!$B59*100</f>
        <v>5.2004317596829077</v>
      </c>
    </row>
    <row r="60" spans="1:9" ht="11.1" customHeight="1">
      <c r="A60" s="31">
        <v>2006</v>
      </c>
      <c r="B60" s="170">
        <f>'3.11'!B60/'1.2'!$B60*100</f>
        <v>41.432907910845763</v>
      </c>
      <c r="C60" s="170">
        <f>'3.11'!C60/'1.2'!$B60*100</f>
        <v>35.280996863836855</v>
      </c>
      <c r="D60" s="170">
        <f>'3.11'!D60/'1.2'!$B60*100</f>
        <v>6.1519110470089062</v>
      </c>
      <c r="E60" s="170">
        <f>'3.11'!E60/'1.2'!$B60*100</f>
        <v>36.016821238700587</v>
      </c>
      <c r="F60" s="170">
        <f>'3.11'!F60/'1.2'!$B60*100</f>
        <v>28.532418199808813</v>
      </c>
      <c r="G60" s="170">
        <f>'3.11'!G60/'1.2'!$B60*100</f>
        <v>7.4844030388917782</v>
      </c>
      <c r="H60" s="170">
        <f>'3.11'!H60/'1.2'!$B60*100</f>
        <v>5.4160866721451741</v>
      </c>
    </row>
    <row r="61" spans="1:9" ht="11.1" customHeight="1">
      <c r="A61" s="31">
        <v>2007</v>
      </c>
      <c r="B61" s="170">
        <f>'3.11'!B61/'1.2'!$B61*100</f>
        <v>43.322758096457378</v>
      </c>
      <c r="C61" s="170">
        <f>'3.11'!C61/'1.2'!$B61*100</f>
        <v>37.076793822888128</v>
      </c>
      <c r="D61" s="170">
        <f>'3.11'!D61/'1.2'!$B61*100</f>
        <v>6.2459642735692427</v>
      </c>
      <c r="E61" s="170">
        <f>'3.11'!E61/'1.2'!$B61*100</f>
        <v>36.551659298673769</v>
      </c>
      <c r="F61" s="170">
        <f>'3.11'!F61/'1.2'!$B61*100</f>
        <v>29.00650117021064</v>
      </c>
      <c r="G61" s="170">
        <f>'3.11'!G61/'1.2'!$B61*100</f>
        <v>7.5451581284631226</v>
      </c>
      <c r="H61" s="170">
        <f>'3.11'!H61/'1.2'!$B61*100</f>
        <v>6.7710987977836092</v>
      </c>
    </row>
    <row r="62" spans="1:9" ht="11.1" customHeight="1">
      <c r="A62" s="31">
        <v>2008</v>
      </c>
      <c r="B62" s="170">
        <f>'3.11'!B62/'1.2'!$B62*100</f>
        <v>43.79919025796292</v>
      </c>
      <c r="C62" s="170">
        <f>'3.11'!C62/'1.2'!$B62*100</f>
        <v>37.256812318132013</v>
      </c>
      <c r="D62" s="170">
        <f>'3.11'!D62/'1.2'!$B62*100</f>
        <v>6.5423779398309039</v>
      </c>
      <c r="E62" s="170">
        <f>'3.11'!E62/'1.2'!$B62*100</f>
        <v>37.725614473255341</v>
      </c>
      <c r="F62" s="170">
        <f>'3.11'!F62/'1.2'!$B62*100</f>
        <v>30.024543587447816</v>
      </c>
      <c r="G62" s="170">
        <f>'3.11'!G62/'1.2'!$B62*100</f>
        <v>7.7010708858075221</v>
      </c>
      <c r="H62" s="170">
        <f>'3.11'!H62/'1.2'!$B62*100</f>
        <v>6.073575784707578</v>
      </c>
    </row>
    <row r="63" spans="1:9" ht="11.1" customHeight="1">
      <c r="A63" s="27">
        <v>2009</v>
      </c>
      <c r="B63" s="170">
        <f>'3.11'!B63/'1.2'!$B63*100</f>
        <v>38.119906939850267</v>
      </c>
      <c r="C63" s="170">
        <f>'3.11'!C63/'1.2'!$B63*100</f>
        <v>31.482911032697803</v>
      </c>
      <c r="D63" s="170">
        <f>'3.11'!D63/'1.2'!$B63*100</f>
        <v>6.6369959071524658</v>
      </c>
      <c r="E63" s="170">
        <f>'3.11'!E63/'1.2'!$B63*100</f>
        <v>33.108805959774791</v>
      </c>
      <c r="F63" s="170">
        <f>'3.11'!F63/'1.2'!$B63*100</f>
        <v>25.733216667416269</v>
      </c>
      <c r="G63" s="170">
        <f>'3.11'!G63/'1.2'!$B63*100</f>
        <v>7.3755892923585185</v>
      </c>
      <c r="H63" s="170">
        <f>'3.11'!H63/'1.2'!$B63*100</f>
        <v>5.0111009800754776</v>
      </c>
    </row>
    <row r="64" spans="1:9" ht="13.5" customHeight="1">
      <c r="A64" s="27">
        <v>2010</v>
      </c>
      <c r="B64" s="173">
        <f>'3.11'!B64/'1.2'!$B64*100</f>
        <v>42.565473405085008</v>
      </c>
      <c r="C64" s="173">
        <f>'3.11'!C64/'1.2'!$B64*100</f>
        <v>35.768366869443142</v>
      </c>
      <c r="D64" s="173">
        <f>'3.11'!D64/'1.2'!$B64*100</f>
        <v>6.7971065356418654</v>
      </c>
      <c r="E64" s="173">
        <f>'3.11'!E64/'1.2'!$B64*100</f>
        <v>37.303150834503199</v>
      </c>
      <c r="F64" s="170">
        <f>'3.11'!F64/'1.2'!$B64*100</f>
        <v>29.410973327094059</v>
      </c>
      <c r="G64" s="170">
        <f>'3.11'!G64/'1.2'!$B64*100</f>
        <v>7.8921775074091398</v>
      </c>
      <c r="H64" s="170">
        <f>'3.11'!H64/'1.2'!$B64*100</f>
        <v>5.2623225705818122</v>
      </c>
    </row>
    <row r="65" spans="1:8" ht="11.1" customHeight="1">
      <c r="A65" s="27">
        <v>2011</v>
      </c>
      <c r="B65" s="173">
        <f>'3.11'!B65/'1.2'!$B65*100</f>
        <v>45.057136280610052</v>
      </c>
      <c r="C65" s="173">
        <f>'3.11'!C65/'1.2'!$B65*100</f>
        <v>38.227810035789069</v>
      </c>
      <c r="D65" s="173">
        <f>'3.11'!D65/'1.2'!$B65*100</f>
        <v>6.8293262448209813</v>
      </c>
      <c r="E65" s="173">
        <f>'3.11'!E65/'1.2'!$B65*100</f>
        <v>40.148984986412032</v>
      </c>
      <c r="F65" s="170">
        <f>'3.11'!F65/'1.2'!$B65*100</f>
        <v>32.095887969824318</v>
      </c>
      <c r="G65" s="170">
        <f>'3.11'!G65/'1.2'!$B65*100</f>
        <v>8.0530970165877118</v>
      </c>
      <c r="H65" s="170">
        <f>'3.11'!H65/'1.2'!$B65*100</f>
        <v>4.9081512941980199</v>
      </c>
    </row>
    <row r="66" spans="1:8" ht="11.1" customHeight="1">
      <c r="A66" s="27">
        <v>2012</v>
      </c>
      <c r="B66" s="173">
        <f>'3.11'!B66/'1.2'!$B66*100</f>
        <v>46.307120143080375</v>
      </c>
      <c r="C66" s="173">
        <f>'3.11'!C66/'1.2'!$B66*100</f>
        <v>39.049105565491686</v>
      </c>
      <c r="D66" s="173">
        <f>'3.11'!D66/'1.2'!$B66*100</f>
        <v>7.2580145775886882</v>
      </c>
      <c r="E66" s="173">
        <f>'3.11'!E66/'1.2'!$B66*100</f>
        <v>40.206934735967891</v>
      </c>
      <c r="F66" s="170">
        <f>'3.11'!F66/'1.2'!$B66*100</f>
        <v>31.671432370114854</v>
      </c>
      <c r="G66" s="170">
        <f>'3.11'!G66/'1.2'!$B66*100</f>
        <v>8.5355023658530378</v>
      </c>
      <c r="H66" s="170">
        <f>'3.11'!H66/'1.2'!$B66*100</f>
        <v>6.1001854071124875</v>
      </c>
    </row>
    <row r="67" spans="1:8" ht="11.1" customHeight="1">
      <c r="A67" s="27">
        <v>2013</v>
      </c>
      <c r="B67" s="173">
        <f>'3.11'!B67/'1.2'!$B67*100</f>
        <v>45.418677859391401</v>
      </c>
      <c r="C67" s="173">
        <f>'3.11'!C67/'1.2'!$B67*100</f>
        <v>38.012520675120491</v>
      </c>
      <c r="D67" s="173">
        <f>'3.11'!D67/'1.2'!$B67*100</f>
        <v>7.406157184270902</v>
      </c>
      <c r="E67" s="173">
        <f>'3.11'!E67/'1.2'!$B67*100</f>
        <v>39.660198836857738</v>
      </c>
      <c r="F67" s="170">
        <f>'3.11'!F67/'1.2'!$B67*100</f>
        <v>30.862859480320843</v>
      </c>
      <c r="G67" s="170">
        <f>'3.11'!G67/'1.2'!$B67*100</f>
        <v>8.7973393565368951</v>
      </c>
      <c r="H67" s="170">
        <f>'3.11'!H67/'1.2'!$B67*100</f>
        <v>5.7584790225336615</v>
      </c>
    </row>
    <row r="68" spans="1:8" ht="11.1" customHeight="1">
      <c r="A68" s="27">
        <v>2014</v>
      </c>
      <c r="B68" s="173">
        <f>'3.11'!B68/'1.2'!$B68*100</f>
        <v>45.619263312871702</v>
      </c>
      <c r="C68" s="173">
        <f>'3.11'!C68/'1.2'!$B68*100</f>
        <v>37.812142391107564</v>
      </c>
      <c r="D68" s="173">
        <f>'3.11'!D68/'1.2'!$B68*100</f>
        <v>7.8071209217641417</v>
      </c>
      <c r="E68" s="173">
        <f>'3.11'!E68/'1.2'!$B68*100</f>
        <v>39.000830079626155</v>
      </c>
      <c r="F68" s="170">
        <f>'3.11'!F68/'1.2'!$B68*100</f>
        <v>30.309588956866602</v>
      </c>
      <c r="G68" s="170">
        <f>'3.11'!G68/'1.2'!$B68*100</f>
        <v>8.6912411227595552</v>
      </c>
      <c r="H68" s="170">
        <f>'3.11'!H68/'1.2'!$B68*100</f>
        <v>6.6184332332455433</v>
      </c>
    </row>
    <row r="69" spans="1:8" ht="13.5" customHeight="1">
      <c r="A69" s="27">
        <v>2015</v>
      </c>
      <c r="B69" s="173">
        <f>'3.11'!B69/'1.2'!$B69*100</f>
        <v>46.920738356607991</v>
      </c>
      <c r="C69" s="173">
        <f>'3.11'!C69/'1.2'!$B69*100</f>
        <v>38.550020157426182</v>
      </c>
      <c r="D69" s="173">
        <f>'3.11'!D69/'1.2'!$B69*100</f>
        <v>8.3707181991818054</v>
      </c>
      <c r="E69" s="173">
        <f>'3.11'!E69/'1.2'!$B69*100</f>
        <v>39.325486256600726</v>
      </c>
      <c r="F69" s="170">
        <f>'3.11'!F69/'1.2'!$B69*100</f>
        <v>30.342114480962795</v>
      </c>
      <c r="G69" s="170">
        <f>'3.11'!G69/'1.2'!$B69*100</f>
        <v>8.9833717756379308</v>
      </c>
      <c r="H69" s="170">
        <f>'3.11'!H69/'1.2'!$B69*100</f>
        <v>7.5952521000072686</v>
      </c>
    </row>
    <row r="70" spans="1:8" ht="11.1" customHeight="1">
      <c r="A70" s="27">
        <v>2016</v>
      </c>
      <c r="B70" s="173">
        <f>'3.11'!B70/'1.2'!$B70*100</f>
        <v>46.073262854335603</v>
      </c>
      <c r="C70" s="173">
        <f>'3.11'!C70/'1.2'!$B70*100</f>
        <v>37.61613403344456</v>
      </c>
      <c r="D70" s="173">
        <f>'3.11'!D70/'1.2'!$B70*100</f>
        <v>8.4571288208910449</v>
      </c>
      <c r="E70" s="173">
        <f>'3.11'!E70/'1.2'!$B70*100</f>
        <v>38.696383113113043</v>
      </c>
      <c r="F70" s="170">
        <f>'3.11'!F70/'1.2'!$B70*100</f>
        <v>29.569087069422022</v>
      </c>
      <c r="G70" s="170">
        <f>'3.11'!G70/'1.2'!$B70*100</f>
        <v>9.1272960436910218</v>
      </c>
      <c r="H70" s="170">
        <f>'3.11'!H70/'1.2'!$B70*100</f>
        <v>7.3768797412225595</v>
      </c>
    </row>
    <row r="71" spans="1:8" ht="11.1" customHeight="1">
      <c r="A71" s="27">
        <v>2017</v>
      </c>
      <c r="B71" s="173">
        <f>'3.11'!B71/'1.2'!$B71*100</f>
        <v>47.204174412398082</v>
      </c>
      <c r="C71" s="173">
        <f>'3.11'!C71/'1.2'!$B71*100</f>
        <v>38.544385341701798</v>
      </c>
      <c r="D71" s="173">
        <f>'3.11'!D71/'1.2'!$B71*100</f>
        <v>8.6597890706962879</v>
      </c>
      <c r="E71" s="173">
        <f>'3.11'!E71/'1.2'!$B71*100</f>
        <v>40.207524249507649</v>
      </c>
      <c r="F71" s="170">
        <f>'3.11'!F71/'1.2'!$B71*100</f>
        <v>30.798408520611321</v>
      </c>
      <c r="G71" s="170">
        <f>'3.11'!G71/'1.2'!$B71*100</f>
        <v>9.4091157288963334</v>
      </c>
      <c r="H71" s="170">
        <f>'3.11'!H71/'1.2'!$B71*100</f>
        <v>6.9966501628904361</v>
      </c>
    </row>
    <row r="72" spans="1:8" ht="11.1" customHeight="1">
      <c r="A72" s="27">
        <v>2018</v>
      </c>
      <c r="B72" s="173">
        <f>'3.11'!B72/'1.2'!$B72*100</f>
        <v>47.372549837475162</v>
      </c>
      <c r="C72" s="173">
        <f>'3.11'!C72/'1.2'!$B72*100</f>
        <v>38.548776818088378</v>
      </c>
      <c r="D72" s="173">
        <f>'3.11'!D72/'1.2'!$B72*100</f>
        <v>8.8237730193867865</v>
      </c>
      <c r="E72" s="173">
        <f>'3.11'!E72/'1.2'!$B72*100</f>
        <v>41.223837373860768</v>
      </c>
      <c r="F72" s="170">
        <f>'3.11'!F72/'1.2'!$B72*100</f>
        <v>31.808956593503186</v>
      </c>
      <c r="G72" s="170">
        <f>'3.11'!G72/'1.2'!$B72*100</f>
        <v>9.4148807803575849</v>
      </c>
      <c r="H72" s="170">
        <f>'3.11'!H72/'1.2'!$B72*100</f>
        <v>6.1487124636143964</v>
      </c>
    </row>
    <row r="73" spans="1:8" ht="11.1" customHeight="1">
      <c r="A73" s="27">
        <v>2019</v>
      </c>
      <c r="B73" s="173">
        <f>'3.11'!B73/'1.2'!$B73*100</f>
        <v>46.892912541134521</v>
      </c>
      <c r="C73" s="173">
        <f>'3.11'!C73/'1.2'!$B73*100</f>
        <v>37.916063843667089</v>
      </c>
      <c r="D73" s="173">
        <f>'3.11'!D73/'1.2'!$B73*100</f>
        <v>8.9768486974674175</v>
      </c>
      <c r="E73" s="173">
        <f>'3.11'!E73/'1.2'!$B73*100</f>
        <v>41.096214899755005</v>
      </c>
      <c r="F73" s="170">
        <f>'3.11'!F73/'1.2'!$B73*100</f>
        <v>31.524187819834442</v>
      </c>
      <c r="G73" s="170">
        <f>'3.11'!G73/'1.2'!$B73*100</f>
        <v>9.5720270799205576</v>
      </c>
      <c r="H73" s="170">
        <f>'3.11'!H73/'1.2'!$B73*100</f>
        <v>5.7966976413795113</v>
      </c>
    </row>
    <row r="74" spans="1:8" ht="13.5" customHeight="1">
      <c r="A74" s="27">
        <v>2020</v>
      </c>
      <c r="B74" s="173">
        <f>'3.11'!B74/'1.2'!$B74*100</f>
        <v>43.817323534089795</v>
      </c>
      <c r="C74" s="173">
        <f>'3.11'!C74/'1.2'!$B74*100</f>
        <v>35.763257638278276</v>
      </c>
      <c r="D74" s="173">
        <f>'3.11'!D74/'1.2'!$B74*100</f>
        <v>8.0540658958115152</v>
      </c>
      <c r="E74" s="173">
        <f>'3.11'!E74/'1.2'!$B74*100</f>
        <v>37.996776933164881</v>
      </c>
      <c r="F74" s="170">
        <f>'3.11'!F74/'1.2'!$B74*100</f>
        <v>29.975451874570485</v>
      </c>
      <c r="G74" s="170">
        <f>'3.11'!G74/'1.2'!$B74*100</f>
        <v>8.021325058594396</v>
      </c>
      <c r="H74" s="170">
        <f>'3.11'!H74/'1.2'!$B74*100</f>
        <v>5.8205466009249118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7" width="16.5703125" style="19" customWidth="1"/>
    <col min="8" max="16384" width="11.42578125" style="19"/>
  </cols>
  <sheetData>
    <row r="1" spans="1:7" ht="15.75" customHeight="1">
      <c r="A1" s="17" t="s">
        <v>317</v>
      </c>
      <c r="B1" s="18"/>
      <c r="C1" s="18"/>
      <c r="D1" s="18"/>
      <c r="E1" s="18"/>
      <c r="F1" s="18"/>
      <c r="G1" s="18"/>
    </row>
    <row r="2" spans="1:7" ht="12.75" hidden="1" customHeight="1">
      <c r="A2" s="20"/>
    </row>
    <row r="3" spans="1:7" ht="12.75" hidden="1" customHeight="1">
      <c r="B3" s="18"/>
      <c r="C3" s="18"/>
      <c r="D3" s="18"/>
      <c r="E3" s="18"/>
      <c r="F3" s="18"/>
      <c r="G3" s="18"/>
    </row>
    <row r="4" spans="1:7" ht="12.75" hidden="1" customHeight="1">
      <c r="B4" s="18"/>
      <c r="C4" s="18"/>
      <c r="D4" s="18"/>
      <c r="E4" s="18"/>
      <c r="F4" s="18"/>
      <c r="G4" s="18"/>
    </row>
    <row r="5" spans="1:7" ht="12.75" hidden="1" customHeight="1">
      <c r="B5" s="18"/>
      <c r="C5" s="18"/>
      <c r="D5" s="18"/>
      <c r="E5" s="18"/>
      <c r="F5" s="18"/>
      <c r="G5" s="18"/>
    </row>
    <row r="6" spans="1:7" ht="12.75" customHeight="1"/>
    <row r="7" spans="1:7" ht="15" customHeight="1">
      <c r="A7" s="390" t="s">
        <v>5</v>
      </c>
      <c r="B7" s="21" t="s">
        <v>100</v>
      </c>
      <c r="C7" s="22"/>
      <c r="D7" s="22"/>
      <c r="E7" s="21" t="s">
        <v>101</v>
      </c>
      <c r="F7" s="22"/>
      <c r="G7" s="22"/>
    </row>
    <row r="8" spans="1:7" ht="15" customHeight="1">
      <c r="A8" s="388"/>
      <c r="B8" s="355" t="s">
        <v>28</v>
      </c>
      <c r="C8" s="355" t="s">
        <v>136</v>
      </c>
      <c r="D8" s="355" t="s">
        <v>138</v>
      </c>
      <c r="E8" s="355" t="s">
        <v>28</v>
      </c>
      <c r="F8" s="355" t="s">
        <v>136</v>
      </c>
      <c r="G8" s="351" t="s">
        <v>138</v>
      </c>
    </row>
    <row r="9" spans="1:7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</row>
    <row r="10" spans="1:7" s="23" customFormat="1" ht="15" customHeight="1">
      <c r="A10" s="352"/>
      <c r="B10" s="24" t="s">
        <v>276</v>
      </c>
      <c r="C10" s="349"/>
      <c r="D10" s="349"/>
      <c r="E10" s="349"/>
      <c r="F10" s="349"/>
      <c r="G10" s="349"/>
    </row>
    <row r="11" spans="1:7" s="23" customFormat="1" ht="15" customHeight="1">
      <c r="A11" s="350"/>
      <c r="B11" s="363" t="s">
        <v>439</v>
      </c>
      <c r="C11" s="349"/>
      <c r="D11" s="349"/>
      <c r="E11" s="349"/>
      <c r="F11" s="349"/>
      <c r="G11" s="349"/>
    </row>
    <row r="12" spans="1:7" s="23" customFormat="1" ht="12" hidden="1" customHeight="1">
      <c r="A12" s="350"/>
      <c r="B12" s="363"/>
      <c r="C12" s="349"/>
      <c r="D12" s="349"/>
      <c r="E12" s="349"/>
      <c r="F12" s="349"/>
      <c r="G12" s="349"/>
    </row>
    <row r="13" spans="1:7" s="23" customFormat="1" ht="12" hidden="1" customHeight="1">
      <c r="A13" s="350"/>
      <c r="B13" s="363"/>
      <c r="C13" s="349"/>
      <c r="D13" s="349"/>
      <c r="E13" s="349"/>
      <c r="F13" s="349"/>
      <c r="G13" s="349"/>
    </row>
    <row r="14" spans="1:7" ht="12" hidden="1" customHeight="1">
      <c r="A14" s="25"/>
      <c r="B14" s="363"/>
      <c r="C14" s="26"/>
      <c r="D14" s="26"/>
      <c r="E14" s="26"/>
      <c r="F14" s="26"/>
      <c r="G14" s="26"/>
    </row>
    <row r="15" spans="1:7" ht="13.5" customHeight="1">
      <c r="A15" s="27">
        <v>1970</v>
      </c>
      <c r="B15" s="40">
        <v>32.71</v>
      </c>
      <c r="C15" s="40">
        <v>31.91</v>
      </c>
      <c r="D15" s="40">
        <v>37.96</v>
      </c>
      <c r="E15" s="40">
        <v>36.229999999999997</v>
      </c>
      <c r="F15" s="40">
        <v>32.1</v>
      </c>
      <c r="G15" s="40">
        <v>60.09</v>
      </c>
    </row>
    <row r="16" spans="1:7" ht="11.1" customHeight="1">
      <c r="A16" s="27">
        <v>1971</v>
      </c>
      <c r="B16" s="40">
        <v>33.479999999999997</v>
      </c>
      <c r="C16" s="40">
        <v>33.04</v>
      </c>
      <c r="D16" s="40">
        <v>36.39</v>
      </c>
      <c r="E16" s="40">
        <v>38.9</v>
      </c>
      <c r="F16" s="40">
        <v>34.89</v>
      </c>
      <c r="G16" s="40">
        <v>61.92</v>
      </c>
    </row>
    <row r="17" spans="1:7" ht="11.1" customHeight="1">
      <c r="A17" s="27">
        <v>1972</v>
      </c>
      <c r="B17" s="40">
        <v>35.549999999999997</v>
      </c>
      <c r="C17" s="40">
        <v>35.409999999999997</v>
      </c>
      <c r="D17" s="40">
        <v>36.57</v>
      </c>
      <c r="E17" s="40">
        <v>41.42</v>
      </c>
      <c r="F17" s="40">
        <v>37.700000000000003</v>
      </c>
      <c r="G17" s="40">
        <v>62.64</v>
      </c>
    </row>
    <row r="18" spans="1:7" ht="11.1" customHeight="1">
      <c r="A18" s="27">
        <v>1973</v>
      </c>
      <c r="B18" s="40">
        <v>39.36</v>
      </c>
      <c r="C18" s="40">
        <v>39.83</v>
      </c>
      <c r="D18" s="40">
        <v>36.630000000000003</v>
      </c>
      <c r="E18" s="40">
        <v>42.93</v>
      </c>
      <c r="F18" s="40">
        <v>38.53</v>
      </c>
      <c r="G18" s="40">
        <v>68.02</v>
      </c>
    </row>
    <row r="19" spans="1:7" ht="11.1" customHeight="1">
      <c r="A19" s="27">
        <v>1974</v>
      </c>
      <c r="B19" s="40">
        <v>44</v>
      </c>
      <c r="C19" s="40">
        <v>44.84</v>
      </c>
      <c r="D19" s="40">
        <v>39.04</v>
      </c>
      <c r="E19" s="40">
        <v>43.12</v>
      </c>
      <c r="F19" s="40">
        <v>38.83</v>
      </c>
      <c r="G19" s="40">
        <v>67.53</v>
      </c>
    </row>
    <row r="20" spans="1:7" ht="13.5" customHeight="1">
      <c r="A20" s="27">
        <v>1975</v>
      </c>
      <c r="B20" s="40">
        <v>41.3</v>
      </c>
      <c r="C20" s="40">
        <v>41.37</v>
      </c>
      <c r="D20" s="40">
        <v>41.33</v>
      </c>
      <c r="E20" s="40">
        <v>44.38</v>
      </c>
      <c r="F20" s="40">
        <v>40.049999999999997</v>
      </c>
      <c r="G20" s="40">
        <v>68.959999999999994</v>
      </c>
    </row>
    <row r="21" spans="1:7" ht="11.1" customHeight="1">
      <c r="A21" s="27">
        <v>1976</v>
      </c>
      <c r="B21" s="40">
        <v>45.55</v>
      </c>
      <c r="C21" s="40">
        <v>46.05</v>
      </c>
      <c r="D21" s="40">
        <v>42.92</v>
      </c>
      <c r="E21" s="40">
        <v>49.21</v>
      </c>
      <c r="F21" s="40">
        <v>45.06</v>
      </c>
      <c r="G21" s="40">
        <v>72.3</v>
      </c>
    </row>
    <row r="22" spans="1:7" ht="11.1" customHeight="1">
      <c r="A22" s="27">
        <v>1977</v>
      </c>
      <c r="B22" s="40">
        <v>47.37</v>
      </c>
      <c r="C22" s="40">
        <v>48.17</v>
      </c>
      <c r="D22" s="40">
        <v>42.88</v>
      </c>
      <c r="E22" s="40">
        <v>51.01</v>
      </c>
      <c r="F22" s="40">
        <v>46.79</v>
      </c>
      <c r="G22" s="40">
        <v>74.39</v>
      </c>
    </row>
    <row r="23" spans="1:7" ht="11.1" customHeight="1">
      <c r="A23" s="27">
        <v>1978</v>
      </c>
      <c r="B23" s="40">
        <v>48.68</v>
      </c>
      <c r="C23" s="40">
        <v>49.28</v>
      </c>
      <c r="D23" s="40">
        <v>45.4</v>
      </c>
      <c r="E23" s="40">
        <v>53.79</v>
      </c>
      <c r="F23" s="40">
        <v>49.74</v>
      </c>
      <c r="G23" s="40">
        <v>75.88</v>
      </c>
    </row>
    <row r="24" spans="1:7" ht="11.1" customHeight="1">
      <c r="A24" s="27">
        <v>1979</v>
      </c>
      <c r="B24" s="40">
        <v>51.1</v>
      </c>
      <c r="C24" s="40">
        <v>51.92</v>
      </c>
      <c r="D24" s="40">
        <v>46.52</v>
      </c>
      <c r="E24" s="40">
        <v>58.97</v>
      </c>
      <c r="F24" s="40">
        <v>54.72</v>
      </c>
      <c r="G24" s="40">
        <v>82.07</v>
      </c>
    </row>
    <row r="25" spans="1:7" ht="13.5" customHeight="1">
      <c r="A25" s="27">
        <v>1980</v>
      </c>
      <c r="B25" s="40">
        <v>53.89</v>
      </c>
      <c r="C25" s="40">
        <v>54.69</v>
      </c>
      <c r="D25" s="40">
        <v>49.45</v>
      </c>
      <c r="E25" s="40">
        <v>60.79</v>
      </c>
      <c r="F25" s="40">
        <v>56.77</v>
      </c>
      <c r="G25" s="40">
        <v>82.34</v>
      </c>
    </row>
    <row r="26" spans="1:7" ht="11.1" customHeight="1">
      <c r="A26" s="27">
        <v>1981</v>
      </c>
      <c r="B26" s="40">
        <v>57.78</v>
      </c>
      <c r="C26" s="40">
        <v>58.66</v>
      </c>
      <c r="D26" s="40">
        <v>52.9</v>
      </c>
      <c r="E26" s="40">
        <v>58.99</v>
      </c>
      <c r="F26" s="40">
        <v>54.25</v>
      </c>
      <c r="G26" s="40">
        <v>85.21</v>
      </c>
    </row>
    <row r="27" spans="1:7" ht="11.1" customHeight="1">
      <c r="A27" s="27">
        <v>1982</v>
      </c>
      <c r="B27" s="40">
        <v>59.92</v>
      </c>
      <c r="C27" s="40">
        <v>60.85</v>
      </c>
      <c r="D27" s="40">
        <v>54.82</v>
      </c>
      <c r="E27" s="40">
        <v>58.53</v>
      </c>
      <c r="F27" s="40">
        <v>54</v>
      </c>
      <c r="G27" s="40">
        <v>83.43</v>
      </c>
    </row>
    <row r="28" spans="1:7" ht="11.1" customHeight="1">
      <c r="A28" s="27">
        <v>1983</v>
      </c>
      <c r="B28" s="40">
        <v>59.62</v>
      </c>
      <c r="C28" s="40">
        <v>60.56</v>
      </c>
      <c r="D28" s="40">
        <v>54.51</v>
      </c>
      <c r="E28" s="40">
        <v>60.11</v>
      </c>
      <c r="F28" s="40">
        <v>56.02</v>
      </c>
      <c r="G28" s="40">
        <v>82.03</v>
      </c>
    </row>
    <row r="29" spans="1:7" ht="11.1" customHeight="1">
      <c r="A29" s="27">
        <v>1984</v>
      </c>
      <c r="B29" s="40">
        <v>64.900000000000006</v>
      </c>
      <c r="C29" s="40">
        <v>66.099999999999994</v>
      </c>
      <c r="D29" s="40">
        <v>58.36</v>
      </c>
      <c r="E29" s="40">
        <v>63.28</v>
      </c>
      <c r="F29" s="40">
        <v>59.53</v>
      </c>
      <c r="G29" s="40">
        <v>82.9</v>
      </c>
    </row>
    <row r="30" spans="1:7" ht="13.5" customHeight="1">
      <c r="A30" s="27">
        <v>1985</v>
      </c>
      <c r="B30" s="40">
        <v>69.739999999999995</v>
      </c>
      <c r="C30" s="40">
        <v>71.14</v>
      </c>
      <c r="D30" s="40">
        <v>62.07</v>
      </c>
      <c r="E30" s="40">
        <v>65.83</v>
      </c>
      <c r="F30" s="40">
        <v>62.24</v>
      </c>
      <c r="G30" s="40">
        <v>84.31</v>
      </c>
    </row>
    <row r="31" spans="1:7" ht="11.1" customHeight="1">
      <c r="A31" s="27">
        <v>1986</v>
      </c>
      <c r="B31" s="40">
        <v>68.91</v>
      </c>
      <c r="C31" s="40">
        <v>70.569999999999993</v>
      </c>
      <c r="D31" s="40">
        <v>59.73</v>
      </c>
      <c r="E31" s="40">
        <v>67.959999999999994</v>
      </c>
      <c r="F31" s="40">
        <v>64.86</v>
      </c>
      <c r="G31" s="40">
        <v>83.25</v>
      </c>
    </row>
    <row r="32" spans="1:7" ht="11.1" customHeight="1">
      <c r="A32" s="27">
        <v>1987</v>
      </c>
      <c r="B32" s="40">
        <v>69.42</v>
      </c>
      <c r="C32" s="40">
        <v>71.34</v>
      </c>
      <c r="D32" s="40">
        <v>58.71</v>
      </c>
      <c r="E32" s="40">
        <v>71.069999999999993</v>
      </c>
      <c r="F32" s="40">
        <v>68.25</v>
      </c>
      <c r="G32" s="40">
        <v>84.81</v>
      </c>
    </row>
    <row r="33" spans="1:7" ht="11.1" customHeight="1">
      <c r="A33" s="27">
        <v>1988</v>
      </c>
      <c r="B33" s="40">
        <v>73.349999999999994</v>
      </c>
      <c r="C33" s="40">
        <v>75.930000000000007</v>
      </c>
      <c r="D33" s="40">
        <v>58.99</v>
      </c>
      <c r="E33" s="40">
        <v>74.959999999999994</v>
      </c>
      <c r="F33" s="40">
        <v>72.290000000000006</v>
      </c>
      <c r="G33" s="40">
        <v>87.94</v>
      </c>
    </row>
    <row r="34" spans="1:7" ht="11.1" customHeight="1">
      <c r="A34" s="27">
        <v>1989</v>
      </c>
      <c r="B34" s="40">
        <v>80.89</v>
      </c>
      <c r="C34" s="40">
        <v>83.81</v>
      </c>
      <c r="D34" s="40">
        <v>64.650000000000006</v>
      </c>
      <c r="E34" s="40">
        <v>81.400000000000006</v>
      </c>
      <c r="F34" s="40">
        <v>79.02</v>
      </c>
      <c r="G34" s="40">
        <v>93</v>
      </c>
    </row>
    <row r="35" spans="1:7" ht="13.5" customHeight="1">
      <c r="A35" s="27">
        <v>1990</v>
      </c>
      <c r="B35" s="40">
        <v>90.07</v>
      </c>
      <c r="C35" s="40">
        <v>90.11</v>
      </c>
      <c r="D35" s="40">
        <v>89.83</v>
      </c>
      <c r="E35" s="40">
        <v>90.17</v>
      </c>
      <c r="F35" s="40">
        <v>88</v>
      </c>
      <c r="G35" s="40">
        <v>100.74</v>
      </c>
    </row>
    <row r="36" spans="1:7" s="29" customFormat="1" ht="13.5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</row>
    <row r="37" spans="1:7" ht="15" customHeight="1">
      <c r="A37" s="30"/>
      <c r="B37" s="24" t="s">
        <v>450</v>
      </c>
      <c r="C37" s="169"/>
      <c r="D37" s="169"/>
      <c r="E37" s="169"/>
      <c r="F37" s="169"/>
      <c r="G37" s="169"/>
    </row>
    <row r="38" spans="1:7" ht="15" customHeight="1">
      <c r="A38" s="25"/>
      <c r="B38" s="363" t="s">
        <v>453</v>
      </c>
      <c r="C38" s="26"/>
      <c r="D38" s="26"/>
      <c r="E38" s="26"/>
      <c r="F38" s="26"/>
      <c r="G38" s="26"/>
    </row>
    <row r="39" spans="1:7" ht="12" hidden="1" customHeight="1">
      <c r="A39" s="25"/>
      <c r="B39" s="363"/>
      <c r="C39" s="26"/>
      <c r="D39" s="26"/>
      <c r="E39" s="26"/>
      <c r="F39" s="26"/>
      <c r="G39" s="26"/>
    </row>
    <row r="40" spans="1:7" ht="12" hidden="1" customHeight="1">
      <c r="A40" s="25"/>
      <c r="B40" s="363"/>
      <c r="C40" s="26"/>
      <c r="D40" s="26"/>
      <c r="E40" s="26"/>
      <c r="F40" s="26"/>
      <c r="G40" s="26"/>
    </row>
    <row r="41" spans="1:7" ht="12" hidden="1" customHeight="1">
      <c r="A41" s="25"/>
      <c r="B41" s="363"/>
      <c r="C41" s="26"/>
      <c r="D41" s="26"/>
      <c r="E41" s="26"/>
      <c r="F41" s="26"/>
      <c r="G41" s="26"/>
    </row>
    <row r="42" spans="1:7" ht="12" hidden="1" customHeight="1">
      <c r="A42" s="25"/>
      <c r="B42" s="363"/>
      <c r="C42" s="26"/>
      <c r="D42" s="26"/>
      <c r="E42" s="26"/>
      <c r="F42" s="26"/>
      <c r="G42" s="26"/>
    </row>
    <row r="43" spans="1:7" ht="12" hidden="1" customHeight="1">
      <c r="A43" s="25"/>
      <c r="B43" s="363"/>
      <c r="C43" s="26"/>
      <c r="D43" s="26"/>
      <c r="E43" s="26"/>
      <c r="F43" s="26"/>
      <c r="G43" s="26"/>
    </row>
    <row r="44" spans="1:7" ht="12" hidden="1" customHeight="1">
      <c r="A44" s="25"/>
      <c r="B44" s="363"/>
      <c r="C44" s="26"/>
      <c r="D44" s="26"/>
      <c r="E44" s="26"/>
      <c r="F44" s="26"/>
      <c r="G44" s="26"/>
    </row>
    <row r="45" spans="1:7" ht="13.5" customHeight="1">
      <c r="A45" s="27">
        <v>1991</v>
      </c>
      <c r="B45" s="40">
        <v>29.78</v>
      </c>
      <c r="C45" s="40">
        <v>30.64</v>
      </c>
      <c r="D45" s="40">
        <v>25.84</v>
      </c>
      <c r="E45" s="40">
        <v>33.840000000000003</v>
      </c>
      <c r="F45" s="40">
        <v>32.83</v>
      </c>
      <c r="G45" s="40">
        <v>37.08</v>
      </c>
    </row>
    <row r="46" spans="1:7" ht="11.1" customHeight="1">
      <c r="A46" s="27">
        <v>1992</v>
      </c>
      <c r="B46" s="40">
        <v>29.67</v>
      </c>
      <c r="C46" s="40">
        <v>30.59</v>
      </c>
      <c r="D46" s="40">
        <v>25.41</v>
      </c>
      <c r="E46" s="40">
        <v>34.86</v>
      </c>
      <c r="F46" s="40">
        <v>33.49</v>
      </c>
      <c r="G46" s="40">
        <v>39.729999999999997</v>
      </c>
    </row>
    <row r="47" spans="1:7" ht="11.1" customHeight="1">
      <c r="A47" s="27">
        <v>1993</v>
      </c>
      <c r="B47" s="40">
        <v>27.91</v>
      </c>
      <c r="C47" s="40">
        <v>28.61</v>
      </c>
      <c r="D47" s="40">
        <v>24.81</v>
      </c>
      <c r="E47" s="40">
        <v>32.53</v>
      </c>
      <c r="F47" s="40">
        <v>30.43</v>
      </c>
      <c r="G47" s="40">
        <v>40.549999999999997</v>
      </c>
    </row>
    <row r="48" spans="1:7" ht="11.1" customHeight="1">
      <c r="A48" s="27">
        <v>1994</v>
      </c>
      <c r="B48" s="40">
        <v>30.12</v>
      </c>
      <c r="C48" s="40">
        <v>31.29</v>
      </c>
      <c r="D48" s="40">
        <v>24.6</v>
      </c>
      <c r="E48" s="40">
        <v>35.21</v>
      </c>
      <c r="F48" s="40">
        <v>33.04</v>
      </c>
      <c r="G48" s="40">
        <v>43.44</v>
      </c>
    </row>
    <row r="49" spans="1:7" ht="13.5" customHeight="1">
      <c r="A49" s="27">
        <v>1995</v>
      </c>
      <c r="B49" s="40">
        <v>32.11</v>
      </c>
      <c r="C49" s="40">
        <v>33.380000000000003</v>
      </c>
      <c r="D49" s="40">
        <v>26.09</v>
      </c>
      <c r="E49" s="40">
        <v>37.659999999999997</v>
      </c>
      <c r="F49" s="40">
        <v>35.35</v>
      </c>
      <c r="G49" s="40">
        <v>46.43</v>
      </c>
    </row>
    <row r="50" spans="1:7" ht="11.1" customHeight="1">
      <c r="A50" s="27">
        <v>1996</v>
      </c>
      <c r="B50" s="40">
        <v>34</v>
      </c>
      <c r="C50" s="40">
        <v>35.340000000000003</v>
      </c>
      <c r="D50" s="40">
        <v>27.67</v>
      </c>
      <c r="E50" s="40">
        <v>39.200000000000003</v>
      </c>
      <c r="F50" s="40">
        <v>36.76</v>
      </c>
      <c r="G50" s="40">
        <v>48.49</v>
      </c>
    </row>
    <row r="51" spans="1:7" ht="11.1" customHeight="1">
      <c r="A51" s="27">
        <v>1997</v>
      </c>
      <c r="B51" s="40">
        <v>38.159999999999997</v>
      </c>
      <c r="C51" s="40">
        <v>39.450000000000003</v>
      </c>
      <c r="D51" s="40">
        <v>32.19</v>
      </c>
      <c r="E51" s="40">
        <v>42.81</v>
      </c>
      <c r="F51" s="40">
        <v>40.24</v>
      </c>
      <c r="G51" s="40">
        <v>52.55</v>
      </c>
    </row>
    <row r="52" spans="1:7" ht="11.1" customHeight="1">
      <c r="A52" s="27">
        <v>1998</v>
      </c>
      <c r="B52" s="40">
        <v>41.09</v>
      </c>
      <c r="C52" s="40">
        <v>42.49</v>
      </c>
      <c r="D52" s="40">
        <v>34.6</v>
      </c>
      <c r="E52" s="40">
        <v>46.84</v>
      </c>
      <c r="F52" s="40">
        <v>44.69</v>
      </c>
      <c r="G52" s="40">
        <v>54.77</v>
      </c>
    </row>
    <row r="53" spans="1:7" ht="11.1" customHeight="1">
      <c r="A53" s="27">
        <v>1999</v>
      </c>
      <c r="B53" s="40">
        <v>43.26</v>
      </c>
      <c r="C53" s="40">
        <v>44.98</v>
      </c>
      <c r="D53" s="40">
        <v>35.159999999999997</v>
      </c>
      <c r="E53" s="40">
        <v>51</v>
      </c>
      <c r="F53" s="40">
        <v>48.62</v>
      </c>
      <c r="G53" s="40">
        <v>59.78</v>
      </c>
    </row>
    <row r="54" spans="1:7" ht="13.5" customHeight="1">
      <c r="A54" s="27">
        <v>2000</v>
      </c>
      <c r="B54" s="40">
        <v>49.24</v>
      </c>
      <c r="C54" s="40">
        <v>51.14</v>
      </c>
      <c r="D54" s="40">
        <v>40.24</v>
      </c>
      <c r="E54" s="40">
        <v>56.5</v>
      </c>
      <c r="F54" s="40">
        <v>54.02</v>
      </c>
      <c r="G54" s="40">
        <v>65.66</v>
      </c>
    </row>
    <row r="55" spans="1:7" ht="11.1" customHeight="1">
      <c r="A55" s="27">
        <v>2001</v>
      </c>
      <c r="B55" s="40">
        <v>52.03</v>
      </c>
      <c r="C55" s="40">
        <v>54.26</v>
      </c>
      <c r="D55" s="40">
        <v>41.42</v>
      </c>
      <c r="E55" s="40">
        <v>56.98</v>
      </c>
      <c r="F55" s="40">
        <v>53.96</v>
      </c>
      <c r="G55" s="40">
        <v>68.260000000000005</v>
      </c>
    </row>
    <row r="56" spans="1:7" ht="11.1" customHeight="1">
      <c r="A56" s="27">
        <v>2002</v>
      </c>
      <c r="B56" s="40">
        <v>54.22</v>
      </c>
      <c r="C56" s="40">
        <v>55.93</v>
      </c>
      <c r="D56" s="40">
        <v>46.25</v>
      </c>
      <c r="E56" s="40">
        <v>55.49</v>
      </c>
      <c r="F56" s="40">
        <v>52.8</v>
      </c>
      <c r="G56" s="40">
        <v>65.5</v>
      </c>
    </row>
    <row r="57" spans="1:7" ht="11.1" customHeight="1">
      <c r="A57" s="27">
        <v>2003</v>
      </c>
      <c r="B57" s="40">
        <v>55.25</v>
      </c>
      <c r="C57" s="40">
        <v>57.23</v>
      </c>
      <c r="D57" s="40">
        <v>45.93</v>
      </c>
      <c r="E57" s="40">
        <v>58.62</v>
      </c>
      <c r="F57" s="40">
        <v>56.7</v>
      </c>
      <c r="G57" s="40">
        <v>65.69</v>
      </c>
    </row>
    <row r="58" spans="1:7" ht="11.1" customHeight="1">
      <c r="A58" s="27">
        <v>2004</v>
      </c>
      <c r="B58" s="40">
        <v>61.62</v>
      </c>
      <c r="C58" s="40">
        <v>63.46</v>
      </c>
      <c r="D58" s="40">
        <v>52.98</v>
      </c>
      <c r="E58" s="40">
        <v>63.21</v>
      </c>
      <c r="F58" s="40">
        <v>61.55</v>
      </c>
      <c r="G58" s="40">
        <v>69.33</v>
      </c>
    </row>
    <row r="59" spans="1:7" ht="13.5" customHeight="1">
      <c r="A59" s="27">
        <v>2005</v>
      </c>
      <c r="B59" s="40">
        <v>65.739999999999995</v>
      </c>
      <c r="C59" s="40">
        <v>67.94</v>
      </c>
      <c r="D59" s="40">
        <v>55.39</v>
      </c>
      <c r="E59" s="40">
        <v>66.98</v>
      </c>
      <c r="F59" s="40">
        <v>65.569999999999993</v>
      </c>
      <c r="G59" s="40">
        <v>72.08</v>
      </c>
    </row>
    <row r="60" spans="1:7" ht="11.1" customHeight="1">
      <c r="A60" s="31">
        <v>2006</v>
      </c>
      <c r="B60" s="40">
        <v>73.819999999999993</v>
      </c>
      <c r="C60" s="40">
        <v>76.290000000000006</v>
      </c>
      <c r="D60" s="40">
        <v>62.23</v>
      </c>
      <c r="E60" s="40">
        <v>74.45</v>
      </c>
      <c r="F60" s="40">
        <v>74.13</v>
      </c>
      <c r="G60" s="40">
        <v>75.41</v>
      </c>
    </row>
    <row r="61" spans="1:7" ht="11.1" customHeight="1">
      <c r="A61" s="31">
        <v>2007</v>
      </c>
      <c r="B61" s="40">
        <v>80.38</v>
      </c>
      <c r="C61" s="40">
        <v>83.49</v>
      </c>
      <c r="D61" s="40">
        <v>65.77</v>
      </c>
      <c r="E61" s="40">
        <v>79.069999999999993</v>
      </c>
      <c r="F61" s="40">
        <v>79.14</v>
      </c>
      <c r="G61" s="40">
        <v>78.489999999999995</v>
      </c>
    </row>
    <row r="62" spans="1:7" ht="11.1" customHeight="1">
      <c r="A62" s="31">
        <v>2008</v>
      </c>
      <c r="B62" s="40">
        <v>81.94</v>
      </c>
      <c r="C62" s="40">
        <v>84.63</v>
      </c>
      <c r="D62" s="40">
        <v>69.31</v>
      </c>
      <c r="E62" s="40">
        <v>80.89</v>
      </c>
      <c r="F62" s="40">
        <v>81.14</v>
      </c>
      <c r="G62" s="40">
        <v>79.62</v>
      </c>
    </row>
    <row r="63" spans="1:7" ht="11.1" customHeight="1">
      <c r="A63" s="27">
        <v>2009</v>
      </c>
      <c r="B63" s="40">
        <v>70.239999999999995</v>
      </c>
      <c r="C63" s="40">
        <v>70.459999999999994</v>
      </c>
      <c r="D63" s="40">
        <v>69.099999999999994</v>
      </c>
      <c r="E63" s="40">
        <v>73.05</v>
      </c>
      <c r="F63" s="40">
        <v>72.900000000000006</v>
      </c>
      <c r="G63" s="40">
        <v>73.33</v>
      </c>
    </row>
    <row r="64" spans="1:7" ht="13.5" customHeight="1">
      <c r="A64" s="27">
        <v>2010</v>
      </c>
      <c r="B64" s="40">
        <v>80.36</v>
      </c>
      <c r="C64" s="40">
        <v>81.96</v>
      </c>
      <c r="D64" s="40">
        <v>72.84</v>
      </c>
      <c r="E64" s="40">
        <v>82.45</v>
      </c>
      <c r="F64" s="40">
        <v>82.9</v>
      </c>
      <c r="G64" s="40">
        <v>80.62</v>
      </c>
    </row>
    <row r="65" spans="1:7" ht="11.1" customHeight="1">
      <c r="A65" s="27">
        <v>2011</v>
      </c>
      <c r="B65" s="40">
        <v>87.07</v>
      </c>
      <c r="C65" s="40">
        <v>89.25</v>
      </c>
      <c r="D65" s="40">
        <v>76.849999999999994</v>
      </c>
      <c r="E65" s="40">
        <v>88.49</v>
      </c>
      <c r="F65" s="40">
        <v>89.55</v>
      </c>
      <c r="G65" s="40">
        <v>84.43</v>
      </c>
    </row>
    <row r="66" spans="1:7" ht="11.1" customHeight="1">
      <c r="A66" s="27">
        <v>2012</v>
      </c>
      <c r="B66" s="40">
        <v>89.6</v>
      </c>
      <c r="C66" s="40">
        <v>91.5</v>
      </c>
      <c r="D66" s="40">
        <v>80.7</v>
      </c>
      <c r="E66" s="40">
        <v>88.58</v>
      </c>
      <c r="F66" s="40">
        <v>88.35</v>
      </c>
      <c r="G66" s="40">
        <v>89.37</v>
      </c>
    </row>
    <row r="67" spans="1:7" ht="11.1" customHeight="1">
      <c r="A67" s="27">
        <v>2013</v>
      </c>
      <c r="B67" s="40">
        <v>90.5</v>
      </c>
      <c r="C67" s="40">
        <v>91.84</v>
      </c>
      <c r="D67" s="40">
        <v>84.27</v>
      </c>
      <c r="E67" s="40">
        <v>90.95</v>
      </c>
      <c r="F67" s="40">
        <v>90.38</v>
      </c>
      <c r="G67" s="40">
        <v>93</v>
      </c>
    </row>
    <row r="68" spans="1:7" ht="11.1" customHeight="1">
      <c r="A68" s="27">
        <v>2014</v>
      </c>
      <c r="B68" s="40">
        <v>94.84</v>
      </c>
      <c r="C68" s="40">
        <v>95.68</v>
      </c>
      <c r="D68" s="40">
        <v>90.99</v>
      </c>
      <c r="E68" s="40">
        <v>94.52</v>
      </c>
      <c r="F68" s="40">
        <v>94.51</v>
      </c>
      <c r="G68" s="40">
        <v>94.56</v>
      </c>
    </row>
    <row r="69" spans="1:7" ht="13.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</row>
    <row r="70" spans="1:7" ht="11.1" customHeight="1">
      <c r="A70" s="27">
        <v>2016</v>
      </c>
      <c r="B70" s="40">
        <v>102.47</v>
      </c>
      <c r="C70" s="40">
        <v>102.11</v>
      </c>
      <c r="D70" s="40">
        <v>104.14</v>
      </c>
      <c r="E70" s="40">
        <v>104.49</v>
      </c>
      <c r="F70" s="40">
        <v>104.28</v>
      </c>
      <c r="G70" s="40">
        <v>105.17</v>
      </c>
    </row>
    <row r="71" spans="1:7" ht="11.1" customHeight="1">
      <c r="A71" s="27">
        <v>2017</v>
      </c>
      <c r="B71" s="40">
        <v>107.33</v>
      </c>
      <c r="C71" s="40">
        <v>107.34</v>
      </c>
      <c r="D71" s="40">
        <v>107.33</v>
      </c>
      <c r="E71" s="40">
        <v>110.04</v>
      </c>
      <c r="F71" s="40">
        <v>109.68</v>
      </c>
      <c r="G71" s="40">
        <v>111.23</v>
      </c>
    </row>
    <row r="72" spans="1:7" ht="11.1" customHeight="1">
      <c r="A72" s="27">
        <v>2018</v>
      </c>
      <c r="B72" s="40">
        <v>109.78</v>
      </c>
      <c r="C72" s="40">
        <v>109.62</v>
      </c>
      <c r="D72" s="40">
        <v>110.52</v>
      </c>
      <c r="E72" s="40">
        <v>114.05</v>
      </c>
      <c r="F72" s="40">
        <v>114.46</v>
      </c>
      <c r="G72" s="40">
        <v>112.68</v>
      </c>
    </row>
    <row r="73" spans="1:7" ht="11.1" customHeight="1">
      <c r="A73" s="27">
        <v>2019</v>
      </c>
      <c r="B73" s="40">
        <v>110.83</v>
      </c>
      <c r="C73" s="40">
        <v>110.21</v>
      </c>
      <c r="D73" s="40">
        <v>113.56</v>
      </c>
      <c r="E73" s="40">
        <v>116.97</v>
      </c>
      <c r="F73" s="40">
        <v>117.27</v>
      </c>
      <c r="G73" s="40">
        <v>115.98</v>
      </c>
    </row>
    <row r="74" spans="1:7" ht="13.5" customHeight="1">
      <c r="A74" s="27">
        <v>2020</v>
      </c>
      <c r="B74" s="40">
        <v>100.45</v>
      </c>
      <c r="C74" s="40">
        <v>101.1</v>
      </c>
      <c r="D74" s="40">
        <v>97.7</v>
      </c>
      <c r="E74" s="40">
        <v>107.08</v>
      </c>
      <c r="F74" s="40">
        <v>111.57</v>
      </c>
      <c r="G74" s="40">
        <v>92.46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7" width="16.5703125" style="19" customWidth="1"/>
    <col min="8" max="16384" width="11.42578125" style="19"/>
  </cols>
  <sheetData>
    <row r="1" spans="1:7" ht="15.75" customHeight="1">
      <c r="A1" s="17" t="s">
        <v>317</v>
      </c>
      <c r="B1" s="18"/>
      <c r="C1" s="18"/>
      <c r="D1" s="18"/>
      <c r="E1" s="18"/>
      <c r="F1" s="18"/>
      <c r="G1" s="18"/>
    </row>
    <row r="2" spans="1:7" ht="15.75" customHeight="1">
      <c r="A2" s="20" t="s">
        <v>25</v>
      </c>
    </row>
    <row r="3" spans="1:7" ht="12.75" hidden="1" customHeight="1">
      <c r="B3" s="18"/>
      <c r="C3" s="18"/>
      <c r="D3" s="18"/>
      <c r="E3" s="18"/>
      <c r="F3" s="18"/>
      <c r="G3" s="18"/>
    </row>
    <row r="4" spans="1:7" ht="12.75" hidden="1" customHeight="1">
      <c r="B4" s="18"/>
      <c r="C4" s="18"/>
      <c r="D4" s="18"/>
      <c r="E4" s="18"/>
      <c r="F4" s="18"/>
      <c r="G4" s="18"/>
    </row>
    <row r="5" spans="1:7" ht="12.75" hidden="1" customHeight="1">
      <c r="B5" s="18"/>
      <c r="C5" s="18"/>
      <c r="D5" s="18"/>
      <c r="E5" s="18"/>
      <c r="F5" s="18"/>
      <c r="G5" s="18"/>
    </row>
    <row r="6" spans="1:7" ht="12.75" customHeight="1"/>
    <row r="7" spans="1:7" ht="15" customHeight="1">
      <c r="A7" s="390" t="s">
        <v>5</v>
      </c>
      <c r="B7" s="21" t="s">
        <v>100</v>
      </c>
      <c r="C7" s="22"/>
      <c r="D7" s="22"/>
      <c r="E7" s="21" t="s">
        <v>101</v>
      </c>
      <c r="F7" s="22"/>
      <c r="G7" s="22"/>
    </row>
    <row r="8" spans="1:7" ht="15" customHeight="1">
      <c r="A8" s="388"/>
      <c r="B8" s="355" t="s">
        <v>28</v>
      </c>
      <c r="C8" s="355" t="s">
        <v>136</v>
      </c>
      <c r="D8" s="355" t="s">
        <v>138</v>
      </c>
      <c r="E8" s="355" t="s">
        <v>28</v>
      </c>
      <c r="F8" s="355" t="s">
        <v>136</v>
      </c>
      <c r="G8" s="351" t="s">
        <v>138</v>
      </c>
    </row>
    <row r="9" spans="1:7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</row>
    <row r="10" spans="1:7" s="23" customFormat="1" ht="15" customHeight="1">
      <c r="A10" s="352"/>
      <c r="B10" s="24" t="s">
        <v>276</v>
      </c>
      <c r="C10" s="349"/>
      <c r="D10" s="349"/>
      <c r="E10" s="349"/>
      <c r="F10" s="349"/>
      <c r="G10" s="349"/>
    </row>
    <row r="11" spans="1:7" s="23" customFormat="1" ht="15" hidden="1" customHeight="1">
      <c r="A11" s="350"/>
      <c r="B11" s="363"/>
      <c r="C11" s="349"/>
      <c r="D11" s="349"/>
      <c r="E11" s="349"/>
      <c r="F11" s="349"/>
      <c r="G11" s="349"/>
    </row>
    <row r="12" spans="1:7" s="23" customFormat="1" ht="12" hidden="1" customHeight="1">
      <c r="A12" s="350"/>
      <c r="B12" s="363"/>
      <c r="C12" s="349"/>
      <c r="D12" s="349"/>
      <c r="E12" s="349"/>
      <c r="F12" s="349"/>
      <c r="G12" s="349"/>
    </row>
    <row r="13" spans="1:7" s="23" customFormat="1" ht="12" hidden="1" customHeight="1">
      <c r="A13" s="350"/>
      <c r="B13" s="363"/>
      <c r="C13" s="349"/>
      <c r="D13" s="349"/>
      <c r="E13" s="349"/>
      <c r="F13" s="349"/>
      <c r="G13" s="349"/>
    </row>
    <row r="14" spans="1:7" ht="12" hidden="1" customHeight="1">
      <c r="A14" s="25"/>
      <c r="B14" s="363"/>
      <c r="C14" s="26"/>
      <c r="D14" s="26"/>
      <c r="E14" s="26"/>
      <c r="F14" s="26"/>
      <c r="G14" s="26"/>
    </row>
    <row r="15" spans="1:7" ht="13.5" hidden="1" customHeight="1">
      <c r="A15" s="27">
        <v>1970</v>
      </c>
      <c r="B15" s="40"/>
      <c r="C15" s="40"/>
      <c r="D15" s="40"/>
      <c r="E15" s="40"/>
      <c r="F15" s="40"/>
      <c r="G15" s="40"/>
    </row>
    <row r="16" spans="1:7" ht="11.1" customHeight="1">
      <c r="A16" s="27">
        <v>1971</v>
      </c>
      <c r="B16" s="170">
        <f>'3.12'!B16/'3.12'!B15*100-100</f>
        <v>2.3540201773157889</v>
      </c>
      <c r="C16" s="170">
        <f>'3.12'!C16/'3.12'!C15*100-100</f>
        <v>3.5412096521466623</v>
      </c>
      <c r="D16" s="170">
        <f>'3.12'!D16/'3.12'!D15*100-100</f>
        <v>-4.1359325605900921</v>
      </c>
      <c r="E16" s="170">
        <f>'3.12'!E16/'3.12'!E15*100-100</f>
        <v>7.3695832183273637</v>
      </c>
      <c r="F16" s="170">
        <f>'3.12'!F16/'3.12'!F15*100-100</f>
        <v>8.6915887850467186</v>
      </c>
      <c r="G16" s="170">
        <f>'3.12'!G16/'3.12'!G15*100-100</f>
        <v>3.0454318522216539</v>
      </c>
    </row>
    <row r="17" spans="1:7" ht="11.1" customHeight="1">
      <c r="A17" s="27">
        <v>1972</v>
      </c>
      <c r="B17" s="170">
        <f>'3.12'!B17/'3.12'!B16*100-100</f>
        <v>6.1827956989247213</v>
      </c>
      <c r="C17" s="170">
        <f>'3.12'!C17/'3.12'!C16*100-100</f>
        <v>7.1731234866827975</v>
      </c>
      <c r="D17" s="170">
        <f>'3.12'!D17/'3.12'!D16*100-100</f>
        <v>0.49464138499588728</v>
      </c>
      <c r="E17" s="170">
        <f>'3.12'!E17/'3.12'!E16*100-100</f>
        <v>6.4781491002570846</v>
      </c>
      <c r="F17" s="170">
        <f>'3.12'!F17/'3.12'!F16*100-100</f>
        <v>8.053883634279174</v>
      </c>
      <c r="G17" s="170">
        <f>'3.12'!G17/'3.12'!G16*100-100</f>
        <v>1.1627906976744242</v>
      </c>
    </row>
    <row r="18" spans="1:7" ht="11.1" customHeight="1">
      <c r="A18" s="27">
        <v>1973</v>
      </c>
      <c r="B18" s="170">
        <f>'3.12'!B18/'3.12'!B17*100-100</f>
        <v>10.71729957805907</v>
      </c>
      <c r="C18" s="170">
        <f>'3.12'!C18/'3.12'!C17*100-100</f>
        <v>12.482349618751769</v>
      </c>
      <c r="D18" s="170">
        <f>'3.12'!D18/'3.12'!D17*100-100</f>
        <v>0.16406890894175774</v>
      </c>
      <c r="E18" s="170">
        <f>'3.12'!E18/'3.12'!E17*100-100</f>
        <v>3.6455818445195547</v>
      </c>
      <c r="F18" s="170">
        <f>'3.12'!F18/'3.12'!F17*100-100</f>
        <v>2.2015915119363285</v>
      </c>
      <c r="G18" s="170">
        <f>'3.12'!G18/'3.12'!G17*100-100</f>
        <v>8.5887611749680701</v>
      </c>
    </row>
    <row r="19" spans="1:7" ht="11.1" customHeight="1">
      <c r="A19" s="27">
        <v>1974</v>
      </c>
      <c r="B19" s="170">
        <f>'3.12'!B19/'3.12'!B18*100-100</f>
        <v>11.788617886178869</v>
      </c>
      <c r="C19" s="170">
        <f>'3.12'!C19/'3.12'!C18*100-100</f>
        <v>12.578458448405726</v>
      </c>
      <c r="D19" s="170">
        <f>'3.12'!D19/'3.12'!D18*100-100</f>
        <v>6.5793065793065608</v>
      </c>
      <c r="E19" s="170">
        <f>'3.12'!E19/'3.12'!E18*100-100</f>
        <v>0.44258094572559514</v>
      </c>
      <c r="F19" s="170">
        <f>'3.12'!F19/'3.12'!F18*100-100</f>
        <v>0.77861406696079882</v>
      </c>
      <c r="G19" s="170">
        <f>'3.12'!G19/'3.12'!G18*100-100</f>
        <v>-0.72037635989413218</v>
      </c>
    </row>
    <row r="20" spans="1:7" ht="13.5" customHeight="1">
      <c r="A20" s="27">
        <v>1975</v>
      </c>
      <c r="B20" s="170">
        <f>'3.12'!B20/'3.12'!B19*100-100</f>
        <v>-6.1363636363636402</v>
      </c>
      <c r="C20" s="170">
        <f>'3.12'!C20/'3.12'!C19*100-100</f>
        <v>-7.7386262265834205</v>
      </c>
      <c r="D20" s="170">
        <f>'3.12'!D20/'3.12'!D19*100-100</f>
        <v>5.8657786885245855</v>
      </c>
      <c r="E20" s="170">
        <f>'3.12'!E20/'3.12'!E19*100-100</f>
        <v>2.922077922077932</v>
      </c>
      <c r="F20" s="170">
        <f>'3.12'!F20/'3.12'!F19*100-100</f>
        <v>3.1419005923255128</v>
      </c>
      <c r="G20" s="170">
        <f>'3.12'!G20/'3.12'!G19*100-100</f>
        <v>2.1175773730193868</v>
      </c>
    </row>
    <row r="21" spans="1:7" ht="11.1" customHeight="1">
      <c r="A21" s="27">
        <v>1976</v>
      </c>
      <c r="B21" s="170">
        <f>'3.12'!B21/'3.12'!B20*100-100</f>
        <v>10.290556900726401</v>
      </c>
      <c r="C21" s="170">
        <f>'3.12'!C21/'3.12'!C20*100-100</f>
        <v>11.312545322697616</v>
      </c>
      <c r="D21" s="170">
        <f>'3.12'!D21/'3.12'!D20*100-100</f>
        <v>3.8470844422937347</v>
      </c>
      <c r="E21" s="170">
        <f>'3.12'!E21/'3.12'!E20*100-100</f>
        <v>10.883280757097793</v>
      </c>
      <c r="F21" s="170">
        <f>'3.12'!F21/'3.12'!F20*100-100</f>
        <v>12.509363295880178</v>
      </c>
      <c r="G21" s="170">
        <f>'3.12'!G21/'3.12'!G20*100-100</f>
        <v>4.8433874709976834</v>
      </c>
    </row>
    <row r="22" spans="1:7" ht="11.1" customHeight="1">
      <c r="A22" s="27">
        <v>1977</v>
      </c>
      <c r="B22" s="170">
        <f>'3.12'!B22/'3.12'!B21*100-100</f>
        <v>3.9956092206366662</v>
      </c>
      <c r="C22" s="170">
        <f>'3.12'!C22/'3.12'!C21*100-100</f>
        <v>4.6036916395222818</v>
      </c>
      <c r="D22" s="170">
        <f>'3.12'!D22/'3.12'!D21*100-100</f>
        <v>-9.3196644920780614E-2</v>
      </c>
      <c r="E22" s="170">
        <f>'3.12'!E22/'3.12'!E21*100-100</f>
        <v>3.6577931314773338</v>
      </c>
      <c r="F22" s="170">
        <f>'3.12'!F22/'3.12'!F21*100-100</f>
        <v>3.8393253439857915</v>
      </c>
      <c r="G22" s="170">
        <f>'3.12'!G22/'3.12'!G21*100-100</f>
        <v>2.8907330567081715</v>
      </c>
    </row>
    <row r="23" spans="1:7" ht="11.1" customHeight="1">
      <c r="A23" s="27">
        <v>1978</v>
      </c>
      <c r="B23" s="170">
        <f>'3.12'!B23/'3.12'!B22*100-100</f>
        <v>2.7654633734431258</v>
      </c>
      <c r="C23" s="170">
        <f>'3.12'!C23/'3.12'!C22*100-100</f>
        <v>2.3043388000830305</v>
      </c>
      <c r="D23" s="170">
        <f>'3.12'!D23/'3.12'!D22*100-100</f>
        <v>5.8768656716417809</v>
      </c>
      <c r="E23" s="170">
        <f>'3.12'!E23/'3.12'!E22*100-100</f>
        <v>5.4499117820035394</v>
      </c>
      <c r="F23" s="170">
        <f>'3.12'!F23/'3.12'!F22*100-100</f>
        <v>6.3047659756358314</v>
      </c>
      <c r="G23" s="170">
        <f>'3.12'!G23/'3.12'!G22*100-100</f>
        <v>2.0029573867455213</v>
      </c>
    </row>
    <row r="24" spans="1:7" ht="11.1" customHeight="1">
      <c r="A24" s="27">
        <v>1979</v>
      </c>
      <c r="B24" s="170">
        <f>'3.12'!B24/'3.12'!B23*100-100</f>
        <v>4.9712407559572682</v>
      </c>
      <c r="C24" s="170">
        <f>'3.12'!C24/'3.12'!C23*100-100</f>
        <v>5.3571428571428612</v>
      </c>
      <c r="D24" s="170">
        <f>'3.12'!D24/'3.12'!D23*100-100</f>
        <v>2.466960352422916</v>
      </c>
      <c r="E24" s="170">
        <f>'3.12'!E24/'3.12'!E23*100-100</f>
        <v>9.63004275887711</v>
      </c>
      <c r="F24" s="170">
        <f>'3.12'!F24/'3.12'!F23*100-100</f>
        <v>10.012062726176111</v>
      </c>
      <c r="G24" s="170">
        <f>'3.12'!G24/'3.12'!G23*100-100</f>
        <v>8.1576172904586031</v>
      </c>
    </row>
    <row r="25" spans="1:7" ht="13.5" customHeight="1">
      <c r="A25" s="27">
        <v>1980</v>
      </c>
      <c r="B25" s="170">
        <f>'3.12'!B25/'3.12'!B24*100-100</f>
        <v>5.4598825831702555</v>
      </c>
      <c r="C25" s="170">
        <f>'3.12'!C25/'3.12'!C24*100-100</f>
        <v>5.3351309707241796</v>
      </c>
      <c r="D25" s="170">
        <f>'3.12'!D25/'3.12'!D24*100-100</f>
        <v>6.2983662940670655</v>
      </c>
      <c r="E25" s="170">
        <f>'3.12'!E25/'3.12'!E24*100-100</f>
        <v>3.0863150754621103</v>
      </c>
      <c r="F25" s="170">
        <f>'3.12'!F25/'3.12'!F24*100-100</f>
        <v>3.7463450292397908</v>
      </c>
      <c r="G25" s="170">
        <f>'3.12'!G25/'3.12'!G24*100-100</f>
        <v>0.32898744973803673</v>
      </c>
    </row>
    <row r="26" spans="1:7" ht="11.1" customHeight="1">
      <c r="A26" s="27">
        <v>1981</v>
      </c>
      <c r="B26" s="170">
        <f>'3.12'!B26/'3.12'!B25*100-100</f>
        <v>7.2184078678790229</v>
      </c>
      <c r="C26" s="170">
        <f>'3.12'!C26/'3.12'!C25*100-100</f>
        <v>7.2590967270067495</v>
      </c>
      <c r="D26" s="170">
        <f>'3.12'!D26/'3.12'!D25*100-100</f>
        <v>6.9767441860465027</v>
      </c>
      <c r="E26" s="170">
        <f>'3.12'!E26/'3.12'!E25*100-100</f>
        <v>-2.961013324559957</v>
      </c>
      <c r="F26" s="170">
        <f>'3.12'!F26/'3.12'!F25*100-100</f>
        <v>-4.4389642416769419</v>
      </c>
      <c r="G26" s="170">
        <f>'3.12'!G26/'3.12'!G25*100-100</f>
        <v>3.4855477289288217</v>
      </c>
    </row>
    <row r="27" spans="1:7" ht="11.1" customHeight="1">
      <c r="A27" s="27">
        <v>1982</v>
      </c>
      <c r="B27" s="170">
        <f>'3.12'!B27/'3.12'!B26*100-100</f>
        <v>3.7037037037036953</v>
      </c>
      <c r="C27" s="170">
        <f>'3.12'!C27/'3.12'!C26*100-100</f>
        <v>3.7333787930446789</v>
      </c>
      <c r="D27" s="170">
        <f>'3.12'!D27/'3.12'!D26*100-100</f>
        <v>3.6294896030245809</v>
      </c>
      <c r="E27" s="170">
        <f>'3.12'!E27/'3.12'!E26*100-100</f>
        <v>-0.77979318528564079</v>
      </c>
      <c r="F27" s="170">
        <f>'3.12'!F27/'3.12'!F26*100-100</f>
        <v>-0.46082949308755872</v>
      </c>
      <c r="G27" s="170">
        <f>'3.12'!G27/'3.12'!G26*100-100</f>
        <v>-2.0889566952235583</v>
      </c>
    </row>
    <row r="28" spans="1:7" ht="11.1" customHeight="1">
      <c r="A28" s="27">
        <v>1983</v>
      </c>
      <c r="B28" s="170">
        <f>'3.12'!B28/'3.12'!B27*100-100</f>
        <v>-0.50066755674232866</v>
      </c>
      <c r="C28" s="170">
        <f>'3.12'!C28/'3.12'!C27*100-100</f>
        <v>-0.4765817584223413</v>
      </c>
      <c r="D28" s="170">
        <f>'3.12'!D28/'3.12'!D27*100-100</f>
        <v>-0.56548704852244214</v>
      </c>
      <c r="E28" s="170">
        <f>'3.12'!E28/'3.12'!E27*100-100</f>
        <v>2.6994703570818501</v>
      </c>
      <c r="F28" s="170">
        <f>'3.12'!F28/'3.12'!F27*100-100</f>
        <v>3.7407407407407618</v>
      </c>
      <c r="G28" s="170">
        <f>'3.12'!G28/'3.12'!G27*100-100</f>
        <v>-1.6780534579887387</v>
      </c>
    </row>
    <row r="29" spans="1:7" ht="11.1" customHeight="1">
      <c r="A29" s="27">
        <v>1984</v>
      </c>
      <c r="B29" s="170">
        <f>'3.12'!B29/'3.12'!B28*100-100</f>
        <v>8.8560885608856239</v>
      </c>
      <c r="C29" s="170">
        <f>'3.12'!C29/'3.12'!C28*100-100</f>
        <v>9.1479524438573065</v>
      </c>
      <c r="D29" s="170">
        <f>'3.12'!D29/'3.12'!D28*100-100</f>
        <v>7.0629242340855001</v>
      </c>
      <c r="E29" s="170">
        <f>'3.12'!E29/'3.12'!E28*100-100</f>
        <v>5.2736649475960746</v>
      </c>
      <c r="F29" s="170">
        <f>'3.12'!F29/'3.12'!F28*100-100</f>
        <v>6.2656194216351224</v>
      </c>
      <c r="G29" s="170">
        <f>'3.12'!G29/'3.12'!G28*100-100</f>
        <v>1.0605875899061488</v>
      </c>
    </row>
    <row r="30" spans="1:7" ht="13.5" customHeight="1">
      <c r="A30" s="27">
        <v>1985</v>
      </c>
      <c r="B30" s="170">
        <f>'3.12'!B30/'3.12'!B29*100-100</f>
        <v>7.457627118644055</v>
      </c>
      <c r="C30" s="170">
        <f>'3.12'!C30/'3.12'!C29*100-100</f>
        <v>7.6248108925869928</v>
      </c>
      <c r="D30" s="170">
        <f>'3.12'!D30/'3.12'!D29*100-100</f>
        <v>6.3570938999314706</v>
      </c>
      <c r="E30" s="170">
        <f>'3.12'!E30/'3.12'!E29*100-100</f>
        <v>4.0297092288242595</v>
      </c>
      <c r="F30" s="170">
        <f>'3.12'!F30/'3.12'!F29*100-100</f>
        <v>4.5523265580379615</v>
      </c>
      <c r="G30" s="170">
        <f>'3.12'!G30/'3.12'!G29*100-100</f>
        <v>1.7008443908323301</v>
      </c>
    </row>
    <row r="31" spans="1:7" ht="11.1" customHeight="1">
      <c r="A31" s="27">
        <v>1986</v>
      </c>
      <c r="B31" s="170">
        <f>'3.12'!B31/'3.12'!B30*100-100</f>
        <v>-1.1901347863492902</v>
      </c>
      <c r="C31" s="170">
        <f>'3.12'!C31/'3.12'!C30*100-100</f>
        <v>-0.80123699746978616</v>
      </c>
      <c r="D31" s="170">
        <f>'3.12'!D31/'3.12'!D30*100-100</f>
        <v>-3.7699371677138771</v>
      </c>
      <c r="E31" s="170">
        <f>'3.12'!E31/'3.12'!E30*100-100</f>
        <v>3.2356068661704427</v>
      </c>
      <c r="F31" s="170">
        <f>'3.12'!F31/'3.12'!F30*100-100</f>
        <v>4.2095115681233892</v>
      </c>
      <c r="G31" s="170">
        <f>'3.12'!G31/'3.12'!G30*100-100</f>
        <v>-1.257264855888991</v>
      </c>
    </row>
    <row r="32" spans="1:7" ht="11.1" customHeight="1">
      <c r="A32" s="27">
        <v>1987</v>
      </c>
      <c r="B32" s="170">
        <f>'3.12'!B32/'3.12'!B31*100-100</f>
        <v>0.74009577710056362</v>
      </c>
      <c r="C32" s="170">
        <f>'3.12'!C32/'3.12'!C31*100-100</f>
        <v>1.0911152047612376</v>
      </c>
      <c r="D32" s="170">
        <f>'3.12'!D32/'3.12'!D31*100-100</f>
        <v>-1.7076845806127494</v>
      </c>
      <c r="E32" s="170">
        <f>'3.12'!E32/'3.12'!E31*100-100</f>
        <v>4.5762213066509645</v>
      </c>
      <c r="F32" s="170">
        <f>'3.12'!F32/'3.12'!F31*100-100</f>
        <v>5.2266419981498586</v>
      </c>
      <c r="G32" s="170">
        <f>'3.12'!G32/'3.12'!G31*100-100</f>
        <v>1.8738738738738761</v>
      </c>
    </row>
    <row r="33" spans="1:7" ht="11.1" customHeight="1">
      <c r="A33" s="27">
        <v>1988</v>
      </c>
      <c r="B33" s="170">
        <f>'3.12'!B33/'3.12'!B32*100-100</f>
        <v>5.6611927398444237</v>
      </c>
      <c r="C33" s="170">
        <f>'3.12'!C33/'3.12'!C32*100-100</f>
        <v>6.4339781328847749</v>
      </c>
      <c r="D33" s="170">
        <f>'3.12'!D33/'3.12'!D32*100-100</f>
        <v>0.47692045648099679</v>
      </c>
      <c r="E33" s="170">
        <f>'3.12'!E33/'3.12'!E32*100-100</f>
        <v>5.4734768538061047</v>
      </c>
      <c r="F33" s="170">
        <f>'3.12'!F33/'3.12'!F32*100-100</f>
        <v>5.9194139194139268</v>
      </c>
      <c r="G33" s="170">
        <f>'3.12'!G33/'3.12'!G32*100-100</f>
        <v>3.690602523287339</v>
      </c>
    </row>
    <row r="34" spans="1:7" ht="11.1" customHeight="1">
      <c r="A34" s="27">
        <v>1989</v>
      </c>
      <c r="B34" s="170">
        <f>'3.12'!B34/'3.12'!B33*100-100</f>
        <v>10.27948193592367</v>
      </c>
      <c r="C34" s="170">
        <f>'3.12'!C34/'3.12'!C33*100-100</f>
        <v>10.377979718161455</v>
      </c>
      <c r="D34" s="170">
        <f>'3.12'!D34/'3.12'!D33*100-100</f>
        <v>9.5948465841668025</v>
      </c>
      <c r="E34" s="170">
        <f>'3.12'!E34/'3.12'!E33*100-100</f>
        <v>8.5912486659551917</v>
      </c>
      <c r="F34" s="170">
        <f>'3.12'!F34/'3.12'!F33*100-100</f>
        <v>9.3097247198782611</v>
      </c>
      <c r="G34" s="170">
        <f>'3.12'!G34/'3.12'!G33*100-100</f>
        <v>5.7539231294064166</v>
      </c>
    </row>
    <row r="35" spans="1:7" ht="13.5" customHeight="1">
      <c r="A35" s="27">
        <v>1990</v>
      </c>
      <c r="B35" s="170">
        <f>'3.12'!B35/'3.12'!B34*100-100</f>
        <v>11.348745209543807</v>
      </c>
      <c r="C35" s="170">
        <f>'3.12'!C35/'3.12'!C34*100-100</f>
        <v>7.5170027443025873</v>
      </c>
      <c r="D35" s="170">
        <f>'3.12'!D35/'3.12'!D34*100-100</f>
        <v>38.948182521268336</v>
      </c>
      <c r="E35" s="170">
        <f>'3.12'!E35/'3.12'!E34*100-100</f>
        <v>10.773955773955763</v>
      </c>
      <c r="F35" s="170">
        <f>'3.12'!F35/'3.12'!F34*100-100</f>
        <v>11.364211592002022</v>
      </c>
      <c r="G35" s="170">
        <f>'3.12'!G35/'3.12'!G34*100-100</f>
        <v>8.3225806451612954</v>
      </c>
    </row>
    <row r="36" spans="1:7" s="29" customFormat="1" ht="13.5" customHeight="1">
      <c r="A36" s="28">
        <v>1991</v>
      </c>
      <c r="B36" s="172">
        <f>'3.12'!B36/'3.12'!B35*100-100</f>
        <v>11.024758521150233</v>
      </c>
      <c r="C36" s="172">
        <f>'3.12'!C36/'3.12'!C35*100-100</f>
        <v>10.975474420153148</v>
      </c>
      <c r="D36" s="172">
        <f>'3.12'!D36/'3.12'!D35*100-100</f>
        <v>11.321384838027384</v>
      </c>
      <c r="E36" s="172">
        <f>'3.12'!E36/'3.12'!E35*100-100</f>
        <v>10.90163025396474</v>
      </c>
      <c r="F36" s="172">
        <f>'3.12'!F36/'3.12'!F35*100-100</f>
        <v>13.63636363636364</v>
      </c>
      <c r="G36" s="172">
        <f>'3.12'!G36/'3.12'!G35*100-100</f>
        <v>-0.73456422473694261</v>
      </c>
    </row>
    <row r="37" spans="1:7" ht="15" customHeight="1">
      <c r="A37" s="1"/>
      <c r="B37" s="32" t="s">
        <v>275</v>
      </c>
      <c r="C37" s="171"/>
      <c r="D37" s="171"/>
      <c r="E37" s="171"/>
      <c r="F37" s="171"/>
      <c r="G37" s="171"/>
    </row>
    <row r="38" spans="1:7" ht="15" customHeight="1">
      <c r="A38" s="33" t="s">
        <v>151</v>
      </c>
      <c r="B38" s="170">
        <f>POWER(('3.12'!B25/'3.12'!B15),1/10)*100-100</f>
        <v>5.1193735172885226</v>
      </c>
      <c r="C38" s="170">
        <f>POWER(('3.12'!C25/'3.12'!C15),1/10)*100-100</f>
        <v>5.5353881840217269</v>
      </c>
      <c r="D38" s="170">
        <f>POWER(('3.12'!D25/'3.12'!D15),1/10)*100-100</f>
        <v>2.6795624216773462</v>
      </c>
      <c r="E38" s="170">
        <f>POWER(('3.12'!E25/'3.12'!E15),1/10)*100-100</f>
        <v>5.3116411934152268</v>
      </c>
      <c r="F38" s="170">
        <f>POWER(('3.12'!F25/'3.12'!F15),1/10)*100-100</f>
        <v>5.8671900714781344</v>
      </c>
      <c r="G38" s="170">
        <f>POWER(('3.12'!G25/'3.12'!G15),1/10)*100-100</f>
        <v>3.2002776847644014</v>
      </c>
    </row>
    <row r="39" spans="1:7" s="29" customFormat="1" ht="18" customHeight="1">
      <c r="A39" s="34" t="s">
        <v>152</v>
      </c>
      <c r="B39" s="172">
        <f>POWER(('3.12'!B36/'3.12'!B25),1/11)*100-100</f>
        <v>5.7811652971265346</v>
      </c>
      <c r="C39" s="172">
        <f>POWER(('3.12'!C36/'3.12'!C25),1/11)*100-100</f>
        <v>5.6395524021570509</v>
      </c>
      <c r="D39" s="172">
        <f>POWER(('3.12'!D36/'3.12'!D25),1/11)*100-100</f>
        <v>6.6112570188043662</v>
      </c>
      <c r="E39" s="172">
        <f>POWER(('3.12'!E36/'3.12'!E25),1/11)*100-100</f>
        <v>4.6288912966849551</v>
      </c>
      <c r="F39" s="172">
        <f>POWER(('3.12'!F36/'3.12'!F25),1/11)*100-100</f>
        <v>5.2816851761547525</v>
      </c>
      <c r="G39" s="172">
        <f>POWER(('3.12'!G36/'3.12'!G25),1/11)*100-100</f>
        <v>1.7821779556723101</v>
      </c>
    </row>
    <row r="40" spans="1:7" ht="15" customHeight="1">
      <c r="A40" s="30"/>
      <c r="B40" s="24" t="s">
        <v>450</v>
      </c>
      <c r="C40" s="169"/>
      <c r="D40" s="169"/>
      <c r="E40" s="169"/>
      <c r="F40" s="169"/>
      <c r="G40" s="169"/>
    </row>
    <row r="41" spans="1:7" ht="12" hidden="1" customHeight="1">
      <c r="A41" s="25"/>
      <c r="B41" s="363"/>
      <c r="C41" s="26"/>
      <c r="D41" s="26"/>
      <c r="E41" s="26"/>
      <c r="F41" s="26"/>
      <c r="G41" s="26"/>
    </row>
    <row r="42" spans="1:7" ht="12" hidden="1" customHeight="1">
      <c r="A42" s="25"/>
      <c r="B42" s="363"/>
      <c r="C42" s="26"/>
      <c r="D42" s="26"/>
      <c r="E42" s="26"/>
      <c r="F42" s="26"/>
      <c r="G42" s="26"/>
    </row>
    <row r="43" spans="1:7" ht="12" hidden="1" customHeight="1">
      <c r="A43" s="25"/>
      <c r="B43" s="363"/>
      <c r="C43" s="26"/>
      <c r="D43" s="26"/>
      <c r="E43" s="26"/>
      <c r="F43" s="26"/>
      <c r="G43" s="26"/>
    </row>
    <row r="44" spans="1:7" ht="12" hidden="1" customHeight="1">
      <c r="A44" s="25"/>
      <c r="B44" s="363"/>
      <c r="C44" s="26"/>
      <c r="D44" s="26"/>
      <c r="E44" s="26"/>
      <c r="F44" s="26"/>
      <c r="G44" s="26"/>
    </row>
    <row r="45" spans="1:7" ht="13.5" hidden="1" customHeight="1">
      <c r="A45" s="27">
        <v>1991</v>
      </c>
      <c r="B45" s="40"/>
      <c r="C45" s="40"/>
      <c r="D45" s="40"/>
      <c r="E45" s="40"/>
      <c r="F45" s="40"/>
      <c r="G45" s="40"/>
    </row>
    <row r="46" spans="1:7" ht="11.1" customHeight="1">
      <c r="A46" s="27">
        <v>1992</v>
      </c>
      <c r="B46" s="170">
        <f>'3.12'!B46/'3.12'!B45*100-100</f>
        <v>-0.36937541974478449</v>
      </c>
      <c r="C46" s="170">
        <f>'3.12'!C46/'3.12'!C45*100-100</f>
        <v>-0.16318537859008586</v>
      </c>
      <c r="D46" s="170">
        <f>'3.12'!D46/'3.12'!D45*100-100</f>
        <v>-1.6640866873064937</v>
      </c>
      <c r="E46" s="170">
        <f>'3.12'!E46/'3.12'!E45*100-100</f>
        <v>3.0141843971631062</v>
      </c>
      <c r="F46" s="170">
        <f>'3.12'!F46/'3.12'!F45*100-100</f>
        <v>2.0103563813585339</v>
      </c>
      <c r="G46" s="170">
        <f>'3.12'!G46/'3.12'!G45*100-100</f>
        <v>7.146709816612713</v>
      </c>
    </row>
    <row r="47" spans="1:7" ht="11.1" customHeight="1">
      <c r="A47" s="27">
        <v>1993</v>
      </c>
      <c r="B47" s="170">
        <f>'3.12'!B47/'3.12'!B46*100-100</f>
        <v>-5.9319177620492098</v>
      </c>
      <c r="C47" s="170">
        <f>'3.12'!C47/'3.12'!C46*100-100</f>
        <v>-6.4727034978751163</v>
      </c>
      <c r="D47" s="170">
        <f>'3.12'!D47/'3.12'!D46*100-100</f>
        <v>-2.3612750885478135</v>
      </c>
      <c r="E47" s="170">
        <f>'3.12'!E47/'3.12'!E46*100-100</f>
        <v>-6.6838783706253508</v>
      </c>
      <c r="F47" s="170">
        <f>'3.12'!F47/'3.12'!F46*100-100</f>
        <v>-9.1370558375634516</v>
      </c>
      <c r="G47" s="170">
        <f>'3.12'!G47/'3.12'!G46*100-100</f>
        <v>2.0639315378806913</v>
      </c>
    </row>
    <row r="48" spans="1:7" ht="11.1" customHeight="1">
      <c r="A48" s="27">
        <v>1994</v>
      </c>
      <c r="B48" s="170">
        <f>'3.12'!B48/'3.12'!B47*100-100</f>
        <v>7.9183088498745917</v>
      </c>
      <c r="C48" s="170">
        <f>'3.12'!C48/'3.12'!C47*100-100</f>
        <v>9.3673540720027972</v>
      </c>
      <c r="D48" s="170">
        <f>'3.12'!D48/'3.12'!D47*100-100</f>
        <v>-0.84643288996370813</v>
      </c>
      <c r="E48" s="170">
        <f>'3.12'!E48/'3.12'!E47*100-100</f>
        <v>8.2385490316630836</v>
      </c>
      <c r="F48" s="170">
        <f>'3.12'!F48/'3.12'!F47*100-100</f>
        <v>8.5770621097601065</v>
      </c>
      <c r="G48" s="170">
        <f>'3.12'!G48/'3.12'!G47*100-100</f>
        <v>7.1270036991368784</v>
      </c>
    </row>
    <row r="49" spans="1:7" ht="13.5" customHeight="1">
      <c r="A49" s="27">
        <v>1995</v>
      </c>
      <c r="B49" s="170">
        <f>'3.12'!B49/'3.12'!B48*100-100</f>
        <v>6.6069057104913611</v>
      </c>
      <c r="C49" s="170">
        <f>'3.12'!C49/'3.12'!C48*100-100</f>
        <v>6.6794503036113895</v>
      </c>
      <c r="D49" s="170">
        <f>'3.12'!D49/'3.12'!D48*100-100</f>
        <v>6.0569105691056961</v>
      </c>
      <c r="E49" s="170">
        <f>'3.12'!E49/'3.12'!E48*100-100</f>
        <v>6.958250497017886</v>
      </c>
      <c r="F49" s="170">
        <f>'3.12'!F49/'3.12'!F48*100-100</f>
        <v>6.9915254237288309</v>
      </c>
      <c r="G49" s="170">
        <f>'3.12'!G49/'3.12'!G48*100-100</f>
        <v>6.8830570902394186</v>
      </c>
    </row>
    <row r="50" spans="1:7" ht="11.1" customHeight="1">
      <c r="A50" s="27">
        <v>1996</v>
      </c>
      <c r="B50" s="170">
        <f>'3.12'!B50/'3.12'!B49*100-100</f>
        <v>5.8860168171908924</v>
      </c>
      <c r="C50" s="170">
        <f>'3.12'!C50/'3.12'!C49*100-100</f>
        <v>5.871779508687851</v>
      </c>
      <c r="D50" s="170">
        <f>'3.12'!D50/'3.12'!D49*100-100</f>
        <v>6.0559601379839023</v>
      </c>
      <c r="E50" s="170">
        <f>'3.12'!E50/'3.12'!E49*100-100</f>
        <v>4.0892193308550446</v>
      </c>
      <c r="F50" s="170">
        <f>'3.12'!F50/'3.12'!F49*100-100</f>
        <v>3.9886845827439714</v>
      </c>
      <c r="G50" s="170">
        <f>'3.12'!G50/'3.12'!G49*100-100</f>
        <v>4.4367865604135375</v>
      </c>
    </row>
    <row r="51" spans="1:7" ht="11.1" customHeight="1">
      <c r="A51" s="27">
        <v>1997</v>
      </c>
      <c r="B51" s="170">
        <f>'3.12'!B51/'3.12'!B50*100-100</f>
        <v>12.235294117647058</v>
      </c>
      <c r="C51" s="170">
        <f>'3.12'!C51/'3.12'!C50*100-100</f>
        <v>11.629881154499145</v>
      </c>
      <c r="D51" s="170">
        <f>'3.12'!D51/'3.12'!D50*100-100</f>
        <v>16.335381279363915</v>
      </c>
      <c r="E51" s="170">
        <f>'3.12'!E51/'3.12'!E50*100-100</f>
        <v>9.209183673469397</v>
      </c>
      <c r="F51" s="170">
        <f>'3.12'!F51/'3.12'!F50*100-100</f>
        <v>9.4668117519042454</v>
      </c>
      <c r="G51" s="170">
        <f>'3.12'!G51/'3.12'!G50*100-100</f>
        <v>8.372860383584225</v>
      </c>
    </row>
    <row r="52" spans="1:7" ht="11.1" customHeight="1">
      <c r="A52" s="27">
        <v>1998</v>
      </c>
      <c r="B52" s="170">
        <f>'3.12'!B52/'3.12'!B51*100-100</f>
        <v>7.6781970649895328</v>
      </c>
      <c r="C52" s="170">
        <f>'3.12'!C52/'3.12'!C51*100-100</f>
        <v>7.7059569074778125</v>
      </c>
      <c r="D52" s="170">
        <f>'3.12'!D52/'3.12'!D51*100-100</f>
        <v>7.4867971419695607</v>
      </c>
      <c r="E52" s="170">
        <f>'3.12'!E52/'3.12'!E51*100-100</f>
        <v>9.4136883905629531</v>
      </c>
      <c r="F52" s="170">
        <f>'3.12'!F52/'3.12'!F51*100-100</f>
        <v>11.058648111331991</v>
      </c>
      <c r="G52" s="170">
        <f>'3.12'!G52/'3.12'!G51*100-100</f>
        <v>4.2245480494766952</v>
      </c>
    </row>
    <row r="53" spans="1:7" ht="11.1" customHeight="1">
      <c r="A53" s="27">
        <v>1999</v>
      </c>
      <c r="B53" s="170">
        <f>'3.12'!B53/'3.12'!B52*100-100</f>
        <v>5.2810902896081728</v>
      </c>
      <c r="C53" s="170">
        <f>'3.12'!C53/'3.12'!C52*100-100</f>
        <v>5.8602024005648161</v>
      </c>
      <c r="D53" s="170">
        <f>'3.12'!D53/'3.12'!D52*100-100</f>
        <v>1.6184971098265777</v>
      </c>
      <c r="E53" s="170">
        <f>'3.12'!E53/'3.12'!E52*100-100</f>
        <v>8.881298035866763</v>
      </c>
      <c r="F53" s="170">
        <f>'3.12'!F53/'3.12'!F52*100-100</f>
        <v>8.7939136272096761</v>
      </c>
      <c r="G53" s="170">
        <f>'3.12'!G53/'3.12'!G52*100-100</f>
        <v>9.1473434361876826</v>
      </c>
    </row>
    <row r="54" spans="1:7" ht="13.5" customHeight="1">
      <c r="A54" s="27">
        <v>2000</v>
      </c>
      <c r="B54" s="170">
        <f>'3.12'!B54/'3.12'!B53*100-100</f>
        <v>13.823393435043926</v>
      </c>
      <c r="C54" s="170">
        <f>'3.12'!C54/'3.12'!C53*100-100</f>
        <v>13.694975544686528</v>
      </c>
      <c r="D54" s="170">
        <f>'3.12'!D54/'3.12'!D53*100-100</f>
        <v>14.448236632536975</v>
      </c>
      <c r="E54" s="170">
        <f>'3.12'!E54/'3.12'!E53*100-100</f>
        <v>10.784313725490208</v>
      </c>
      <c r="F54" s="170">
        <f>'3.12'!F54/'3.12'!F53*100-100</f>
        <v>11.106540518305238</v>
      </c>
      <c r="G54" s="170">
        <f>'3.12'!G54/'3.12'!G53*100-100</f>
        <v>9.8360655737704832</v>
      </c>
    </row>
    <row r="55" spans="1:7" ht="11.1" customHeight="1">
      <c r="A55" s="27">
        <v>2001</v>
      </c>
      <c r="B55" s="170">
        <f>'3.12'!B55/'3.12'!B54*100-100</f>
        <v>5.6661251015434573</v>
      </c>
      <c r="C55" s="170">
        <f>'3.12'!C55/'3.12'!C54*100-100</f>
        <v>6.1008994915916901</v>
      </c>
      <c r="D55" s="170">
        <f>'3.12'!D55/'3.12'!D54*100-100</f>
        <v>2.9324055666003943</v>
      </c>
      <c r="E55" s="170">
        <f>'3.12'!E55/'3.12'!E54*100-100</f>
        <v>0.84955752212387381</v>
      </c>
      <c r="F55" s="170">
        <f>'3.12'!F55/'3.12'!F54*100-100</f>
        <v>-0.11106997408367647</v>
      </c>
      <c r="G55" s="170">
        <f>'3.12'!G55/'3.12'!G54*100-100</f>
        <v>3.9597928723728444</v>
      </c>
    </row>
    <row r="56" spans="1:7" ht="11.1" customHeight="1">
      <c r="A56" s="27">
        <v>2002</v>
      </c>
      <c r="B56" s="170">
        <f>'3.12'!B56/'3.12'!B55*100-100</f>
        <v>4.2091101287718544</v>
      </c>
      <c r="C56" s="170">
        <f>'3.12'!C56/'3.12'!C55*100-100</f>
        <v>3.0777736822705606</v>
      </c>
      <c r="D56" s="170">
        <f>'3.12'!D56/'3.12'!D55*100-100</f>
        <v>11.661033317238051</v>
      </c>
      <c r="E56" s="170">
        <f>'3.12'!E56/'3.12'!E55*100-100</f>
        <v>-2.6149526149525997</v>
      </c>
      <c r="F56" s="170">
        <f>'3.12'!F56/'3.12'!F55*100-100</f>
        <v>-2.1497405485544903</v>
      </c>
      <c r="G56" s="170">
        <f>'3.12'!G56/'3.12'!G55*100-100</f>
        <v>-4.0433636097275212</v>
      </c>
    </row>
    <row r="57" spans="1:7" ht="11.1" customHeight="1">
      <c r="A57" s="27">
        <v>2003</v>
      </c>
      <c r="B57" s="170">
        <f>'3.12'!B57/'3.12'!B56*100-100</f>
        <v>1.8996680191811066</v>
      </c>
      <c r="C57" s="170">
        <f>'3.12'!C57/'3.12'!C56*100-100</f>
        <v>2.3243339889147165</v>
      </c>
      <c r="D57" s="170">
        <f>'3.12'!D57/'3.12'!D56*100-100</f>
        <v>-0.69189189189189904</v>
      </c>
      <c r="E57" s="170">
        <f>'3.12'!E57/'3.12'!E56*100-100</f>
        <v>5.6406559740493663</v>
      </c>
      <c r="F57" s="170">
        <f>'3.12'!F57/'3.12'!F56*100-100</f>
        <v>7.3863636363636402</v>
      </c>
      <c r="G57" s="170">
        <f>'3.12'!G57/'3.12'!G56*100-100</f>
        <v>0.2900763358778562</v>
      </c>
    </row>
    <row r="58" spans="1:7" ht="11.1" customHeight="1">
      <c r="A58" s="27">
        <v>2004</v>
      </c>
      <c r="B58" s="170">
        <f>'3.12'!B58/'3.12'!B57*100-100</f>
        <v>11.529411764705884</v>
      </c>
      <c r="C58" s="170">
        <f>'3.12'!C58/'3.12'!C57*100-100</f>
        <v>10.885899004018881</v>
      </c>
      <c r="D58" s="170">
        <f>'3.12'!D58/'3.12'!D57*100-100</f>
        <v>15.349444807315479</v>
      </c>
      <c r="E58" s="170">
        <f>'3.12'!E58/'3.12'!E57*100-100</f>
        <v>7.8300921187308177</v>
      </c>
      <c r="F58" s="170">
        <f>'3.12'!F58/'3.12'!F57*100-100</f>
        <v>8.5537918871252145</v>
      </c>
      <c r="G58" s="170">
        <f>'3.12'!G58/'3.12'!G57*100-100</f>
        <v>5.5411782615314422</v>
      </c>
    </row>
    <row r="59" spans="1:7" ht="13.5" customHeight="1">
      <c r="A59" s="27">
        <v>2005</v>
      </c>
      <c r="B59" s="170">
        <f>'3.12'!B59/'3.12'!B58*100-100</f>
        <v>6.6861408633560586</v>
      </c>
      <c r="C59" s="170">
        <f>'3.12'!C59/'3.12'!C58*100-100</f>
        <v>7.0595650803655872</v>
      </c>
      <c r="D59" s="170">
        <f>'3.12'!D59/'3.12'!D58*100-100</f>
        <v>4.5488863722159323</v>
      </c>
      <c r="E59" s="170">
        <f>'3.12'!E59/'3.12'!E58*100-100</f>
        <v>5.9642461635817057</v>
      </c>
      <c r="F59" s="170">
        <f>'3.12'!F59/'3.12'!F58*100-100</f>
        <v>6.5312753858651575</v>
      </c>
      <c r="G59" s="170">
        <f>'3.12'!G59/'3.12'!G58*100-100</f>
        <v>3.9665368527333129</v>
      </c>
    </row>
    <row r="60" spans="1:7" ht="11.1" customHeight="1">
      <c r="A60" s="31">
        <v>2006</v>
      </c>
      <c r="B60" s="170">
        <f>'3.12'!B60/'3.12'!B59*100-100</f>
        <v>12.290842713720721</v>
      </c>
      <c r="C60" s="170">
        <f>'3.12'!C60/'3.12'!C59*100-100</f>
        <v>12.290256108330894</v>
      </c>
      <c r="D60" s="170">
        <f>'3.12'!D60/'3.12'!D59*100-100</f>
        <v>12.348799422278375</v>
      </c>
      <c r="E60" s="170">
        <f>'3.12'!E60/'3.12'!E59*100-100</f>
        <v>11.152582860555384</v>
      </c>
      <c r="F60" s="170">
        <f>'3.12'!F60/'3.12'!F59*100-100</f>
        <v>13.054750648162283</v>
      </c>
      <c r="G60" s="170">
        <f>'3.12'!G60/'3.12'!G59*100-100</f>
        <v>4.6198668146503792</v>
      </c>
    </row>
    <row r="61" spans="1:7" ht="11.1" customHeight="1">
      <c r="A61" s="31">
        <v>2007</v>
      </c>
      <c r="B61" s="170">
        <f>'3.12'!B61/'3.12'!B60*100-100</f>
        <v>8.8864806285559439</v>
      </c>
      <c r="C61" s="170">
        <f>'3.12'!C61/'3.12'!C60*100-100</f>
        <v>9.4376720408965582</v>
      </c>
      <c r="D61" s="170">
        <f>'3.12'!D61/'3.12'!D60*100-100</f>
        <v>5.6885746424554071</v>
      </c>
      <c r="E61" s="170">
        <f>'3.12'!E61/'3.12'!E60*100-100</f>
        <v>6.2055070517125444</v>
      </c>
      <c r="F61" s="170">
        <f>'3.12'!F61/'3.12'!F60*100-100</f>
        <v>6.7583974099554922</v>
      </c>
      <c r="G61" s="170">
        <f>'3.12'!G61/'3.12'!G60*100-100</f>
        <v>4.0843389470892362</v>
      </c>
    </row>
    <row r="62" spans="1:7" ht="11.1" customHeight="1">
      <c r="A62" s="31">
        <v>2008</v>
      </c>
      <c r="B62" s="170">
        <f>'3.12'!B62/'3.12'!B61*100-100</f>
        <v>1.9407812888778295</v>
      </c>
      <c r="C62" s="170">
        <f>'3.12'!C62/'3.12'!C61*100-100</f>
        <v>1.3654329859863452</v>
      </c>
      <c r="D62" s="170">
        <f>'3.12'!D62/'3.12'!D61*100-100</f>
        <v>5.3823931883837588</v>
      </c>
      <c r="E62" s="170">
        <f>'3.12'!E62/'3.12'!E61*100-100</f>
        <v>2.3017579360060836</v>
      </c>
      <c r="F62" s="170">
        <f>'3.12'!F62/'3.12'!F61*100-100</f>
        <v>2.5271670457417201</v>
      </c>
      <c r="G62" s="170">
        <f>'3.12'!G62/'3.12'!G61*100-100</f>
        <v>1.4396738438017707</v>
      </c>
    </row>
    <row r="63" spans="1:7" ht="11.1" customHeight="1">
      <c r="A63" s="27">
        <v>2009</v>
      </c>
      <c r="B63" s="170">
        <f>'3.12'!B63/'3.12'!B62*100-100</f>
        <v>-14.278740541859904</v>
      </c>
      <c r="C63" s="170">
        <f>'3.12'!C63/'3.12'!C62*100-100</f>
        <v>-16.743471582181257</v>
      </c>
      <c r="D63" s="170">
        <f>'3.12'!D63/'3.12'!D62*100-100</f>
        <v>-0.30298658202281104</v>
      </c>
      <c r="E63" s="170">
        <f>'3.12'!E63/'3.12'!E62*100-100</f>
        <v>-9.6921745580417848</v>
      </c>
      <c r="F63" s="170">
        <f>'3.12'!F63/'3.12'!F62*100-100</f>
        <v>-10.155287157998515</v>
      </c>
      <c r="G63" s="170">
        <f>'3.12'!G63/'3.12'!G62*100-100</f>
        <v>-7.9000251193167657</v>
      </c>
    </row>
    <row r="64" spans="1:7" ht="13.5" customHeight="1">
      <c r="A64" s="27">
        <v>2010</v>
      </c>
      <c r="B64" s="170">
        <f>'3.12'!B64/'3.12'!B63*100-100</f>
        <v>14.407744874715277</v>
      </c>
      <c r="C64" s="170">
        <f>'3.12'!C64/'3.12'!C63*100-100</f>
        <v>16.321317059324443</v>
      </c>
      <c r="D64" s="170">
        <f>'3.12'!D64/'3.12'!D63*100-100</f>
        <v>5.4124457308249134</v>
      </c>
      <c r="E64" s="170">
        <f>'3.12'!E64/'3.12'!E63*100-100</f>
        <v>12.867898699520879</v>
      </c>
      <c r="F64" s="170">
        <f>'3.12'!F64/'3.12'!F63*100-100</f>
        <v>13.717421124828519</v>
      </c>
      <c r="G64" s="170">
        <f>'3.12'!G64/'3.12'!G63*100-100</f>
        <v>9.9413609709532409</v>
      </c>
    </row>
    <row r="65" spans="1:7" ht="11.1" customHeight="1">
      <c r="A65" s="27">
        <v>2011</v>
      </c>
      <c r="B65" s="170">
        <f>'3.12'!B65/'3.12'!B64*100-100</f>
        <v>8.349925335988047</v>
      </c>
      <c r="C65" s="170">
        <f>'3.12'!C65/'3.12'!C64*100-100</f>
        <v>8.8945827232796546</v>
      </c>
      <c r="D65" s="170">
        <f>'3.12'!D65/'3.12'!D64*100-100</f>
        <v>5.5052169137836273</v>
      </c>
      <c r="E65" s="170">
        <f>'3.12'!E65/'3.12'!E64*100-100</f>
        <v>7.3256519102486379</v>
      </c>
      <c r="F65" s="170">
        <f>'3.12'!F65/'3.12'!F64*100-100</f>
        <v>8.0217129071169921</v>
      </c>
      <c r="G65" s="170">
        <f>'3.12'!G65/'3.12'!G64*100-100</f>
        <v>4.7258744728355282</v>
      </c>
    </row>
    <row r="66" spans="1:7" ht="11.1" customHeight="1">
      <c r="A66" s="27">
        <v>2012</v>
      </c>
      <c r="B66" s="170">
        <f>'3.12'!B66/'3.12'!B65*100-100</f>
        <v>2.9057080509934679</v>
      </c>
      <c r="C66" s="170">
        <f>'3.12'!C66/'3.12'!C65*100-100</f>
        <v>2.5210084033613356</v>
      </c>
      <c r="D66" s="170">
        <f>'3.12'!D66/'3.12'!D65*100-100</f>
        <v>5.0097592713077574</v>
      </c>
      <c r="E66" s="170">
        <f>'3.12'!E66/'3.12'!E65*100-100</f>
        <v>0.10170640750366999</v>
      </c>
      <c r="F66" s="170">
        <f>'3.12'!F66/'3.12'!F65*100-100</f>
        <v>-1.3400335008375208</v>
      </c>
      <c r="G66" s="170">
        <f>'3.12'!G66/'3.12'!G65*100-100</f>
        <v>5.8510008290891875</v>
      </c>
    </row>
    <row r="67" spans="1:7" ht="11.1" customHeight="1">
      <c r="A67" s="27">
        <v>2013</v>
      </c>
      <c r="B67" s="170">
        <f>'3.12'!B67/'3.12'!B66*100-100</f>
        <v>1.004464285714306</v>
      </c>
      <c r="C67" s="170">
        <f>'3.12'!C67/'3.12'!C66*100-100</f>
        <v>0.37158469945354966</v>
      </c>
      <c r="D67" s="170">
        <f>'3.12'!D67/'3.12'!D66*100-100</f>
        <v>4.4237918215613377</v>
      </c>
      <c r="E67" s="170">
        <f>'3.12'!E67/'3.12'!E66*100-100</f>
        <v>2.6755475276586225</v>
      </c>
      <c r="F67" s="170">
        <f>'3.12'!F67/'3.12'!F66*100-100</f>
        <v>2.2976796830786554</v>
      </c>
      <c r="G67" s="170">
        <f>'3.12'!G67/'3.12'!G66*100-100</f>
        <v>4.0617656931856345</v>
      </c>
    </row>
    <row r="68" spans="1:7" ht="11.1" customHeight="1">
      <c r="A68" s="27">
        <v>2014</v>
      </c>
      <c r="B68" s="170">
        <f>'3.12'!B68/'3.12'!B67*100-100</f>
        <v>4.7955801104972267</v>
      </c>
      <c r="C68" s="170">
        <f>'3.12'!C68/'3.12'!C67*100-100</f>
        <v>4.1811846689895589</v>
      </c>
      <c r="D68" s="170">
        <f>'3.12'!D68/'3.12'!D67*100-100</f>
        <v>7.9743681025275919</v>
      </c>
      <c r="E68" s="170">
        <f>'3.12'!E68/'3.12'!E67*100-100</f>
        <v>3.9252336448598157</v>
      </c>
      <c r="F68" s="170">
        <f>'3.12'!F68/'3.12'!F67*100-100</f>
        <v>4.5695950431511534</v>
      </c>
      <c r="G68" s="170">
        <f>'3.12'!G68/'3.12'!G67*100-100</f>
        <v>1.6774193548387188</v>
      </c>
    </row>
    <row r="69" spans="1:7" ht="13.5" customHeight="1">
      <c r="A69" s="27">
        <v>2015</v>
      </c>
      <c r="B69" s="170">
        <f>'3.12'!B69/'3.12'!B68*100-100</f>
        <v>5.4407423028258108</v>
      </c>
      <c r="C69" s="170">
        <f>'3.12'!C69/'3.12'!C68*100-100</f>
        <v>4.5150501672240608</v>
      </c>
      <c r="D69" s="170">
        <f>'3.12'!D69/'3.12'!D68*100-100</f>
        <v>9.9021870535223684</v>
      </c>
      <c r="E69" s="170">
        <f>'3.12'!E69/'3.12'!E68*100-100</f>
        <v>5.7977147693609936</v>
      </c>
      <c r="F69" s="170">
        <f>'3.12'!F69/'3.12'!F68*100-100</f>
        <v>5.80890911014707</v>
      </c>
      <c r="G69" s="170">
        <f>'3.12'!G69/'3.12'!G68*100-100</f>
        <v>5.7529610829103177</v>
      </c>
    </row>
    <row r="70" spans="1:7" ht="11.1" customHeight="1">
      <c r="A70" s="27">
        <v>2016</v>
      </c>
      <c r="B70" s="170">
        <f>'3.12'!B70/'3.12'!B69*100-100</f>
        <v>2.4699999999999989</v>
      </c>
      <c r="C70" s="170">
        <f>'3.12'!C70/'3.12'!C69*100-100</f>
        <v>2.1099999999999852</v>
      </c>
      <c r="D70" s="170">
        <f>'3.12'!D70/'3.12'!D69*100-100</f>
        <v>4.1400000000000148</v>
      </c>
      <c r="E70" s="170">
        <f>'3.12'!E70/'3.12'!E69*100-100</f>
        <v>4.4899999999999949</v>
      </c>
      <c r="F70" s="170">
        <f>'3.12'!F70/'3.12'!F69*100-100</f>
        <v>4.2800000000000011</v>
      </c>
      <c r="G70" s="170">
        <f>'3.12'!G70/'3.12'!G69*100-100</f>
        <v>5.1700000000000017</v>
      </c>
    </row>
    <row r="71" spans="1:7" ht="11.1" customHeight="1">
      <c r="A71" s="27">
        <v>2017</v>
      </c>
      <c r="B71" s="170">
        <f>'3.12'!B71/'3.12'!B70*100-100</f>
        <v>4.7428515663120834</v>
      </c>
      <c r="C71" s="170">
        <f>'3.12'!C71/'3.12'!C70*100-100</f>
        <v>5.1219273332680331</v>
      </c>
      <c r="D71" s="170">
        <f>'3.12'!D71/'3.12'!D70*100-100</f>
        <v>3.0631841751488338</v>
      </c>
      <c r="E71" s="170">
        <f>'3.12'!E71/'3.12'!E70*100-100</f>
        <v>5.3115130634510592</v>
      </c>
      <c r="F71" s="170">
        <f>'3.12'!F71/'3.12'!F70*100-100</f>
        <v>5.1783659378596099</v>
      </c>
      <c r="G71" s="170">
        <f>'3.12'!G71/'3.12'!G70*100-100</f>
        <v>5.7620994580203586</v>
      </c>
    </row>
    <row r="72" spans="1:7" ht="11.1" customHeight="1">
      <c r="A72" s="27">
        <v>2018</v>
      </c>
      <c r="B72" s="170">
        <f>'3.12'!B72/'3.12'!B71*100-100</f>
        <v>2.2826795863225584</v>
      </c>
      <c r="C72" s="170">
        <f>'3.12'!C72/'3.12'!C71*100-100</f>
        <v>2.1240916713247628</v>
      </c>
      <c r="D72" s="170">
        <f>'3.12'!D72/'3.12'!D71*100-100</f>
        <v>2.9721419919873142</v>
      </c>
      <c r="E72" s="170">
        <f>'3.12'!E72/'3.12'!E71*100-100</f>
        <v>3.6441294074881796</v>
      </c>
      <c r="F72" s="170">
        <f>'3.12'!F72/'3.12'!F71*100-100</f>
        <v>4.3581327498176421</v>
      </c>
      <c r="G72" s="170">
        <f>'3.12'!G72/'3.12'!G71*100-100</f>
        <v>1.303605142497517</v>
      </c>
    </row>
    <row r="73" spans="1:7" ht="11.1" customHeight="1">
      <c r="A73" s="27">
        <v>2019</v>
      </c>
      <c r="B73" s="170">
        <f>'3.12'!B73/'3.12'!B72*100-100</f>
        <v>0.95645837128803635</v>
      </c>
      <c r="C73" s="170">
        <f>'3.12'!C73/'3.12'!C72*100-100</f>
        <v>0.5382229520160422</v>
      </c>
      <c r="D73" s="170">
        <f>'3.12'!D73/'3.12'!D72*100-100</f>
        <v>2.7506333695258718</v>
      </c>
      <c r="E73" s="170">
        <f>'3.12'!E73/'3.12'!E72*100-100</f>
        <v>2.5602805786935505</v>
      </c>
      <c r="F73" s="170">
        <f>'3.12'!F73/'3.12'!F72*100-100</f>
        <v>2.4550061156735978</v>
      </c>
      <c r="G73" s="170">
        <f>'3.12'!G73/'3.12'!G72*100-100</f>
        <v>2.9286474973375931</v>
      </c>
    </row>
    <row r="74" spans="1:7" ht="13.5" customHeight="1">
      <c r="A74" s="27">
        <v>2020</v>
      </c>
      <c r="B74" s="170">
        <f>'3.12'!B74/'3.12'!B73*100-100</f>
        <v>-9.3656952088784493</v>
      </c>
      <c r="C74" s="170">
        <f>'3.12'!C74/'3.12'!C73*100-100</f>
        <v>-8.2660375646493094</v>
      </c>
      <c r="D74" s="170">
        <f>'3.12'!D74/'3.12'!D73*100-100</f>
        <v>-13.966185276505811</v>
      </c>
      <c r="E74" s="170">
        <f>'3.12'!E74/'3.12'!E73*100-100</f>
        <v>-8.4551594425921195</v>
      </c>
      <c r="F74" s="170">
        <f>'3.12'!F74/'3.12'!F73*100-100</f>
        <v>-4.8605781529802954</v>
      </c>
      <c r="G74" s="170">
        <f>'3.12'!G74/'3.12'!G73*100-100</f>
        <v>-20.279358510087945</v>
      </c>
    </row>
    <row r="75" spans="1:7" ht="15" customHeight="1">
      <c r="A75" s="1"/>
      <c r="B75" s="32" t="s">
        <v>275</v>
      </c>
      <c r="C75" s="171"/>
      <c r="D75" s="171"/>
      <c r="E75" s="171"/>
      <c r="F75" s="171"/>
      <c r="G75" s="171"/>
    </row>
    <row r="76" spans="1:7" ht="15" customHeight="1">
      <c r="A76" s="33" t="s">
        <v>388</v>
      </c>
      <c r="B76" s="173">
        <f>POWER(('3.12'!B54/'3.12'!B45),1/9)*100-100</f>
        <v>5.7464819512545944</v>
      </c>
      <c r="C76" s="173">
        <f>POWER(('3.12'!C54/'3.12'!C45),1/9)*100-100</f>
        <v>5.8568842451243768</v>
      </c>
      <c r="D76" s="173">
        <f>POWER(('3.12'!D54/'3.12'!D45),1/9)*100-100</f>
        <v>5.0446504667239935</v>
      </c>
      <c r="E76" s="173">
        <f>POWER(('3.12'!E54/'3.12'!E45),1/9)*100-100</f>
        <v>5.8608419366116777</v>
      </c>
      <c r="F76" s="173">
        <f>POWER(('3.12'!F54/'3.12'!F45),1/9)*100-100</f>
        <v>5.6894217780797334</v>
      </c>
      <c r="G76" s="173">
        <f>POWER(('3.12'!G54/'3.12'!G45),1/9)*100-100</f>
        <v>6.5549087338466165</v>
      </c>
    </row>
    <row r="77" spans="1:7" ht="12" customHeight="1">
      <c r="A77" s="27" t="s">
        <v>273</v>
      </c>
      <c r="B77" s="173">
        <f>POWER(('3.12'!B64/'3.12'!B54),1/10)*100-100</f>
        <v>5.0200421803910444</v>
      </c>
      <c r="C77" s="173">
        <f>POWER(('3.12'!C64/'3.12'!C54),1/10)*100-100</f>
        <v>4.8296468151557832</v>
      </c>
      <c r="D77" s="173">
        <f>POWER(('3.12'!D64/'3.12'!D54),1/10)*100-100</f>
        <v>6.1136361346651995</v>
      </c>
      <c r="E77" s="173">
        <f>POWER(('3.12'!E64/'3.12'!E54),1/10)*100-100</f>
        <v>3.8518461320306727</v>
      </c>
      <c r="F77" s="173">
        <f>POWER(('3.12'!F64/'3.12'!F54),1/10)*100-100</f>
        <v>4.3758427474792683</v>
      </c>
      <c r="G77" s="173">
        <f>POWER(('3.12'!G64/'3.12'!G54),1/10)*100-100</f>
        <v>2.0737785108983218</v>
      </c>
    </row>
    <row r="78" spans="1:7" ht="12" customHeight="1">
      <c r="A78" s="27" t="s">
        <v>537</v>
      </c>
      <c r="B78" s="173">
        <f>POWER(('3.12'!B74/'3.12'!B64),1/10)*100-100</f>
        <v>2.2565182563572819</v>
      </c>
      <c r="C78" s="173">
        <f>POWER(('3.12'!C74/'3.12'!C64),1/10)*100-100</f>
        <v>2.1209674772473761</v>
      </c>
      <c r="D78" s="173">
        <f>POWER(('3.12'!D74/'3.12'!D64),1/10)*100-100</f>
        <v>2.979899263883496</v>
      </c>
      <c r="E78" s="173">
        <f>POWER(('3.12'!E74/'3.12'!E64),1/10)*100-100</f>
        <v>2.648302130464856</v>
      </c>
      <c r="F78" s="173">
        <f>POWER(('3.12'!F74/'3.12'!F64),1/10)*100-100</f>
        <v>3.0147209059646229</v>
      </c>
      <c r="G78" s="173">
        <f>POWER(('3.12'!G74/'3.12'!G64),1/10)*100-100</f>
        <v>1.379725162334708</v>
      </c>
    </row>
    <row r="79" spans="1:7" ht="12" customHeight="1">
      <c r="A79" s="35"/>
      <c r="B79" s="10"/>
      <c r="C79" s="10"/>
      <c r="D79" s="10"/>
      <c r="E79" s="10"/>
      <c r="F79" s="10"/>
      <c r="G79" s="10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7" width="16.5703125" style="19" customWidth="1"/>
    <col min="8" max="16384" width="11.42578125" style="19"/>
  </cols>
  <sheetData>
    <row r="1" spans="1:7" ht="15.75" customHeight="1">
      <c r="A1" s="17" t="s">
        <v>317</v>
      </c>
      <c r="B1" s="18"/>
      <c r="C1" s="18"/>
      <c r="D1" s="18"/>
      <c r="E1" s="18"/>
      <c r="F1" s="18"/>
      <c r="G1" s="18"/>
    </row>
    <row r="2" spans="1:7" ht="15.75" customHeight="1">
      <c r="A2" s="20" t="s">
        <v>432</v>
      </c>
    </row>
    <row r="3" spans="1:7" ht="12.75" hidden="1" customHeight="1">
      <c r="B3" s="18"/>
      <c r="C3" s="18"/>
      <c r="D3" s="18"/>
      <c r="E3" s="18"/>
      <c r="F3" s="18"/>
      <c r="G3" s="18"/>
    </row>
    <row r="4" spans="1:7" ht="12.75" hidden="1" customHeight="1">
      <c r="B4" s="18"/>
      <c r="C4" s="18"/>
      <c r="D4" s="18"/>
      <c r="E4" s="18"/>
      <c r="F4" s="18"/>
      <c r="G4" s="18"/>
    </row>
    <row r="5" spans="1:7" ht="12.75" hidden="1" customHeight="1">
      <c r="B5" s="18"/>
      <c r="C5" s="18"/>
      <c r="D5" s="18"/>
      <c r="E5" s="18"/>
      <c r="F5" s="18"/>
      <c r="G5" s="18"/>
    </row>
    <row r="6" spans="1:7" ht="12.75" customHeight="1"/>
    <row r="7" spans="1:7" ht="15" customHeight="1">
      <c r="A7" s="390" t="s">
        <v>5</v>
      </c>
      <c r="B7" s="21" t="s">
        <v>100</v>
      </c>
      <c r="C7" s="22"/>
      <c r="D7" s="22"/>
      <c r="E7" s="21" t="s">
        <v>101</v>
      </c>
      <c r="F7" s="22"/>
      <c r="G7" s="22"/>
    </row>
    <row r="8" spans="1:7" ht="15" customHeight="1">
      <c r="A8" s="388"/>
      <c r="B8" s="355" t="s">
        <v>28</v>
      </c>
      <c r="C8" s="355" t="s">
        <v>136</v>
      </c>
      <c r="D8" s="355" t="s">
        <v>138</v>
      </c>
      <c r="E8" s="355" t="s">
        <v>28</v>
      </c>
      <c r="F8" s="355" t="s">
        <v>136</v>
      </c>
      <c r="G8" s="351" t="s">
        <v>138</v>
      </c>
    </row>
    <row r="9" spans="1:7" s="23" customFormat="1" ht="15" customHeight="1">
      <c r="A9" s="392"/>
      <c r="B9" s="360">
        <v>1</v>
      </c>
      <c r="C9" s="360">
        <v>2</v>
      </c>
      <c r="D9" s="360">
        <v>3</v>
      </c>
      <c r="E9" s="360">
        <v>4</v>
      </c>
      <c r="F9" s="360">
        <v>5</v>
      </c>
      <c r="G9" s="360">
        <v>6</v>
      </c>
    </row>
    <row r="10" spans="1:7" s="23" customFormat="1" ht="15" customHeight="1">
      <c r="A10" s="352"/>
      <c r="B10" s="24" t="s">
        <v>276</v>
      </c>
      <c r="C10" s="349"/>
      <c r="D10" s="349"/>
      <c r="E10" s="349"/>
      <c r="F10" s="349"/>
      <c r="G10" s="349"/>
    </row>
    <row r="11" spans="1:7" s="23" customFormat="1" ht="15" hidden="1" customHeight="1">
      <c r="A11" s="350"/>
      <c r="B11" s="363"/>
      <c r="C11" s="349"/>
      <c r="D11" s="349"/>
      <c r="E11" s="349"/>
      <c r="F11" s="349"/>
      <c r="G11" s="349"/>
    </row>
    <row r="12" spans="1:7" s="23" customFormat="1" ht="12" hidden="1" customHeight="1">
      <c r="A12" s="350"/>
      <c r="B12" s="363"/>
      <c r="C12" s="349"/>
      <c r="D12" s="349"/>
      <c r="E12" s="349"/>
      <c r="F12" s="349"/>
      <c r="G12" s="349"/>
    </row>
    <row r="13" spans="1:7" s="23" customFormat="1" ht="12" hidden="1" customHeight="1">
      <c r="A13" s="350"/>
      <c r="B13" s="363"/>
      <c r="C13" s="349"/>
      <c r="D13" s="349"/>
      <c r="E13" s="349"/>
      <c r="F13" s="349"/>
      <c r="G13" s="349"/>
    </row>
    <row r="14" spans="1:7" ht="12" hidden="1" customHeight="1">
      <c r="A14" s="25"/>
      <c r="B14" s="363"/>
      <c r="C14" s="26"/>
      <c r="D14" s="26"/>
      <c r="E14" s="26"/>
      <c r="F14" s="26"/>
      <c r="G14" s="26"/>
    </row>
    <row r="15" spans="1:7" ht="13.5" customHeight="1">
      <c r="A15" s="27">
        <v>1970</v>
      </c>
      <c r="B15" s="40">
        <f>'3.12'!B15/'3.12'!$B$36*100</f>
        <v>32.71</v>
      </c>
      <c r="C15" s="40">
        <f>'3.12'!C15/'3.12'!$C$36*100</f>
        <v>31.91</v>
      </c>
      <c r="D15" s="40">
        <f>'3.12'!D15/'3.12'!$D$36*100</f>
        <v>37.96</v>
      </c>
      <c r="E15" s="40">
        <f>'3.12'!E15/'3.12'!$E$36*100</f>
        <v>36.229999999999997</v>
      </c>
      <c r="F15" s="40">
        <f>'3.12'!F15/'3.12'!$F$36*100</f>
        <v>32.1</v>
      </c>
      <c r="G15" s="168">
        <f>'3.12'!G15/'3.12'!$G$36*100</f>
        <v>60.089999999999996</v>
      </c>
    </row>
    <row r="16" spans="1:7" ht="11.1" customHeight="1">
      <c r="A16" s="27">
        <v>1971</v>
      </c>
      <c r="B16" s="40">
        <f>'3.12'!B16/'3.12'!$B$36*100</f>
        <v>33.479999999999997</v>
      </c>
      <c r="C16" s="40">
        <f>'3.12'!C16/'3.12'!$C$36*100</f>
        <v>33.04</v>
      </c>
      <c r="D16" s="40">
        <f>'3.12'!D16/'3.12'!$D$36*100</f>
        <v>36.39</v>
      </c>
      <c r="E16" s="40">
        <f>'3.12'!E16/'3.12'!$E$36*100</f>
        <v>38.9</v>
      </c>
      <c r="F16" s="40">
        <f>'3.12'!F16/'3.12'!$F$36*100</f>
        <v>34.89</v>
      </c>
      <c r="G16" s="42">
        <f>'3.12'!G16/'3.12'!$G$36*100</f>
        <v>61.919999999999995</v>
      </c>
    </row>
    <row r="17" spans="1:7" ht="11.1" customHeight="1">
      <c r="A17" s="27">
        <v>1972</v>
      </c>
      <c r="B17" s="40">
        <f>'3.12'!B17/'3.12'!$B$36*100</f>
        <v>35.549999999999997</v>
      </c>
      <c r="C17" s="40">
        <f>'3.12'!C17/'3.12'!$C$36*100</f>
        <v>35.409999999999997</v>
      </c>
      <c r="D17" s="40">
        <f>'3.12'!D17/'3.12'!$D$36*100</f>
        <v>36.57</v>
      </c>
      <c r="E17" s="40">
        <f>'3.12'!E17/'3.12'!$E$36*100</f>
        <v>41.42</v>
      </c>
      <c r="F17" s="40">
        <f>'3.12'!F17/'3.12'!$F$36*100</f>
        <v>37.700000000000003</v>
      </c>
      <c r="G17" s="42">
        <f>'3.12'!G17/'3.12'!$G$36*100</f>
        <v>62.639999999999993</v>
      </c>
    </row>
    <row r="18" spans="1:7" ht="11.1" customHeight="1">
      <c r="A18" s="27">
        <v>1973</v>
      </c>
      <c r="B18" s="40">
        <f>'3.12'!B18/'3.12'!$B$36*100</f>
        <v>39.36</v>
      </c>
      <c r="C18" s="40">
        <f>'3.12'!C18/'3.12'!$C$36*100</f>
        <v>39.83</v>
      </c>
      <c r="D18" s="40">
        <f>'3.12'!D18/'3.12'!$D$36*100</f>
        <v>36.630000000000003</v>
      </c>
      <c r="E18" s="40">
        <f>'3.12'!E18/'3.12'!$E$36*100</f>
        <v>42.93</v>
      </c>
      <c r="F18" s="40">
        <f>'3.12'!F18/'3.12'!$F$36*100</f>
        <v>38.53</v>
      </c>
      <c r="G18" s="42">
        <f>'3.12'!G18/'3.12'!$G$36*100</f>
        <v>68.02</v>
      </c>
    </row>
    <row r="19" spans="1:7" ht="11.1" customHeight="1">
      <c r="A19" s="27">
        <v>1974</v>
      </c>
      <c r="B19" s="40">
        <f>'3.12'!B19/'3.12'!$B$36*100</f>
        <v>44</v>
      </c>
      <c r="C19" s="40">
        <f>'3.12'!C19/'3.12'!$C$36*100</f>
        <v>44.84</v>
      </c>
      <c r="D19" s="40">
        <f>'3.12'!D19/'3.12'!$D$36*100</f>
        <v>39.04</v>
      </c>
      <c r="E19" s="40">
        <f>'3.12'!E19/'3.12'!$E$36*100</f>
        <v>43.12</v>
      </c>
      <c r="F19" s="40">
        <f>'3.12'!F19/'3.12'!$F$36*100</f>
        <v>38.83</v>
      </c>
      <c r="G19" s="42">
        <f>'3.12'!G19/'3.12'!$G$36*100</f>
        <v>67.53</v>
      </c>
    </row>
    <row r="20" spans="1:7" ht="13.5" customHeight="1">
      <c r="A20" s="27">
        <v>1975</v>
      </c>
      <c r="B20" s="40">
        <f>'3.12'!B20/'3.12'!$B$36*100</f>
        <v>41.3</v>
      </c>
      <c r="C20" s="40">
        <f>'3.12'!C20/'3.12'!$C$36*100</f>
        <v>41.37</v>
      </c>
      <c r="D20" s="40">
        <f>'3.12'!D20/'3.12'!$D$36*100</f>
        <v>41.33</v>
      </c>
      <c r="E20" s="40">
        <f>'3.12'!E20/'3.12'!$E$36*100</f>
        <v>44.38</v>
      </c>
      <c r="F20" s="40">
        <f>'3.12'!F20/'3.12'!$F$36*100</f>
        <v>40.049999999999997</v>
      </c>
      <c r="G20" s="42">
        <f>'3.12'!G20/'3.12'!$G$36*100</f>
        <v>68.959999999999994</v>
      </c>
    </row>
    <row r="21" spans="1:7" ht="11.1" customHeight="1">
      <c r="A21" s="27">
        <v>1976</v>
      </c>
      <c r="B21" s="40">
        <f>'3.12'!B21/'3.12'!$B$36*100</f>
        <v>45.55</v>
      </c>
      <c r="C21" s="40">
        <f>'3.12'!C21/'3.12'!$C$36*100</f>
        <v>46.05</v>
      </c>
      <c r="D21" s="40">
        <f>'3.12'!D21/'3.12'!$D$36*100</f>
        <v>42.92</v>
      </c>
      <c r="E21" s="40">
        <f>'3.12'!E21/'3.12'!$E$36*100</f>
        <v>49.21</v>
      </c>
      <c r="F21" s="40">
        <f>'3.12'!F21/'3.12'!$F$36*100</f>
        <v>45.06</v>
      </c>
      <c r="G21" s="42">
        <f>'3.12'!G21/'3.12'!$G$36*100</f>
        <v>72.3</v>
      </c>
    </row>
    <row r="22" spans="1:7" ht="11.1" customHeight="1">
      <c r="A22" s="27">
        <v>1977</v>
      </c>
      <c r="B22" s="40">
        <f>'3.12'!B22/'3.12'!$B$36*100</f>
        <v>47.37</v>
      </c>
      <c r="C22" s="40">
        <f>'3.12'!C22/'3.12'!$C$36*100</f>
        <v>48.17</v>
      </c>
      <c r="D22" s="40">
        <f>'3.12'!D22/'3.12'!$D$36*100</f>
        <v>42.88</v>
      </c>
      <c r="E22" s="40">
        <f>'3.12'!E22/'3.12'!$E$36*100</f>
        <v>51.01</v>
      </c>
      <c r="F22" s="40">
        <f>'3.12'!F22/'3.12'!$F$36*100</f>
        <v>46.79</v>
      </c>
      <c r="G22" s="42">
        <f>'3.12'!G22/'3.12'!$G$36*100</f>
        <v>74.39</v>
      </c>
    </row>
    <row r="23" spans="1:7" ht="11.1" customHeight="1">
      <c r="A23" s="27">
        <v>1978</v>
      </c>
      <c r="B23" s="40">
        <f>'3.12'!B23/'3.12'!$B$36*100</f>
        <v>48.68</v>
      </c>
      <c r="C23" s="40">
        <f>'3.12'!C23/'3.12'!$C$36*100</f>
        <v>49.28</v>
      </c>
      <c r="D23" s="40">
        <f>'3.12'!D23/'3.12'!$D$36*100</f>
        <v>45.4</v>
      </c>
      <c r="E23" s="40">
        <f>'3.12'!E23/'3.12'!$E$36*100</f>
        <v>53.790000000000006</v>
      </c>
      <c r="F23" s="40">
        <f>'3.12'!F23/'3.12'!$F$36*100</f>
        <v>49.74</v>
      </c>
      <c r="G23" s="42">
        <f>'3.12'!G23/'3.12'!$G$36*100</f>
        <v>75.88</v>
      </c>
    </row>
    <row r="24" spans="1:7" ht="11.1" customHeight="1">
      <c r="A24" s="27">
        <v>1979</v>
      </c>
      <c r="B24" s="40">
        <f>'3.12'!B24/'3.12'!$B$36*100</f>
        <v>51.1</v>
      </c>
      <c r="C24" s="40">
        <f>'3.12'!C24/'3.12'!$C$36*100</f>
        <v>51.92</v>
      </c>
      <c r="D24" s="40">
        <f>'3.12'!D24/'3.12'!$D$36*100</f>
        <v>46.52</v>
      </c>
      <c r="E24" s="40">
        <f>'3.12'!E24/'3.12'!$E$36*100</f>
        <v>58.97</v>
      </c>
      <c r="F24" s="40">
        <f>'3.12'!F24/'3.12'!$F$36*100</f>
        <v>54.72</v>
      </c>
      <c r="G24" s="42">
        <f>'3.12'!G24/'3.12'!$G$36*100</f>
        <v>82.07</v>
      </c>
    </row>
    <row r="25" spans="1:7" ht="13.5" customHeight="1">
      <c r="A25" s="27">
        <v>1980</v>
      </c>
      <c r="B25" s="40">
        <f>'3.12'!B25/'3.12'!$B$36*100</f>
        <v>53.890000000000008</v>
      </c>
      <c r="C25" s="40">
        <f>'3.12'!C25/'3.12'!$C$36*100</f>
        <v>54.69</v>
      </c>
      <c r="D25" s="40">
        <f>'3.12'!D25/'3.12'!$D$36*100</f>
        <v>49.45</v>
      </c>
      <c r="E25" s="40">
        <f>'3.12'!E25/'3.12'!$E$36*100</f>
        <v>60.79</v>
      </c>
      <c r="F25" s="40">
        <f>'3.12'!F25/'3.12'!$F$36*100</f>
        <v>56.769999999999996</v>
      </c>
      <c r="G25" s="42">
        <f>'3.12'!G25/'3.12'!$G$36*100</f>
        <v>82.34</v>
      </c>
    </row>
    <row r="26" spans="1:7" ht="11.1" customHeight="1">
      <c r="A26" s="27">
        <v>1981</v>
      </c>
      <c r="B26" s="40">
        <f>'3.12'!B26/'3.12'!$B$36*100</f>
        <v>57.78</v>
      </c>
      <c r="C26" s="40">
        <f>'3.12'!C26/'3.12'!$C$36*100</f>
        <v>58.660000000000004</v>
      </c>
      <c r="D26" s="40">
        <f>'3.12'!D26/'3.12'!$D$36*100</f>
        <v>52.900000000000006</v>
      </c>
      <c r="E26" s="40">
        <f>'3.12'!E26/'3.12'!$E$36*100</f>
        <v>58.989999999999995</v>
      </c>
      <c r="F26" s="40">
        <f>'3.12'!F26/'3.12'!$F$36*100</f>
        <v>54.25</v>
      </c>
      <c r="G26" s="42">
        <f>'3.12'!G26/'3.12'!$G$36*100</f>
        <v>85.21</v>
      </c>
    </row>
    <row r="27" spans="1:7" ht="11.1" customHeight="1">
      <c r="A27" s="27">
        <v>1982</v>
      </c>
      <c r="B27" s="40">
        <f>'3.12'!B27/'3.12'!$B$36*100</f>
        <v>59.920000000000009</v>
      </c>
      <c r="C27" s="40">
        <f>'3.12'!C27/'3.12'!$C$36*100</f>
        <v>60.85</v>
      </c>
      <c r="D27" s="40">
        <f>'3.12'!D27/'3.12'!$D$36*100</f>
        <v>54.82</v>
      </c>
      <c r="E27" s="40">
        <f>'3.12'!E27/'3.12'!$E$36*100</f>
        <v>58.53</v>
      </c>
      <c r="F27" s="40">
        <f>'3.12'!F27/'3.12'!$F$36*100</f>
        <v>54</v>
      </c>
      <c r="G27" s="42">
        <f>'3.12'!G27/'3.12'!$G$36*100</f>
        <v>83.43</v>
      </c>
    </row>
    <row r="28" spans="1:7" ht="11.1" customHeight="1">
      <c r="A28" s="27">
        <v>1983</v>
      </c>
      <c r="B28" s="40">
        <f>'3.12'!B28/'3.12'!$B$36*100</f>
        <v>59.62</v>
      </c>
      <c r="C28" s="40">
        <f>'3.12'!C28/'3.12'!$C$36*100</f>
        <v>60.56</v>
      </c>
      <c r="D28" s="40">
        <f>'3.12'!D28/'3.12'!$D$36*100</f>
        <v>54.510000000000005</v>
      </c>
      <c r="E28" s="40">
        <f>'3.12'!E28/'3.12'!$E$36*100</f>
        <v>60.11</v>
      </c>
      <c r="F28" s="40">
        <f>'3.12'!F28/'3.12'!$F$36*100</f>
        <v>56.02</v>
      </c>
      <c r="G28" s="42">
        <f>'3.12'!G28/'3.12'!$G$36*100</f>
        <v>82.03</v>
      </c>
    </row>
    <row r="29" spans="1:7" ht="11.1" customHeight="1">
      <c r="A29" s="27">
        <v>1984</v>
      </c>
      <c r="B29" s="40">
        <f>'3.12'!B29/'3.12'!$B$36*100</f>
        <v>64.900000000000006</v>
      </c>
      <c r="C29" s="40">
        <f>'3.12'!C29/'3.12'!$C$36*100</f>
        <v>66.099999999999994</v>
      </c>
      <c r="D29" s="40">
        <f>'3.12'!D29/'3.12'!$D$36*100</f>
        <v>58.36</v>
      </c>
      <c r="E29" s="40">
        <f>'3.12'!E29/'3.12'!$E$36*100</f>
        <v>63.28</v>
      </c>
      <c r="F29" s="40">
        <f>'3.12'!F29/'3.12'!$F$36*100</f>
        <v>59.530000000000008</v>
      </c>
      <c r="G29" s="42">
        <f>'3.12'!G29/'3.12'!$G$36*100</f>
        <v>82.9</v>
      </c>
    </row>
    <row r="30" spans="1:7" ht="13.5" customHeight="1">
      <c r="A30" s="27">
        <v>1985</v>
      </c>
      <c r="B30" s="40">
        <f>'3.12'!B30/'3.12'!$B$36*100</f>
        <v>69.739999999999995</v>
      </c>
      <c r="C30" s="40">
        <f>'3.12'!C30/'3.12'!$C$36*100</f>
        <v>71.14</v>
      </c>
      <c r="D30" s="40">
        <f>'3.12'!D30/'3.12'!$D$36*100</f>
        <v>62.07</v>
      </c>
      <c r="E30" s="40">
        <f>'3.12'!E30/'3.12'!$E$36*100</f>
        <v>65.83</v>
      </c>
      <c r="F30" s="40">
        <f>'3.12'!F30/'3.12'!$F$36*100</f>
        <v>62.240000000000009</v>
      </c>
      <c r="G30" s="42">
        <f>'3.12'!G30/'3.12'!$G$36*100</f>
        <v>84.31</v>
      </c>
    </row>
    <row r="31" spans="1:7" ht="11.1" customHeight="1">
      <c r="A31" s="27">
        <v>1986</v>
      </c>
      <c r="B31" s="40">
        <f>'3.12'!B31/'3.12'!$B$36*100</f>
        <v>68.91</v>
      </c>
      <c r="C31" s="40">
        <f>'3.12'!C31/'3.12'!$C$36*100</f>
        <v>70.569999999999993</v>
      </c>
      <c r="D31" s="40">
        <f>'3.12'!D31/'3.12'!$D$36*100</f>
        <v>59.73</v>
      </c>
      <c r="E31" s="40">
        <f>'3.12'!E31/'3.12'!$E$36*100</f>
        <v>67.959999999999994</v>
      </c>
      <c r="F31" s="40">
        <f>'3.12'!F31/'3.12'!$F$36*100</f>
        <v>64.86</v>
      </c>
      <c r="G31" s="42">
        <f>'3.12'!G31/'3.12'!$G$36*100</f>
        <v>83.25</v>
      </c>
    </row>
    <row r="32" spans="1:7" ht="11.1" customHeight="1">
      <c r="A32" s="27">
        <v>1987</v>
      </c>
      <c r="B32" s="40">
        <f>'3.12'!B32/'3.12'!$B$36*100</f>
        <v>69.42</v>
      </c>
      <c r="C32" s="40">
        <f>'3.12'!C32/'3.12'!$C$36*100</f>
        <v>71.34</v>
      </c>
      <c r="D32" s="40">
        <f>'3.12'!D32/'3.12'!$D$36*100</f>
        <v>58.709999999999994</v>
      </c>
      <c r="E32" s="40">
        <f>'3.12'!E32/'3.12'!$E$36*100</f>
        <v>71.069999999999993</v>
      </c>
      <c r="F32" s="40">
        <f>'3.12'!F32/'3.12'!$F$36*100</f>
        <v>68.25</v>
      </c>
      <c r="G32" s="42">
        <f>'3.12'!G32/'3.12'!$G$36*100</f>
        <v>84.81</v>
      </c>
    </row>
    <row r="33" spans="1:7" ht="11.1" customHeight="1">
      <c r="A33" s="27">
        <v>1988</v>
      </c>
      <c r="B33" s="40">
        <f>'3.12'!B33/'3.12'!$B$36*100</f>
        <v>73.349999999999994</v>
      </c>
      <c r="C33" s="40">
        <f>'3.12'!C33/'3.12'!$C$36*100</f>
        <v>75.930000000000007</v>
      </c>
      <c r="D33" s="40">
        <f>'3.12'!D33/'3.12'!$D$36*100</f>
        <v>58.989999999999995</v>
      </c>
      <c r="E33" s="40">
        <f>'3.12'!E33/'3.12'!$E$36*100</f>
        <v>74.959999999999994</v>
      </c>
      <c r="F33" s="40">
        <f>'3.12'!F33/'3.12'!$F$36*100</f>
        <v>72.290000000000006</v>
      </c>
      <c r="G33" s="42">
        <f>'3.12'!G33/'3.12'!$G$36*100</f>
        <v>87.94</v>
      </c>
    </row>
    <row r="34" spans="1:7" ht="11.1" customHeight="1">
      <c r="A34" s="27">
        <v>1989</v>
      </c>
      <c r="B34" s="40">
        <f>'3.12'!B34/'3.12'!$B$36*100</f>
        <v>80.89</v>
      </c>
      <c r="C34" s="40">
        <f>'3.12'!C34/'3.12'!$C$36*100</f>
        <v>83.81</v>
      </c>
      <c r="D34" s="40">
        <f>'3.12'!D34/'3.12'!$D$36*100</f>
        <v>64.650000000000006</v>
      </c>
      <c r="E34" s="40">
        <f>'3.12'!E34/'3.12'!$E$36*100</f>
        <v>81.400000000000006</v>
      </c>
      <c r="F34" s="40">
        <f>'3.12'!F34/'3.12'!$F$36*100</f>
        <v>79.02</v>
      </c>
      <c r="G34" s="42">
        <f>'3.12'!G34/'3.12'!$G$36*100</f>
        <v>93</v>
      </c>
    </row>
    <row r="35" spans="1:7" ht="13.5" customHeight="1">
      <c r="A35" s="27">
        <v>1990</v>
      </c>
      <c r="B35" s="40">
        <f>'3.12'!B35/'3.12'!$B$36*100</f>
        <v>90.07</v>
      </c>
      <c r="C35" s="40">
        <f>'3.12'!C35/'3.12'!$C$36*100</f>
        <v>90.11</v>
      </c>
      <c r="D35" s="40">
        <f>'3.12'!D35/'3.12'!$D$36*100</f>
        <v>89.83</v>
      </c>
      <c r="E35" s="40">
        <f>'3.12'!E35/'3.12'!$E$36*100</f>
        <v>90.17</v>
      </c>
      <c r="F35" s="40">
        <f>'3.12'!F35/'3.12'!$F$36*100</f>
        <v>88</v>
      </c>
      <c r="G35" s="40">
        <f>'3.12'!G35/'3.12'!$G$36*100</f>
        <v>100.73999999999998</v>
      </c>
    </row>
    <row r="36" spans="1:7" s="29" customFormat="1" ht="13.5" customHeight="1">
      <c r="A36" s="28">
        <v>1991</v>
      </c>
      <c r="B36" s="42">
        <f>'3.12'!B36/'3.12'!$B$36*100</f>
        <v>100</v>
      </c>
      <c r="C36" s="42">
        <f>'3.12'!C36/'3.12'!$C$36*100</f>
        <v>100</v>
      </c>
      <c r="D36" s="42">
        <f>'3.12'!D36/'3.12'!$D$36*100</f>
        <v>100</v>
      </c>
      <c r="E36" s="42">
        <f>'3.12'!E36/'3.12'!$E$36*100</f>
        <v>100</v>
      </c>
      <c r="F36" s="42">
        <f>'3.12'!F36/'3.12'!$F$36*100</f>
        <v>100</v>
      </c>
      <c r="G36" s="42">
        <f>'3.12'!G36/'3.12'!$G$36*100</f>
        <v>100</v>
      </c>
    </row>
    <row r="37" spans="1:7" ht="15" customHeight="1">
      <c r="A37" s="30"/>
      <c r="B37" s="24" t="s">
        <v>450</v>
      </c>
      <c r="C37" s="169"/>
      <c r="D37" s="169"/>
      <c r="E37" s="169"/>
      <c r="F37" s="169"/>
      <c r="G37" s="169"/>
    </row>
    <row r="38" spans="1:7" ht="12" hidden="1" customHeight="1">
      <c r="A38" s="25"/>
      <c r="B38" s="363"/>
      <c r="C38" s="26"/>
      <c r="D38" s="26"/>
      <c r="E38" s="26"/>
      <c r="F38" s="26"/>
      <c r="G38" s="26"/>
    </row>
    <row r="39" spans="1:7" ht="12" hidden="1" customHeight="1">
      <c r="A39" s="25"/>
      <c r="B39" s="363"/>
      <c r="C39" s="26"/>
      <c r="D39" s="26"/>
      <c r="E39" s="26"/>
      <c r="F39" s="26"/>
      <c r="G39" s="26"/>
    </row>
    <row r="40" spans="1:7" ht="12" hidden="1" customHeight="1">
      <c r="A40" s="25"/>
      <c r="B40" s="363"/>
      <c r="C40" s="26"/>
      <c r="D40" s="26"/>
      <c r="E40" s="26"/>
      <c r="F40" s="26"/>
      <c r="G40" s="26"/>
    </row>
    <row r="41" spans="1:7" ht="12" hidden="1" customHeight="1">
      <c r="A41" s="25"/>
      <c r="B41" s="363"/>
      <c r="C41" s="26"/>
      <c r="D41" s="26"/>
      <c r="E41" s="26"/>
      <c r="F41" s="26"/>
      <c r="G41" s="26"/>
    </row>
    <row r="42" spans="1:7" ht="12" hidden="1" customHeight="1">
      <c r="A42" s="25"/>
      <c r="B42" s="363"/>
      <c r="C42" s="26"/>
      <c r="D42" s="26"/>
      <c r="E42" s="26"/>
      <c r="F42" s="26"/>
      <c r="G42" s="26"/>
    </row>
    <row r="43" spans="1:7" ht="12" hidden="1" customHeight="1">
      <c r="A43" s="25"/>
      <c r="B43" s="363"/>
      <c r="C43" s="26"/>
      <c r="D43" s="26"/>
      <c r="E43" s="26"/>
      <c r="F43" s="26"/>
      <c r="G43" s="26"/>
    </row>
    <row r="44" spans="1:7" ht="12" hidden="1" customHeight="1">
      <c r="A44" s="25"/>
      <c r="B44" s="363"/>
      <c r="C44" s="26"/>
      <c r="D44" s="26"/>
      <c r="E44" s="26"/>
      <c r="F44" s="26"/>
      <c r="G44" s="26"/>
    </row>
    <row r="45" spans="1:7" ht="13.5" customHeight="1">
      <c r="A45" s="27">
        <v>1991</v>
      </c>
      <c r="B45" s="40">
        <f>'3.12'!B45/'3.12'!$B$45*100</f>
        <v>100</v>
      </c>
      <c r="C45" s="40">
        <f>'3.12'!C45/'3.12'!$C$45*100</f>
        <v>100</v>
      </c>
      <c r="D45" s="40">
        <f>'3.12'!D45/'3.12'!$D$45*100</f>
        <v>100</v>
      </c>
      <c r="E45" s="40">
        <f>'3.12'!E45/'3.12'!$E$45*100</f>
        <v>100</v>
      </c>
      <c r="F45" s="40">
        <f>'3.12'!F45/'3.12'!$F$45*100</f>
        <v>100</v>
      </c>
      <c r="G45" s="40">
        <f>'3.12'!G45/'3.12'!$G$45*100</f>
        <v>100</v>
      </c>
    </row>
    <row r="46" spans="1:7" ht="11.1" customHeight="1">
      <c r="A46" s="27">
        <v>1992</v>
      </c>
      <c r="B46" s="40">
        <f>'3.12'!B46/'3.12'!$B$45*100</f>
        <v>99.630624580255216</v>
      </c>
      <c r="C46" s="40">
        <f>'3.12'!C46/'3.12'!$C$45*100</f>
        <v>99.836814621409914</v>
      </c>
      <c r="D46" s="40">
        <f>'3.12'!D46/'3.12'!$D$45*100</f>
        <v>98.335913312693506</v>
      </c>
      <c r="E46" s="40">
        <f>'3.12'!E46/'3.12'!$E$45*100</f>
        <v>103.01418439716311</v>
      </c>
      <c r="F46" s="40">
        <f>'3.12'!F46/'3.12'!$F$45*100</f>
        <v>102.01035638135853</v>
      </c>
      <c r="G46" s="40">
        <f>'3.12'!G46/'3.12'!$G$45*100</f>
        <v>107.14670981661271</v>
      </c>
    </row>
    <row r="47" spans="1:7" ht="11.1" customHeight="1">
      <c r="A47" s="27">
        <v>1993</v>
      </c>
      <c r="B47" s="40">
        <f>'3.12'!B47/'3.12'!$B$45*100</f>
        <v>93.720617864338479</v>
      </c>
      <c r="C47" s="40">
        <f>'3.12'!C47/'3.12'!$C$45*100</f>
        <v>93.374673629242821</v>
      </c>
      <c r="D47" s="40">
        <f>'3.12'!D47/'3.12'!$D$45*100</f>
        <v>96.013931888544889</v>
      </c>
      <c r="E47" s="40">
        <f>'3.12'!E47/'3.12'!$E$45*100</f>
        <v>96.128841607565008</v>
      </c>
      <c r="F47" s="40">
        <f>'3.12'!F47/'3.12'!$F$45*100</f>
        <v>92.689613158696318</v>
      </c>
      <c r="G47" s="40">
        <f>'3.12'!G47/'3.12'!$G$45*100</f>
        <v>109.35814455231932</v>
      </c>
    </row>
    <row r="48" spans="1:7" ht="11.1" customHeight="1">
      <c r="A48" s="27">
        <v>1994</v>
      </c>
      <c r="B48" s="40">
        <f>'3.12'!B48/'3.12'!$B$45*100</f>
        <v>101.14170584284754</v>
      </c>
      <c r="C48" s="40">
        <f>'3.12'!C48/'3.12'!$C$45*100</f>
        <v>102.121409921671</v>
      </c>
      <c r="D48" s="40">
        <f>'3.12'!D48/'3.12'!$D$45*100</f>
        <v>95.201238390092897</v>
      </c>
      <c r="E48" s="40">
        <f>'3.12'!E48/'3.12'!$E$45*100</f>
        <v>104.048463356974</v>
      </c>
      <c r="F48" s="40">
        <f>'3.12'!F48/'3.12'!$F$45*100</f>
        <v>100.63965884861408</v>
      </c>
      <c r="G48" s="40">
        <f>'3.12'!G48/'3.12'!$G$45*100</f>
        <v>117.15210355987055</v>
      </c>
    </row>
    <row r="49" spans="1:7" ht="13.5" customHeight="1">
      <c r="A49" s="27">
        <v>1995</v>
      </c>
      <c r="B49" s="40">
        <f>'3.12'!B49/'3.12'!$B$45*100</f>
        <v>107.82404298186702</v>
      </c>
      <c r="C49" s="40">
        <f>'3.12'!C49/'3.12'!$C$45*100</f>
        <v>108.94255874673631</v>
      </c>
      <c r="D49" s="40">
        <f>'3.12'!D49/'3.12'!$D$45*100</f>
        <v>100.96749226006192</v>
      </c>
      <c r="E49" s="40">
        <f>'3.12'!E49/'3.12'!$E$45*100</f>
        <v>111.2884160756501</v>
      </c>
      <c r="F49" s="40">
        <f>'3.12'!F49/'3.12'!$F$45*100</f>
        <v>107.67590618336888</v>
      </c>
      <c r="G49" s="40">
        <f>'3.12'!G49/'3.12'!$G$45*100</f>
        <v>125.21574973031284</v>
      </c>
    </row>
    <row r="50" spans="1:7" ht="11.1" customHeight="1">
      <c r="A50" s="27">
        <v>1996</v>
      </c>
      <c r="B50" s="40">
        <f>'3.12'!B50/'3.12'!$B$45*100</f>
        <v>114.17058428475487</v>
      </c>
      <c r="C50" s="40">
        <f>'3.12'!C50/'3.12'!$C$45*100</f>
        <v>115.33942558746737</v>
      </c>
      <c r="D50" s="40">
        <f>'3.12'!D50/'3.12'!$D$45*100</f>
        <v>107.08204334365325</v>
      </c>
      <c r="E50" s="40">
        <f>'3.12'!E50/'3.12'!$E$45*100</f>
        <v>115.83924349881795</v>
      </c>
      <c r="F50" s="40">
        <f>'3.12'!F50/'3.12'!$F$45*100</f>
        <v>111.97075845263478</v>
      </c>
      <c r="G50" s="40">
        <f>'3.12'!G50/'3.12'!$G$45*100</f>
        <v>130.77130528586841</v>
      </c>
    </row>
    <row r="51" spans="1:7" ht="11.1" customHeight="1">
      <c r="A51" s="27">
        <v>1997</v>
      </c>
      <c r="B51" s="40">
        <f>'3.12'!B51/'3.12'!$B$45*100</f>
        <v>128.13969106783074</v>
      </c>
      <c r="C51" s="40">
        <f>'3.12'!C51/'3.12'!$C$45*100</f>
        <v>128.75326370757182</v>
      </c>
      <c r="D51" s="40">
        <f>'3.12'!D51/'3.12'!$D$45*100</f>
        <v>124.57430340557273</v>
      </c>
      <c r="E51" s="40">
        <f>'3.12'!E51/'3.12'!$E$45*100</f>
        <v>126.50709219858156</v>
      </c>
      <c r="F51" s="40">
        <f>'3.12'!F51/'3.12'!$F$45*100</f>
        <v>122.57081937252514</v>
      </c>
      <c r="G51" s="40">
        <f>'3.12'!G51/'3.12'!$G$45*100</f>
        <v>141.72060409924487</v>
      </c>
    </row>
    <row r="52" spans="1:7" ht="11.1" customHeight="1">
      <c r="A52" s="27">
        <v>1998</v>
      </c>
      <c r="B52" s="40">
        <f>'3.12'!B52/'3.12'!$B$45*100</f>
        <v>137.97850906648759</v>
      </c>
      <c r="C52" s="40">
        <f>'3.12'!C52/'3.12'!$C$45*100</f>
        <v>138.67493472584857</v>
      </c>
      <c r="D52" s="40">
        <f>'3.12'!D52/'3.12'!$D$45*100</f>
        <v>133.90092879256969</v>
      </c>
      <c r="E52" s="40">
        <f>'3.12'!E52/'3.12'!$E$45*100</f>
        <v>138.41607565011819</v>
      </c>
      <c r="F52" s="40">
        <f>'3.12'!F52/'3.12'!$F$45*100</f>
        <v>136.12549497410905</v>
      </c>
      <c r="G52" s="40">
        <f>'3.12'!G52/'3.12'!$G$45*100</f>
        <v>147.70765911542611</v>
      </c>
    </row>
    <row r="53" spans="1:7" ht="11.1" customHeight="1">
      <c r="A53" s="27">
        <v>1999</v>
      </c>
      <c r="B53" s="40">
        <f>'3.12'!B53/'3.12'!$B$45*100</f>
        <v>145.26527871054398</v>
      </c>
      <c r="C53" s="40">
        <f>'3.12'!C53/'3.12'!$C$45*100</f>
        <v>146.80156657963445</v>
      </c>
      <c r="D53" s="40">
        <f>'3.12'!D53/'3.12'!$D$45*100</f>
        <v>136.06811145510835</v>
      </c>
      <c r="E53" s="40">
        <f>'3.12'!E53/'3.12'!$E$45*100</f>
        <v>150.70921985815602</v>
      </c>
      <c r="F53" s="40">
        <f>'3.12'!F53/'3.12'!$F$45*100</f>
        <v>148.09625342674383</v>
      </c>
      <c r="G53" s="40">
        <f>'3.12'!G53/'3.12'!$G$45*100</f>
        <v>161.21898597626753</v>
      </c>
    </row>
    <row r="54" spans="1:7" ht="13.5" customHeight="1">
      <c r="A54" s="27">
        <v>2000</v>
      </c>
      <c r="B54" s="40">
        <f>'3.12'!B54/'3.12'!$B$45*100</f>
        <v>165.34586971121558</v>
      </c>
      <c r="C54" s="40">
        <f>'3.12'!C54/'3.12'!$C$45*100</f>
        <v>166.90600522193211</v>
      </c>
      <c r="D54" s="40">
        <f>'3.12'!D54/'3.12'!$D$45*100</f>
        <v>155.72755417956657</v>
      </c>
      <c r="E54" s="40">
        <f>'3.12'!E54/'3.12'!$E$45*100</f>
        <v>166.96217494089834</v>
      </c>
      <c r="F54" s="40">
        <f>'3.12'!F54/'3.12'!$F$45*100</f>
        <v>164.54462381967713</v>
      </c>
      <c r="G54" s="40">
        <f>'3.12'!G54/'3.12'!$G$45*100</f>
        <v>177.07659115426105</v>
      </c>
    </row>
    <row r="55" spans="1:7" ht="11.1" customHeight="1">
      <c r="A55" s="27">
        <v>2001</v>
      </c>
      <c r="B55" s="40">
        <f>'3.12'!B55/'3.12'!$B$45*100</f>
        <v>174.71457353928812</v>
      </c>
      <c r="C55" s="40">
        <f>'3.12'!C55/'3.12'!$C$45*100</f>
        <v>177.088772845953</v>
      </c>
      <c r="D55" s="40">
        <f>'3.12'!D55/'3.12'!$D$45*100</f>
        <v>160.29411764705884</v>
      </c>
      <c r="E55" s="40">
        <f>'3.12'!E55/'3.12'!$E$45*100</f>
        <v>168.38061465721037</v>
      </c>
      <c r="F55" s="40">
        <f>'3.12'!F55/'3.12'!$F$45*100</f>
        <v>164.36186414864454</v>
      </c>
      <c r="G55" s="40">
        <f>'3.12'!G55/'3.12'!$G$45*100</f>
        <v>184.0884573894283</v>
      </c>
    </row>
    <row r="56" spans="1:7" ht="11.1" customHeight="1">
      <c r="A56" s="27">
        <v>2002</v>
      </c>
      <c r="B56" s="40">
        <f>'3.12'!B56/'3.12'!$B$45*100</f>
        <v>182.06850235057084</v>
      </c>
      <c r="C56" s="40">
        <f>'3.12'!C56/'3.12'!$C$45*100</f>
        <v>182.53916449086159</v>
      </c>
      <c r="D56" s="40">
        <f>'3.12'!D56/'3.12'!$D$45*100</f>
        <v>178.9860681114551</v>
      </c>
      <c r="E56" s="40">
        <f>'3.12'!E56/'3.12'!$E$45*100</f>
        <v>163.9775413711584</v>
      </c>
      <c r="F56" s="40">
        <f>'3.12'!F56/'3.12'!$F$45*100</f>
        <v>160.82851050868106</v>
      </c>
      <c r="G56" s="40">
        <f>'3.12'!G56/'3.12'!$G$45*100</f>
        <v>176.64509169363538</v>
      </c>
    </row>
    <row r="57" spans="1:7" ht="11.1" customHeight="1">
      <c r="A57" s="27">
        <v>2003</v>
      </c>
      <c r="B57" s="40">
        <f>'3.12'!B57/'3.12'!$B$45*100</f>
        <v>185.52719946272666</v>
      </c>
      <c r="C57" s="40">
        <f>'3.12'!C57/'3.12'!$C$45*100</f>
        <v>186.78198433420363</v>
      </c>
      <c r="D57" s="40">
        <f>'3.12'!D57/'3.12'!$D$45*100</f>
        <v>177.74767801857584</v>
      </c>
      <c r="E57" s="40">
        <f>'3.12'!E57/'3.12'!$E$45*100</f>
        <v>173.2269503546099</v>
      </c>
      <c r="F57" s="40">
        <f>'3.12'!F57/'3.12'!$F$45*100</f>
        <v>172.7078891257996</v>
      </c>
      <c r="G57" s="40">
        <f>'3.12'!G57/'3.12'!$G$45*100</f>
        <v>177.15749730312837</v>
      </c>
    </row>
    <row r="58" spans="1:7" ht="11.1" customHeight="1">
      <c r="A58" s="27">
        <v>2004</v>
      </c>
      <c r="B58" s="40">
        <f>'3.12'!B58/'3.12'!$B$45*100</f>
        <v>206.91739422431161</v>
      </c>
      <c r="C58" s="40">
        <f>'3.12'!C58/'3.12'!$C$45*100</f>
        <v>207.11488250652744</v>
      </c>
      <c r="D58" s="40">
        <f>'3.12'!D58/'3.12'!$D$45*100</f>
        <v>205.03095975232196</v>
      </c>
      <c r="E58" s="40">
        <f>'3.12'!E58/'3.12'!$E$45*100</f>
        <v>186.79078014184395</v>
      </c>
      <c r="F58" s="40">
        <f>'3.12'!F58/'3.12'!$F$45*100</f>
        <v>187.48096253426746</v>
      </c>
      <c r="G58" s="40">
        <f>'3.12'!G58/'3.12'!$G$45*100</f>
        <v>186.97411003236246</v>
      </c>
    </row>
    <row r="59" spans="1:7" ht="13.5" customHeight="1">
      <c r="A59" s="27">
        <v>2005</v>
      </c>
      <c r="B59" s="40">
        <f>'3.12'!B59/'3.12'!$B$45*100</f>
        <v>220.75218267293485</v>
      </c>
      <c r="C59" s="40">
        <f>'3.12'!C59/'3.12'!$C$45*100</f>
        <v>221.73629242819842</v>
      </c>
      <c r="D59" s="40">
        <f>'3.12'!D59/'3.12'!$D$45*100</f>
        <v>214.3575851393189</v>
      </c>
      <c r="E59" s="40">
        <f>'3.12'!E59/'3.12'!$E$45*100</f>
        <v>197.93144208037825</v>
      </c>
      <c r="F59" s="40">
        <f>'3.12'!F59/'3.12'!$F$45*100</f>
        <v>199.72586049345108</v>
      </c>
      <c r="G59" s="40">
        <f>'3.12'!G59/'3.12'!$G$45*100</f>
        <v>194.39050701186625</v>
      </c>
    </row>
    <row r="60" spans="1:7" ht="11.1" customHeight="1">
      <c r="A60" s="31">
        <v>2006</v>
      </c>
      <c r="B60" s="40">
        <f>'3.12'!B60/'3.12'!$B$45*100</f>
        <v>247.88448623237068</v>
      </c>
      <c r="C60" s="40">
        <f>'3.12'!C60/'3.12'!$C$45*100</f>
        <v>248.98825065274153</v>
      </c>
      <c r="D60" s="40">
        <f>'3.12'!D60/'3.12'!$D$45*100</f>
        <v>240.82817337461299</v>
      </c>
      <c r="E60" s="40">
        <f>'3.12'!E60/'3.12'!$E$45*100</f>
        <v>220.00591016548464</v>
      </c>
      <c r="F60" s="40">
        <f>'3.12'!F60/'3.12'!$F$45*100</f>
        <v>225.79957356076758</v>
      </c>
      <c r="G60" s="40">
        <f>'3.12'!G60/'3.12'!$G$45*100</f>
        <v>203.37108953613807</v>
      </c>
    </row>
    <row r="61" spans="1:7" ht="11.1" customHeight="1">
      <c r="A61" s="31">
        <v>2007</v>
      </c>
      <c r="B61" s="40">
        <f>'3.12'!B61/'3.12'!$B$45*100</f>
        <v>269.91269308260576</v>
      </c>
      <c r="C61" s="40">
        <f>'3.12'!C61/'3.12'!$C$45*100</f>
        <v>272.48694516971278</v>
      </c>
      <c r="D61" s="40">
        <f>'3.12'!D61/'3.12'!$D$45*100</f>
        <v>254.52786377708975</v>
      </c>
      <c r="E61" s="40">
        <f>'3.12'!E61/'3.12'!$E$45*100</f>
        <v>233.65839243498812</v>
      </c>
      <c r="F61" s="40">
        <f>'3.12'!F61/'3.12'!$F$45*100</f>
        <v>241.06000609198907</v>
      </c>
      <c r="G61" s="40">
        <f>'3.12'!G61/'3.12'!$G$45*100</f>
        <v>211.67745415318228</v>
      </c>
    </row>
    <row r="62" spans="1:7" ht="11.1" customHeight="1">
      <c r="A62" s="31">
        <v>2008</v>
      </c>
      <c r="B62" s="40">
        <f>'3.12'!B62/'3.12'!$B$45*100</f>
        <v>275.1511081262592</v>
      </c>
      <c r="C62" s="40">
        <f>'3.12'!C62/'3.12'!$C$45*100</f>
        <v>276.20757180156653</v>
      </c>
      <c r="D62" s="40">
        <f>'3.12'!D62/'3.12'!$D$45*100</f>
        <v>268.2275541795666</v>
      </c>
      <c r="E62" s="40">
        <f>'3.12'!E62/'3.12'!$E$45*100</f>
        <v>239.0366430260047</v>
      </c>
      <c r="F62" s="40">
        <f>'3.12'!F62/'3.12'!$F$45*100</f>
        <v>247.15199512640876</v>
      </c>
      <c r="G62" s="40">
        <f>'3.12'!G62/'3.12'!$G$45*100</f>
        <v>214.72491909385116</v>
      </c>
    </row>
    <row r="63" spans="1:7" ht="11.1" customHeight="1">
      <c r="A63" s="27">
        <v>2009</v>
      </c>
      <c r="B63" s="40">
        <f>'3.12'!B63/'3.12'!$B$45*100</f>
        <v>235.86299529885827</v>
      </c>
      <c r="C63" s="40">
        <f>'3.12'!C63/'3.12'!$C$45*100</f>
        <v>229.96083550913835</v>
      </c>
      <c r="D63" s="40">
        <f>'3.12'!D63/'3.12'!$D$45*100</f>
        <v>267.41486068111453</v>
      </c>
      <c r="E63" s="40">
        <f>'3.12'!E63/'3.12'!$E$45*100</f>
        <v>215.86879432624107</v>
      </c>
      <c r="F63" s="40">
        <f>'3.12'!F63/'3.12'!$F$45*100</f>
        <v>222.05300030459946</v>
      </c>
      <c r="G63" s="40">
        <f>'3.12'!G63/'3.12'!$G$45*100</f>
        <v>197.76159654800432</v>
      </c>
    </row>
    <row r="64" spans="1:7" ht="13.5" customHeight="1">
      <c r="A64" s="27">
        <v>2010</v>
      </c>
      <c r="B64" s="168">
        <f>'3.12'!B64/'3.12'!$B$45*100</f>
        <v>269.84553391537946</v>
      </c>
      <c r="C64" s="168">
        <f>'3.12'!C64/'3.12'!$C$45*100</f>
        <v>267.49347258485636</v>
      </c>
      <c r="D64" s="168">
        <f>'3.12'!D64/'3.12'!$D$45*100</f>
        <v>281.88854489164089</v>
      </c>
      <c r="E64" s="168">
        <f>'3.12'!E64/'3.12'!$E$45*100</f>
        <v>243.6465721040189</v>
      </c>
      <c r="F64" s="40">
        <f>'3.12'!F64/'3.12'!$F$45*100</f>
        <v>252.51294547669815</v>
      </c>
      <c r="G64" s="40">
        <f>'3.12'!G64/'3.12'!$G$45*100</f>
        <v>217.42179072276161</v>
      </c>
    </row>
    <row r="65" spans="1:7" ht="11.1" customHeight="1">
      <c r="A65" s="27">
        <v>2011</v>
      </c>
      <c r="B65" s="168">
        <f>'3.12'!B65/'3.12'!$B$45*100</f>
        <v>292.37743451981191</v>
      </c>
      <c r="C65" s="168">
        <f>'3.12'!C65/'3.12'!$C$45*100</f>
        <v>291.28590078328978</v>
      </c>
      <c r="D65" s="168">
        <f>'3.12'!D65/'3.12'!$D$45*100</f>
        <v>297.40712074303406</v>
      </c>
      <c r="E65" s="168">
        <f>'3.12'!E65/'3.12'!$E$45*100</f>
        <v>261.49527186761225</v>
      </c>
      <c r="F65" s="40">
        <f>'3.12'!F65/'3.12'!$F$45*100</f>
        <v>272.76880901614379</v>
      </c>
      <c r="G65" s="40">
        <f>'3.12'!G65/'3.12'!$G$45*100</f>
        <v>227.69687162891051</v>
      </c>
    </row>
    <row r="66" spans="1:7" ht="11.1" customHeight="1">
      <c r="A66" s="27">
        <v>2012</v>
      </c>
      <c r="B66" s="168">
        <f>'3.12'!B66/'3.12'!$B$45*100</f>
        <v>300.87306917394221</v>
      </c>
      <c r="C66" s="168">
        <f>'3.12'!C66/'3.12'!$C$45*100</f>
        <v>298.62924281984334</v>
      </c>
      <c r="D66" s="168">
        <f>'3.12'!D66/'3.12'!$D$45*100</f>
        <v>312.30650154798764</v>
      </c>
      <c r="E66" s="168">
        <f>'3.12'!E66/'3.12'!$E$45*100</f>
        <v>261.7612293144208</v>
      </c>
      <c r="F66" s="40">
        <f>'3.12'!F66/'3.12'!$F$45*100</f>
        <v>269.11361559549192</v>
      </c>
      <c r="G66" s="40">
        <f>'3.12'!G66/'3.12'!$G$45*100</f>
        <v>241.01941747572818</v>
      </c>
    </row>
    <row r="67" spans="1:7" ht="11.1" customHeight="1">
      <c r="A67" s="27">
        <v>2013</v>
      </c>
      <c r="B67" s="168">
        <f>'3.12'!B67/'3.12'!$B$45*100</f>
        <v>303.89523169912695</v>
      </c>
      <c r="C67" s="168">
        <f>'3.12'!C67/'3.12'!$C$45*100</f>
        <v>299.73890339425589</v>
      </c>
      <c r="D67" s="168">
        <f>'3.12'!D67/'3.12'!$D$45*100</f>
        <v>326.1222910216718</v>
      </c>
      <c r="E67" s="168">
        <f>'3.12'!E67/'3.12'!$E$45*100</f>
        <v>268.76477541371156</v>
      </c>
      <c r="F67" s="40">
        <f>'3.12'!F67/'3.12'!$F$45*100</f>
        <v>275.29698446542795</v>
      </c>
      <c r="G67" s="40">
        <f>'3.12'!G67/'3.12'!$G$45*100</f>
        <v>250.80906148867314</v>
      </c>
    </row>
    <row r="68" spans="1:7" ht="11.1" customHeight="1">
      <c r="A68" s="27">
        <v>2014</v>
      </c>
      <c r="B68" s="168">
        <f>'3.12'!B68/'3.12'!$B$45*100</f>
        <v>318.46877098723974</v>
      </c>
      <c r="C68" s="168">
        <f>'3.12'!C68/'3.12'!$C$45*100</f>
        <v>312.2715404699739</v>
      </c>
      <c r="D68" s="168">
        <f>'3.12'!D68/'3.12'!$D$45*100</f>
        <v>352.12848297213617</v>
      </c>
      <c r="E68" s="168">
        <f>'3.12'!E68/'3.12'!$E$45*100</f>
        <v>279.31442080378247</v>
      </c>
      <c r="F68" s="40">
        <f>'3.12'!F68/'3.12'!$F$45*100</f>
        <v>287.87694182150477</v>
      </c>
      <c r="G68" s="40">
        <f>'3.12'!G68/'3.12'!$G$45*100</f>
        <v>255.01618122977351</v>
      </c>
    </row>
    <row r="69" spans="1:7" ht="13.5" customHeight="1">
      <c r="A69" s="27">
        <v>2015</v>
      </c>
      <c r="B69" s="168">
        <f>'3.12'!B69/'3.12'!$B$45*100</f>
        <v>335.79583613163197</v>
      </c>
      <c r="C69" s="168">
        <f>'3.12'!C69/'3.12'!$C$45*100</f>
        <v>326.37075718015666</v>
      </c>
      <c r="D69" s="168">
        <f>'3.12'!D69/'3.12'!$D$45*100</f>
        <v>386.99690402476779</v>
      </c>
      <c r="E69" s="168">
        <f>'3.12'!E69/'3.12'!$E$45*100</f>
        <v>295.50827423167846</v>
      </c>
      <c r="F69" s="40">
        <f>'3.12'!F69/'3.12'!$F$45*100</f>
        <v>304.59945172098691</v>
      </c>
      <c r="G69" s="40">
        <f>'3.12'!G69/'3.12'!$G$45*100</f>
        <v>269.6871628910464</v>
      </c>
    </row>
    <row r="70" spans="1:7" ht="11.1" customHeight="1">
      <c r="A70" s="27">
        <v>2016</v>
      </c>
      <c r="B70" s="168">
        <f>'3.12'!B70/'3.12'!$B$45*100</f>
        <v>344.08999328408328</v>
      </c>
      <c r="C70" s="168">
        <f>'3.12'!C70/'3.12'!$C$45*100</f>
        <v>333.25718015665797</v>
      </c>
      <c r="D70" s="168">
        <f>'3.12'!D70/'3.12'!$D$45*100</f>
        <v>403.01857585139322</v>
      </c>
      <c r="E70" s="168">
        <f>'3.12'!E70/'3.12'!$E$45*100</f>
        <v>308.77659574468083</v>
      </c>
      <c r="F70" s="40">
        <f>'3.12'!F70/'3.12'!$F$45*100</f>
        <v>317.6363082546452</v>
      </c>
      <c r="G70" s="40">
        <f>'3.12'!G70/'3.12'!$G$45*100</f>
        <v>283.62998921251352</v>
      </c>
    </row>
    <row r="71" spans="1:7" ht="11.1" customHeight="1">
      <c r="A71" s="27">
        <v>2017</v>
      </c>
      <c r="B71" s="168">
        <f>'3.12'!B71/'3.12'!$B$45*100</f>
        <v>360.4096709200806</v>
      </c>
      <c r="C71" s="168">
        <f>'3.12'!C71/'3.12'!$C$45*100</f>
        <v>350.32637075718014</v>
      </c>
      <c r="D71" s="168">
        <f>'3.12'!D71/'3.12'!$D$45*100</f>
        <v>415.36377708978324</v>
      </c>
      <c r="E71" s="168">
        <f>'3.12'!E71/'3.12'!$E$45*100</f>
        <v>325.17730496453902</v>
      </c>
      <c r="F71" s="40">
        <f>'3.12'!F71/'3.12'!$F$45*100</f>
        <v>334.08467864757847</v>
      </c>
      <c r="G71" s="40">
        <f>'3.12'!G71/'3.12'!$G$45*100</f>
        <v>299.9730312837109</v>
      </c>
    </row>
    <row r="72" spans="1:7" ht="11.1" customHeight="1">
      <c r="A72" s="27">
        <v>2018</v>
      </c>
      <c r="B72" s="168">
        <f>'3.12'!B72/'3.12'!$B$45*100</f>
        <v>368.63666890530556</v>
      </c>
      <c r="C72" s="168">
        <f>'3.12'!C72/'3.12'!$C$45*100</f>
        <v>357.76762402088775</v>
      </c>
      <c r="D72" s="168">
        <f>'3.12'!D72/'3.12'!$D$45*100</f>
        <v>427.70897832817337</v>
      </c>
      <c r="E72" s="168">
        <f>'3.12'!E72/'3.12'!$E$45*100</f>
        <v>337.0271867612293</v>
      </c>
      <c r="F72" s="40">
        <f>'3.12'!F72/'3.12'!$F$45*100</f>
        <v>348.64453243984161</v>
      </c>
      <c r="G72" s="40">
        <f>'3.12'!G72/'3.12'!$G$45*100</f>
        <v>303.88349514563112</v>
      </c>
    </row>
    <row r="73" spans="1:7" ht="11.1" customHeight="1">
      <c r="A73" s="27">
        <v>2019</v>
      </c>
      <c r="B73" s="168">
        <f>'3.12'!B73/'3.12'!$B$45*100</f>
        <v>372.16252518468769</v>
      </c>
      <c r="C73" s="168">
        <f>'3.12'!C73/'3.12'!$C$45*100</f>
        <v>359.69321148825065</v>
      </c>
      <c r="D73" s="168">
        <f>'3.12'!D73/'3.12'!$D$45*100</f>
        <v>439.4736842105263</v>
      </c>
      <c r="E73" s="168">
        <f>'3.12'!E73/'3.12'!$E$45*100</f>
        <v>345.6560283687943</v>
      </c>
      <c r="F73" s="40">
        <f>'3.12'!F73/'3.12'!$F$45*100</f>
        <v>357.20377703320139</v>
      </c>
      <c r="G73" s="40">
        <f>'3.12'!G73/'3.12'!$G$45*100</f>
        <v>312.78317152103563</v>
      </c>
    </row>
    <row r="74" spans="1:7" ht="13.5" customHeight="1">
      <c r="A74" s="27">
        <v>2020</v>
      </c>
      <c r="B74" s="168">
        <f>'3.12'!B74/'3.12'!$B$45*100</f>
        <v>337.30691739422429</v>
      </c>
      <c r="C74" s="168">
        <f>'3.12'!C74/'3.12'!$C$45*100</f>
        <v>329.96083550913835</v>
      </c>
      <c r="D74" s="168">
        <f>'3.12'!D74/'3.12'!$D$45*100</f>
        <v>378.09597523219816</v>
      </c>
      <c r="E74" s="168">
        <f>'3.12'!E74/'3.12'!$E$45*100</f>
        <v>316.43026004728131</v>
      </c>
      <c r="F74" s="40">
        <f>'3.12'!F74/'3.12'!$F$45*100</f>
        <v>339.84160828510511</v>
      </c>
      <c r="G74" s="40">
        <f>'3.12'!G74/'3.12'!$G$45*100</f>
        <v>249.35275080906146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2021-03-05T10:41:53Z</dcterms:created>
  <dcterms:modified xsi:type="dcterms:W3CDTF">2021-03-05T10:41:59Z</dcterms:modified>
</cp:coreProperties>
</file>